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_13_11_66\T\"/>
    </mc:Choice>
  </mc:AlternateContent>
  <xr:revisionPtr revIDLastSave="0" documentId="8_{3366492B-8D89-4110-93E0-3D3E5FD71513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2-4" sheetId="19" r:id="rId1"/>
    <sheet name="5 (3M)" sheetId="18" r:id="rId2"/>
    <sheet name="6 (9M)" sheetId="22" r:id="rId3"/>
    <sheet name="7" sheetId="20" r:id="rId4"/>
    <sheet name="8" sheetId="21" r:id="rId5"/>
    <sheet name="9-11" sheetId="1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21" l="1"/>
  <c r="A1" i="17" s="1"/>
  <c r="A52" i="17" s="1"/>
  <c r="A104" i="17" s="1"/>
  <c r="A1" i="20"/>
  <c r="J25" i="21"/>
  <c r="J27" i="21" s="1"/>
  <c r="D12" i="18"/>
  <c r="D17" i="18"/>
  <c r="D19" i="18"/>
  <c r="A3" i="20"/>
  <c r="A3" i="21" s="1"/>
  <c r="A3" i="17" s="1"/>
  <c r="A54" i="17" s="1"/>
  <c r="A106" i="17" s="1"/>
  <c r="A60" i="22"/>
  <c r="J17" i="22"/>
  <c r="H17" i="22"/>
  <c r="F17" i="22"/>
  <c r="D17" i="22"/>
  <c r="J12" i="22"/>
  <c r="J19" i="22" s="1"/>
  <c r="J29" i="22" s="1"/>
  <c r="J32" i="22" s="1"/>
  <c r="H12" i="22"/>
  <c r="F12" i="22"/>
  <c r="D12" i="22"/>
  <c r="A1" i="22"/>
  <c r="J33" i="20"/>
  <c r="F136" i="19"/>
  <c r="F139" i="19" s="1"/>
  <c r="A32" i="21"/>
  <c r="A38" i="20"/>
  <c r="H27" i="21"/>
  <c r="F27" i="21"/>
  <c r="D27" i="21"/>
  <c r="L24" i="21"/>
  <c r="L20" i="21"/>
  <c r="J18" i="21"/>
  <c r="H18" i="21"/>
  <c r="L18" i="21" s="1"/>
  <c r="F18" i="21"/>
  <c r="D18" i="21"/>
  <c r="L16" i="21"/>
  <c r="L15" i="21"/>
  <c r="L14" i="21"/>
  <c r="L10" i="21"/>
  <c r="T33" i="20"/>
  <c r="N33" i="20"/>
  <c r="L33" i="20"/>
  <c r="H33" i="20"/>
  <c r="F33" i="20"/>
  <c r="D33" i="20"/>
  <c r="P31" i="20"/>
  <c r="V30" i="20"/>
  <c r="P29" i="20"/>
  <c r="R29" i="20"/>
  <c r="V29" i="20"/>
  <c r="R25" i="20"/>
  <c r="P25" i="20"/>
  <c r="T23" i="20"/>
  <c r="N23" i="20"/>
  <c r="L23" i="20"/>
  <c r="J23" i="20"/>
  <c r="H23" i="20"/>
  <c r="F23" i="20"/>
  <c r="D23" i="20"/>
  <c r="P21" i="20"/>
  <c r="R21" i="20"/>
  <c r="V21" i="20"/>
  <c r="R20" i="20"/>
  <c r="V20" i="20"/>
  <c r="P20" i="20"/>
  <c r="R19" i="20"/>
  <c r="V19" i="20"/>
  <c r="P19" i="20"/>
  <c r="P18" i="20"/>
  <c r="R18" i="20"/>
  <c r="V18" i="20"/>
  <c r="P17" i="20"/>
  <c r="R17" i="20"/>
  <c r="V17" i="20"/>
  <c r="V13" i="20"/>
  <c r="R13" i="20"/>
  <c r="P13" i="20"/>
  <c r="P23" i="20"/>
  <c r="R23" i="20"/>
  <c r="V23" i="20"/>
  <c r="R31" i="20"/>
  <c r="V31" i="20" s="1"/>
  <c r="P33" i="20"/>
  <c r="V25" i="20"/>
  <c r="I117" i="17"/>
  <c r="M117" i="17"/>
  <c r="I88" i="17"/>
  <c r="I79" i="17"/>
  <c r="M88" i="17"/>
  <c r="M79" i="17"/>
  <c r="I41" i="17"/>
  <c r="I46" i="17" s="1"/>
  <c r="M41" i="17"/>
  <c r="M46" i="17" s="1"/>
  <c r="A60" i="18"/>
  <c r="F17" i="18"/>
  <c r="F12" i="18"/>
  <c r="J17" i="18"/>
  <c r="J12" i="18"/>
  <c r="A1" i="18"/>
  <c r="L136" i="19"/>
  <c r="L139" i="19" s="1"/>
  <c r="H136" i="19"/>
  <c r="H139" i="19" s="1"/>
  <c r="A107" i="19"/>
  <c r="A104" i="19"/>
  <c r="A155" i="19" s="1"/>
  <c r="L90" i="19"/>
  <c r="J90" i="19"/>
  <c r="H90" i="19"/>
  <c r="H92" i="19" s="1"/>
  <c r="F90" i="19"/>
  <c r="L78" i="19"/>
  <c r="J78" i="19"/>
  <c r="J92" i="19" s="1"/>
  <c r="H78" i="19"/>
  <c r="F78" i="19"/>
  <c r="A55" i="19"/>
  <c r="A53" i="19"/>
  <c r="A105" i="19" s="1"/>
  <c r="L45" i="19"/>
  <c r="J45" i="19"/>
  <c r="H45" i="19"/>
  <c r="F45" i="19"/>
  <c r="L26" i="19"/>
  <c r="J26" i="19"/>
  <c r="H26" i="19"/>
  <c r="F26" i="19"/>
  <c r="F19" i="18"/>
  <c r="F28" i="18" s="1"/>
  <c r="F31" i="18" s="1"/>
  <c r="J19" i="18"/>
  <c r="J28" i="18"/>
  <c r="J31" i="18"/>
  <c r="J38" i="18" s="1"/>
  <c r="J50" i="18" s="1"/>
  <c r="J44" i="18"/>
  <c r="K79" i="17"/>
  <c r="H17" i="18"/>
  <c r="H12" i="18"/>
  <c r="H19" i="18"/>
  <c r="H28" i="18" s="1"/>
  <c r="H31" i="18" s="1"/>
  <c r="D28" i="18"/>
  <c r="D31" i="18" s="1"/>
  <c r="K88" i="17"/>
  <c r="G88" i="17"/>
  <c r="K117" i="17"/>
  <c r="A103" i="17"/>
  <c r="A153" i="17" s="1"/>
  <c r="G79" i="17"/>
  <c r="D19" i="22" l="1"/>
  <c r="D29" i="22" s="1"/>
  <c r="G41" i="17" s="1"/>
  <c r="G46" i="17" s="1"/>
  <c r="G90" i="17" s="1"/>
  <c r="G95" i="17" s="1"/>
  <c r="F19" i="22"/>
  <c r="F29" i="22" s="1"/>
  <c r="F32" i="22" s="1"/>
  <c r="F45" i="22" s="1"/>
  <c r="H19" i="22"/>
  <c r="H29" i="22" s="1"/>
  <c r="H32" i="22" s="1"/>
  <c r="L92" i="19"/>
  <c r="L141" i="19" s="1"/>
  <c r="H47" i="19"/>
  <c r="L47" i="19"/>
  <c r="F92" i="19"/>
  <c r="F141" i="19" s="1"/>
  <c r="H141" i="19"/>
  <c r="F47" i="19"/>
  <c r="J39" i="22"/>
  <c r="J51" i="22" s="1"/>
  <c r="J45" i="22"/>
  <c r="F38" i="18"/>
  <c r="F50" i="18" s="1"/>
  <c r="F44" i="18"/>
  <c r="R33" i="20"/>
  <c r="V33" i="20" s="1"/>
  <c r="D38" i="18"/>
  <c r="D50" i="18" s="1"/>
  <c r="D44" i="18"/>
  <c r="G117" i="17"/>
  <c r="K41" i="17"/>
  <c r="H44" i="18"/>
  <c r="H38" i="18"/>
  <c r="H50" i="18" s="1"/>
  <c r="J47" i="19"/>
  <c r="I90" i="17"/>
  <c r="I95" i="17" s="1"/>
  <c r="M90" i="17"/>
  <c r="M95" i="17" s="1"/>
  <c r="J136" i="19"/>
  <c r="J139" i="19" s="1"/>
  <c r="J141" i="19" s="1"/>
  <c r="L27" i="21"/>
  <c r="L25" i="21"/>
  <c r="H45" i="22"/>
  <c r="H39" i="22"/>
  <c r="H51" i="22" s="1"/>
  <c r="F39" i="22" l="1"/>
  <c r="F51" i="22" s="1"/>
  <c r="D32" i="22"/>
  <c r="D45" i="22"/>
  <c r="D39" i="22"/>
  <c r="D51" i="22" s="1"/>
  <c r="K46" i="17"/>
  <c r="K90" i="17" s="1"/>
  <c r="K95" i="17" s="1"/>
</calcChain>
</file>

<file path=xl/sharedStrings.xml><?xml version="1.0" encoding="utf-8"?>
<sst xmlns="http://schemas.openxmlformats.org/spreadsheetml/2006/main" count="463" uniqueCount="252">
  <si>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</si>
  <si>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</si>
  <si>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</si>
  <si>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</si>
  <si>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</si>
  <si>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</si>
  <si>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</si>
  <si>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</si>
  <si>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</si>
  <si>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</si>
  <si>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</si>
  <si>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</si>
  <si>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</si>
  <si>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</si>
  <si>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</si>
  <si>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</si>
  <si>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</si>
  <si>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</si>
  <si>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</si>
  <si>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</si>
  <si>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</si>
  <si>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</si>
  <si>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</si>
  <si>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</si>
  <si>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</si>
  <si>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</si>
  <si>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</si>
  <si>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</si>
  <si>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</si>
  <si>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</si>
  <si>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งบกำไรขาดทุนเบ็ดเสร็จ (ยังไม่ได้ตรวจสอบ)</t>
  </si>
  <si>
    <t>ดอกเบี้ยจ่าย</t>
  </si>
  <si>
    <t>การเปลี่ยนแปลงในสินทรัพย์และหนี้สินดำเนินงาน</t>
  </si>
  <si>
    <t>จ่ายดอกเบี้ย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</si>
  <si>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</si>
  <si>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</si>
  <si>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</si>
  <si>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</si>
  <si>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</si>
  <si>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</si>
  <si>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</si>
  <si>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</si>
  <si>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</si>
  <si>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</si>
  <si>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</si>
  <si>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</si>
  <si>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</si>
  <si>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</si>
  <si>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</si>
  <si>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</si>
  <si>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สินทรัพย์หมุนเวียนอื่น</t>
  </si>
  <si>
    <t>เจ้าหนี้การค้าและเจ้าหนี้อื่น</t>
  </si>
  <si>
    <t>-  เจ้าหนี้การค้าและเจ้าหนี้อื่น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</si>
  <si>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</si>
  <si>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</si>
  <si>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</si>
  <si>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กำไรสะสม</t>
  </si>
  <si>
    <t>ขาดทุนสะสม</t>
  </si>
  <si>
    <t>-  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</si>
  <si>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</si>
  <si>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</si>
  <si>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</si>
  <si>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</si>
  <si>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</si>
  <si>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</si>
  <si>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</si>
  <si>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</si>
  <si>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</si>
  <si>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</si>
  <si>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>เจ้าของ</t>
  </si>
  <si>
    <t>ผู้เป็นเจ้าของ</t>
  </si>
  <si>
    <t>เงินสดและรายการเทียบเท่าเงินสดต้นงวด</t>
  </si>
  <si>
    <t>ส่วนได้เสีย</t>
  </si>
  <si>
    <t>ในบริษัทย่อย</t>
  </si>
  <si>
    <t>กฎหมาย</t>
  </si>
  <si>
    <t>สำรองตาม</t>
  </si>
  <si>
    <t>การแปลงค่า</t>
  </si>
  <si>
    <t>เงินสดและรายการเทียบเท่าเงินสดสิ้นงวด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</si>
  <si>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</si>
  <si>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</si>
  <si>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</si>
  <si>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</si>
  <si>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</si>
  <si>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</si>
  <si>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>กรรมการ  ____________________________________       กรรมการ  ___________________________________________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</si>
  <si>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</si>
  <si>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และรายการเทียบเท่าเงินสด</t>
  </si>
  <si>
    <t>กรรมการ  _________________________________       กรรมการ  _________________________________</t>
  </si>
  <si>
    <t>ส่วนของหนี้สินตามสัญญาเช่า</t>
  </si>
  <si>
    <t xml:space="preserve"> </t>
  </si>
  <si>
    <t xml:space="preserve"> กรรมการ  _________________________________       กรรมการ  _________________________________</t>
  </si>
  <si>
    <t>ที่ถึงกำหนดชำระภายในหนึ่งปี</t>
  </si>
  <si>
    <t>เงินสดจ่ายหนี้สินตามสัญญาเช่า</t>
  </si>
  <si>
    <t>ส่วนที่เป็นของส่วนได้เสียที่ไม่มีอำนาจควบคุม</t>
  </si>
  <si>
    <t>กรรมการ  ____________________________________       กรรมการ  ____________________________________</t>
  </si>
  <si>
    <t>เงินสดรับจากการเรียกคืนเงินมัดจำเพื่อการลงทุน</t>
  </si>
  <si>
    <t>กำไรเบ็ดเสร็จสำหรับงวด</t>
  </si>
  <si>
    <t>ลูกหนี้การค้าและลูกหนี้อื่น สุทธิ</t>
  </si>
  <si>
    <t>ต้นทุนพัฒนาอสังหาริมทรัพย์ สุทธิ</t>
  </si>
  <si>
    <t>เงินลงทุนในบริษัทย่อย สุทธิ</t>
  </si>
  <si>
    <t>เงินลงทุนในบริษัทร่วมและการร่วมค้า สุทธิ</t>
  </si>
  <si>
    <t>สินทรัพย์สิทธิการใช้ สุทธิ</t>
  </si>
  <si>
    <t>สินทรัพย์ไม่มีตัวตน สุทธิ</t>
  </si>
  <si>
    <t>เงินสดจ่ายซื้ออาคารและอุปกรณ์</t>
  </si>
  <si>
    <t>ที่ดิน อาคาร และอุปกรณ์ สุทธิ</t>
  </si>
  <si>
    <t>ส่วนต่ำกว่ามูลค่าหุ้น</t>
  </si>
  <si>
    <t>-  ลูกหนี้การค้าและลูกหนี้อื่น</t>
  </si>
  <si>
    <t>เงินสดจ่ายคืนเจ้าหนี้ค่าหุ้น</t>
  </si>
  <si>
    <t>สินทรัพย์ไม่หมุนเวียนอื่น</t>
  </si>
  <si>
    <t>รับดอกเบี้ย</t>
  </si>
  <si>
    <t>การซื้อเงินลงทุนในบริษัทย่อย</t>
  </si>
  <si>
    <t>ส่วนของเงินกู้ยืมระยะยาวจากสถาบันการเงิน</t>
  </si>
  <si>
    <t>ค่าเสื่อมราคาและค่าตัดจำหน่าย</t>
  </si>
  <si>
    <t>ที่ครบกำหนดชำระภายในหนึ่งปี สุทธิ</t>
  </si>
  <si>
    <t>หนี้สินตามสัญญาเช่า สุทธิ</t>
  </si>
  <si>
    <t>พ.ศ. 2565</t>
  </si>
  <si>
    <t>เงินฝากประจำครบกำหนดเกินกว่าสามเดือน</t>
  </si>
  <si>
    <t>เงินฝากธนาคารที่มีข้อจำกัดในการเบิกถอน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</si>
  <si>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</si>
  <si>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</si>
  <si>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ค่าความนิยม</t>
  </si>
  <si>
    <t>ประมาณการหนี้สินขั้นต่ำที่ต้องจ่ายตามสัญญา</t>
  </si>
  <si>
    <t>ประมาณการหนี้สินค่ารื้อถอน</t>
  </si>
  <si>
    <t>การออกหุ้น</t>
  </si>
  <si>
    <t>เงินสดรับจากการออกหุ้นสามัญ</t>
  </si>
  <si>
    <t xml:space="preserve">การโอนเงินมัดจําเพื่อการลงทุนเป็นเงินให้กู้ระยะสั้น </t>
  </si>
  <si>
    <t>แก่กิจการที่เกี่ยวข้องกัน</t>
  </si>
  <si>
    <t>ค่าใช้จ่ายผลประโยชน์พนักงาน</t>
  </si>
  <si>
    <t>ส่วนแบ่ง (กำไร) ขาดทุนจากบริษัทร่วมและการร่วมค้า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</si>
  <si>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</si>
  <si>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</si>
  <si>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เงินสดสุทธิได้มากจาก (ใช้ไปใน) กิจกรรมจัดหาเงิน</t>
  </si>
  <si>
    <t>รายได้จากการผลิตกระแสไฟฟ้า</t>
  </si>
  <si>
    <t>กำไร (ขาดทุน) ก่อนภาษีเงินได้</t>
  </si>
  <si>
    <t>การแบ่งปันกำไร (ขาดทุน)</t>
  </si>
  <si>
    <t>ส่วนต่ำกว่า</t>
  </si>
  <si>
    <t>เงินสดรับจากการขายที่ดิน อาคาร และอุปกรณ์</t>
  </si>
  <si>
    <t>เงินสดจ่ายคืนเงินกู้ยืมระยะยาวจากสถาบันการเงิน</t>
  </si>
  <si>
    <t>การโอนเงินมัดจําเพื่อการลงทุนเป็นเงินลงทุนใน</t>
  </si>
  <si>
    <t>บริษัทย่อยของกลุ่มกิจการ</t>
  </si>
  <si>
    <t>เงินจ่ายล่วงหน้าเพื่อการลงทุน</t>
  </si>
  <si>
    <t>การใช้ใบสำคัญแสดงสิทธิ</t>
  </si>
  <si>
    <t>สิทธิขายไฟฟ้า</t>
  </si>
  <si>
    <t>เงินสดจ่ายคืนเงินกู้ยืมระยะสั้นจากบุคคลอื่น</t>
  </si>
  <si>
    <t>-  ประมาณการหนี้สินขั้นต่ำที่ต้องจ่ายตามสัญญา</t>
  </si>
  <si>
    <t>เงินสดจ่ายล่วงหน้าเพื่อการลงทุน</t>
  </si>
  <si>
    <t>-</t>
  </si>
  <si>
    <t>ขาดทุนจากการตัดจำหน่ายอุปกรณ์</t>
  </si>
  <si>
    <t>-  ภาระผูกพันผลประโยชน์พนักงาน</t>
  </si>
  <si>
    <t>การเปลี่ยนแปลงส่วนได้เสียของบริษัทใหญ่ในบริษัทย่อย</t>
  </si>
  <si>
    <t>เงินสดจ่ายเพื่อเพิ่มทุนในบริษัทย่อย</t>
  </si>
  <si>
    <t>ในบริษัทย่อยของกิจการ</t>
  </si>
  <si>
    <t>กำไรจากการขายเงินลงทุนในบริษัทย่อย</t>
  </si>
  <si>
    <t>การหักกลบเจ้าหนี้ค่าหุ้นกับเงินให้กู้ระยะสั้นและ</t>
  </si>
  <si>
    <t>ดอกเบี้ยค้างรับแก่กิจการที่เกี่ยวข้องกัน</t>
  </si>
  <si>
    <t>กำไรจากอัตราแลกเปลี่ยนที่ยังไม่เกิดขึ้นจริง</t>
  </si>
  <si>
    <t>กำไรจากอัตราแลกเปลี่ยนของเงินสด</t>
  </si>
  <si>
    <t>เงินสดและรายการเทียบเท่าเงินสดเพิ่มขึ้น (ลดลง) สุทธิ</t>
  </si>
  <si>
    <t>รายการที่จะจัดประเภทรายการใหม่เป็นกำไรหรือขาดทุน</t>
  </si>
  <si>
    <t>ส่วนแบ่งกำไร (ขาดทุน) จากเงินลงทุนในบริษัทร่วม</t>
  </si>
  <si>
    <t xml:space="preserve">   และการร่วมค้า</t>
  </si>
  <si>
    <t xml:space="preserve">การเปลี่ยนแปลงในส่วนของเจ้าของ </t>
  </si>
  <si>
    <t>เงินกู้ยืมระยะยาวจากสถาบันการเงิน สุทธิ</t>
  </si>
  <si>
    <t>การหักกลบเงินรับล่วงหน้าเพื่อการลงทุนกับการขายเงินลงทุน</t>
  </si>
  <si>
    <t>รายการที่ไม่ใช่เงินสดที่สำคัญในระหว่างงวดเก้าเดือนสิ้นสุดวันที่ 30 กันยายน มีดังต่อไปนี้</t>
  </si>
  <si>
    <t xml:space="preserve">   สำหรับงวดเก้าเดือนสิ้นสุดวันที่ 30 กันยายน พ.ศ. 2565</t>
  </si>
  <si>
    <t>รายได้รวม</t>
  </si>
  <si>
    <t>ต้นทุุนขายรวม</t>
  </si>
  <si>
    <t>เงินสดรับจากการใช้ใบสำคัญแสดงสิทธิที่จะซื้อหุ้นสามัญ</t>
  </si>
  <si>
    <t>เงินสดจ่ายซื้อสินทรัพย์ไม่มีตัวตน</t>
  </si>
  <si>
    <t>ส่วนของผู้เป็นเจ้าของของบริษัท</t>
  </si>
  <si>
    <t xml:space="preserve">   ในภายหลัง:</t>
  </si>
  <si>
    <t>ส่วนที่เป็นของผู้เป็นเจ้าของของบริษัท</t>
  </si>
  <si>
    <t>เงินสดจ่ายให้กู้ยืมระยะสั้นแก่กิจการที่เกี่ยวข้องกัน</t>
  </si>
  <si>
    <t>รายการปรับปรุง:</t>
  </si>
  <si>
    <t xml:space="preserve">  สินทรัพย์ดำเนินงาน (เพิ่มขึ้น) ลดลง:</t>
  </si>
  <si>
    <t xml:space="preserve">  หนี้สินดำเนินงานเพิ่มขึ้น (ลดลง):</t>
  </si>
  <si>
    <t>หนี้สินที่อาจจะเกิดขึ้นจากการซื้อธุรกิจ</t>
  </si>
  <si>
    <t xml:space="preserve">   ชำระแล้วเต็มมูลค่า</t>
  </si>
  <si>
    <t xml:space="preserve">   ผลต่างของอัตราแลกเปลี่ยนจากการแปลงค่าข้อมูลทางการเงิน</t>
  </si>
  <si>
    <t>บริษัท กรีนเทค เวนเจอร์ส จำกัด (มหาชน)</t>
  </si>
  <si>
    <t>พ.ศ. 2566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</si>
  <si>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</si>
  <si>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ส่วนของเงินให้กู้ระยะยาวแก่กิจการอื่น</t>
  </si>
  <si>
    <t xml:space="preserve">ส่วนของเงินให้กู้ระยะยาวแก่กิจการที่เกี่ยวข้องกัน </t>
  </si>
  <si>
    <t>เงินให้กู้ระยะยาวแก่กิจการอื่น</t>
  </si>
  <si>
    <t>เงินให้กู้ระยะยาวแก่กิจการที่เกี่ยวข้องกัน</t>
  </si>
  <si>
    <t>สินทรัพย์ดิจิทัล สุทธิ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</si>
  <si>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</si>
  <si>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</si>
  <si>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</si>
  <si>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 xml:space="preserve">หุ้นสามัญ จำนวน 13,130,956,245 หุ้น </t>
  </si>
  <si>
    <t xml:space="preserve">   (พ.ศ. 2565: 15,156,411,510 หุ้น</t>
  </si>
  <si>
    <t xml:space="preserve">   มูลค่าที่ตราไว้หุ้นละ 0.5 บาท)</t>
  </si>
  <si>
    <t xml:space="preserve">   (พ.ศ. 2565: 13,130,783,361 หุ้น</t>
  </si>
  <si>
    <t xml:space="preserve">   ชำระแล้วเต็มมูลค่า)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</si>
  <si>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</si>
  <si>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</si>
  <si>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ส่วนของผู้เป็นเจ้าของของบริษัทใหญ่</t>
  </si>
  <si>
    <t>กำไร</t>
  </si>
  <si>
    <t>เบ็ดเสร็จอื่น</t>
  </si>
  <si>
    <t>ยอดคงเหลือต้นงวด วันที่ 1 มกราคม พ.ศ. 2565</t>
  </si>
  <si>
    <t>ยอดคงเหลือต้นงวด วันที่ 1 มกราคม พ.ศ. 2566</t>
  </si>
  <si>
    <t>เงินปันผลของบริษัทย่อย</t>
  </si>
  <si>
    <t>กำไร (ขาดทุน) เบ็ดเสร็จสำหรับงวด</t>
  </si>
  <si>
    <t>ยอดคงเหลือสิ้นงวด วันที่ 30 กันยายน พ.ศ. 2565</t>
  </si>
  <si>
    <t xml:space="preserve">   สำหรับงวดเก้าเดือนสิ้นสุดวันที่ 30 กันยายน พ.ศ. 2566</t>
  </si>
  <si>
    <t>ยอดคงเหลือสิ้นงวด วันที่ 30 กันยายน พ.ศ. 2566</t>
  </si>
  <si>
    <t>ณ วันที่ 30 กันยายน พ.ศ. 2566</t>
  </si>
  <si>
    <t>30 กันยายน</t>
  </si>
  <si>
    <t>รายได้จากธุรกิจสินทรัพย์ดิจิทัล</t>
  </si>
  <si>
    <t>ต้นทุนขายจากการผลิตกระแสไฟฟ้า</t>
  </si>
  <si>
    <t>ผลประโยชน์ (ค่าใช้จ่าย) ภาษีเงินได้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</si>
  <si>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</si>
  <si>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</si>
  <si>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</si>
  <si>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ต่อหุ้น</t>
  </si>
  <si>
    <t>กำไร (ขาดทุน) สุทธิสำหรับงวด</t>
  </si>
  <si>
    <t>กำไร (ขาดทุน) ต่อหุ้นขั้นพื้นฐาน (บาท)</t>
  </si>
  <si>
    <t>การโอนเงินลงทุนจ่ายล่วงหน้าเป็นเงินให้กู้ระยะยาว</t>
  </si>
  <si>
    <t>แก่บริษัทย่อย</t>
  </si>
  <si>
    <t>แก่กิจการอื่น</t>
  </si>
  <si>
    <t>ขาดทุนจากการด้อยค่าของสินทรัพย์ดิจิทัล</t>
  </si>
  <si>
    <t>ขาดทุนจากการเปลี่ยนแปลงมูลค่ายุติธรรมของ</t>
  </si>
  <si>
    <t>สินทรัพย์ทางการเงินที่วัดมูลค่ายุติธรรม</t>
  </si>
  <si>
    <t>เงินสดจ่ายสำหรับเงินลงทุนในบริษัทย่อย</t>
  </si>
  <si>
    <t>กำไรจากอัตราแลกเปลี่ยน สุทธิ</t>
  </si>
  <si>
    <t>กำไรจากการแลกเปลี่ยนสินทรัพย์ดิจิทัล สุทธิ</t>
  </si>
  <si>
    <t>-  สินทรัพย์ดิจิทัล</t>
  </si>
  <si>
    <t>เงินปันผลค้างจ่ายที่บริษัทย่อยของกลุ่มกิจการจ่ายให้แก่</t>
  </si>
  <si>
    <t>เจ้าหนี้ค่าหนี้สินตามสัญญาเช่า</t>
  </si>
  <si>
    <t>กำไร (ขาดทุน) ขั้นต้น</t>
  </si>
  <si>
    <t>กำไรจากการขายอุปกรณ์และยานพาหนะ</t>
  </si>
  <si>
    <t>ข้อมูลทางการเงิน</t>
  </si>
  <si>
    <t>ผลขาดทุนด้านเครดิตที่คาดว่าจะเกิดขึ้น</t>
  </si>
  <si>
    <t>ภาษีเงินได้ค้างจ่าย</t>
  </si>
  <si>
    <t>กำไรจากการแลกเปลี่ยนสินทรัพย์ดิจิทัลที่ยังไม่เกิดขึ้นจริง</t>
  </si>
  <si>
    <t>จ่ายภาษีเงินได้</t>
  </si>
  <si>
    <t>ขาดทุนจากการด้อยค่าของเงินลงทุนในบริษัทย่อย</t>
  </si>
  <si>
    <t>20 ง)</t>
  </si>
  <si>
    <t>20 จ)</t>
  </si>
  <si>
    <t>20 ฉ)</t>
  </si>
  <si>
    <t>20 ค)</t>
  </si>
  <si>
    <t>9, 20 จ)</t>
  </si>
  <si>
    <t>ต้นทุนจากธุรกิจสินทรัพย์ดิจิทัล</t>
  </si>
  <si>
    <t>การแปลงสภาพเงินลงทุนจ่ายล่วงหน้าเป็นเงินให้กู้ระยะยาว</t>
  </si>
  <si>
    <t xml:space="preserve">เงินฝากประจำครบกำหนดเกินกว่าสามเดือน </t>
  </si>
  <si>
    <t>(เพิ่มขึ้น) ลดลง</t>
  </si>
  <si>
    <t xml:space="preserve">เงินสดรับ (จ่าย) จากการซื้อบริษัทย่อย </t>
  </si>
  <si>
    <t>- สุทธิจากเงินสดที่ได้มา</t>
  </si>
  <si>
    <t>เงินสดรับคืนจากการให้กู้ยืมระยะสั้น</t>
  </si>
  <si>
    <t>เงินสดรับคืนจากการให้กู้ยืมระยะยาว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</si>
</sst>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#,##0;\(#,##0\)"/>
    <numFmt numFmtId="175" formatCode="#,##0;\(#,##0\);&quot;-&quot;;@"/>
    <numFmt numFmtId="176" formatCode="_-* #,##0_-;\-* #,##0_-;_-* &quot;-&quot;??_-;_-@_-"/>
    <numFmt numFmtId="177" formatCode="_(* #,##0_);_(* \(#,##0\);_(* &quot;-&quot;??_);_(@_)"/>
    <numFmt numFmtId="178" formatCode="#,##0.000;\(#,##0.000\);&quot;-&quot;;@"/>
    <numFmt numFmtId="179" formatCode="#,##0.0000;\(#,##0.0000\);&quot;-&quot;;@"/>
    <numFmt numFmtId="180" formatCode="_(* #,##0.000000_);_(* \(#,##0.000000\);_(* &quot;-&quot;??_);_(@_)"/>
    <numFmt numFmtId="181" formatCode="_(* #,##0.0_);_(* \(#,##0.0\);_(* &quot;-&quot;??_);_(@_)"/>
    <numFmt numFmtId="182" formatCode="_-* #,##0.00\ &quot;€&quot;_-;\-* #,##0.00\ &quot;€&quot;_-;_-* &quot;-&quot;??\ &quot;€&quot;_-;_-@_-"/>
    <numFmt numFmtId="183" formatCode="_-* #,##0.00\ _€_-;\-* #,##0.00\ _€_-;_-* &quot;-&quot;??\ _€_-;_-@_-"/>
    <numFmt numFmtId="184" formatCode="0.0%"/>
    <numFmt numFmtId="185" formatCode="_-* #,##0.00_-;\-* #,##0.00_-;_-* \-??_-;_-@_-"/>
    <numFmt numFmtId="186" formatCode="_(* #,##0.00_);_(* \(#,##0.00\);_(* \-??_);_(@_)"/>
    <numFmt numFmtId="187" formatCode="#,##0.00;\(#,##0.00\);\-\ \ \ "/>
    <numFmt numFmtId="188" formatCode="_(* #,##0.00_);_(* \(#,##0.00\);_(* &quot;-&quot;_);_(@_)"/>
    <numFmt numFmtId="189" formatCode="\t&quot;฿&quot;#,##0.00_);[Red]\(\t&quot;฿&quot;#,##0.00\)"/>
    <numFmt numFmtId="190" formatCode="0.00_)"/>
    <numFmt numFmtId="191" formatCode="#,##0\ &quot;FB&quot;;\-#,##0\ &quot;FB&quot;"/>
    <numFmt numFmtId="192" formatCode="#,##0\ &quot;F&quot;;[Red]\-#,##0\ &quot;F&quot;"/>
    <numFmt numFmtId="193" formatCode="#,##0.00;[Red]\(#,##0.00\)"/>
    <numFmt numFmtId="194" formatCode="d/mm/yy\ "/>
    <numFmt numFmtId="195" formatCode="#,##0;[Red]\(#,##0\)"/>
    <numFmt numFmtId="196" formatCode="\$#,##0;\(\$#,##0\)"/>
    <numFmt numFmtId="197" formatCode="\t&quot;£&quot;#,##0_);[Red]\(\t&quot;£&quot;#,##0\)"/>
    <numFmt numFmtId="198" formatCode="\$#,##0.00;\(\$#,##0.00\)"/>
    <numFmt numFmtId="199" formatCode="#,##0.0_);[Red]\(#,##0.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_-* #,##0_-;\-* #,##0_-;_-* &quot;-&quot;??_-;_-@"/>
    <numFmt numFmtId="254" formatCode="#,##0;\(#,##0\);&quot;-&quot;"/>
    <numFmt numFmtId="255" formatCode="_([$THB]\ * #,##0.00_);_([$THB]\ * \(#,##0.00\);_([$THB]\ * &quot;-&quot;??_);_(@_)"/>
  </numFmts>
  <fonts count="2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9.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color theme="1"/>
      <name val="Cordia New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10"/>
      <color indexed="8"/>
      <name val="MS Sans Serif"/>
      <family val="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u/>
      <sz val="13"/>
      <color theme="1"/>
      <name val="Browallia New"/>
      <family val="2"/>
    </font>
    <font>
      <sz val="11"/>
      <color rgb="FF000000"/>
      <name val="Calibri"/>
      <family val="2"/>
    </font>
  </fonts>
  <fills count="1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</borders>
  <cellStyleXfs count="9936">
    <xf numFmtId="0" fontId="0" fillId="0" borderId="0"/>
    <xf numFmtId="3" fontId="52" fillId="0" borderId="0"/>
    <xf numFmtId="0" fontId="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35" fillId="0" borderId="0" applyNumberFormat="0" applyFill="0" applyBorder="0" applyAlignment="0" applyProtection="0"/>
    <xf numFmtId="203" fontId="2" fillId="0" borderId="0" applyFill="0" applyBorder="0" applyAlignment="0" applyProtection="0"/>
    <xf numFmtId="0" fontId="36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38" fontId="26" fillId="0" borderId="0" applyFont="0" applyFill="0" applyBorder="0" applyAlignment="0" applyProtection="0"/>
    <xf numFmtId="3" fontId="54" fillId="0" borderId="0"/>
    <xf numFmtId="221" fontId="101" fillId="0" borderId="0"/>
    <xf numFmtId="221" fontId="101" fillId="0" borderId="0"/>
    <xf numFmtId="0" fontId="88" fillId="0" borderId="0"/>
    <xf numFmtId="0" fontId="88" fillId="0" borderId="0"/>
    <xf numFmtId="0" fontId="52" fillId="0" borderId="0"/>
    <xf numFmtId="0" fontId="5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2" fillId="0" borderId="0"/>
    <xf numFmtId="0" fontId="52" fillId="0" borderId="0"/>
    <xf numFmtId="221" fontId="10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222" fontId="5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1" fontId="101" fillId="0" borderId="0"/>
    <xf numFmtId="223" fontId="102" fillId="0" borderId="0" applyFont="0" applyFill="0" applyBorder="0" applyAlignment="0" applyProtection="0"/>
    <xf numFmtId="224" fontId="102" fillId="0" borderId="0" applyFont="0" applyFill="0" applyBorder="0" applyAlignment="0" applyProtection="0"/>
    <xf numFmtId="213" fontId="96" fillId="0" borderId="0" applyFont="0" applyFill="0" applyBorder="0" applyAlignment="0" applyProtection="0"/>
    <xf numFmtId="214" fontId="52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2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1" fillId="0" borderId="0"/>
    <xf numFmtId="0" fontId="43" fillId="0" borderId="0"/>
    <xf numFmtId="0" fontId="2" fillId="0" borderId="0"/>
    <xf numFmtId="0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0" fontId="33" fillId="0" borderId="0">
      <alignment horizontal="center"/>
    </xf>
    <xf numFmtId="228" fontId="33" fillId="0" borderId="0">
      <alignment horizontal="center"/>
    </xf>
    <xf numFmtId="228" fontId="33" fillId="0" borderId="0">
      <alignment horizontal="center"/>
    </xf>
    <xf numFmtId="228" fontId="33" fillId="0" borderId="0">
      <alignment horizontal="center"/>
    </xf>
    <xf numFmtId="228" fontId="33" fillId="0" borderId="0">
      <alignment horizontal="center"/>
    </xf>
    <xf numFmtId="228" fontId="33" fillId="0" borderId="0">
      <alignment horizontal="center"/>
    </xf>
    <xf numFmtId="228" fontId="33" fillId="0" borderId="0">
      <alignment horizontal="center"/>
    </xf>
    <xf numFmtId="228" fontId="33" fillId="0" borderId="0">
      <alignment horizontal="center"/>
    </xf>
    <xf numFmtId="228" fontId="33" fillId="0" borderId="0">
      <alignment horizontal="center"/>
    </xf>
    <xf numFmtId="228" fontId="33" fillId="0" borderId="0">
      <alignment horizontal="center"/>
    </xf>
    <xf numFmtId="228" fontId="33" fillId="0" borderId="0">
      <alignment horizontal="center"/>
    </xf>
    <xf numFmtId="0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39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3" fontId="54" fillId="0" borderId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169" fillId="86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2" borderId="0" applyNumberFormat="0" applyBorder="0" applyAlignment="0" applyProtection="0"/>
    <xf numFmtId="228" fontId="37" fillId="2" borderId="0" applyNumberFormat="0" applyBorder="0" applyAlignment="0" applyProtection="0"/>
    <xf numFmtId="0" fontId="37" fillId="2" borderId="0" applyNumberFormat="0" applyBorder="0" applyAlignment="0" applyProtection="0"/>
    <xf numFmtId="228" fontId="37" fillId="2" borderId="0" applyNumberFormat="0" applyBorder="0" applyAlignment="0" applyProtection="0"/>
    <xf numFmtId="0" fontId="37" fillId="2" borderId="0" applyNumberFormat="0" applyBorder="0" applyAlignment="0" applyProtection="0"/>
    <xf numFmtId="228" fontId="37" fillId="2" borderId="0" applyNumberFormat="0" applyBorder="0" applyAlignment="0" applyProtection="0"/>
    <xf numFmtId="0" fontId="37" fillId="2" borderId="0" applyNumberFormat="0" applyBorder="0" applyAlignment="0" applyProtection="0"/>
    <xf numFmtId="228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" fillId="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37" fillId="2" borderId="0" applyNumberFormat="0" applyBorder="0" applyAlignment="0" applyProtection="0"/>
    <xf numFmtId="0" fontId="169" fillId="86" borderId="0" applyNumberFormat="0" applyBorder="0" applyAlignment="0" applyProtection="0"/>
    <xf numFmtId="0" fontId="37" fillId="3" borderId="0" applyNumberFormat="0" applyBorder="0" applyAlignment="0" applyProtection="0"/>
    <xf numFmtId="0" fontId="37" fillId="2" borderId="0" applyNumberFormat="0" applyBorder="0" applyAlignment="0" applyProtection="0"/>
    <xf numFmtId="0" fontId="169" fillId="86" borderId="0" applyNumberFormat="0" applyBorder="0" applyAlignment="0" applyProtection="0"/>
    <xf numFmtId="0" fontId="37" fillId="3" borderId="0" applyNumberFormat="0" applyBorder="0" applyAlignment="0" applyProtection="0"/>
    <xf numFmtId="0" fontId="37" fillId="2" borderId="0" applyNumberFormat="0" applyBorder="0" applyAlignment="0" applyProtection="0"/>
    <xf numFmtId="0" fontId="170" fillId="86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169" fillId="87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228" fontId="37" fillId="5" borderId="0" applyNumberFormat="0" applyBorder="0" applyAlignment="0" applyProtection="0"/>
    <xf numFmtId="0" fontId="37" fillId="5" borderId="0" applyNumberFormat="0" applyBorder="0" applyAlignment="0" applyProtection="0"/>
    <xf numFmtId="228" fontId="37" fillId="5" borderId="0" applyNumberFormat="0" applyBorder="0" applyAlignment="0" applyProtection="0"/>
    <xf numFmtId="0" fontId="37" fillId="5" borderId="0" applyNumberFormat="0" applyBorder="0" applyAlignment="0" applyProtection="0"/>
    <xf numFmtId="228" fontId="37" fillId="5" borderId="0" applyNumberFormat="0" applyBorder="0" applyAlignment="0" applyProtection="0"/>
    <xf numFmtId="0" fontId="37" fillId="5" borderId="0" applyNumberFormat="0" applyBorder="0" applyAlignment="0" applyProtection="0"/>
    <xf numFmtId="228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7" fillId="5" borderId="0" applyNumberFormat="0" applyBorder="0" applyAlignment="0" applyProtection="0"/>
    <xf numFmtId="0" fontId="169" fillId="87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169" fillId="87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170" fillId="87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169" fillId="88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7" borderId="0" applyNumberFormat="0" applyBorder="0" applyAlignment="0" applyProtection="0"/>
    <xf numFmtId="228" fontId="37" fillId="7" borderId="0" applyNumberFormat="0" applyBorder="0" applyAlignment="0" applyProtection="0"/>
    <xf numFmtId="0" fontId="37" fillId="7" borderId="0" applyNumberFormat="0" applyBorder="0" applyAlignment="0" applyProtection="0"/>
    <xf numFmtId="228" fontId="37" fillId="7" borderId="0" applyNumberFormat="0" applyBorder="0" applyAlignment="0" applyProtection="0"/>
    <xf numFmtId="0" fontId="37" fillId="7" borderId="0" applyNumberFormat="0" applyBorder="0" applyAlignment="0" applyProtection="0"/>
    <xf numFmtId="228" fontId="37" fillId="7" borderId="0" applyNumberFormat="0" applyBorder="0" applyAlignment="0" applyProtection="0"/>
    <xf numFmtId="0" fontId="37" fillId="7" borderId="0" applyNumberFormat="0" applyBorder="0" applyAlignment="0" applyProtection="0"/>
    <xf numFmtId="228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" fillId="8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7" fillId="7" borderId="0" applyNumberFormat="0" applyBorder="0" applyAlignment="0" applyProtection="0"/>
    <xf numFmtId="0" fontId="169" fillId="88" borderId="0" applyNumberFormat="0" applyBorder="0" applyAlignment="0" applyProtection="0"/>
    <xf numFmtId="0" fontId="37" fillId="8" borderId="0" applyNumberFormat="0" applyBorder="0" applyAlignment="0" applyProtection="0"/>
    <xf numFmtId="0" fontId="37" fillId="7" borderId="0" applyNumberFormat="0" applyBorder="0" applyAlignment="0" applyProtection="0"/>
    <xf numFmtId="0" fontId="169" fillId="88" borderId="0" applyNumberFormat="0" applyBorder="0" applyAlignment="0" applyProtection="0"/>
    <xf numFmtId="0" fontId="37" fillId="8" borderId="0" applyNumberFormat="0" applyBorder="0" applyAlignment="0" applyProtection="0"/>
    <xf numFmtId="0" fontId="37" fillId="7" borderId="0" applyNumberFormat="0" applyBorder="0" applyAlignment="0" applyProtection="0"/>
    <xf numFmtId="0" fontId="170" fillId="88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169" fillId="89" borderId="0" applyNumberFormat="0" applyBorder="0" applyAlignment="0" applyProtection="0"/>
    <xf numFmtId="0" fontId="37" fillId="9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228" fontId="37" fillId="9" borderId="0" applyNumberFormat="0" applyBorder="0" applyAlignment="0" applyProtection="0"/>
    <xf numFmtId="0" fontId="37" fillId="9" borderId="0" applyNumberFormat="0" applyBorder="0" applyAlignment="0" applyProtection="0"/>
    <xf numFmtId="228" fontId="37" fillId="9" borderId="0" applyNumberFormat="0" applyBorder="0" applyAlignment="0" applyProtection="0"/>
    <xf numFmtId="0" fontId="37" fillId="9" borderId="0" applyNumberFormat="0" applyBorder="0" applyAlignment="0" applyProtection="0"/>
    <xf numFmtId="228" fontId="37" fillId="9" borderId="0" applyNumberFormat="0" applyBorder="0" applyAlignment="0" applyProtection="0"/>
    <xf numFmtId="0" fontId="37" fillId="9" borderId="0" applyNumberFormat="0" applyBorder="0" applyAlignment="0" applyProtection="0"/>
    <xf numFmtId="228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7" fillId="9" borderId="0" applyNumberFormat="0" applyBorder="0" applyAlignment="0" applyProtection="0"/>
    <xf numFmtId="0" fontId="169" fillId="89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169" fillId="89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170" fillId="89" borderId="0" applyNumberFormat="0" applyBorder="0" applyAlignment="0" applyProtection="0"/>
    <xf numFmtId="0" fontId="37" fillId="9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3" borderId="0" applyNumberFormat="0" applyBorder="0" applyAlignment="0" applyProtection="0"/>
    <xf numFmtId="0" fontId="169" fillId="90" borderId="0" applyNumberFormat="0" applyBorder="0" applyAlignment="0" applyProtection="0"/>
    <xf numFmtId="0" fontId="37" fillId="10" borderId="0" applyNumberFormat="0" applyBorder="0" applyAlignment="0" applyProtection="0"/>
    <xf numFmtId="228" fontId="37" fillId="10" borderId="0" applyNumberFormat="0" applyBorder="0" applyAlignment="0" applyProtection="0"/>
    <xf numFmtId="228" fontId="37" fillId="10" borderId="0" applyNumberFormat="0" applyBorder="0" applyAlignment="0" applyProtection="0"/>
    <xf numFmtId="228" fontId="37" fillId="10" borderId="0" applyNumberFormat="0" applyBorder="0" applyAlignment="0" applyProtection="0"/>
    <xf numFmtId="228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7" fillId="10" borderId="0" applyNumberFormat="0" applyBorder="0" applyAlignment="0" applyProtection="0"/>
    <xf numFmtId="0" fontId="169" fillId="90" borderId="0" applyNumberFormat="0" applyBorder="0" applyAlignment="0" applyProtection="0"/>
    <xf numFmtId="0" fontId="37" fillId="10" borderId="0" applyNumberFormat="0" applyBorder="0" applyAlignment="0" applyProtection="0"/>
    <xf numFmtId="0" fontId="169" fillId="90" borderId="0" applyNumberFormat="0" applyBorder="0" applyAlignment="0" applyProtection="0"/>
    <xf numFmtId="0" fontId="170" fillId="9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69" fillId="91" borderId="0" applyNumberFormat="0" applyBorder="0" applyAlignment="0" applyProtection="0"/>
    <xf numFmtId="0" fontId="37" fillId="8" borderId="0" applyNumberFormat="0" applyBorder="0" applyAlignment="0" applyProtection="0"/>
    <xf numFmtId="228" fontId="37" fillId="3" borderId="0" applyNumberFormat="0" applyBorder="0" applyAlignment="0" applyProtection="0"/>
    <xf numFmtId="228" fontId="37" fillId="3" borderId="0" applyNumberFormat="0" applyBorder="0" applyAlignment="0" applyProtection="0"/>
    <xf numFmtId="228" fontId="37" fillId="3" borderId="0" applyNumberFormat="0" applyBorder="0" applyAlignment="0" applyProtection="0"/>
    <xf numFmtId="228" fontId="37" fillId="3" borderId="0" applyNumberFormat="0" applyBorder="0" applyAlignment="0" applyProtection="0"/>
    <xf numFmtId="0" fontId="1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7" fillId="8" borderId="0" applyNumberFormat="0" applyBorder="0" applyAlignment="0" applyProtection="0"/>
    <xf numFmtId="0" fontId="169" fillId="91" borderId="0" applyNumberFormat="0" applyBorder="0" applyAlignment="0" applyProtection="0"/>
    <xf numFmtId="0" fontId="37" fillId="8" borderId="0" applyNumberFormat="0" applyBorder="0" applyAlignment="0" applyProtection="0"/>
    <xf numFmtId="0" fontId="169" fillId="91" borderId="0" applyNumberFormat="0" applyBorder="0" applyAlignment="0" applyProtection="0"/>
    <xf numFmtId="0" fontId="170" fillId="91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1" fillId="4" borderId="0" applyNumberFormat="0" applyBorder="0" applyAlignment="0" applyProtection="0"/>
    <xf numFmtId="0" fontId="37" fillId="2" borderId="0" applyNumberFormat="0" applyBorder="0" applyAlignment="0" applyProtection="0"/>
    <xf numFmtId="0" fontId="37" fillId="12" borderId="0" applyNumberFormat="0" applyBorder="0" applyAlignment="0" applyProtection="0"/>
    <xf numFmtId="0" fontId="1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0" fontId="1" fillId="8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1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6" borderId="0" applyNumberFormat="0" applyBorder="0" applyAlignment="0" applyProtection="0"/>
    <xf numFmtId="0" fontId="1" fillId="8" borderId="0" applyNumberFormat="0" applyBorder="0" applyAlignment="0" applyProtection="0"/>
    <xf numFmtId="0" fontId="37" fillId="3" borderId="0" applyNumberFormat="0" applyBorder="0" applyAlignment="0" applyProtection="0"/>
    <xf numFmtId="24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69" fillId="92" borderId="0" applyNumberFormat="0" applyBorder="0" applyAlignment="0" applyProtection="0"/>
    <xf numFmtId="0" fontId="37" fillId="17" borderId="0" applyNumberFormat="0" applyBorder="0" applyAlignment="0" applyProtection="0"/>
    <xf numFmtId="228" fontId="37" fillId="4" borderId="0" applyNumberFormat="0" applyBorder="0" applyAlignment="0" applyProtection="0"/>
    <xf numFmtId="228" fontId="37" fillId="4" borderId="0" applyNumberFormat="0" applyBorder="0" applyAlignment="0" applyProtection="0"/>
    <xf numFmtId="228" fontId="37" fillId="4" borderId="0" applyNumberFormat="0" applyBorder="0" applyAlignment="0" applyProtection="0"/>
    <xf numFmtId="228" fontId="37" fillId="4" borderId="0" applyNumberFormat="0" applyBorder="0" applyAlignment="0" applyProtection="0"/>
    <xf numFmtId="0" fontId="1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7" fillId="17" borderId="0" applyNumberFormat="0" applyBorder="0" applyAlignment="0" applyProtection="0"/>
    <xf numFmtId="0" fontId="169" fillId="92" borderId="0" applyNumberFormat="0" applyBorder="0" applyAlignment="0" applyProtection="0"/>
    <xf numFmtId="0" fontId="37" fillId="17" borderId="0" applyNumberFormat="0" applyBorder="0" applyAlignment="0" applyProtection="0"/>
    <xf numFmtId="0" fontId="169" fillId="92" borderId="0" applyNumberFormat="0" applyBorder="0" applyAlignment="0" applyProtection="0"/>
    <xf numFmtId="0" fontId="170" fillId="9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9" fillId="93" borderId="0" applyNumberFormat="0" applyBorder="0" applyAlignment="0" applyProtection="0"/>
    <xf numFmtId="0" fontId="37" fillId="6" borderId="0" applyNumberFormat="0" applyBorder="0" applyAlignment="0" applyProtection="0"/>
    <xf numFmtId="228" fontId="37" fillId="6" borderId="0" applyNumberFormat="0" applyBorder="0" applyAlignment="0" applyProtection="0"/>
    <xf numFmtId="228" fontId="37" fillId="6" borderId="0" applyNumberFormat="0" applyBorder="0" applyAlignment="0" applyProtection="0"/>
    <xf numFmtId="228" fontId="37" fillId="6" borderId="0" applyNumberFormat="0" applyBorder="0" applyAlignment="0" applyProtection="0"/>
    <xf numFmtId="228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7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7" fillId="6" borderId="0" applyNumberFormat="0" applyBorder="0" applyAlignment="0" applyProtection="0"/>
    <xf numFmtId="0" fontId="169" fillId="93" borderId="0" applyNumberFormat="0" applyBorder="0" applyAlignment="0" applyProtection="0"/>
    <xf numFmtId="0" fontId="37" fillId="6" borderId="0" applyNumberFormat="0" applyBorder="0" applyAlignment="0" applyProtection="0"/>
    <xf numFmtId="0" fontId="169" fillId="93" borderId="0" applyNumberFormat="0" applyBorder="0" applyAlignment="0" applyProtection="0"/>
    <xf numFmtId="0" fontId="170" fillId="93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169" fillId="94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228" fontId="37" fillId="18" borderId="0" applyNumberFormat="0" applyBorder="0" applyAlignment="0" applyProtection="0"/>
    <xf numFmtId="0" fontId="37" fillId="18" borderId="0" applyNumberFormat="0" applyBorder="0" applyAlignment="0" applyProtection="0"/>
    <xf numFmtId="228" fontId="37" fillId="18" borderId="0" applyNumberFormat="0" applyBorder="0" applyAlignment="0" applyProtection="0"/>
    <xf numFmtId="0" fontId="37" fillId="18" borderId="0" applyNumberFormat="0" applyBorder="0" applyAlignment="0" applyProtection="0"/>
    <xf numFmtId="228" fontId="37" fillId="18" borderId="0" applyNumberFormat="0" applyBorder="0" applyAlignment="0" applyProtection="0"/>
    <xf numFmtId="0" fontId="37" fillId="18" borderId="0" applyNumberFormat="0" applyBorder="0" applyAlignment="0" applyProtection="0"/>
    <xf numFmtId="228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7" fillId="18" borderId="0" applyNumberFormat="0" applyBorder="0" applyAlignment="0" applyProtection="0"/>
    <xf numFmtId="0" fontId="169" fillId="94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169" fillId="94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170" fillId="94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169" fillId="95" borderId="0" applyNumberFormat="0" applyBorder="0" applyAlignment="0" applyProtection="0"/>
    <xf numFmtId="0" fontId="37" fillId="17" borderId="0" applyNumberFormat="0" applyBorder="0" applyAlignment="0" applyProtection="0"/>
    <xf numFmtId="228" fontId="37" fillId="9" borderId="0" applyNumberFormat="0" applyBorder="0" applyAlignment="0" applyProtection="0"/>
    <xf numFmtId="228" fontId="37" fillId="9" borderId="0" applyNumberFormat="0" applyBorder="0" applyAlignment="0" applyProtection="0"/>
    <xf numFmtId="228" fontId="37" fillId="9" borderId="0" applyNumberFormat="0" applyBorder="0" applyAlignment="0" applyProtection="0"/>
    <xf numFmtId="228" fontId="37" fillId="9" borderId="0" applyNumberFormat="0" applyBorder="0" applyAlignment="0" applyProtection="0"/>
    <xf numFmtId="0" fontId="1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7" fillId="17" borderId="0" applyNumberFormat="0" applyBorder="0" applyAlignment="0" applyProtection="0"/>
    <xf numFmtId="0" fontId="169" fillId="95" borderId="0" applyNumberFormat="0" applyBorder="0" applyAlignment="0" applyProtection="0"/>
    <xf numFmtId="0" fontId="37" fillId="17" borderId="0" applyNumberFormat="0" applyBorder="0" applyAlignment="0" applyProtection="0"/>
    <xf numFmtId="0" fontId="169" fillId="95" borderId="0" applyNumberFormat="0" applyBorder="0" applyAlignment="0" applyProtection="0"/>
    <xf numFmtId="0" fontId="170" fillId="9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9" fillId="96" borderId="0" applyNumberFormat="0" applyBorder="0" applyAlignment="0" applyProtection="0"/>
    <xf numFmtId="0" fontId="37" fillId="4" borderId="0" applyNumberFormat="0" applyBorder="0" applyAlignment="0" applyProtection="0"/>
    <xf numFmtId="228" fontId="37" fillId="4" borderId="0" applyNumberFormat="0" applyBorder="0" applyAlignment="0" applyProtection="0"/>
    <xf numFmtId="228" fontId="37" fillId="4" borderId="0" applyNumberFormat="0" applyBorder="0" applyAlignment="0" applyProtection="0"/>
    <xf numFmtId="228" fontId="37" fillId="4" borderId="0" applyNumberFormat="0" applyBorder="0" applyAlignment="0" applyProtection="0"/>
    <xf numFmtId="228" fontId="37" fillId="4" borderId="0" applyNumberFormat="0" applyBorder="0" applyAlignment="0" applyProtection="0"/>
    <xf numFmtId="0" fontId="1" fillId="10" borderId="0" applyNumberFormat="0" applyBorder="0" applyAlignment="0" applyProtection="0"/>
    <xf numFmtId="0" fontId="3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7" fillId="4" borderId="0" applyNumberFormat="0" applyBorder="0" applyAlignment="0" applyProtection="0"/>
    <xf numFmtId="0" fontId="169" fillId="96" borderId="0" applyNumberFormat="0" applyBorder="0" applyAlignment="0" applyProtection="0"/>
    <xf numFmtId="0" fontId="37" fillId="4" borderId="0" applyNumberFormat="0" applyBorder="0" applyAlignment="0" applyProtection="0"/>
    <xf numFmtId="0" fontId="169" fillId="96" borderId="0" applyNumberFormat="0" applyBorder="0" applyAlignment="0" applyProtection="0"/>
    <xf numFmtId="0" fontId="170" fillId="9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69" fillId="97" borderId="0" applyNumberFormat="0" applyBorder="0" applyAlignment="0" applyProtection="0"/>
    <xf numFmtId="0" fontId="37" fillId="19" borderId="0" applyNumberFormat="0" applyBorder="0" applyAlignment="0" applyProtection="0"/>
    <xf numFmtId="228" fontId="37" fillId="20" borderId="0" applyNumberFormat="0" applyBorder="0" applyAlignment="0" applyProtection="0"/>
    <xf numFmtId="228" fontId="37" fillId="20" borderId="0" applyNumberFormat="0" applyBorder="0" applyAlignment="0" applyProtection="0"/>
    <xf numFmtId="228" fontId="37" fillId="20" borderId="0" applyNumberFormat="0" applyBorder="0" applyAlignment="0" applyProtection="0"/>
    <xf numFmtId="228" fontId="37" fillId="20" borderId="0" applyNumberFormat="0" applyBorder="0" applyAlignment="0" applyProtection="0"/>
    <xf numFmtId="0" fontId="1" fillId="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3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37" fillId="19" borderId="0" applyNumberFormat="0" applyBorder="0" applyAlignment="0" applyProtection="0"/>
    <xf numFmtId="0" fontId="169" fillId="97" borderId="0" applyNumberFormat="0" applyBorder="0" applyAlignment="0" applyProtection="0"/>
    <xf numFmtId="0" fontId="37" fillId="19" borderId="0" applyNumberFormat="0" applyBorder="0" applyAlignment="0" applyProtection="0"/>
    <xf numFmtId="0" fontId="169" fillId="97" borderId="0" applyNumberFormat="0" applyBorder="0" applyAlignment="0" applyProtection="0"/>
    <xf numFmtId="0" fontId="170" fillId="97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1" borderId="0" applyNumberFormat="0" applyBorder="0" applyAlignment="0" applyProtection="0"/>
    <xf numFmtId="0" fontId="1" fillId="10" borderId="0" applyNumberFormat="0" applyBorder="0" applyAlignment="0" applyProtection="0"/>
    <xf numFmtId="0" fontId="37" fillId="4" borderId="0" applyNumberFormat="0" applyBorder="0" applyAlignment="0" applyProtection="0"/>
    <xf numFmtId="0" fontId="37" fillId="22" borderId="0" applyNumberFormat="0" applyBorder="0" applyAlignment="0" applyProtection="0"/>
    <xf numFmtId="0" fontId="1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23" borderId="0" applyNumberFormat="0" applyBorder="0" applyAlignment="0" applyProtection="0"/>
    <xf numFmtId="0" fontId="1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1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21" borderId="0" applyNumberFormat="0" applyBorder="0" applyAlignment="0" applyProtection="0"/>
    <xf numFmtId="0" fontId="1" fillId="10" borderId="0" applyNumberFormat="0" applyBorder="0" applyAlignment="0" applyProtection="0"/>
    <xf numFmtId="0" fontId="37" fillId="4" borderId="0" applyNumberFormat="0" applyBorder="0" applyAlignment="0" applyProtection="0"/>
    <xf numFmtId="0" fontId="37" fillId="24" borderId="0" applyNumberFormat="0" applyBorder="0" applyAlignment="0" applyProtection="0"/>
    <xf numFmtId="0" fontId="1" fillId="8" borderId="0" applyNumberFormat="0" applyBorder="0" applyAlignment="0" applyProtection="0"/>
    <xf numFmtId="0" fontId="37" fillId="20" borderId="0" applyNumberFormat="0" applyBorder="0" applyAlignment="0" applyProtection="0"/>
    <xf numFmtId="0" fontId="38" fillId="26" borderId="0" applyNumberFormat="0" applyBorder="0" applyAlignment="0" applyProtection="0"/>
    <xf numFmtId="228" fontId="38" fillId="25" borderId="0" applyNumberFormat="0" applyBorder="0" applyAlignment="0" applyProtection="0"/>
    <xf numFmtId="228" fontId="38" fillId="25" borderId="0" applyNumberFormat="0" applyBorder="0" applyAlignment="0" applyProtection="0"/>
    <xf numFmtId="228" fontId="38" fillId="25" borderId="0" applyNumberFormat="0" applyBorder="0" applyAlignment="0" applyProtection="0"/>
    <xf numFmtId="228" fontId="38" fillId="25" borderId="0" applyNumberFormat="0" applyBorder="0" applyAlignment="0" applyProtection="0"/>
    <xf numFmtId="0" fontId="5" fillId="10" borderId="0" applyNumberFormat="0" applyBorder="0" applyAlignment="0" applyProtection="0"/>
    <xf numFmtId="0" fontId="169" fillId="98" borderId="0" applyNumberFormat="0" applyBorder="0" applyAlignment="0" applyProtection="0"/>
    <xf numFmtId="0" fontId="38" fillId="25" borderId="0" applyNumberFormat="0" applyBorder="0" applyAlignment="0" applyProtection="0"/>
    <xf numFmtId="0" fontId="150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5" borderId="0" applyNumberFormat="0" applyBorder="0" applyAlignment="0" applyProtection="0"/>
    <xf numFmtId="0" fontId="150" fillId="25" borderId="0" applyNumberFormat="0" applyBorder="0" applyAlignment="0" applyProtection="0"/>
    <xf numFmtId="0" fontId="38" fillId="26" borderId="0" applyNumberFormat="0" applyBorder="0" applyAlignment="0" applyProtection="0"/>
    <xf numFmtId="0" fontId="171" fillId="98" borderId="0" applyNumberFormat="0" applyBorder="0" applyAlignment="0" applyProtection="0"/>
    <xf numFmtId="0" fontId="38" fillId="26" borderId="0" applyNumberFormat="0" applyBorder="0" applyAlignment="0" applyProtection="0"/>
    <xf numFmtId="0" fontId="171" fillId="98" borderId="0" applyNumberFormat="0" applyBorder="0" applyAlignment="0" applyProtection="0"/>
    <xf numFmtId="0" fontId="172" fillId="98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6" borderId="0" applyNumberFormat="0" applyBorder="0" applyAlignment="0" applyProtection="0"/>
    <xf numFmtId="228" fontId="38" fillId="6" borderId="0" applyNumberFormat="0" applyBorder="0" applyAlignment="0" applyProtection="0"/>
    <xf numFmtId="228" fontId="38" fillId="6" borderId="0" applyNumberFormat="0" applyBorder="0" applyAlignment="0" applyProtection="0"/>
    <xf numFmtId="228" fontId="38" fillId="6" borderId="0" applyNumberFormat="0" applyBorder="0" applyAlignment="0" applyProtection="0"/>
    <xf numFmtId="228" fontId="38" fillId="6" borderId="0" applyNumberFormat="0" applyBorder="0" applyAlignment="0" applyProtection="0"/>
    <xf numFmtId="0" fontId="5" fillId="27" borderId="0" applyNumberFormat="0" applyBorder="0" applyAlignment="0" applyProtection="0"/>
    <xf numFmtId="0" fontId="169" fillId="99" borderId="0" applyNumberFormat="0" applyBorder="0" applyAlignment="0" applyProtection="0"/>
    <xf numFmtId="0" fontId="150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150" fillId="6" borderId="0" applyNumberFormat="0" applyBorder="0" applyAlignment="0" applyProtection="0"/>
    <xf numFmtId="0" fontId="38" fillId="6" borderId="0" applyNumberFormat="0" applyBorder="0" applyAlignment="0" applyProtection="0"/>
    <xf numFmtId="0" fontId="171" fillId="99" borderId="0" applyNumberFormat="0" applyBorder="0" applyAlignment="0" applyProtection="0"/>
    <xf numFmtId="0" fontId="38" fillId="6" borderId="0" applyNumberFormat="0" applyBorder="0" applyAlignment="0" applyProtection="0"/>
    <xf numFmtId="0" fontId="171" fillId="99" borderId="0" applyNumberFormat="0" applyBorder="0" applyAlignment="0" applyProtection="0"/>
    <xf numFmtId="0" fontId="172" fillId="99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228" fontId="38" fillId="18" borderId="0" applyNumberFormat="0" applyBorder="0" applyAlignment="0" applyProtection="0"/>
    <xf numFmtId="0" fontId="38" fillId="18" borderId="0" applyNumberFormat="0" applyBorder="0" applyAlignment="0" applyProtection="0"/>
    <xf numFmtId="228" fontId="38" fillId="18" borderId="0" applyNumberFormat="0" applyBorder="0" applyAlignment="0" applyProtection="0"/>
    <xf numFmtId="0" fontId="38" fillId="18" borderId="0" applyNumberFormat="0" applyBorder="0" applyAlignment="0" applyProtection="0"/>
    <xf numFmtId="228" fontId="38" fillId="18" borderId="0" applyNumberFormat="0" applyBorder="0" applyAlignment="0" applyProtection="0"/>
    <xf numFmtId="0" fontId="38" fillId="18" borderId="0" applyNumberFormat="0" applyBorder="0" applyAlignment="0" applyProtection="0"/>
    <xf numFmtId="228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5" fillId="20" borderId="0" applyNumberFormat="0" applyBorder="0" applyAlignment="0" applyProtection="0"/>
    <xf numFmtId="0" fontId="169" fillId="100" borderId="0" applyNumberFormat="0" applyBorder="0" applyAlignment="0" applyProtection="0"/>
    <xf numFmtId="0" fontId="38" fillId="18" borderId="0" applyNumberFormat="0" applyBorder="0" applyAlignment="0" applyProtection="0"/>
    <xf numFmtId="0" fontId="15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50" fillId="18" borderId="0" applyNumberFormat="0" applyBorder="0" applyAlignment="0" applyProtection="0"/>
    <xf numFmtId="0" fontId="38" fillId="18" borderId="0" applyNumberFormat="0" applyBorder="0" applyAlignment="0" applyProtection="0"/>
    <xf numFmtId="0" fontId="171" fillId="100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171" fillId="100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172" fillId="100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8" fillId="28" borderId="0" applyNumberFormat="0" applyBorder="0" applyAlignment="0" applyProtection="0"/>
    <xf numFmtId="228" fontId="38" fillId="28" borderId="0" applyNumberFormat="0" applyBorder="0" applyAlignment="0" applyProtection="0"/>
    <xf numFmtId="0" fontId="38" fillId="28" borderId="0" applyNumberFormat="0" applyBorder="0" applyAlignment="0" applyProtection="0"/>
    <xf numFmtId="228" fontId="38" fillId="28" borderId="0" applyNumberFormat="0" applyBorder="0" applyAlignment="0" applyProtection="0"/>
    <xf numFmtId="0" fontId="38" fillId="28" borderId="0" applyNumberFormat="0" applyBorder="0" applyAlignment="0" applyProtection="0"/>
    <xf numFmtId="228" fontId="38" fillId="28" borderId="0" applyNumberFormat="0" applyBorder="0" applyAlignment="0" applyProtection="0"/>
    <xf numFmtId="0" fontId="38" fillId="28" borderId="0" applyNumberFormat="0" applyBorder="0" applyAlignment="0" applyProtection="0"/>
    <xf numFmtId="228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5" fillId="5" borderId="0" applyNumberFormat="0" applyBorder="0" applyAlignment="0" applyProtection="0"/>
    <xf numFmtId="0" fontId="169" fillId="101" borderId="0" applyNumberFormat="0" applyBorder="0" applyAlignment="0" applyProtection="0"/>
    <xf numFmtId="0" fontId="38" fillId="28" borderId="0" applyNumberFormat="0" applyBorder="0" applyAlignment="0" applyProtection="0"/>
    <xf numFmtId="0" fontId="150" fillId="28" borderId="0" applyNumberFormat="0" applyBorder="0" applyAlignment="0" applyProtection="0"/>
    <xf numFmtId="0" fontId="38" fillId="17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50" fillId="28" borderId="0" applyNumberFormat="0" applyBorder="0" applyAlignment="0" applyProtection="0"/>
    <xf numFmtId="0" fontId="38" fillId="28" borderId="0" applyNumberFormat="0" applyBorder="0" applyAlignment="0" applyProtection="0"/>
    <xf numFmtId="0" fontId="171" fillId="101" borderId="0" applyNumberFormat="0" applyBorder="0" applyAlignment="0" applyProtection="0"/>
    <xf numFmtId="0" fontId="38" fillId="17" borderId="0" applyNumberFormat="0" applyBorder="0" applyAlignment="0" applyProtection="0"/>
    <xf numFmtId="0" fontId="38" fillId="28" borderId="0" applyNumberFormat="0" applyBorder="0" applyAlignment="0" applyProtection="0"/>
    <xf numFmtId="0" fontId="171" fillId="101" borderId="0" applyNumberFormat="0" applyBorder="0" applyAlignment="0" applyProtection="0"/>
    <xf numFmtId="0" fontId="38" fillId="17" borderId="0" applyNumberFormat="0" applyBorder="0" applyAlignment="0" applyProtection="0"/>
    <xf numFmtId="0" fontId="38" fillId="28" borderId="0" applyNumberFormat="0" applyBorder="0" applyAlignment="0" applyProtection="0"/>
    <xf numFmtId="0" fontId="172" fillId="101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8" fillId="26" borderId="0" applyNumberFormat="0" applyBorder="0" applyAlignment="0" applyProtection="0"/>
    <xf numFmtId="228" fontId="38" fillId="26" borderId="0" applyNumberFormat="0" applyBorder="0" applyAlignment="0" applyProtection="0"/>
    <xf numFmtId="228" fontId="38" fillId="26" borderId="0" applyNumberFormat="0" applyBorder="0" applyAlignment="0" applyProtection="0"/>
    <xf numFmtId="228" fontId="38" fillId="26" borderId="0" applyNumberFormat="0" applyBorder="0" applyAlignment="0" applyProtection="0"/>
    <xf numFmtId="228" fontId="38" fillId="26" borderId="0" applyNumberFormat="0" applyBorder="0" applyAlignment="0" applyProtection="0"/>
    <xf numFmtId="0" fontId="5" fillId="10" borderId="0" applyNumberFormat="0" applyBorder="0" applyAlignment="0" applyProtection="0"/>
    <xf numFmtId="0" fontId="169" fillId="102" borderId="0" applyNumberFormat="0" applyBorder="0" applyAlignment="0" applyProtection="0"/>
    <xf numFmtId="0" fontId="150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50" fillId="26" borderId="0" applyNumberFormat="0" applyBorder="0" applyAlignment="0" applyProtection="0"/>
    <xf numFmtId="0" fontId="38" fillId="26" borderId="0" applyNumberFormat="0" applyBorder="0" applyAlignment="0" applyProtection="0"/>
    <xf numFmtId="0" fontId="171" fillId="102" borderId="0" applyNumberFormat="0" applyBorder="0" applyAlignment="0" applyProtection="0"/>
    <xf numFmtId="0" fontId="38" fillId="26" borderId="0" applyNumberFormat="0" applyBorder="0" applyAlignment="0" applyProtection="0"/>
    <xf numFmtId="0" fontId="171" fillId="102" borderId="0" applyNumberFormat="0" applyBorder="0" applyAlignment="0" applyProtection="0"/>
    <xf numFmtId="0" fontId="172" fillId="10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6" borderId="0" applyNumberFormat="0" applyBorder="0" applyAlignment="0" applyProtection="0"/>
    <xf numFmtId="0" fontId="38" fillId="29" borderId="0" applyNumberFormat="0" applyBorder="0" applyAlignment="0" applyProtection="0"/>
    <xf numFmtId="228" fontId="38" fillId="29" borderId="0" applyNumberFormat="0" applyBorder="0" applyAlignment="0" applyProtection="0"/>
    <xf numFmtId="0" fontId="38" fillId="29" borderId="0" applyNumberFormat="0" applyBorder="0" applyAlignment="0" applyProtection="0"/>
    <xf numFmtId="228" fontId="38" fillId="29" borderId="0" applyNumberFormat="0" applyBorder="0" applyAlignment="0" applyProtection="0"/>
    <xf numFmtId="0" fontId="38" fillId="29" borderId="0" applyNumberFormat="0" applyBorder="0" applyAlignment="0" applyProtection="0"/>
    <xf numFmtId="228" fontId="38" fillId="29" borderId="0" applyNumberFormat="0" applyBorder="0" applyAlignment="0" applyProtection="0"/>
    <xf numFmtId="0" fontId="38" fillId="29" borderId="0" applyNumberFormat="0" applyBorder="0" applyAlignment="0" applyProtection="0"/>
    <xf numFmtId="228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5" fillId="6" borderId="0" applyNumberFormat="0" applyBorder="0" applyAlignment="0" applyProtection="0"/>
    <xf numFmtId="0" fontId="169" fillId="103" borderId="0" applyNumberFormat="0" applyBorder="0" applyAlignment="0" applyProtection="0"/>
    <xf numFmtId="0" fontId="38" fillId="29" borderId="0" applyNumberFormat="0" applyBorder="0" applyAlignment="0" applyProtection="0"/>
    <xf numFmtId="0" fontId="150" fillId="29" borderId="0" applyNumberFormat="0" applyBorder="0" applyAlignment="0" applyProtection="0"/>
    <xf numFmtId="0" fontId="38" fillId="6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50" fillId="29" borderId="0" applyNumberFormat="0" applyBorder="0" applyAlignment="0" applyProtection="0"/>
    <xf numFmtId="0" fontId="38" fillId="29" borderId="0" applyNumberFormat="0" applyBorder="0" applyAlignment="0" applyProtection="0"/>
    <xf numFmtId="0" fontId="171" fillId="103" borderId="0" applyNumberFormat="0" applyBorder="0" applyAlignment="0" applyProtection="0"/>
    <xf numFmtId="0" fontId="38" fillId="6" borderId="0" applyNumberFormat="0" applyBorder="0" applyAlignment="0" applyProtection="0"/>
    <xf numFmtId="0" fontId="38" fillId="29" borderId="0" applyNumberFormat="0" applyBorder="0" applyAlignment="0" applyProtection="0"/>
    <xf numFmtId="0" fontId="171" fillId="103" borderId="0" applyNumberFormat="0" applyBorder="0" applyAlignment="0" applyProtection="0"/>
    <xf numFmtId="0" fontId="38" fillId="6" borderId="0" applyNumberFormat="0" applyBorder="0" applyAlignment="0" applyProtection="0"/>
    <xf numFmtId="0" fontId="38" fillId="29" borderId="0" applyNumberFormat="0" applyBorder="0" applyAlignment="0" applyProtection="0"/>
    <xf numFmtId="0" fontId="172" fillId="103" borderId="0" applyNumberFormat="0" applyBorder="0" applyAlignment="0" applyProtection="0"/>
    <xf numFmtId="0" fontId="38" fillId="29" borderId="0" applyNumberFormat="0" applyBorder="0" applyAlignment="0" applyProtection="0"/>
    <xf numFmtId="0" fontId="38" fillId="6" borderId="0" applyNumberFormat="0" applyBorder="0" applyAlignment="0" applyProtection="0"/>
    <xf numFmtId="0" fontId="38" fillId="29" borderId="0" applyNumberFormat="0" applyBorder="0" applyAlignment="0" applyProtection="0"/>
    <xf numFmtId="0" fontId="38" fillId="6" borderId="0" applyNumberFormat="0" applyBorder="0" applyAlignment="0" applyProtection="0"/>
    <xf numFmtId="0" fontId="38" fillId="29" borderId="0" applyNumberFormat="0" applyBorder="0" applyAlignment="0" applyProtection="0"/>
    <xf numFmtId="0" fontId="38" fillId="6" borderId="0" applyNumberFormat="0" applyBorder="0" applyAlignment="0" applyProtection="0"/>
    <xf numFmtId="0" fontId="38" fillId="30" borderId="0" applyNumberFormat="0" applyBorder="0" applyAlignment="0" applyProtection="0"/>
    <xf numFmtId="0" fontId="5" fillId="10" borderId="0" applyNumberFormat="0" applyBorder="0" applyAlignment="0" applyProtection="0"/>
    <xf numFmtId="0" fontId="38" fillId="25" borderId="0" applyNumberFormat="0" applyBorder="0" applyAlignment="0" applyProtection="0"/>
    <xf numFmtId="0" fontId="38" fillId="22" borderId="0" applyNumberFormat="0" applyBorder="0" applyAlignment="0" applyProtection="0"/>
    <xf numFmtId="0" fontId="5" fillId="27" borderId="0" applyNumberFormat="0" applyBorder="0" applyAlignment="0" applyProtection="0"/>
    <xf numFmtId="0" fontId="38" fillId="6" borderId="0" applyNumberFormat="0" applyBorder="0" applyAlignment="0" applyProtection="0"/>
    <xf numFmtId="0" fontId="38" fillId="23" borderId="0" applyNumberFormat="0" applyBorder="0" applyAlignment="0" applyProtection="0"/>
    <xf numFmtId="0" fontId="5" fillId="20" borderId="0" applyNumberFormat="0" applyBorder="0" applyAlignment="0" applyProtection="0"/>
    <xf numFmtId="0" fontId="38" fillId="18" borderId="0" applyNumberFormat="0" applyBorder="0" applyAlignment="0" applyProtection="0"/>
    <xf numFmtId="0" fontId="38" fillId="31" borderId="0" applyNumberFormat="0" applyBorder="0" applyAlignment="0" applyProtection="0"/>
    <xf numFmtId="0" fontId="5" fillId="5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5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33" borderId="0" applyNumberFormat="0" applyBorder="0" applyAlignment="0" applyProtection="0"/>
    <xf numFmtId="0" fontId="5" fillId="6" borderId="0" applyNumberFormat="0" applyBorder="0" applyAlignment="0" applyProtection="0"/>
    <xf numFmtId="0" fontId="38" fillId="29" borderId="0" applyNumberFormat="0" applyBorder="0" applyAlignment="0" applyProtection="0"/>
    <xf numFmtId="9" fontId="4" fillId="0" borderId="0"/>
    <xf numFmtId="9" fontId="39" fillId="0" borderId="0"/>
    <xf numFmtId="9" fontId="4" fillId="0" borderId="0"/>
    <xf numFmtId="9" fontId="39" fillId="0" borderId="0"/>
    <xf numFmtId="240" fontId="39" fillId="0" borderId="0" applyFont="0" applyFill="0" applyBorder="0" applyAlignment="0" applyProtection="0"/>
    <xf numFmtId="0" fontId="171" fillId="104" borderId="0" applyNumberFormat="0" applyBorder="0" applyAlignment="0" applyProtection="0"/>
    <xf numFmtId="0" fontId="1" fillId="35" borderId="0" applyNumberFormat="0" applyBorder="0" applyAlignment="0" applyProtection="0"/>
    <xf numFmtId="0" fontId="103" fillId="35" borderId="0" applyNumberFormat="0" applyBorder="0" applyAlignment="0" applyProtection="0"/>
    <xf numFmtId="0" fontId="1" fillId="36" borderId="0" applyNumberFormat="0" applyBorder="0" applyAlignment="0" applyProtection="0"/>
    <xf numFmtId="0" fontId="103" fillId="35" borderId="0" applyNumberFormat="0" applyBorder="0" applyAlignment="0" applyProtection="0"/>
    <xf numFmtId="0" fontId="5" fillId="37" borderId="0" applyNumberFormat="0" applyBorder="0" applyAlignment="0" applyProtection="0"/>
    <xf numFmtId="0" fontId="104" fillId="36" borderId="0" applyNumberFormat="0" applyBorder="0" applyAlignment="0" applyProtection="0"/>
    <xf numFmtId="0" fontId="38" fillId="26" borderId="0" applyNumberFormat="0" applyBorder="0" applyAlignment="0" applyProtection="0"/>
    <xf numFmtId="228" fontId="38" fillId="34" borderId="0" applyNumberFormat="0" applyBorder="0" applyAlignment="0" applyProtection="0"/>
    <xf numFmtId="228" fontId="38" fillId="34" borderId="0" applyNumberFormat="0" applyBorder="0" applyAlignment="0" applyProtection="0"/>
    <xf numFmtId="228" fontId="38" fillId="34" borderId="0" applyNumberFormat="0" applyBorder="0" applyAlignment="0" applyProtection="0"/>
    <xf numFmtId="228" fontId="38" fillId="34" borderId="0" applyNumberFormat="0" applyBorder="0" applyAlignment="0" applyProtection="0"/>
    <xf numFmtId="0" fontId="5" fillId="38" borderId="0" applyNumberFormat="0" applyBorder="0" applyAlignment="0" applyProtection="0"/>
    <xf numFmtId="0" fontId="38" fillId="26" borderId="0" applyNumberFormat="0" applyBorder="0" applyAlignment="0" applyProtection="0"/>
    <xf numFmtId="0" fontId="38" fillId="34" borderId="0" applyNumberFormat="0" applyBorder="0" applyAlignment="0" applyProtection="0"/>
    <xf numFmtId="0" fontId="150" fillId="34" borderId="0" applyNumberFormat="0" applyBorder="0" applyAlignment="0" applyProtection="0"/>
    <xf numFmtId="0" fontId="38" fillId="34" borderId="0" applyNumberFormat="0" applyBorder="0" applyAlignment="0" applyProtection="0"/>
    <xf numFmtId="0" fontId="150" fillId="34" borderId="0" applyNumberFormat="0" applyBorder="0" applyAlignment="0" applyProtection="0"/>
    <xf numFmtId="0" fontId="38" fillId="26" borderId="0" applyNumberFormat="0" applyBorder="0" applyAlignment="0" applyProtection="0"/>
    <xf numFmtId="0" fontId="171" fillId="104" borderId="0" applyNumberFormat="0" applyBorder="0" applyAlignment="0" applyProtection="0"/>
    <xf numFmtId="0" fontId="38" fillId="26" borderId="0" applyNumberFormat="0" applyBorder="0" applyAlignment="0" applyProtection="0"/>
    <xf numFmtId="0" fontId="171" fillId="104" borderId="0" applyNumberFormat="0" applyBorder="0" applyAlignment="0" applyProtection="0"/>
    <xf numFmtId="0" fontId="172" fillId="10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71" fillId="105" borderId="0" applyNumberFormat="0" applyBorder="0" applyAlignment="0" applyProtection="0"/>
    <xf numFmtId="0" fontId="1" fillId="40" borderId="0" applyNumberFormat="0" applyBorder="0" applyAlignment="0" applyProtection="0"/>
    <xf numFmtId="0" fontId="103" fillId="41" borderId="0" applyNumberFormat="0" applyBorder="0" applyAlignment="0" applyProtection="0"/>
    <xf numFmtId="0" fontId="1" fillId="42" borderId="0" applyNumberFormat="0" applyBorder="0" applyAlignment="0" applyProtection="0"/>
    <xf numFmtId="0" fontId="103" fillId="43" borderId="0" applyNumberFormat="0" applyBorder="0" applyAlignment="0" applyProtection="0"/>
    <xf numFmtId="0" fontId="5" fillId="42" borderId="0" applyNumberFormat="0" applyBorder="0" applyAlignment="0" applyProtection="0"/>
    <xf numFmtId="0" fontId="104" fillId="44" borderId="0" applyNumberFormat="0" applyBorder="0" applyAlignment="0" applyProtection="0"/>
    <xf numFmtId="0" fontId="38" fillId="39" borderId="0" applyNumberFormat="0" applyBorder="0" applyAlignment="0" applyProtection="0"/>
    <xf numFmtId="228" fontId="38" fillId="39" borderId="0" applyNumberFormat="0" applyBorder="0" applyAlignment="0" applyProtection="0"/>
    <xf numFmtId="228" fontId="38" fillId="39" borderId="0" applyNumberFormat="0" applyBorder="0" applyAlignment="0" applyProtection="0"/>
    <xf numFmtId="228" fontId="38" fillId="39" borderId="0" applyNumberFormat="0" applyBorder="0" applyAlignment="0" applyProtection="0"/>
    <xf numFmtId="228" fontId="38" fillId="39" borderId="0" applyNumberFormat="0" applyBorder="0" applyAlignment="0" applyProtection="0"/>
    <xf numFmtId="0" fontId="5" fillId="27" borderId="0" applyNumberFormat="0" applyBorder="0" applyAlignment="0" applyProtection="0"/>
    <xf numFmtId="0" fontId="38" fillId="39" borderId="0" applyNumberFormat="0" applyBorder="0" applyAlignment="0" applyProtection="0"/>
    <xf numFmtId="0" fontId="150" fillId="39" borderId="0" applyNumberFormat="0" applyBorder="0" applyAlignment="0" applyProtection="0"/>
    <xf numFmtId="0" fontId="38" fillId="39" borderId="0" applyNumberFormat="0" applyBorder="0" applyAlignment="0" applyProtection="0"/>
    <xf numFmtId="0" fontId="150" fillId="39" borderId="0" applyNumberFormat="0" applyBorder="0" applyAlignment="0" applyProtection="0"/>
    <xf numFmtId="0" fontId="38" fillId="39" borderId="0" applyNumberFormat="0" applyBorder="0" applyAlignment="0" applyProtection="0"/>
    <xf numFmtId="0" fontId="171" fillId="105" borderId="0" applyNumberFormat="0" applyBorder="0" applyAlignment="0" applyProtection="0"/>
    <xf numFmtId="0" fontId="38" fillId="39" borderId="0" applyNumberFormat="0" applyBorder="0" applyAlignment="0" applyProtection="0"/>
    <xf numFmtId="0" fontId="171" fillId="105" borderId="0" applyNumberFormat="0" applyBorder="0" applyAlignment="0" applyProtection="0"/>
    <xf numFmtId="0" fontId="172" fillId="105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71" fillId="106" borderId="0" applyNumberFormat="0" applyBorder="0" applyAlignment="0" applyProtection="0"/>
    <xf numFmtId="0" fontId="1" fillId="46" borderId="0" applyNumberFormat="0" applyBorder="0" applyAlignment="0" applyProtection="0"/>
    <xf numFmtId="0" fontId="103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46" borderId="0" applyNumberFormat="0" applyBorder="0" applyAlignment="0" applyProtection="0"/>
    <xf numFmtId="0" fontId="5" fillId="47" borderId="0" applyNumberFormat="0" applyBorder="0" applyAlignment="0" applyProtection="0"/>
    <xf numFmtId="0" fontId="104" fillId="43" borderId="0" applyNumberFormat="0" applyBorder="0" applyAlignment="0" applyProtection="0"/>
    <xf numFmtId="0" fontId="38" fillId="45" borderId="0" applyNumberFormat="0" applyBorder="0" applyAlignment="0" applyProtection="0"/>
    <xf numFmtId="228" fontId="38" fillId="45" borderId="0" applyNumberFormat="0" applyBorder="0" applyAlignment="0" applyProtection="0"/>
    <xf numFmtId="228" fontId="38" fillId="45" borderId="0" applyNumberFormat="0" applyBorder="0" applyAlignment="0" applyProtection="0"/>
    <xf numFmtId="228" fontId="38" fillId="45" borderId="0" applyNumberFormat="0" applyBorder="0" applyAlignment="0" applyProtection="0"/>
    <xf numFmtId="228" fontId="38" fillId="45" borderId="0" applyNumberFormat="0" applyBorder="0" applyAlignment="0" applyProtection="0"/>
    <xf numFmtId="0" fontId="5" fillId="20" borderId="0" applyNumberFormat="0" applyBorder="0" applyAlignment="0" applyProtection="0"/>
    <xf numFmtId="0" fontId="38" fillId="45" borderId="0" applyNumberFormat="0" applyBorder="0" applyAlignment="0" applyProtection="0"/>
    <xf numFmtId="0" fontId="150" fillId="45" borderId="0" applyNumberFormat="0" applyBorder="0" applyAlignment="0" applyProtection="0"/>
    <xf numFmtId="0" fontId="38" fillId="45" borderId="0" applyNumberFormat="0" applyBorder="0" applyAlignment="0" applyProtection="0"/>
    <xf numFmtId="0" fontId="150" fillId="45" borderId="0" applyNumberFormat="0" applyBorder="0" applyAlignment="0" applyProtection="0"/>
    <xf numFmtId="0" fontId="38" fillId="45" borderId="0" applyNumberFormat="0" applyBorder="0" applyAlignment="0" applyProtection="0"/>
    <xf numFmtId="0" fontId="171" fillId="106" borderId="0" applyNumberFormat="0" applyBorder="0" applyAlignment="0" applyProtection="0"/>
    <xf numFmtId="0" fontId="38" fillId="45" borderId="0" applyNumberFormat="0" applyBorder="0" applyAlignment="0" applyProtection="0"/>
    <xf numFmtId="0" fontId="171" fillId="106" borderId="0" applyNumberFormat="0" applyBorder="0" applyAlignment="0" applyProtection="0"/>
    <xf numFmtId="0" fontId="172" fillId="106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1" fillId="107" borderId="0" applyNumberFormat="0" applyBorder="0" applyAlignment="0" applyProtection="0"/>
    <xf numFmtId="0" fontId="1" fillId="48" borderId="0" applyNumberFormat="0" applyBorder="0" applyAlignment="0" applyProtection="0"/>
    <xf numFmtId="0" fontId="103" fillId="35" borderId="0" applyNumberFormat="0" applyBorder="0" applyAlignment="0" applyProtection="0"/>
    <xf numFmtId="0" fontId="1" fillId="48" borderId="0" applyNumberFormat="0" applyBorder="0" applyAlignment="0" applyProtection="0"/>
    <xf numFmtId="0" fontId="103" fillId="43" borderId="0" applyNumberFormat="0" applyBorder="0" applyAlignment="0" applyProtection="0"/>
    <xf numFmtId="0" fontId="5" fillId="49" borderId="0" applyNumberFormat="0" applyBorder="0" applyAlignment="0" applyProtection="0"/>
    <xf numFmtId="0" fontId="104" fillId="43" borderId="0" applyNumberFormat="0" applyBorder="0" applyAlignment="0" applyProtection="0"/>
    <xf numFmtId="0" fontId="38" fillId="50" borderId="0" applyNumberFormat="0" applyBorder="0" applyAlignment="0" applyProtection="0"/>
    <xf numFmtId="228" fontId="38" fillId="28" borderId="0" applyNumberFormat="0" applyBorder="0" applyAlignment="0" applyProtection="0"/>
    <xf numFmtId="228" fontId="38" fillId="28" borderId="0" applyNumberFormat="0" applyBorder="0" applyAlignment="0" applyProtection="0"/>
    <xf numFmtId="228" fontId="38" fillId="28" borderId="0" applyNumberFormat="0" applyBorder="0" applyAlignment="0" applyProtection="0"/>
    <xf numFmtId="228" fontId="38" fillId="28" borderId="0" applyNumberFormat="0" applyBorder="0" applyAlignment="0" applyProtection="0"/>
    <xf numFmtId="0" fontId="5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28" borderId="0" applyNumberFormat="0" applyBorder="0" applyAlignment="0" applyProtection="0"/>
    <xf numFmtId="0" fontId="150" fillId="28" borderId="0" applyNumberFormat="0" applyBorder="0" applyAlignment="0" applyProtection="0"/>
    <xf numFmtId="0" fontId="38" fillId="28" borderId="0" applyNumberFormat="0" applyBorder="0" applyAlignment="0" applyProtection="0"/>
    <xf numFmtId="0" fontId="150" fillId="28" borderId="0" applyNumberFormat="0" applyBorder="0" applyAlignment="0" applyProtection="0"/>
    <xf numFmtId="0" fontId="38" fillId="50" borderId="0" applyNumberFormat="0" applyBorder="0" applyAlignment="0" applyProtection="0"/>
    <xf numFmtId="0" fontId="171" fillId="107" borderId="0" applyNumberFormat="0" applyBorder="0" applyAlignment="0" applyProtection="0"/>
    <xf numFmtId="0" fontId="38" fillId="50" borderId="0" applyNumberFormat="0" applyBorder="0" applyAlignment="0" applyProtection="0"/>
    <xf numFmtId="0" fontId="171" fillId="107" borderId="0" applyNumberFormat="0" applyBorder="0" applyAlignment="0" applyProtection="0"/>
    <xf numFmtId="0" fontId="172" fillId="107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1" fillId="108" borderId="0" applyNumberFormat="0" applyBorder="0" applyAlignment="0" applyProtection="0"/>
    <xf numFmtId="0" fontId="1" fillId="51" borderId="0" applyNumberFormat="0" applyBorder="0" applyAlignment="0" applyProtection="0"/>
    <xf numFmtId="0" fontId="103" fillId="51" borderId="0" applyNumberFormat="0" applyBorder="0" applyAlignment="0" applyProtection="0"/>
    <xf numFmtId="0" fontId="1" fillId="36" borderId="0" applyNumberFormat="0" applyBorder="0" applyAlignment="0" applyProtection="0"/>
    <xf numFmtId="0" fontId="103" fillId="35" borderId="0" applyNumberFormat="0" applyBorder="0" applyAlignment="0" applyProtection="0"/>
    <xf numFmtId="0" fontId="5" fillId="52" borderId="0" applyNumberFormat="0" applyBorder="0" applyAlignment="0" applyProtection="0"/>
    <xf numFmtId="0" fontId="104" fillId="36" borderId="0" applyNumberFormat="0" applyBorder="0" applyAlignment="0" applyProtection="0"/>
    <xf numFmtId="0" fontId="38" fillId="26" borderId="0" applyNumberFormat="0" applyBorder="0" applyAlignment="0" applyProtection="0"/>
    <xf numFmtId="228" fontId="38" fillId="26" borderId="0" applyNumberFormat="0" applyBorder="0" applyAlignment="0" applyProtection="0"/>
    <xf numFmtId="228" fontId="38" fillId="26" borderId="0" applyNumberFormat="0" applyBorder="0" applyAlignment="0" applyProtection="0"/>
    <xf numFmtId="228" fontId="38" fillId="26" borderId="0" applyNumberFormat="0" applyBorder="0" applyAlignment="0" applyProtection="0"/>
    <xf numFmtId="228" fontId="38" fillId="26" borderId="0" applyNumberFormat="0" applyBorder="0" applyAlignment="0" applyProtection="0"/>
    <xf numFmtId="0" fontId="5" fillId="26" borderId="0" applyNumberFormat="0" applyBorder="0" applyAlignment="0" applyProtection="0"/>
    <xf numFmtId="0" fontId="38" fillId="26" borderId="0" applyNumberFormat="0" applyBorder="0" applyAlignment="0" applyProtection="0"/>
    <xf numFmtId="0" fontId="150" fillId="26" borderId="0" applyNumberFormat="0" applyBorder="0" applyAlignment="0" applyProtection="0"/>
    <xf numFmtId="0" fontId="38" fillId="26" borderId="0" applyNumberFormat="0" applyBorder="0" applyAlignment="0" applyProtection="0"/>
    <xf numFmtId="0" fontId="150" fillId="26" borderId="0" applyNumberFormat="0" applyBorder="0" applyAlignment="0" applyProtection="0"/>
    <xf numFmtId="0" fontId="38" fillId="26" borderId="0" applyNumberFormat="0" applyBorder="0" applyAlignment="0" applyProtection="0"/>
    <xf numFmtId="0" fontId="171" fillId="108" borderId="0" applyNumberFormat="0" applyBorder="0" applyAlignment="0" applyProtection="0"/>
    <xf numFmtId="0" fontId="38" fillId="26" borderId="0" applyNumberFormat="0" applyBorder="0" applyAlignment="0" applyProtection="0"/>
    <xf numFmtId="0" fontId="171" fillId="108" borderId="0" applyNumberFormat="0" applyBorder="0" applyAlignment="0" applyProtection="0"/>
    <xf numFmtId="0" fontId="172" fillId="108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71" fillId="109" borderId="0" applyNumberFormat="0" applyBorder="0" applyAlignment="0" applyProtection="0"/>
    <xf numFmtId="0" fontId="1" fillId="53" borderId="0" applyNumberFormat="0" applyBorder="0" applyAlignment="0" applyProtection="0"/>
    <xf numFmtId="0" fontId="103" fillId="41" borderId="0" applyNumberFormat="0" applyBorder="0" applyAlignment="0" applyProtection="0"/>
    <xf numFmtId="0" fontId="1" fillId="54" borderId="0" applyNumberFormat="0" applyBorder="0" applyAlignment="0" applyProtection="0"/>
    <xf numFmtId="0" fontId="103" fillId="53" borderId="0" applyNumberFormat="0" applyBorder="0" applyAlignment="0" applyProtection="0"/>
    <xf numFmtId="0" fontId="5" fillId="55" borderId="0" applyNumberFormat="0" applyBorder="0" applyAlignment="0" applyProtection="0"/>
    <xf numFmtId="0" fontId="104" fillId="53" borderId="0" applyNumberFormat="0" applyBorder="0" applyAlignment="0" applyProtection="0"/>
    <xf numFmtId="0" fontId="38" fillId="27" borderId="0" applyNumberFormat="0" applyBorder="0" applyAlignment="0" applyProtection="0"/>
    <xf numFmtId="228" fontId="38" fillId="27" borderId="0" applyNumberFormat="0" applyBorder="0" applyAlignment="0" applyProtection="0"/>
    <xf numFmtId="228" fontId="38" fillId="27" borderId="0" applyNumberFormat="0" applyBorder="0" applyAlignment="0" applyProtection="0"/>
    <xf numFmtId="228" fontId="38" fillId="27" borderId="0" applyNumberFormat="0" applyBorder="0" applyAlignment="0" applyProtection="0"/>
    <xf numFmtId="228" fontId="38" fillId="27" borderId="0" applyNumberFormat="0" applyBorder="0" applyAlignment="0" applyProtection="0"/>
    <xf numFmtId="0" fontId="5" fillId="39" borderId="0" applyNumberFormat="0" applyBorder="0" applyAlignment="0" applyProtection="0"/>
    <xf numFmtId="0" fontId="38" fillId="27" borderId="0" applyNumberFormat="0" applyBorder="0" applyAlignment="0" applyProtection="0"/>
    <xf numFmtId="0" fontId="150" fillId="27" borderId="0" applyNumberFormat="0" applyBorder="0" applyAlignment="0" applyProtection="0"/>
    <xf numFmtId="0" fontId="38" fillId="27" borderId="0" applyNumberFormat="0" applyBorder="0" applyAlignment="0" applyProtection="0"/>
    <xf numFmtId="0" fontId="150" fillId="27" borderId="0" applyNumberFormat="0" applyBorder="0" applyAlignment="0" applyProtection="0"/>
    <xf numFmtId="0" fontId="38" fillId="27" borderId="0" applyNumberFormat="0" applyBorder="0" applyAlignment="0" applyProtection="0"/>
    <xf numFmtId="0" fontId="171" fillId="109" borderId="0" applyNumberFormat="0" applyBorder="0" applyAlignment="0" applyProtection="0"/>
    <xf numFmtId="0" fontId="38" fillId="27" borderId="0" applyNumberFormat="0" applyBorder="0" applyAlignment="0" applyProtection="0"/>
    <xf numFmtId="0" fontId="171" fillId="109" borderId="0" applyNumberFormat="0" applyBorder="0" applyAlignment="0" applyProtection="0"/>
    <xf numFmtId="0" fontId="172" fillId="10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38" fontId="52" fillId="0" borderId="0" applyFill="0" applyBorder="0" applyAlignment="0" applyProtection="0"/>
    <xf numFmtId="3" fontId="52" fillId="0" borderId="0"/>
    <xf numFmtId="3" fontId="52" fillId="0" borderId="0"/>
    <xf numFmtId="0" fontId="173" fillId="110" borderId="0" applyNumberFormat="0" applyBorder="0" applyAlignment="0" applyProtection="0"/>
    <xf numFmtId="0" fontId="83" fillId="5" borderId="0" applyNumberFormat="0" applyBorder="0" applyAlignment="0" applyProtection="0"/>
    <xf numFmtId="228" fontId="83" fillId="5" borderId="0" applyNumberFormat="0" applyBorder="0" applyAlignment="0" applyProtection="0"/>
    <xf numFmtId="228" fontId="83" fillId="5" borderId="0" applyNumberFormat="0" applyBorder="0" applyAlignment="0" applyProtection="0"/>
    <xf numFmtId="228" fontId="83" fillId="5" borderId="0" applyNumberFormat="0" applyBorder="0" applyAlignment="0" applyProtection="0"/>
    <xf numFmtId="228" fontId="83" fillId="5" borderId="0" applyNumberFormat="0" applyBorder="0" applyAlignment="0" applyProtection="0"/>
    <xf numFmtId="0" fontId="6" fillId="9" borderId="0" applyNumberFormat="0" applyBorder="0" applyAlignment="0" applyProtection="0"/>
    <xf numFmtId="0" fontId="173" fillId="110" borderId="0" applyNumberFormat="0" applyBorder="0" applyAlignment="0" applyProtection="0"/>
    <xf numFmtId="0" fontId="151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151" fillId="5" borderId="0" applyNumberFormat="0" applyBorder="0" applyAlignment="0" applyProtection="0"/>
    <xf numFmtId="0" fontId="83" fillId="5" borderId="0" applyNumberFormat="0" applyBorder="0" applyAlignment="0" applyProtection="0"/>
    <xf numFmtId="0" fontId="173" fillId="110" borderId="0" applyNumberFormat="0" applyBorder="0" applyAlignment="0" applyProtection="0"/>
    <xf numFmtId="0" fontId="83" fillId="5" borderId="0" applyNumberFormat="0" applyBorder="0" applyAlignment="0" applyProtection="0"/>
    <xf numFmtId="0" fontId="173" fillId="110" borderId="0" applyNumberFormat="0" applyBorder="0" applyAlignment="0" applyProtection="0"/>
    <xf numFmtId="0" fontId="174" fillId="110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216" fontId="3" fillId="0" borderId="0" applyFont="0" applyFill="0" applyBorder="0" applyAlignment="0" applyProtection="0"/>
    <xf numFmtId="187" fontId="2" fillId="0" borderId="0"/>
    <xf numFmtId="0" fontId="9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3" fontId="54" fillId="0" borderId="0"/>
    <xf numFmtId="3" fontId="54" fillId="0" borderId="0"/>
    <xf numFmtId="43" fontId="3" fillId="0" borderId="0" applyFont="0" applyFill="0" applyBorder="0" applyAlignment="0" applyProtection="0"/>
    <xf numFmtId="225" fontId="105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75" fillId="111" borderId="38" applyNumberFormat="0" applyAlignment="0" applyProtection="0"/>
    <xf numFmtId="0" fontId="66" fillId="56" borderId="1" applyNumberFormat="0" applyAlignment="0" applyProtection="0"/>
    <xf numFmtId="228" fontId="66" fillId="17" borderId="1" applyNumberFormat="0" applyAlignment="0" applyProtection="0"/>
    <xf numFmtId="228" fontId="66" fillId="17" borderId="1" applyNumberFormat="0" applyAlignment="0" applyProtection="0"/>
    <xf numFmtId="228" fontId="66" fillId="17" borderId="1" applyNumberFormat="0" applyAlignment="0" applyProtection="0"/>
    <xf numFmtId="228" fontId="66" fillId="17" borderId="1" applyNumberFormat="0" applyAlignment="0" applyProtection="0"/>
    <xf numFmtId="0" fontId="25" fillId="56" borderId="1" applyNumberFormat="0" applyAlignment="0" applyProtection="0"/>
    <xf numFmtId="0" fontId="66" fillId="56" borderId="1" applyNumberFormat="0" applyAlignment="0" applyProtection="0"/>
    <xf numFmtId="0" fontId="66" fillId="17" borderId="1" applyNumberFormat="0" applyAlignment="0" applyProtection="0"/>
    <xf numFmtId="0" fontId="159" fillId="17" borderId="1" applyNumberFormat="0" applyAlignment="0" applyProtection="0"/>
    <xf numFmtId="0" fontId="66" fillId="17" borderId="1" applyNumberFormat="0" applyAlignment="0" applyProtection="0"/>
    <xf numFmtId="0" fontId="159" fillId="17" borderId="1" applyNumberFormat="0" applyAlignment="0" applyProtection="0"/>
    <xf numFmtId="0" fontId="66" fillId="56" borderId="1" applyNumberFormat="0" applyAlignment="0" applyProtection="0"/>
    <xf numFmtId="0" fontId="175" fillId="111" borderId="38" applyNumberFormat="0" applyAlignment="0" applyProtection="0"/>
    <xf numFmtId="0" fontId="66" fillId="56" borderId="1" applyNumberFormat="0" applyAlignment="0" applyProtection="0"/>
    <xf numFmtId="0" fontId="175" fillId="111" borderId="38" applyNumberFormat="0" applyAlignment="0" applyProtection="0"/>
    <xf numFmtId="0" fontId="176" fillId="111" borderId="38" applyNumberFormat="0" applyAlignment="0" applyProtection="0"/>
    <xf numFmtId="0" fontId="66" fillId="56" borderId="1" applyNumberFormat="0" applyAlignment="0" applyProtection="0"/>
    <xf numFmtId="0" fontId="66" fillId="56" borderId="1" applyNumberFormat="0" applyAlignment="0" applyProtection="0"/>
    <xf numFmtId="0" fontId="66" fillId="56" borderId="1" applyNumberFormat="0" applyAlignment="0" applyProtection="0"/>
    <xf numFmtId="37" fontId="160" fillId="0" borderId="0"/>
    <xf numFmtId="0" fontId="177" fillId="112" borderId="39" applyNumberFormat="0" applyAlignment="0" applyProtection="0"/>
    <xf numFmtId="0" fontId="71" fillId="57" borderId="2" applyNumberFormat="0" applyAlignment="0" applyProtection="0"/>
    <xf numFmtId="228" fontId="71" fillId="57" borderId="2" applyNumberFormat="0" applyAlignment="0" applyProtection="0"/>
    <xf numFmtId="228" fontId="71" fillId="57" borderId="2" applyNumberFormat="0" applyAlignment="0" applyProtection="0"/>
    <xf numFmtId="228" fontId="71" fillId="57" borderId="2" applyNumberFormat="0" applyAlignment="0" applyProtection="0"/>
    <xf numFmtId="228" fontId="71" fillId="57" borderId="2" applyNumberFormat="0" applyAlignment="0" applyProtection="0"/>
    <xf numFmtId="0" fontId="7" fillId="57" borderId="2" applyNumberFormat="0" applyAlignment="0" applyProtection="0"/>
    <xf numFmtId="0" fontId="71" fillId="57" borderId="2" applyNumberFormat="0" applyAlignment="0" applyProtection="0"/>
    <xf numFmtId="0" fontId="152" fillId="57" borderId="2" applyNumberFormat="0" applyAlignment="0" applyProtection="0"/>
    <xf numFmtId="0" fontId="71" fillId="57" borderId="2" applyNumberFormat="0" applyAlignment="0" applyProtection="0"/>
    <xf numFmtId="0" fontId="152" fillId="57" borderId="2" applyNumberFormat="0" applyAlignment="0" applyProtection="0"/>
    <xf numFmtId="0" fontId="71" fillId="57" borderId="2" applyNumberFormat="0" applyAlignment="0" applyProtection="0"/>
    <xf numFmtId="0" fontId="177" fillId="112" borderId="39" applyNumberFormat="0" applyAlignment="0" applyProtection="0"/>
    <xf numFmtId="0" fontId="71" fillId="57" borderId="2" applyNumberFormat="0" applyAlignment="0" applyProtection="0"/>
    <xf numFmtId="0" fontId="177" fillId="112" borderId="39" applyNumberFormat="0" applyAlignment="0" applyProtection="0"/>
    <xf numFmtId="0" fontId="178" fillId="112" borderId="39" applyNumberFormat="0" applyAlignment="0" applyProtection="0"/>
    <xf numFmtId="0" fontId="71" fillId="57" borderId="2" applyNumberFormat="0" applyAlignment="0" applyProtection="0"/>
    <xf numFmtId="0" fontId="71" fillId="57" borderId="2" applyNumberFormat="0" applyAlignment="0" applyProtection="0"/>
    <xf numFmtId="0" fontId="71" fillId="57" borderId="2" applyNumberFormat="0" applyAlignment="0" applyProtection="0"/>
    <xf numFmtId="172" fontId="15" fillId="0" borderId="0" applyFont="0" applyFill="0" applyBorder="0" applyAlignment="0" applyProtection="0"/>
    <xf numFmtId="204" fontId="40" fillId="0" borderId="0"/>
    <xf numFmtId="212" fontId="40" fillId="0" borderId="0"/>
    <xf numFmtId="0" fontId="106" fillId="0" borderId="0"/>
    <xf numFmtId="204" fontId="40" fillId="0" borderId="0"/>
    <xf numFmtId="212" fontId="40" fillId="0" borderId="0"/>
    <xf numFmtId="204" fontId="40" fillId="0" borderId="0"/>
    <xf numFmtId="212" fontId="40" fillId="0" borderId="0"/>
    <xf numFmtId="204" fontId="40" fillId="0" borderId="0"/>
    <xf numFmtId="212" fontId="40" fillId="0" borderId="0"/>
    <xf numFmtId="204" fontId="40" fillId="0" borderId="0"/>
    <xf numFmtId="212" fontId="40" fillId="0" borderId="0"/>
    <xf numFmtId="204" fontId="40" fillId="0" borderId="0"/>
    <xf numFmtId="212" fontId="40" fillId="0" borderId="0"/>
    <xf numFmtId="204" fontId="40" fillId="0" borderId="0"/>
    <xf numFmtId="212" fontId="40" fillId="0" borderId="0"/>
    <xf numFmtId="204" fontId="40" fillId="0" borderId="0"/>
    <xf numFmtId="212" fontId="40" fillId="0" borderId="0"/>
    <xf numFmtId="0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37" fillId="0" borderId="0" applyFont="0" applyFill="0" applyBorder="0" applyAlignment="0" applyProtection="0"/>
    <xf numFmtId="185" fontId="2" fillId="0" borderId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2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72" fontId="1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206" fontId="2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50" fillId="0" borderId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42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 applyFill="0" applyBorder="0" applyAlignment="0" applyProtection="0"/>
    <xf numFmtId="43" fontId="2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37" fillId="0" borderId="0" applyFill="0" applyBorder="0" applyAlignment="0" applyProtection="0"/>
    <xf numFmtId="17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37" fillId="0" borderId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0" fontId="51" fillId="0" borderId="0" applyNumberFormat="0" applyFont="0" applyFill="0" applyBorder="0" applyProtection="0">
      <alignment vertical="center"/>
    </xf>
    <xf numFmtId="0" fontId="51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4" fillId="0" borderId="0" applyFill="0" applyBorder="0" applyAlignment="0" applyProtection="0"/>
    <xf numFmtId="43" fontId="2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8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5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2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2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3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2" fillId="0" borderId="0" applyFill="0" applyBorder="0" applyAlignment="0" applyProtection="0"/>
    <xf numFmtId="174" fontId="26" fillId="0" borderId="0"/>
    <xf numFmtId="9" fontId="4" fillId="0" borderId="0"/>
    <xf numFmtId="9" fontId="4" fillId="0" borderId="0"/>
    <xf numFmtId="9" fontId="39" fillId="0" borderId="0"/>
    <xf numFmtId="9" fontId="39" fillId="0" borderId="0"/>
    <xf numFmtId="243" fontId="39" fillId="0" borderId="0"/>
    <xf numFmtId="243" fontId="39" fillId="0" borderId="0"/>
    <xf numFmtId="243" fontId="39" fillId="0" borderId="0"/>
    <xf numFmtId="243" fontId="39" fillId="0" borderId="0"/>
    <xf numFmtId="243" fontId="39" fillId="0" borderId="0"/>
    <xf numFmtId="243" fontId="39" fillId="0" borderId="0"/>
    <xf numFmtId="0" fontId="39" fillId="0" borderId="0"/>
    <xf numFmtId="9" fontId="4" fillId="0" borderId="0"/>
    <xf numFmtId="249" fontId="90" fillId="0" borderId="0"/>
    <xf numFmtId="9" fontId="4" fillId="0" borderId="0"/>
    <xf numFmtId="243" fontId="39" fillId="0" borderId="0"/>
    <xf numFmtId="9" fontId="39" fillId="0" borderId="0"/>
    <xf numFmtId="9" fontId="4" fillId="0" borderId="0"/>
    <xf numFmtId="243" fontId="39" fillId="0" borderId="0"/>
    <xf numFmtId="243" fontId="39" fillId="0" borderId="0"/>
    <xf numFmtId="243" fontId="39" fillId="0" borderId="0"/>
    <xf numFmtId="9" fontId="39" fillId="0" borderId="0"/>
    <xf numFmtId="0" fontId="39" fillId="0" borderId="0"/>
    <xf numFmtId="243" fontId="39" fillId="0" borderId="0"/>
    <xf numFmtId="249" fontId="90" fillId="0" borderId="0"/>
    <xf numFmtId="9" fontId="39" fillId="0" borderId="0"/>
    <xf numFmtId="174" fontId="26" fillId="0" borderId="0"/>
    <xf numFmtId="174" fontId="26" fillId="0" borderId="0"/>
    <xf numFmtId="243" fontId="39" fillId="0" borderId="0"/>
    <xf numFmtId="249" fontId="90" fillId="0" borderId="0"/>
    <xf numFmtId="9" fontId="39" fillId="0" borderId="0"/>
    <xf numFmtId="9" fontId="39" fillId="0" borderId="0"/>
    <xf numFmtId="249" fontId="90" fillId="0" borderId="0"/>
    <xf numFmtId="9" fontId="39" fillId="0" borderId="0"/>
    <xf numFmtId="174" fontId="26" fillId="0" borderId="0"/>
    <xf numFmtId="9" fontId="39" fillId="0" borderId="0"/>
    <xf numFmtId="243" fontId="4" fillId="0" borderId="0"/>
    <xf numFmtId="9" fontId="39" fillId="0" borderId="0"/>
    <xf numFmtId="9" fontId="4" fillId="0" borderId="0"/>
    <xf numFmtId="243" fontId="39" fillId="0" borderId="0"/>
    <xf numFmtId="0" fontId="108" fillId="0" borderId="0" applyNumberFormat="0" applyAlignment="0">
      <alignment horizontal="left"/>
    </xf>
    <xf numFmtId="0" fontId="108" fillId="0" borderId="0" applyNumberFormat="0" applyAlignment="0">
      <alignment horizontal="left"/>
    </xf>
    <xf numFmtId="0" fontId="106" fillId="0" borderId="0"/>
    <xf numFmtId="0" fontId="106" fillId="0" borderId="0"/>
    <xf numFmtId="0" fontId="45" fillId="0" borderId="3"/>
    <xf numFmtId="0" fontId="44" fillId="0" borderId="0" applyNumberFormat="0" applyFill="0" applyBorder="0" applyProtection="0">
      <alignment horizontal="center" vertical="center"/>
    </xf>
    <xf numFmtId="42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4" fillId="0" borderId="0"/>
    <xf numFmtId="230" fontId="4" fillId="0" borderId="0"/>
    <xf numFmtId="230" fontId="4" fillId="0" borderId="0"/>
    <xf numFmtId="230" fontId="39" fillId="0" borderId="0"/>
    <xf numFmtId="230" fontId="39" fillId="0" borderId="0"/>
    <xf numFmtId="244" fontId="39" fillId="0" borderId="0"/>
    <xf numFmtId="244" fontId="39" fillId="0" borderId="0"/>
    <xf numFmtId="244" fontId="39" fillId="0" borderId="0"/>
    <xf numFmtId="244" fontId="39" fillId="0" borderId="0"/>
    <xf numFmtId="244" fontId="39" fillId="0" borderId="0"/>
    <xf numFmtId="244" fontId="39" fillId="0" borderId="0"/>
    <xf numFmtId="0" fontId="39" fillId="0" borderId="0"/>
    <xf numFmtId="230" fontId="4" fillId="0" borderId="0"/>
    <xf numFmtId="0" fontId="90" fillId="0" borderId="0"/>
    <xf numFmtId="230" fontId="4" fillId="0" borderId="0"/>
    <xf numFmtId="244" fontId="39" fillId="0" borderId="0"/>
    <xf numFmtId="230" fontId="39" fillId="0" borderId="0"/>
    <xf numFmtId="230" fontId="4" fillId="0" borderId="0"/>
    <xf numFmtId="244" fontId="39" fillId="0" borderId="0"/>
    <xf numFmtId="244" fontId="39" fillId="0" borderId="0"/>
    <xf numFmtId="244" fontId="39" fillId="0" borderId="0"/>
    <xf numFmtId="190" fontId="39" fillId="0" borderId="0"/>
    <xf numFmtId="230" fontId="39" fillId="0" borderId="0"/>
    <xf numFmtId="0" fontId="39" fillId="0" borderId="0"/>
    <xf numFmtId="244" fontId="39" fillId="0" borderId="0"/>
    <xf numFmtId="0" fontId="90" fillId="0" borderId="0"/>
    <xf numFmtId="230" fontId="39" fillId="0" borderId="0"/>
    <xf numFmtId="198" fontId="26" fillId="0" borderId="0"/>
    <xf numFmtId="190" fontId="4" fillId="0" borderId="0"/>
    <xf numFmtId="244" fontId="39" fillId="0" borderId="0"/>
    <xf numFmtId="0" fontId="90" fillId="0" borderId="0"/>
    <xf numFmtId="230" fontId="39" fillId="0" borderId="0"/>
    <xf numFmtId="198" fontId="26" fillId="0" borderId="0"/>
    <xf numFmtId="230" fontId="39" fillId="0" borderId="0"/>
    <xf numFmtId="190" fontId="39" fillId="0" borderId="0"/>
    <xf numFmtId="0" fontId="90" fillId="0" borderId="0"/>
    <xf numFmtId="230" fontId="39" fillId="0" borderId="0"/>
    <xf numFmtId="190" fontId="39" fillId="0" borderId="0"/>
    <xf numFmtId="190" fontId="4" fillId="0" borderId="0"/>
    <xf numFmtId="230" fontId="39" fillId="0" borderId="0"/>
    <xf numFmtId="244" fontId="4" fillId="0" borderId="0"/>
    <xf numFmtId="230" fontId="39" fillId="0" borderId="0"/>
    <xf numFmtId="230" fontId="4" fillId="0" borderId="0"/>
    <xf numFmtId="244" fontId="39" fillId="0" borderId="0"/>
    <xf numFmtId="0" fontId="24" fillId="0" borderId="0" applyProtection="0"/>
    <xf numFmtId="15" fontId="3" fillId="0" borderId="4" applyBorder="0">
      <protection locked="0"/>
    </xf>
    <xf numFmtId="14" fontId="8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39" fillId="0" borderId="0"/>
    <xf numFmtId="192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84" fontId="39" fillId="0" borderId="0"/>
    <xf numFmtId="192" fontId="4" fillId="0" borderId="0"/>
    <xf numFmtId="192" fontId="4" fillId="0" borderId="0"/>
    <xf numFmtId="184" fontId="39" fillId="0" borderId="0"/>
    <xf numFmtId="192" fontId="4" fillId="0" borderId="0"/>
    <xf numFmtId="184" fontId="39" fillId="0" borderId="0"/>
    <xf numFmtId="184" fontId="39" fillId="0" borderId="0"/>
    <xf numFmtId="184" fontId="39" fillId="0" borderId="0"/>
    <xf numFmtId="192" fontId="39" fillId="0" borderId="0"/>
    <xf numFmtId="184" fontId="39" fillId="0" borderId="0"/>
    <xf numFmtId="184" fontId="39" fillId="0" borderId="0"/>
    <xf numFmtId="196" fontId="26" fillId="0" borderId="0"/>
    <xf numFmtId="207" fontId="4" fillId="0" borderId="0"/>
    <xf numFmtId="184" fontId="39" fillId="0" borderId="0"/>
    <xf numFmtId="196" fontId="26" fillId="0" borderId="0"/>
    <xf numFmtId="192" fontId="39" fillId="0" borderId="0"/>
    <xf numFmtId="192" fontId="39" fillId="0" borderId="0"/>
    <xf numFmtId="184" fontId="39" fillId="0" borderId="0"/>
    <xf numFmtId="192" fontId="39" fillId="0" borderId="0"/>
    <xf numFmtId="192" fontId="39" fillId="0" borderId="0"/>
    <xf numFmtId="192" fontId="4" fillId="0" borderId="0"/>
    <xf numFmtId="192" fontId="39" fillId="0" borderId="0"/>
    <xf numFmtId="184" fontId="4" fillId="0" borderId="0"/>
    <xf numFmtId="192" fontId="39" fillId="0" borderId="0"/>
    <xf numFmtId="192" fontId="4" fillId="0" borderId="0"/>
    <xf numFmtId="184" fontId="39" fillId="0" borderId="0"/>
    <xf numFmtId="0" fontId="109" fillId="0" borderId="0"/>
    <xf numFmtId="0" fontId="45" fillId="0" borderId="0" applyNumberFormat="0" applyFill="0" applyBorder="0" applyAlignment="0" applyProtection="0"/>
    <xf numFmtId="0" fontId="13" fillId="58" borderId="0" applyNumberFormat="0" applyBorder="0" applyAlignment="0" applyProtection="0"/>
    <xf numFmtId="0" fontId="110" fillId="59" borderId="0" applyNumberFormat="0" applyBorder="0" applyAlignment="0" applyProtection="0"/>
    <xf numFmtId="0" fontId="13" fillId="60" borderId="0" applyNumberFormat="0" applyBorder="0" applyAlignment="0" applyProtection="0"/>
    <xf numFmtId="0" fontId="110" fillId="61" borderId="0" applyNumberFormat="0" applyBorder="0" applyAlignment="0" applyProtection="0"/>
    <xf numFmtId="0" fontId="13" fillId="62" borderId="0" applyNumberFormat="0" applyBorder="0" applyAlignment="0" applyProtection="0"/>
    <xf numFmtId="0" fontId="110" fillId="63" borderId="0" applyNumberFormat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0" fontId="112" fillId="0" borderId="3">
      <alignment horizontal="center"/>
    </xf>
    <xf numFmtId="0" fontId="112" fillId="0" borderId="3">
      <alignment horizontal="center"/>
    </xf>
    <xf numFmtId="208" fontId="2" fillId="0" borderId="0" applyFill="0" applyBorder="0" applyAlignment="0" applyProtection="0"/>
    <xf numFmtId="245" fontId="39" fillId="0" borderId="0" applyFont="0" applyFill="0" applyBorder="0" applyAlignment="0" applyProtection="0"/>
    <xf numFmtId="0" fontId="113" fillId="0" borderId="0" applyFont="0" applyFill="0" applyBorder="0" applyAlignment="0" applyProtection="0"/>
    <xf numFmtId="3" fontId="52" fillId="0" borderId="0"/>
    <xf numFmtId="0" fontId="37" fillId="0" borderId="0"/>
    <xf numFmtId="0" fontId="17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4" fillId="0" borderId="0" applyProtection="0"/>
    <xf numFmtId="0" fontId="181" fillId="0" borderId="0" applyNumberFormat="0" applyFill="0" applyBorder="0" applyAlignment="0" applyProtection="0"/>
    <xf numFmtId="231" fontId="40" fillId="0" borderId="0">
      <alignment horizontal="right"/>
    </xf>
    <xf numFmtId="0" fontId="182" fillId="113" borderId="0" applyNumberFormat="0" applyBorder="0" applyAlignment="0" applyProtection="0"/>
    <xf numFmtId="0" fontId="73" fillId="7" borderId="0" applyNumberFormat="0" applyBorder="0" applyAlignment="0" applyProtection="0"/>
    <xf numFmtId="228" fontId="73" fillId="7" borderId="0" applyNumberFormat="0" applyBorder="0" applyAlignment="0" applyProtection="0"/>
    <xf numFmtId="228" fontId="73" fillId="7" borderId="0" applyNumberFormat="0" applyBorder="0" applyAlignment="0" applyProtection="0"/>
    <xf numFmtId="228" fontId="73" fillId="7" borderId="0" applyNumberFormat="0" applyBorder="0" applyAlignment="0" applyProtection="0"/>
    <xf numFmtId="228" fontId="73" fillId="7" borderId="0" applyNumberFormat="0" applyBorder="0" applyAlignment="0" applyProtection="0"/>
    <xf numFmtId="0" fontId="10" fillId="10" borderId="0" applyNumberFormat="0" applyBorder="0" applyAlignment="0" applyProtection="0"/>
    <xf numFmtId="0" fontId="73" fillId="7" borderId="0" applyNumberFormat="0" applyBorder="0" applyAlignment="0" applyProtection="0"/>
    <xf numFmtId="0" fontId="154" fillId="7" borderId="0" applyNumberFormat="0" applyBorder="0" applyAlignment="0" applyProtection="0"/>
    <xf numFmtId="0" fontId="73" fillId="7" borderId="0" applyNumberFormat="0" applyBorder="0" applyAlignment="0" applyProtection="0"/>
    <xf numFmtId="0" fontId="154" fillId="7" borderId="0" applyNumberFormat="0" applyBorder="0" applyAlignment="0" applyProtection="0"/>
    <xf numFmtId="0" fontId="73" fillId="7" borderId="0" applyNumberFormat="0" applyBorder="0" applyAlignment="0" applyProtection="0"/>
    <xf numFmtId="0" fontId="182" fillId="113" borderId="0" applyNumberFormat="0" applyBorder="0" applyAlignment="0" applyProtection="0"/>
    <xf numFmtId="0" fontId="73" fillId="7" borderId="0" applyNumberFormat="0" applyBorder="0" applyAlignment="0" applyProtection="0"/>
    <xf numFmtId="0" fontId="182" fillId="113" borderId="0" applyNumberFormat="0" applyBorder="0" applyAlignment="0" applyProtection="0"/>
    <xf numFmtId="0" fontId="183" fillId="113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38" fontId="21" fillId="64" borderId="0" applyNumberFormat="0" applyBorder="0" applyAlignment="0" applyProtection="0"/>
    <xf numFmtId="0" fontId="21" fillId="65" borderId="0" applyNumberFormat="0" applyBorder="0" applyAlignment="0" applyProtection="0"/>
    <xf numFmtId="38" fontId="21" fillId="64" borderId="0" applyNumberFormat="0" applyBorder="0" applyAlignment="0" applyProtection="0"/>
    <xf numFmtId="38" fontId="21" fillId="64" borderId="0" applyNumberFormat="0" applyBorder="0" applyAlignment="0" applyProtection="0"/>
    <xf numFmtId="38" fontId="21" fillId="64" borderId="0" applyNumberFormat="0" applyBorder="0" applyAlignment="0" applyProtection="0"/>
    <xf numFmtId="38" fontId="21" fillId="66" borderId="0" applyNumberFormat="0" applyBorder="0" applyAlignment="0" applyProtection="0"/>
    <xf numFmtId="38" fontId="21" fillId="64" borderId="0" applyNumberFormat="0" applyBorder="0" applyAlignment="0" applyProtection="0"/>
    <xf numFmtId="0" fontId="26" fillId="0" borderId="0"/>
    <xf numFmtId="0" fontId="46" fillId="67" borderId="5"/>
    <xf numFmtId="0" fontId="23" fillId="0" borderId="6" applyNumberFormat="0" applyAlignment="0" applyProtection="0">
      <alignment horizontal="left" vertical="center"/>
    </xf>
    <xf numFmtId="0" fontId="23" fillId="0" borderId="7" applyNumberFormat="0" applyAlignment="0" applyProtection="0"/>
    <xf numFmtId="0" fontId="23" fillId="0" borderId="6" applyNumberFormat="0" applyAlignment="0" applyProtection="0">
      <alignment horizontal="left" vertical="center"/>
    </xf>
    <xf numFmtId="0" fontId="139" fillId="0" borderId="6" applyNumberFormat="0" applyAlignment="0" applyProtection="0">
      <alignment horizontal="left" vertical="center"/>
    </xf>
    <xf numFmtId="0" fontId="23" fillId="0" borderId="8">
      <alignment horizontal="left" vertical="center"/>
    </xf>
    <xf numFmtId="0" fontId="23" fillId="0" borderId="9">
      <alignment horizontal="left" vertical="center"/>
    </xf>
    <xf numFmtId="0" fontId="23" fillId="0" borderId="8">
      <alignment horizontal="left" vertical="center"/>
    </xf>
    <xf numFmtId="0" fontId="139" fillId="0" borderId="8">
      <alignment horizontal="left" vertical="center"/>
    </xf>
    <xf numFmtId="0" fontId="33" fillId="0" borderId="0">
      <alignment horizontal="left"/>
    </xf>
    <xf numFmtId="228" fontId="33" fillId="0" borderId="0">
      <alignment horizontal="left"/>
    </xf>
    <xf numFmtId="228" fontId="33" fillId="0" borderId="0">
      <alignment horizontal="left"/>
    </xf>
    <xf numFmtId="228" fontId="33" fillId="0" borderId="0">
      <alignment horizontal="left"/>
    </xf>
    <xf numFmtId="0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228" fontId="33" fillId="0" borderId="0">
      <alignment horizontal="right"/>
    </xf>
    <xf numFmtId="0" fontId="33" fillId="68" borderId="10">
      <alignment vertical="center" wrapText="1"/>
    </xf>
    <xf numFmtId="0" fontId="184" fillId="0" borderId="40" applyNumberFormat="0" applyFill="0" applyAlignment="0" applyProtection="0"/>
    <xf numFmtId="0" fontId="114" fillId="0" borderId="12" applyNumberFormat="0" applyFill="0" applyAlignment="0" applyProtection="0"/>
    <xf numFmtId="228" fontId="85" fillId="0" borderId="11" applyNumberFormat="0" applyFill="0" applyAlignment="0" applyProtection="0"/>
    <xf numFmtId="228" fontId="85" fillId="0" borderId="11" applyNumberFormat="0" applyFill="0" applyAlignment="0" applyProtection="0"/>
    <xf numFmtId="228" fontId="85" fillId="0" borderId="11" applyNumberFormat="0" applyFill="0" applyAlignment="0" applyProtection="0"/>
    <xf numFmtId="228" fontId="85" fillId="0" borderId="11" applyNumberFormat="0" applyFill="0" applyAlignment="0" applyProtection="0"/>
    <xf numFmtId="0" fontId="27" fillId="0" borderId="13" applyNumberFormat="0" applyFill="0" applyAlignment="0" applyProtection="0"/>
    <xf numFmtId="0" fontId="114" fillId="0" borderId="12" applyNumberFormat="0" applyFill="0" applyAlignment="0" applyProtection="0"/>
    <xf numFmtId="0" fontId="85" fillId="0" borderId="11" applyNumberFormat="0" applyFill="0" applyAlignment="0" applyProtection="0"/>
    <xf numFmtId="0" fontId="162" fillId="0" borderId="11" applyNumberFormat="0" applyFill="0" applyAlignment="0" applyProtection="0"/>
    <xf numFmtId="0" fontId="85" fillId="0" borderId="11" applyNumberFormat="0" applyFill="0" applyAlignment="0" applyProtection="0"/>
    <xf numFmtId="0" fontId="162" fillId="0" borderId="11" applyNumberFormat="0" applyFill="0" applyAlignment="0" applyProtection="0"/>
    <xf numFmtId="0" fontId="114" fillId="0" borderId="12" applyNumberFormat="0" applyFill="0" applyAlignment="0" applyProtection="0"/>
    <xf numFmtId="0" fontId="184" fillId="0" borderId="40" applyNumberFormat="0" applyFill="0" applyAlignment="0" applyProtection="0"/>
    <xf numFmtId="0" fontId="114" fillId="0" borderId="12" applyNumberFormat="0" applyFill="0" applyAlignment="0" applyProtection="0"/>
    <xf numFmtId="0" fontId="184" fillId="0" borderId="40" applyNumberFormat="0" applyFill="0" applyAlignment="0" applyProtection="0"/>
    <xf numFmtId="0" fontId="185" fillId="0" borderId="40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86" fillId="0" borderId="41" applyNumberFormat="0" applyFill="0" applyAlignment="0" applyProtection="0"/>
    <xf numFmtId="0" fontId="115" fillId="0" borderId="14" applyNumberFormat="0" applyFill="0" applyAlignment="0" applyProtection="0"/>
    <xf numFmtId="228" fontId="86" fillId="0" borderId="14" applyNumberFormat="0" applyFill="0" applyAlignment="0" applyProtection="0"/>
    <xf numFmtId="228" fontId="86" fillId="0" borderId="14" applyNumberFormat="0" applyFill="0" applyAlignment="0" applyProtection="0"/>
    <xf numFmtId="228" fontId="86" fillId="0" borderId="14" applyNumberFormat="0" applyFill="0" applyAlignment="0" applyProtection="0"/>
    <xf numFmtId="228" fontId="86" fillId="0" borderId="14" applyNumberFormat="0" applyFill="0" applyAlignment="0" applyProtection="0"/>
    <xf numFmtId="0" fontId="28" fillId="0" borderId="15" applyNumberFormat="0" applyFill="0" applyAlignment="0" applyProtection="0"/>
    <xf numFmtId="0" fontId="115" fillId="0" borderId="14" applyNumberFormat="0" applyFill="0" applyAlignment="0" applyProtection="0"/>
    <xf numFmtId="0" fontId="86" fillId="0" borderId="14" applyNumberFormat="0" applyFill="0" applyAlignment="0" applyProtection="0"/>
    <xf numFmtId="0" fontId="163" fillId="0" borderId="14" applyNumberFormat="0" applyFill="0" applyAlignment="0" applyProtection="0"/>
    <xf numFmtId="0" fontId="86" fillId="0" borderId="14" applyNumberFormat="0" applyFill="0" applyAlignment="0" applyProtection="0"/>
    <xf numFmtId="0" fontId="163" fillId="0" borderId="14" applyNumberFormat="0" applyFill="0" applyAlignment="0" applyProtection="0"/>
    <xf numFmtId="0" fontId="115" fillId="0" borderId="14" applyNumberFormat="0" applyFill="0" applyAlignment="0" applyProtection="0"/>
    <xf numFmtId="0" fontId="186" fillId="0" borderId="41" applyNumberFormat="0" applyFill="0" applyAlignment="0" applyProtection="0"/>
    <xf numFmtId="0" fontId="115" fillId="0" borderId="14" applyNumberFormat="0" applyFill="0" applyAlignment="0" applyProtection="0"/>
    <xf numFmtId="0" fontId="186" fillId="0" borderId="41" applyNumberFormat="0" applyFill="0" applyAlignment="0" applyProtection="0"/>
    <xf numFmtId="0" fontId="187" fillId="0" borderId="41" applyNumberFormat="0" applyFill="0" applyAlignment="0" applyProtection="0"/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115" fillId="0" borderId="14" applyNumberFormat="0" applyFill="0" applyAlignment="0" applyProtection="0"/>
    <xf numFmtId="0" fontId="188" fillId="0" borderId="42" applyNumberFormat="0" applyFill="0" applyAlignment="0" applyProtection="0"/>
    <xf numFmtId="0" fontId="116" fillId="0" borderId="17" applyNumberFormat="0" applyFill="0" applyAlignment="0" applyProtection="0"/>
    <xf numFmtId="228" fontId="87" fillId="0" borderId="16" applyNumberFormat="0" applyFill="0" applyAlignment="0" applyProtection="0"/>
    <xf numFmtId="228" fontId="87" fillId="0" borderId="16" applyNumberFormat="0" applyFill="0" applyAlignment="0" applyProtection="0"/>
    <xf numFmtId="228" fontId="87" fillId="0" borderId="16" applyNumberFormat="0" applyFill="0" applyAlignment="0" applyProtection="0"/>
    <xf numFmtId="228" fontId="87" fillId="0" borderId="16" applyNumberFormat="0" applyFill="0" applyAlignment="0" applyProtection="0"/>
    <xf numFmtId="0" fontId="29" fillId="0" borderId="18" applyNumberFormat="0" applyFill="0" applyAlignment="0" applyProtection="0"/>
    <xf numFmtId="0" fontId="116" fillId="0" borderId="17" applyNumberFormat="0" applyFill="0" applyAlignment="0" applyProtection="0"/>
    <xf numFmtId="0" fontId="87" fillId="0" borderId="16" applyNumberFormat="0" applyFill="0" applyAlignment="0" applyProtection="0"/>
    <xf numFmtId="0" fontId="164" fillId="0" borderId="16" applyNumberFormat="0" applyFill="0" applyAlignment="0" applyProtection="0"/>
    <xf numFmtId="0" fontId="87" fillId="0" borderId="16" applyNumberFormat="0" applyFill="0" applyAlignment="0" applyProtection="0"/>
    <xf numFmtId="0" fontId="164" fillId="0" borderId="16" applyNumberFormat="0" applyFill="0" applyAlignment="0" applyProtection="0"/>
    <xf numFmtId="0" fontId="116" fillId="0" borderId="17" applyNumberFormat="0" applyFill="0" applyAlignment="0" applyProtection="0"/>
    <xf numFmtId="0" fontId="188" fillId="0" borderId="42" applyNumberFormat="0" applyFill="0" applyAlignment="0" applyProtection="0"/>
    <xf numFmtId="0" fontId="116" fillId="0" borderId="17" applyNumberFormat="0" applyFill="0" applyAlignment="0" applyProtection="0"/>
    <xf numFmtId="0" fontId="188" fillId="0" borderId="42" applyNumberFormat="0" applyFill="0" applyAlignment="0" applyProtection="0"/>
    <xf numFmtId="0" fontId="189" fillId="0" borderId="42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16" fillId="0" borderId="17" applyNumberFormat="0" applyFill="0" applyAlignment="0" applyProtection="0"/>
    <xf numFmtId="0" fontId="18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28" fontId="87" fillId="0" borderId="0" applyNumberFormat="0" applyFill="0" applyBorder="0" applyAlignment="0" applyProtection="0"/>
    <xf numFmtId="228" fontId="87" fillId="0" borderId="0" applyNumberFormat="0" applyFill="0" applyBorder="0" applyAlignment="0" applyProtection="0"/>
    <xf numFmtId="228" fontId="87" fillId="0" borderId="0" applyNumberFormat="0" applyFill="0" applyBorder="0" applyAlignment="0" applyProtection="0"/>
    <xf numFmtId="228" fontId="8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7" fillId="0" borderId="0">
      <alignment horizontal="center" textRotation="90"/>
    </xf>
    <xf numFmtId="0" fontId="140" fillId="0" borderId="0" applyProtection="0"/>
    <xf numFmtId="0" fontId="23" fillId="0" borderId="0" applyProtection="0"/>
    <xf numFmtId="0" fontId="181" fillId="0" borderId="19" applyNumberFormat="0" applyFill="0" applyBorder="0" applyAlignment="0">
      <alignment wrapText="1"/>
      <protection locked="0"/>
    </xf>
    <xf numFmtId="0" fontId="190" fillId="0" borderId="19" applyNumberFormat="0" applyFill="0" applyAlignment="0">
      <protection locked="0"/>
    </xf>
    <xf numFmtId="0" fontId="181" fillId="0" borderId="0" applyNumberFormat="0" applyFill="0" applyBorder="0" applyAlignment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228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1" fillId="0" borderId="19" applyNumberFormat="0" applyFill="0" applyBorder="0" applyAlignment="0">
      <alignment wrapText="1"/>
      <protection locked="0"/>
    </xf>
    <xf numFmtId="0" fontId="181" fillId="0" borderId="19" applyNumberFormat="0" applyFill="0" applyBorder="0" applyAlignment="0">
      <alignment wrapText="1"/>
      <protection locked="0"/>
    </xf>
    <xf numFmtId="228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28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228" fontId="117" fillId="0" borderId="0" applyNumberFormat="0" applyFill="0" applyBorder="0" applyAlignment="0" applyProtection="0">
      <alignment vertical="top"/>
      <protection locked="0"/>
    </xf>
    <xf numFmtId="228" fontId="48" fillId="0" borderId="0" applyNumberFormat="0" applyFill="0" applyBorder="0" applyAlignment="0" applyProtection="0">
      <alignment vertical="top"/>
      <protection locked="0"/>
    </xf>
    <xf numFmtId="0" fontId="193" fillId="114" borderId="38" applyNumberFormat="0" applyAlignment="0" applyProtection="0"/>
    <xf numFmtId="10" fontId="21" fillId="69" borderId="3" applyNumberFormat="0" applyBorder="0" applyAlignment="0" applyProtection="0"/>
    <xf numFmtId="0" fontId="21" fillId="70" borderId="0" applyNumberFormat="0" applyBorder="0" applyAlignment="0" applyProtection="0"/>
    <xf numFmtId="10" fontId="21" fillId="69" borderId="3" applyNumberFormat="0" applyBorder="0" applyAlignment="0" applyProtection="0"/>
    <xf numFmtId="10" fontId="21" fillId="69" borderId="3" applyNumberFormat="0" applyBorder="0" applyAlignment="0" applyProtection="0"/>
    <xf numFmtId="10" fontId="21" fillId="69" borderId="3" applyNumberFormat="0" applyBorder="0" applyAlignment="0" applyProtection="0"/>
    <xf numFmtId="10" fontId="21" fillId="66" borderId="3" applyNumberFormat="0" applyBorder="0" applyAlignment="0" applyProtection="0"/>
    <xf numFmtId="10" fontId="21" fillId="69" borderId="3" applyNumberFormat="0" applyBorder="0" applyAlignment="0" applyProtection="0"/>
    <xf numFmtId="0" fontId="78" fillId="19" borderId="1" applyNumberFormat="0" applyAlignment="0" applyProtection="0"/>
    <xf numFmtId="228" fontId="78" fillId="3" borderId="1" applyNumberFormat="0" applyAlignment="0" applyProtection="0"/>
    <xf numFmtId="228" fontId="78" fillId="3" borderId="1" applyNumberFormat="0" applyAlignment="0" applyProtection="0"/>
    <xf numFmtId="228" fontId="78" fillId="3" borderId="1" applyNumberFormat="0" applyAlignment="0" applyProtection="0"/>
    <xf numFmtId="228" fontId="78" fillId="3" borderId="1" applyNumberFormat="0" applyAlignment="0" applyProtection="0"/>
    <xf numFmtId="0" fontId="11" fillId="19" borderId="1" applyNumberFormat="0" applyAlignment="0" applyProtection="0"/>
    <xf numFmtId="0" fontId="78" fillId="19" borderId="1" applyNumberFormat="0" applyAlignment="0" applyProtection="0"/>
    <xf numFmtId="0" fontId="78" fillId="3" borderId="1" applyNumberFormat="0" applyAlignment="0" applyProtection="0"/>
    <xf numFmtId="0" fontId="155" fillId="3" borderId="1" applyNumberFormat="0" applyAlignment="0" applyProtection="0"/>
    <xf numFmtId="0" fontId="78" fillId="3" borderId="1" applyNumberFormat="0" applyAlignment="0" applyProtection="0"/>
    <xf numFmtId="0" fontId="155" fillId="3" borderId="1" applyNumberFormat="0" applyAlignment="0" applyProtection="0"/>
    <xf numFmtId="0" fontId="78" fillId="19" borderId="1" applyNumberFormat="0" applyAlignment="0" applyProtection="0"/>
    <xf numFmtId="0" fontId="193" fillId="114" borderId="38" applyNumberFormat="0" applyAlignment="0" applyProtection="0"/>
    <xf numFmtId="0" fontId="78" fillId="19" borderId="1" applyNumberFormat="0" applyAlignment="0" applyProtection="0"/>
    <xf numFmtId="0" fontId="193" fillId="114" borderId="38" applyNumberFormat="0" applyAlignment="0" applyProtection="0"/>
    <xf numFmtId="0" fontId="194" fillId="114" borderId="38" applyNumberFormat="0" applyAlignment="0" applyProtection="0"/>
    <xf numFmtId="0" fontId="194" fillId="114" borderId="38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228" fontId="21" fillId="71" borderId="3">
      <alignment horizontal="center" vertical="center"/>
    </xf>
    <xf numFmtId="3" fontId="52" fillId="0" borderId="0"/>
    <xf numFmtId="41" fontId="40" fillId="0" borderId="0">
      <alignment vertical="top"/>
    </xf>
    <xf numFmtId="0" fontId="26" fillId="0" borderId="0" applyNumberFormat="0" applyFont="0" applyFill="0" applyBorder="0" applyProtection="0">
      <alignment horizontal="left" vertical="center"/>
    </xf>
    <xf numFmtId="0" fontId="118" fillId="0" borderId="0"/>
    <xf numFmtId="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95" fillId="0" borderId="43" applyNumberFormat="0" applyFill="0" applyAlignment="0" applyProtection="0"/>
    <xf numFmtId="0" fontId="72" fillId="0" borderId="20" applyNumberFormat="0" applyFill="0" applyAlignment="0" applyProtection="0"/>
    <xf numFmtId="228" fontId="72" fillId="0" borderId="20" applyNumberFormat="0" applyFill="0" applyAlignment="0" applyProtection="0"/>
    <xf numFmtId="228" fontId="72" fillId="0" borderId="20" applyNumberFormat="0" applyFill="0" applyAlignment="0" applyProtection="0"/>
    <xf numFmtId="228" fontId="72" fillId="0" borderId="20" applyNumberFormat="0" applyFill="0" applyAlignment="0" applyProtection="0"/>
    <xf numFmtId="228" fontId="72" fillId="0" borderId="20" applyNumberFormat="0" applyFill="0" applyAlignment="0" applyProtection="0"/>
    <xf numFmtId="0" fontId="14" fillId="0" borderId="21" applyNumberFormat="0" applyFill="0" applyAlignment="0" applyProtection="0"/>
    <xf numFmtId="0" fontId="72" fillId="0" borderId="20" applyNumberFormat="0" applyFill="0" applyAlignment="0" applyProtection="0"/>
    <xf numFmtId="0" fontId="165" fillId="0" borderId="20" applyNumberFormat="0" applyFill="0" applyAlignment="0" applyProtection="0"/>
    <xf numFmtId="0" fontId="72" fillId="0" borderId="20" applyNumberFormat="0" applyFill="0" applyAlignment="0" applyProtection="0"/>
    <xf numFmtId="0" fontId="165" fillId="0" borderId="20" applyNumberFormat="0" applyFill="0" applyAlignment="0" applyProtection="0"/>
    <xf numFmtId="0" fontId="72" fillId="0" borderId="20" applyNumberFormat="0" applyFill="0" applyAlignment="0" applyProtection="0"/>
    <xf numFmtId="0" fontId="195" fillId="0" borderId="43" applyNumberFormat="0" applyFill="0" applyAlignment="0" applyProtection="0"/>
    <xf numFmtId="0" fontId="72" fillId="0" borderId="20" applyNumberFormat="0" applyFill="0" applyAlignment="0" applyProtection="0"/>
    <xf numFmtId="0" fontId="195" fillId="0" borderId="43" applyNumberFormat="0" applyFill="0" applyAlignment="0" applyProtection="0"/>
    <xf numFmtId="0" fontId="196" fillId="0" borderId="43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52" fillId="0" borderId="0"/>
    <xf numFmtId="250" fontId="90" fillId="0" borderId="0" applyFont="0" applyFill="0" applyBorder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2" fontId="119" fillId="0" borderId="0" applyFont="0" applyFill="0" applyBorder="0" applyAlignment="0" applyProtection="0"/>
    <xf numFmtId="233" fontId="11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0" fontId="79" fillId="19" borderId="0" applyNumberFormat="0" applyBorder="0" applyAlignment="0" applyProtection="0"/>
    <xf numFmtId="228" fontId="79" fillId="19" borderId="0" applyNumberFormat="0" applyBorder="0" applyAlignment="0" applyProtection="0"/>
    <xf numFmtId="228" fontId="79" fillId="19" borderId="0" applyNumberFormat="0" applyBorder="0" applyAlignment="0" applyProtection="0"/>
    <xf numFmtId="228" fontId="79" fillId="19" borderId="0" applyNumberFormat="0" applyBorder="0" applyAlignment="0" applyProtection="0"/>
    <xf numFmtId="228" fontId="79" fillId="19" borderId="0" applyNumberFormat="0" applyBorder="0" applyAlignment="0" applyProtection="0"/>
    <xf numFmtId="0" fontId="30" fillId="19" borderId="0" applyNumberFormat="0" applyBorder="0" applyAlignment="0" applyProtection="0"/>
    <xf numFmtId="0" fontId="198" fillId="115" borderId="0" applyNumberFormat="0" applyBorder="0" applyAlignment="0" applyProtection="0"/>
    <xf numFmtId="0" fontId="166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166" fillId="19" borderId="0" applyNumberFormat="0" applyBorder="0" applyAlignment="0" applyProtection="0"/>
    <xf numFmtId="0" fontId="79" fillId="19" borderId="0" applyNumberFormat="0" applyBorder="0" applyAlignment="0" applyProtection="0"/>
    <xf numFmtId="0" fontId="197" fillId="115" borderId="0" applyNumberFormat="0" applyBorder="0" applyAlignment="0" applyProtection="0"/>
    <xf numFmtId="0" fontId="79" fillId="19" borderId="0" applyNumberFormat="0" applyBorder="0" applyAlignment="0" applyProtection="0"/>
    <xf numFmtId="0" fontId="197" fillId="115" borderId="0" applyNumberFormat="0" applyBorder="0" applyAlignment="0" applyProtection="0"/>
    <xf numFmtId="0" fontId="199" fillId="115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26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191" fontId="4" fillId="0" borderId="0"/>
    <xf numFmtId="191" fontId="4" fillId="0" borderId="0"/>
    <xf numFmtId="191" fontId="4" fillId="0" borderId="0"/>
    <xf numFmtId="191" fontId="39" fillId="0" borderId="0"/>
    <xf numFmtId="191" fontId="3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209" fontId="4" fillId="0" borderId="0"/>
    <xf numFmtId="191" fontId="4" fillId="0" borderId="0"/>
    <xf numFmtId="191" fontId="4" fillId="0" borderId="0"/>
    <xf numFmtId="0" fontId="141" fillId="0" borderId="0"/>
    <xf numFmtId="191" fontId="4" fillId="0" borderId="0"/>
    <xf numFmtId="0" fontId="141" fillId="0" borderId="0"/>
    <xf numFmtId="0" fontId="141" fillId="0" borderId="0"/>
    <xf numFmtId="0" fontId="141" fillId="0" borderId="0"/>
    <xf numFmtId="0" fontId="98" fillId="0" borderId="0"/>
    <xf numFmtId="0" fontId="49" fillId="0" borderId="0"/>
    <xf numFmtId="0" fontId="141" fillId="0" borderId="0"/>
    <xf numFmtId="190" fontId="49" fillId="0" borderId="0"/>
    <xf numFmtId="0" fontId="49" fillId="0" borderId="0"/>
    <xf numFmtId="0" fontId="141" fillId="0" borderId="0"/>
    <xf numFmtId="190" fontId="49" fillId="0" borderId="0"/>
    <xf numFmtId="191" fontId="39" fillId="0" borderId="0"/>
    <xf numFmtId="191" fontId="39" fillId="0" borderId="0"/>
    <xf numFmtId="191" fontId="39" fillId="0" borderId="0"/>
    <xf numFmtId="191" fontId="39" fillId="0" borderId="0"/>
    <xf numFmtId="191" fontId="39" fillId="0" borderId="0"/>
    <xf numFmtId="190" fontId="49" fillId="0" borderId="0"/>
    <xf numFmtId="191" fontId="39" fillId="0" borderId="0"/>
    <xf numFmtId="191" fontId="4" fillId="0" borderId="0"/>
    <xf numFmtId="0" fontId="14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2" fillId="0" borderId="0"/>
    <xf numFmtId="0" fontId="92" fillId="0" borderId="0"/>
    <xf numFmtId="0" fontId="3" fillId="0" borderId="0"/>
    <xf numFmtId="0" fontId="2" fillId="0" borderId="0"/>
    <xf numFmtId="0" fontId="2" fillId="0" borderId="0"/>
    <xf numFmtId="0" fontId="170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" fillId="0" borderId="0"/>
    <xf numFmtId="0" fontId="170" fillId="0" borderId="0"/>
    <xf numFmtId="0" fontId="3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42" fillId="0" borderId="0"/>
    <xf numFmtId="0" fontId="92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69" fillId="0" borderId="0"/>
    <xf numFmtId="0" fontId="200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69" fillId="0" borderId="0"/>
    <xf numFmtId="0" fontId="42" fillId="0" borderId="0"/>
    <xf numFmtId="0" fontId="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2" fillId="0" borderId="0"/>
    <xf numFmtId="0" fontId="42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95" fillId="0" borderId="0"/>
    <xf numFmtId="0" fontId="3" fillId="0" borderId="0" applyNumberFormat="0" applyFill="0" applyBorder="0" applyAlignment="0" applyProtection="0"/>
    <xf numFmtId="0" fontId="37" fillId="0" borderId="0"/>
    <xf numFmtId="0" fontId="3" fillId="0" borderId="0"/>
    <xf numFmtId="0" fontId="69" fillId="0" borderId="0"/>
    <xf numFmtId="0" fontId="2" fillId="0" borderId="0"/>
    <xf numFmtId="0" fontId="3" fillId="0" borderId="0"/>
    <xf numFmtId="0" fontId="92" fillId="0" borderId="0"/>
    <xf numFmtId="0" fontId="3" fillId="0" borderId="0"/>
    <xf numFmtId="0" fontId="37" fillId="0" borderId="0"/>
    <xf numFmtId="0" fontId="92" fillId="0" borderId="0"/>
    <xf numFmtId="0" fontId="3" fillId="0" borderId="0"/>
    <xf numFmtId="0" fontId="69" fillId="0" borderId="0"/>
    <xf numFmtId="0" fontId="2" fillId="0" borderId="0"/>
    <xf numFmtId="0" fontId="37" fillId="0" borderId="0"/>
    <xf numFmtId="0" fontId="89" fillId="0" borderId="0"/>
    <xf numFmtId="0" fontId="17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7" fillId="0" borderId="0"/>
    <xf numFmtId="0" fontId="3" fillId="0" borderId="0"/>
    <xf numFmtId="0" fontId="69" fillId="0" borderId="0"/>
    <xf numFmtId="0" fontId="2" fillId="0" borderId="0"/>
    <xf numFmtId="0" fontId="37" fillId="0" borderId="0"/>
    <xf numFmtId="0" fontId="3" fillId="0" borderId="0"/>
    <xf numFmtId="0" fontId="169" fillId="0" borderId="0"/>
    <xf numFmtId="0" fontId="200" fillId="0" borderId="0"/>
    <xf numFmtId="0" fontId="8" fillId="0" borderId="0">
      <alignment vertical="top"/>
    </xf>
    <xf numFmtId="0" fontId="8" fillId="0" borderId="0">
      <alignment vertical="top"/>
    </xf>
    <xf numFmtId="0" fontId="2" fillId="0" borderId="0"/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0" fontId="2" fillId="0" borderId="0"/>
    <xf numFmtId="0" fontId="2" fillId="0" borderId="0"/>
    <xf numFmtId="0" fontId="2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top"/>
    </xf>
    <xf numFmtId="0" fontId="2" fillId="0" borderId="0"/>
    <xf numFmtId="0" fontId="3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/>
    <xf numFmtId="0" fontId="37" fillId="0" borderId="0"/>
    <xf numFmtId="0" fontId="50" fillId="0" borderId="0"/>
    <xf numFmtId="0" fontId="170" fillId="0" borderId="0"/>
    <xf numFmtId="0" fontId="8" fillId="0" borderId="0">
      <alignment vertical="top"/>
    </xf>
    <xf numFmtId="0" fontId="2" fillId="0" borderId="0"/>
    <xf numFmtId="0" fontId="4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19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95" fillId="0" borderId="0"/>
    <xf numFmtId="0" fontId="37" fillId="0" borderId="0"/>
    <xf numFmtId="0" fontId="3" fillId="0" borderId="0"/>
    <xf numFmtId="0" fontId="95" fillId="0" borderId="0"/>
    <xf numFmtId="0" fontId="169" fillId="0" borderId="0"/>
    <xf numFmtId="0" fontId="16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2" fillId="0" borderId="0"/>
    <xf numFmtId="0" fontId="39" fillId="0" borderId="0"/>
    <xf numFmtId="0" fontId="2" fillId="0" borderId="0"/>
    <xf numFmtId="0" fontId="95" fillId="0" borderId="0"/>
    <xf numFmtId="0" fontId="2" fillId="0" borderId="0"/>
    <xf numFmtId="0" fontId="3" fillId="0" borderId="0"/>
    <xf numFmtId="0" fontId="170" fillId="0" borderId="0"/>
    <xf numFmtId="0" fontId="2" fillId="0" borderId="0"/>
    <xf numFmtId="228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8" fillId="0" borderId="0">
      <alignment vertical="top"/>
    </xf>
    <xf numFmtId="228" fontId="2" fillId="0" borderId="0"/>
    <xf numFmtId="0" fontId="8" fillId="0" borderId="0">
      <alignment vertical="top"/>
    </xf>
    <xf numFmtId="228" fontId="42" fillId="0" borderId="0"/>
    <xf numFmtId="0" fontId="8" fillId="0" borderId="0">
      <alignment vertical="top"/>
    </xf>
    <xf numFmtId="246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51" fillId="0" borderId="0"/>
    <xf numFmtId="0" fontId="8" fillId="0" borderId="0">
      <alignment vertical="top"/>
    </xf>
    <xf numFmtId="0" fontId="3" fillId="0" borderId="0"/>
    <xf numFmtId="0" fontId="3" fillId="0" borderId="0"/>
    <xf numFmtId="0" fontId="202" fillId="0" borderId="0"/>
    <xf numFmtId="0" fontId="3" fillId="0" borderId="0"/>
    <xf numFmtId="0" fontId="2" fillId="0" borderId="0"/>
    <xf numFmtId="0" fontId="3" fillId="0" borderId="0"/>
    <xf numFmtId="0" fontId="37" fillId="0" borderId="0"/>
    <xf numFmtId="0" fontId="3" fillId="0" borderId="0"/>
    <xf numFmtId="0" fontId="203" fillId="0" borderId="0"/>
    <xf numFmtId="0" fontId="8" fillId="0" borderId="0">
      <alignment vertical="top"/>
    </xf>
    <xf numFmtId="0" fontId="200" fillId="0" borderId="0"/>
    <xf numFmtId="228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169" fillId="0" borderId="0"/>
    <xf numFmtId="0" fontId="37" fillId="0" borderId="0"/>
    <xf numFmtId="0" fontId="2" fillId="0" borderId="0"/>
    <xf numFmtId="0" fontId="202" fillId="0" borderId="0"/>
    <xf numFmtId="0" fontId="3" fillId="0" borderId="0"/>
    <xf numFmtId="0" fontId="8" fillId="0" borderId="0">
      <alignment vertical="top"/>
    </xf>
    <xf numFmtId="0" fontId="202" fillId="0" borderId="0"/>
    <xf numFmtId="228" fontId="42" fillId="0" borderId="0"/>
    <xf numFmtId="0" fontId="2" fillId="0" borderId="0"/>
    <xf numFmtId="0" fontId="3" fillId="0" borderId="0"/>
    <xf numFmtId="0" fontId="8" fillId="0" borderId="0">
      <alignment vertical="top"/>
    </xf>
    <xf numFmtId="0" fontId="8" fillId="0" borderId="0">
      <alignment vertical="top"/>
    </xf>
    <xf numFmtId="228" fontId="3" fillId="0" borderId="0"/>
    <xf numFmtId="0" fontId="2" fillId="0" borderId="0"/>
    <xf numFmtId="0" fontId="8" fillId="0" borderId="0">
      <alignment vertical="top"/>
    </xf>
    <xf numFmtId="228" fontId="2" fillId="0" borderId="0"/>
    <xf numFmtId="0" fontId="2" fillId="0" borderId="0"/>
    <xf numFmtId="0" fontId="8" fillId="0" borderId="0">
      <alignment vertical="top"/>
    </xf>
    <xf numFmtId="228" fontId="2" fillId="0" borderId="0"/>
    <xf numFmtId="0" fontId="2" fillId="0" borderId="0"/>
    <xf numFmtId="0" fontId="8" fillId="0" borderId="0">
      <alignment vertical="top"/>
    </xf>
    <xf numFmtId="228" fontId="2" fillId="0" borderId="0"/>
    <xf numFmtId="0" fontId="2" fillId="0" borderId="0"/>
    <xf numFmtId="0" fontId="8" fillId="0" borderId="0">
      <alignment vertical="top"/>
    </xf>
    <xf numFmtId="228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42" fillId="0" borderId="0"/>
    <xf numFmtId="0" fontId="1" fillId="0" borderId="0"/>
    <xf numFmtId="0" fontId="2" fillId="0" borderId="0"/>
    <xf numFmtId="0" fontId="169" fillId="0" borderId="0"/>
    <xf numFmtId="0" fontId="9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07" fillId="0" borderId="0"/>
    <xf numFmtId="0" fontId="2" fillId="0" borderId="0"/>
    <xf numFmtId="0" fontId="3" fillId="0" borderId="0"/>
    <xf numFmtId="0" fontId="3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43" fillId="0" borderId="0"/>
    <xf numFmtId="0" fontId="170" fillId="0" borderId="0"/>
    <xf numFmtId="0" fontId="37" fillId="0" borderId="0"/>
    <xf numFmtId="0" fontId="204" fillId="0" borderId="0"/>
    <xf numFmtId="0" fontId="2" fillId="0" borderId="0"/>
    <xf numFmtId="0" fontId="3" fillId="0" borderId="0"/>
    <xf numFmtId="0" fontId="2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200" fillId="0" borderId="0">
      <protection locked="0"/>
    </xf>
    <xf numFmtId="0" fontId="91" fillId="0" borderId="0"/>
    <xf numFmtId="0" fontId="169" fillId="0" borderId="0"/>
    <xf numFmtId="0" fontId="2" fillId="0" borderId="0"/>
    <xf numFmtId="0" fontId="3" fillId="0" borderId="0"/>
    <xf numFmtId="0" fontId="8" fillId="0" borderId="0">
      <alignment vertical="top"/>
    </xf>
    <xf numFmtId="0" fontId="170" fillId="0" borderId="0"/>
    <xf numFmtId="0" fontId="37" fillId="0" borderId="0"/>
    <xf numFmtId="0" fontId="8" fillId="0" borderId="0">
      <alignment vertical="top"/>
    </xf>
    <xf numFmtId="0" fontId="170" fillId="0" borderId="0"/>
    <xf numFmtId="0" fontId="3" fillId="0" borderId="0"/>
    <xf numFmtId="0" fontId="8" fillId="0" borderId="0">
      <alignment vertical="top"/>
    </xf>
    <xf numFmtId="0" fontId="2" fillId="0" borderId="0"/>
    <xf numFmtId="0" fontId="169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37" fillId="0" borderId="0"/>
    <xf numFmtId="0" fontId="2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0"/>
    <xf numFmtId="0" fontId="169" fillId="0" borderId="0"/>
    <xf numFmtId="0" fontId="2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51" fillId="0" borderId="0"/>
    <xf numFmtId="0" fontId="169" fillId="0" borderId="0"/>
    <xf numFmtId="228" fontId="52" fillId="0" borderId="0"/>
    <xf numFmtId="228" fontId="2" fillId="0" borderId="0"/>
    <xf numFmtId="0" fontId="97" fillId="0" borderId="0"/>
    <xf numFmtId="0" fontId="8" fillId="0" borderId="0">
      <alignment vertical="top"/>
    </xf>
    <xf numFmtId="0" fontId="3" fillId="0" borderId="0"/>
    <xf numFmtId="0" fontId="3" fillId="0" borderId="0"/>
    <xf numFmtId="0" fontId="170" fillId="0" borderId="0"/>
    <xf numFmtId="0" fontId="97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2" fillId="0" borderId="0"/>
    <xf numFmtId="0" fontId="69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228" fontId="2" fillId="0" borderId="0"/>
    <xf numFmtId="0" fontId="37" fillId="0" borderId="0"/>
    <xf numFmtId="0" fontId="2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2" fillId="0" borderId="0"/>
    <xf numFmtId="0" fontId="170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00" fillId="0" borderId="0">
      <protection locked="0"/>
    </xf>
    <xf numFmtId="0" fontId="9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1" fillId="0" borderId="0"/>
    <xf numFmtId="0" fontId="9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92" fillId="0" borderId="0"/>
    <xf numFmtId="0" fontId="2" fillId="0" borderId="0"/>
    <xf numFmtId="0" fontId="92" fillId="0" borderId="0"/>
    <xf numFmtId="0" fontId="2" fillId="0" borderId="0"/>
    <xf numFmtId="0" fontId="92" fillId="0" borderId="0"/>
    <xf numFmtId="0" fontId="2" fillId="0" borderId="0"/>
    <xf numFmtId="0" fontId="92" fillId="0" borderId="0"/>
    <xf numFmtId="0" fontId="37" fillId="0" borderId="0"/>
    <xf numFmtId="0" fontId="92" fillId="0" borderId="0"/>
    <xf numFmtId="0" fontId="37" fillId="0" borderId="0"/>
    <xf numFmtId="0" fontId="92" fillId="0" borderId="0"/>
    <xf numFmtId="0" fontId="37" fillId="0" borderId="0"/>
    <xf numFmtId="0" fontId="92" fillId="0" borderId="0"/>
    <xf numFmtId="0" fontId="37" fillId="0" borderId="0"/>
    <xf numFmtId="0" fontId="92" fillId="0" borderId="0"/>
    <xf numFmtId="0" fontId="3" fillId="0" borderId="0"/>
    <xf numFmtId="0" fontId="92" fillId="0" borderId="0"/>
    <xf numFmtId="0" fontId="42" fillId="0" borderId="0"/>
    <xf numFmtId="0" fontId="92" fillId="0" borderId="0"/>
    <xf numFmtId="0" fontId="2" fillId="0" borderId="0"/>
    <xf numFmtId="0" fontId="2" fillId="0" borderId="0"/>
    <xf numFmtId="0" fontId="97" fillId="0" borderId="0"/>
    <xf numFmtId="0" fontId="3" fillId="0" borderId="0"/>
    <xf numFmtId="0" fontId="8" fillId="0" borderId="0">
      <alignment vertical="top"/>
    </xf>
    <xf numFmtId="0" fontId="3" fillId="0" borderId="0"/>
    <xf numFmtId="0" fontId="2" fillId="0" borderId="0"/>
    <xf numFmtId="0" fontId="8" fillId="0" borderId="0">
      <alignment vertical="top"/>
    </xf>
    <xf numFmtId="0" fontId="3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2" fillId="0" borderId="0"/>
    <xf numFmtId="0" fontId="8" fillId="0" borderId="0">
      <alignment vertical="top"/>
    </xf>
    <xf numFmtId="0" fontId="37" fillId="0" borderId="0"/>
    <xf numFmtId="0" fontId="37" fillId="0" borderId="0"/>
    <xf numFmtId="0" fontId="3" fillId="0" borderId="0"/>
    <xf numFmtId="0" fontId="92" fillId="0" borderId="0"/>
    <xf numFmtId="0" fontId="42" fillId="0" borderId="0"/>
    <xf numFmtId="0" fontId="92" fillId="0" borderId="0"/>
    <xf numFmtId="0" fontId="42" fillId="0" borderId="0"/>
    <xf numFmtId="0" fontId="92" fillId="0" borderId="0"/>
    <xf numFmtId="0" fontId="37" fillId="0" borderId="0"/>
    <xf numFmtId="0" fontId="92" fillId="0" borderId="0"/>
    <xf numFmtId="0" fontId="42" fillId="0" borderId="0"/>
    <xf numFmtId="0" fontId="92" fillId="0" borderId="0"/>
    <xf numFmtId="0" fontId="42" fillId="0" borderId="0"/>
    <xf numFmtId="0" fontId="92" fillId="0" borderId="0"/>
    <xf numFmtId="0" fontId="42" fillId="0" borderId="0"/>
    <xf numFmtId="0" fontId="92" fillId="0" borderId="0"/>
    <xf numFmtId="0" fontId="42" fillId="0" borderId="0"/>
    <xf numFmtId="0" fontId="3" fillId="0" borderId="0"/>
    <xf numFmtId="0" fontId="170" fillId="0" borderId="0"/>
    <xf numFmtId="0" fontId="42" fillId="0" borderId="0"/>
    <xf numFmtId="0" fontId="170" fillId="0" borderId="0"/>
    <xf numFmtId="0" fontId="42" fillId="0" borderId="0"/>
    <xf numFmtId="0" fontId="169" fillId="0" borderId="0"/>
    <xf numFmtId="0" fontId="169" fillId="0" borderId="0"/>
    <xf numFmtId="0" fontId="42" fillId="0" borderId="0"/>
    <xf numFmtId="0" fontId="169" fillId="0" borderId="0"/>
    <xf numFmtId="228" fontId="2" fillId="0" borderId="0"/>
    <xf numFmtId="0" fontId="92" fillId="0" borderId="0"/>
    <xf numFmtId="0" fontId="2" fillId="0" borderId="0"/>
    <xf numFmtId="0" fontId="3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37" fillId="0" borderId="0"/>
    <xf numFmtId="0" fontId="42" fillId="0" borderId="0"/>
    <xf numFmtId="0" fontId="170" fillId="0" borderId="0"/>
    <xf numFmtId="0" fontId="42" fillId="0" borderId="0"/>
    <xf numFmtId="0" fontId="169" fillId="0" borderId="0"/>
    <xf numFmtId="0" fontId="42" fillId="0" borderId="0"/>
    <xf numFmtId="0" fontId="169" fillId="0" borderId="0"/>
    <xf numFmtId="0" fontId="42" fillId="0" borderId="0"/>
    <xf numFmtId="0" fontId="169" fillId="0" borderId="0"/>
    <xf numFmtId="0" fontId="42" fillId="0" borderId="0"/>
    <xf numFmtId="0" fontId="169" fillId="0" borderId="0"/>
    <xf numFmtId="0" fontId="42" fillId="0" borderId="0"/>
    <xf numFmtId="0" fontId="169" fillId="0" borderId="0"/>
    <xf numFmtId="0" fontId="42" fillId="0" borderId="0"/>
    <xf numFmtId="0" fontId="169" fillId="0" borderId="0"/>
    <xf numFmtId="0" fontId="42" fillId="0" borderId="0"/>
    <xf numFmtId="0" fontId="169" fillId="0" borderId="0"/>
    <xf numFmtId="0" fontId="42" fillId="0" borderId="0"/>
    <xf numFmtId="0" fontId="42" fillId="0" borderId="0"/>
    <xf numFmtId="0" fontId="169" fillId="0" borderId="0"/>
    <xf numFmtId="0" fontId="2" fillId="0" borderId="0"/>
    <xf numFmtId="0" fontId="92" fillId="0" borderId="0"/>
    <xf numFmtId="0" fontId="51" fillId="0" borderId="0"/>
    <xf numFmtId="0" fontId="2" fillId="0" borderId="0"/>
    <xf numFmtId="0" fontId="16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170" fillId="0" borderId="0"/>
    <xf numFmtId="0" fontId="4" fillId="0" borderId="0"/>
    <xf numFmtId="0" fontId="169" fillId="0" borderId="0"/>
    <xf numFmtId="0" fontId="169" fillId="0" borderId="0"/>
    <xf numFmtId="0" fontId="170" fillId="0" borderId="0"/>
    <xf numFmtId="0" fontId="2" fillId="0" borderId="0"/>
    <xf numFmtId="0" fontId="200" fillId="0" borderId="0">
      <protection locked="0"/>
    </xf>
    <xf numFmtId="0" fontId="200" fillId="0" borderId="0">
      <protection locked="0"/>
    </xf>
    <xf numFmtId="0" fontId="52" fillId="0" borderId="0"/>
    <xf numFmtId="0" fontId="37" fillId="8" borderId="22" applyNumberFormat="0" applyFont="0" applyAlignment="0" applyProtection="0"/>
    <xf numFmtId="0" fontId="2" fillId="8" borderId="22" applyNumberFormat="0" applyFont="0" applyAlignment="0" applyProtection="0"/>
    <xf numFmtId="0" fontId="37" fillId="8" borderId="22" applyNumberFormat="0" applyFont="0" applyAlignment="0" applyProtection="0"/>
    <xf numFmtId="228" fontId="37" fillId="8" borderId="22" applyNumberFormat="0" applyFont="0" applyAlignment="0" applyProtection="0"/>
    <xf numFmtId="0" fontId="37" fillId="8" borderId="22" applyNumberFormat="0" applyFont="0" applyAlignment="0" applyProtection="0"/>
    <xf numFmtId="228" fontId="37" fillId="8" borderId="22" applyNumberFormat="0" applyFont="0" applyAlignment="0" applyProtection="0"/>
    <xf numFmtId="0" fontId="37" fillId="8" borderId="22" applyNumberFormat="0" applyFont="0" applyAlignment="0" applyProtection="0"/>
    <xf numFmtId="228" fontId="37" fillId="8" borderId="22" applyNumberFormat="0" applyFont="0" applyAlignment="0" applyProtection="0"/>
    <xf numFmtId="0" fontId="37" fillId="8" borderId="22" applyNumberFormat="0" applyFont="0" applyAlignment="0" applyProtection="0"/>
    <xf numFmtId="228" fontId="37" fillId="8" borderId="22" applyNumberFormat="0" applyFont="0" applyAlignment="0" applyProtection="0"/>
    <xf numFmtId="0" fontId="37" fillId="8" borderId="22" applyNumberFormat="0" applyFont="0" applyAlignment="0" applyProtection="0"/>
    <xf numFmtId="228" fontId="37" fillId="8" borderId="22" applyNumberFormat="0" applyFont="0" applyAlignment="0" applyProtection="0"/>
    <xf numFmtId="0" fontId="37" fillId="8" borderId="22" applyNumberFormat="0" applyFont="0" applyAlignment="0" applyProtection="0"/>
    <xf numFmtId="228" fontId="37" fillId="8" borderId="22" applyNumberFormat="0" applyFont="0" applyAlignment="0" applyProtection="0"/>
    <xf numFmtId="0" fontId="37" fillId="8" borderId="22" applyNumberFormat="0" applyFont="0" applyAlignment="0" applyProtection="0"/>
    <xf numFmtId="0" fontId="37" fillId="8" borderId="22" applyNumberFormat="0" applyFont="0" applyAlignment="0" applyProtection="0"/>
    <xf numFmtId="0" fontId="4" fillId="8" borderId="22" applyNumberFormat="0" applyFont="0" applyAlignment="0" applyProtection="0"/>
    <xf numFmtId="0" fontId="15" fillId="116" borderId="44" applyNumberFormat="0" applyFont="0" applyAlignment="0" applyProtection="0"/>
    <xf numFmtId="0" fontId="2" fillId="70" borderId="22" applyNumberFormat="0" applyAlignment="0" applyProtection="0"/>
    <xf numFmtId="0" fontId="3" fillId="8" borderId="22" applyNumberFormat="0" applyFont="0" applyAlignment="0" applyProtection="0"/>
    <xf numFmtId="0" fontId="2" fillId="8" borderId="22" applyNumberFormat="0" applyFont="0" applyAlignment="0" applyProtection="0"/>
    <xf numFmtId="0" fontId="2" fillId="8" borderId="22" applyNumberFormat="0" applyFont="0" applyAlignment="0" applyProtection="0"/>
    <xf numFmtId="0" fontId="37" fillId="8" borderId="22" applyNumberFormat="0" applyFont="0" applyAlignment="0" applyProtection="0"/>
    <xf numFmtId="0" fontId="2" fillId="8" borderId="22" applyNumberFormat="0" applyFont="0" applyAlignment="0" applyProtection="0"/>
    <xf numFmtId="0" fontId="37" fillId="8" borderId="22" applyNumberFormat="0" applyFont="0" applyAlignment="0" applyProtection="0"/>
    <xf numFmtId="0" fontId="15" fillId="116" borderId="44" applyNumberFormat="0" applyFont="0" applyAlignment="0" applyProtection="0"/>
    <xf numFmtId="0" fontId="2" fillId="8" borderId="22" applyNumberFormat="0" applyFont="0" applyAlignment="0" applyProtection="0"/>
    <xf numFmtId="0" fontId="37" fillId="8" borderId="22" applyNumberFormat="0" applyFont="0" applyAlignment="0" applyProtection="0"/>
    <xf numFmtId="0" fontId="15" fillId="116" borderId="44" applyNumberFormat="0" applyFont="0" applyAlignment="0" applyProtection="0"/>
    <xf numFmtId="0" fontId="2" fillId="8" borderId="22" applyNumberFormat="0" applyFont="0" applyAlignment="0" applyProtection="0"/>
    <xf numFmtId="0" fontId="37" fillId="8" borderId="22" applyNumberFormat="0" applyFont="0" applyAlignment="0" applyProtection="0"/>
    <xf numFmtId="0" fontId="2" fillId="8" borderId="22" applyNumberFormat="0" applyFont="0" applyAlignment="0" applyProtection="0"/>
    <xf numFmtId="0" fontId="37" fillId="8" borderId="22" applyNumberFormat="0" applyFont="0" applyAlignment="0" applyProtection="0"/>
    <xf numFmtId="228" fontId="37" fillId="8" borderId="22" applyNumberFormat="0" applyFont="0" applyAlignment="0" applyProtection="0"/>
    <xf numFmtId="0" fontId="2" fillId="8" borderId="22" applyNumberFormat="0" applyFont="0" applyAlignment="0" applyProtection="0"/>
    <xf numFmtId="0" fontId="37" fillId="8" borderId="22" applyNumberFormat="0" applyFont="0" applyAlignment="0" applyProtection="0"/>
    <xf numFmtId="228" fontId="37" fillId="8" borderId="22" applyNumberFormat="0" applyFont="0" applyAlignment="0" applyProtection="0"/>
    <xf numFmtId="0" fontId="2" fillId="8" borderId="22" applyNumberFormat="0" applyFont="0" applyAlignment="0" applyProtection="0"/>
    <xf numFmtId="0" fontId="37" fillId="8" borderId="22" applyNumberFormat="0" applyFont="0" applyAlignment="0" applyProtection="0"/>
    <xf numFmtId="0" fontId="2" fillId="8" borderId="22" applyNumberFormat="0" applyFont="0" applyAlignment="0" applyProtection="0"/>
    <xf numFmtId="38" fontId="52" fillId="0" borderId="0" applyFill="0" applyBorder="0" applyAlignment="0" applyProtection="0"/>
    <xf numFmtId="247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05" fillId="111" borderId="45" applyNumberFormat="0" applyAlignment="0" applyProtection="0"/>
    <xf numFmtId="0" fontId="84" fillId="56" borderId="23" applyNumberFormat="0" applyAlignment="0" applyProtection="0"/>
    <xf numFmtId="228" fontId="84" fillId="17" borderId="23" applyNumberFormat="0" applyAlignment="0" applyProtection="0"/>
    <xf numFmtId="228" fontId="84" fillId="17" borderId="23" applyNumberFormat="0" applyAlignment="0" applyProtection="0"/>
    <xf numFmtId="228" fontId="84" fillId="17" borderId="23" applyNumberFormat="0" applyAlignment="0" applyProtection="0"/>
    <xf numFmtId="228" fontId="84" fillId="17" borderId="23" applyNumberFormat="0" applyAlignment="0" applyProtection="0"/>
    <xf numFmtId="0" fontId="12" fillId="56" borderId="23" applyNumberFormat="0" applyAlignment="0" applyProtection="0"/>
    <xf numFmtId="0" fontId="84" fillId="56" borderId="23" applyNumberFormat="0" applyAlignment="0" applyProtection="0"/>
    <xf numFmtId="0" fontId="84" fillId="17" borderId="23" applyNumberFormat="0" applyAlignment="0" applyProtection="0"/>
    <xf numFmtId="0" fontId="157" fillId="17" borderId="23" applyNumberFormat="0" applyAlignment="0" applyProtection="0"/>
    <xf numFmtId="0" fontId="84" fillId="17" borderId="23" applyNumberFormat="0" applyAlignment="0" applyProtection="0"/>
    <xf numFmtId="0" fontId="157" fillId="17" borderId="23" applyNumberFormat="0" applyAlignment="0" applyProtection="0"/>
    <xf numFmtId="0" fontId="84" fillId="56" borderId="23" applyNumberFormat="0" applyAlignment="0" applyProtection="0"/>
    <xf numFmtId="0" fontId="205" fillId="111" borderId="45" applyNumberFormat="0" applyAlignment="0" applyProtection="0"/>
    <xf numFmtId="0" fontId="84" fillId="56" borderId="23" applyNumberFormat="0" applyAlignment="0" applyProtection="0"/>
    <xf numFmtId="0" fontId="205" fillId="111" borderId="45" applyNumberFormat="0" applyAlignment="0" applyProtection="0"/>
    <xf numFmtId="0" fontId="206" fillId="111" borderId="45" applyNumberFormat="0" applyAlignment="0" applyProtection="0"/>
    <xf numFmtId="0" fontId="84" fillId="56" borderId="23" applyNumberFormat="0" applyAlignment="0" applyProtection="0"/>
    <xf numFmtId="0" fontId="84" fillId="56" borderId="23" applyNumberFormat="0" applyAlignment="0" applyProtection="0"/>
    <xf numFmtId="0" fontId="84" fillId="56" borderId="23" applyNumberFormat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7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54" fillId="0" borderId="4" applyNumberFormat="0" applyBorder="0"/>
    <xf numFmtId="0" fontId="53" fillId="0" borderId="0" applyNumberForma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3" fillId="0" borderId="3" applyNumberFormat="0" applyFont="0"/>
    <xf numFmtId="0" fontId="3" fillId="0" borderId="3" applyNumberFormat="0" applyFont="0"/>
    <xf numFmtId="0" fontId="54" fillId="0" borderId="0" applyNumberFormat="0" applyFont="0" applyFill="0" applyBorder="0" applyAlignment="0" applyProtection="0">
      <alignment horizontal="left"/>
    </xf>
    <xf numFmtId="37" fontId="121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3" fillId="0" borderId="5" applyNumberFormat="0" applyFill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5" fillId="0" borderId="0"/>
    <xf numFmtId="0" fontId="55" fillId="0" borderId="0"/>
    <xf numFmtId="234" fontId="122" fillId="0" borderId="0" applyNumberFormat="0" applyFill="0" applyBorder="0" applyAlignment="0" applyProtection="0">
      <alignment horizontal="left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3" applyNumberFormat="0"/>
    <xf numFmtId="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4" fontId="8" fillId="68" borderId="23" applyNumberFormat="0" applyProtection="0">
      <alignment vertical="center"/>
    </xf>
    <xf numFmtId="4" fontId="8" fillId="68" borderId="23" applyNumberFormat="0" applyProtection="0">
      <alignment horizontal="left" vertical="center" indent="1"/>
    </xf>
    <xf numFmtId="4" fontId="8" fillId="68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56" fillId="73" borderId="23" applyNumberFormat="0" applyProtection="0">
      <alignment horizontal="left" vertical="center" indent="1"/>
    </xf>
    <xf numFmtId="4" fontId="8" fillId="74" borderId="25" applyNumberFormat="0" applyProtection="0">
      <alignment horizontal="left" vertical="center" indent="1"/>
    </xf>
    <xf numFmtId="4" fontId="57" fillId="74" borderId="23" applyNumberFormat="0" applyProtection="0">
      <alignment horizontal="left" vertical="center" indent="1"/>
    </xf>
    <xf numFmtId="4" fontId="8" fillId="75" borderId="23" applyNumberFormat="0" applyProtection="0">
      <alignment horizontal="left" vertical="center" indent="1"/>
    </xf>
    <xf numFmtId="0" fontId="3" fillId="75" borderId="23" applyNumberFormat="0" applyProtection="0">
      <alignment horizontal="left" vertical="center" indent="1"/>
    </xf>
    <xf numFmtId="0" fontId="3" fillId="76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8" fillId="69" borderId="23" applyNumberFormat="0" applyProtection="0">
      <alignment horizontal="left" vertical="center" indent="1"/>
    </xf>
    <xf numFmtId="4" fontId="8" fillId="74" borderId="23" applyNumberFormat="0" applyProtection="0">
      <alignment horizontal="right" vertical="center"/>
    </xf>
    <xf numFmtId="0" fontId="3" fillId="72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0" fontId="58" fillId="0" borderId="0" applyNumberFormat="0" applyProtection="0"/>
    <xf numFmtId="4" fontId="59" fillId="74" borderId="23" applyNumberFormat="0" applyProtection="0">
      <alignment horizontal="right" vertical="center"/>
    </xf>
    <xf numFmtId="0" fontId="123" fillId="0" borderId="26"/>
    <xf numFmtId="0" fontId="6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" fillId="0" borderId="27" applyAlignment="0">
      <alignment horizontal="centerContinuous"/>
    </xf>
    <xf numFmtId="0" fontId="125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125" fillId="34" borderId="0" applyNumberFormat="0" applyBorder="0" applyAlignment="0" applyProtection="0"/>
    <xf numFmtId="0" fontId="3" fillId="8" borderId="0" applyNumberFormat="0" applyAlignment="0" applyProtection="0"/>
    <xf numFmtId="3" fontId="3" fillId="0" borderId="0" applyNumberFormat="0" applyFont="0" applyFill="0" applyBorder="0" applyAlignment="0" applyProtection="0"/>
    <xf numFmtId="0" fontId="125" fillId="34" borderId="0" applyNumberFormat="0" applyBorder="0" applyAlignment="0" applyProtection="0"/>
    <xf numFmtId="0" fontId="3" fillId="8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5" borderId="0" applyNumberFormat="0" applyBorder="0" applyAlignment="0" applyProtection="0"/>
    <xf numFmtId="0" fontId="125" fillId="2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25" fillId="77" borderId="0" applyNumberFormat="0" applyBorder="0" applyAlignment="0" applyProtection="0"/>
    <xf numFmtId="3" fontId="125" fillId="7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25" fillId="6" borderId="0" applyNumberFormat="0" applyBorder="0" applyAlignment="0" applyProtection="0"/>
    <xf numFmtId="3" fontId="125" fillId="6" borderId="0" applyNumberFormat="0" applyBorder="0" applyAlignment="0" applyProtection="0"/>
    <xf numFmtId="0" fontId="3" fillId="0" borderId="0" applyFont="0" applyFill="0" applyBorder="0" applyAlignment="0" applyProtection="0"/>
    <xf numFmtId="3" fontId="3" fillId="17" borderId="0" applyFont="0" applyBorder="0" applyAlignment="0" applyProtection="0"/>
    <xf numFmtId="0" fontId="3" fillId="6" borderId="0" applyNumberFormat="0" applyFont="0" applyBorder="0" applyAlignment="0" applyProtection="0"/>
    <xf numFmtId="4" fontId="3" fillId="17" borderId="0" applyFont="0" applyBorder="0" applyAlignment="0" applyProtection="0"/>
    <xf numFmtId="0" fontId="3" fillId="78" borderId="0"/>
    <xf numFmtId="1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88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26" fillId="0" borderId="0" applyNumberFormat="0" applyFont="0" applyBorder="0"/>
    <xf numFmtId="0" fontId="18" fillId="0" borderId="28"/>
    <xf numFmtId="40" fontId="127" fillId="0" borderId="0" applyBorder="0">
      <alignment horizontal="right"/>
    </xf>
    <xf numFmtId="3" fontId="52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8" fillId="0" borderId="0" applyFill="0" applyBorder="0" applyAlignment="0"/>
    <xf numFmtId="235" fontId="3" fillId="0" borderId="0" applyFill="0" applyBorder="0" applyAlignment="0"/>
    <xf numFmtId="0" fontId="3" fillId="0" borderId="0" applyFill="0" applyBorder="0" applyAlignment="0"/>
    <xf numFmtId="40" fontId="62" fillId="0" borderId="0"/>
    <xf numFmtId="40" fontId="167" fillId="0" borderId="0"/>
    <xf numFmtId="0" fontId="128" fillId="79" borderId="3"/>
    <xf numFmtId="0" fontId="20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28" fontId="63" fillId="0" borderId="0" applyNumberFormat="0" applyFill="0" applyBorder="0" applyAlignment="0" applyProtection="0"/>
    <xf numFmtId="228" fontId="63" fillId="0" borderId="0" applyNumberFormat="0" applyFill="0" applyBorder="0" applyAlignment="0" applyProtection="0"/>
    <xf numFmtId="228" fontId="63" fillId="0" borderId="0" applyNumberFormat="0" applyFill="0" applyBorder="0" applyAlignment="0" applyProtection="0"/>
    <xf numFmtId="228" fontId="6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0" fillId="0" borderId="46" applyNumberFormat="0" applyFill="0" applyAlignment="0" applyProtection="0"/>
    <xf numFmtId="0" fontId="82" fillId="0" borderId="30" applyNumberFormat="0" applyFill="0" applyAlignment="0" applyProtection="0"/>
    <xf numFmtId="228" fontId="82" fillId="0" borderId="29" applyNumberFormat="0" applyFill="0" applyAlignment="0" applyProtection="0"/>
    <xf numFmtId="228" fontId="82" fillId="0" borderId="29" applyNumberFormat="0" applyFill="0" applyAlignment="0" applyProtection="0"/>
    <xf numFmtId="228" fontId="82" fillId="0" borderId="29" applyNumberFormat="0" applyFill="0" applyAlignment="0" applyProtection="0"/>
    <xf numFmtId="228" fontId="82" fillId="0" borderId="29" applyNumberFormat="0" applyFill="0" applyAlignment="0" applyProtection="0"/>
    <xf numFmtId="0" fontId="13" fillId="0" borderId="31" applyNumberFormat="0" applyFill="0" applyAlignment="0" applyProtection="0"/>
    <xf numFmtId="0" fontId="82" fillId="0" borderId="30" applyNumberFormat="0" applyFill="0" applyAlignment="0" applyProtection="0"/>
    <xf numFmtId="3" fontId="143" fillId="0" borderId="32">
      <alignment horizontal="center"/>
    </xf>
    <xf numFmtId="0" fontId="82" fillId="0" borderId="29" applyNumberFormat="0" applyFill="0" applyAlignment="0" applyProtection="0"/>
    <xf numFmtId="0" fontId="158" fillId="0" borderId="29" applyNumberFormat="0" applyFill="0" applyAlignment="0" applyProtection="0"/>
    <xf numFmtId="3" fontId="143" fillId="0" borderId="32">
      <alignment horizontal="center"/>
    </xf>
    <xf numFmtId="0" fontId="82" fillId="0" borderId="29" applyNumberFormat="0" applyFill="0" applyAlignment="0" applyProtection="0"/>
    <xf numFmtId="0" fontId="158" fillId="0" borderId="29" applyNumberFormat="0" applyFill="0" applyAlignment="0" applyProtection="0"/>
    <xf numFmtId="0" fontId="82" fillId="0" borderId="30" applyNumberFormat="0" applyFill="0" applyAlignment="0" applyProtection="0"/>
    <xf numFmtId="0" fontId="210" fillId="0" borderId="46" applyNumberFormat="0" applyFill="0" applyAlignment="0" applyProtection="0"/>
    <xf numFmtId="0" fontId="82" fillId="0" borderId="30" applyNumberFormat="0" applyFill="0" applyAlignment="0" applyProtection="0"/>
    <xf numFmtId="0" fontId="210" fillId="0" borderId="46" applyNumberFormat="0" applyFill="0" applyAlignment="0" applyProtection="0"/>
    <xf numFmtId="0" fontId="211" fillId="0" borderId="46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41" fontId="3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68" fontId="52" fillId="0" borderId="0" applyFont="0" applyFill="0" applyBorder="0" applyAlignment="0" applyProtection="0"/>
    <xf numFmtId="8" fontId="64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28" fontId="67" fillId="0" borderId="0" applyNumberFormat="0" applyFill="0" applyBorder="0" applyAlignment="0" applyProtection="0"/>
    <xf numFmtId="228" fontId="67" fillId="0" borderId="0" applyNumberFormat="0" applyFill="0" applyBorder="0" applyAlignment="0" applyProtection="0"/>
    <xf numFmtId="228" fontId="67" fillId="0" borderId="0" applyNumberFormat="0" applyFill="0" applyBorder="0" applyAlignment="0" applyProtection="0"/>
    <xf numFmtId="228" fontId="6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33"/>
    <xf numFmtId="0" fontId="11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9" fontId="3" fillId="0" borderId="0" applyNumberForma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2" fillId="0" borderId="0" applyFill="0" applyBorder="0" applyAlignment="0" applyProtection="0"/>
    <xf numFmtId="176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29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229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251" fontId="3" fillId="0" borderId="0" applyFont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43" fontId="41" fillId="0" borderId="0" applyFont="0" applyFill="0" applyBorder="0" applyAlignment="0" applyProtection="0"/>
    <xf numFmtId="1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11" fontId="2" fillId="0" borderId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71" fillId="80" borderId="2" applyNumberFormat="0" applyAlignment="0" applyProtection="0"/>
    <xf numFmtId="0" fontId="7" fillId="57" borderId="2" applyNumberFormat="0" applyAlignment="0" applyProtection="0"/>
    <xf numFmtId="0" fontId="71" fillId="57" borderId="2" applyNumberFormat="0" applyAlignment="0" applyProtection="0"/>
    <xf numFmtId="0" fontId="72" fillId="0" borderId="20" applyNumberFormat="0" applyFill="0" applyAlignment="0" applyProtection="0"/>
    <xf numFmtId="0" fontId="14" fillId="0" borderId="2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81" fillId="0" borderId="0" applyNumberFormat="0" applyFill="0" applyBorder="0" applyProtection="0">
      <alignment vertical="center"/>
    </xf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12" borderId="0" applyNumberFormat="0" applyBorder="0" applyAlignment="0" applyProtection="0"/>
    <xf numFmtId="0" fontId="6" fillId="9" borderId="0" applyNumberFormat="0" applyBorder="0" applyAlignment="0" applyProtection="0"/>
    <xf numFmtId="0" fontId="83" fillId="5" borderId="0" applyNumberFormat="0" applyBorder="0" applyAlignment="0" applyProtection="0"/>
    <xf numFmtId="0" fontId="84" fillId="65" borderId="23" applyNumberFormat="0" applyAlignment="0" applyProtection="0"/>
    <xf numFmtId="0" fontId="12" fillId="56" borderId="23" applyNumberFormat="0" applyAlignment="0" applyProtection="0"/>
    <xf numFmtId="0" fontId="84" fillId="17" borderId="23" applyNumberFormat="0" applyAlignment="0" applyProtection="0"/>
    <xf numFmtId="0" fontId="66" fillId="65" borderId="1" applyNumberFormat="0" applyAlignment="0" applyProtection="0"/>
    <xf numFmtId="0" fontId="25" fillId="56" borderId="1" applyNumberFormat="0" applyAlignment="0" applyProtection="0"/>
    <xf numFmtId="0" fontId="66" fillId="17" borderId="1" applyNumberFormat="0" applyAlignment="0" applyProtection="0"/>
    <xf numFmtId="0" fontId="6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3" fillId="13" borderId="0" applyNumberFormat="0" applyBorder="0" applyAlignment="0" applyProtection="0"/>
    <xf numFmtId="0" fontId="10" fillId="10" borderId="0" applyNumberFormat="0" applyBorder="0" applyAlignment="0" applyProtection="0"/>
    <xf numFmtId="0" fontId="73" fillId="7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92" fillId="0" borderId="0"/>
    <xf numFmtId="0" fontId="3" fillId="0" borderId="0"/>
    <xf numFmtId="0" fontId="170" fillId="0" borderId="0"/>
    <xf numFmtId="0" fontId="39" fillId="0" borderId="0"/>
    <xf numFmtId="0" fontId="41" fillId="0" borderId="0"/>
    <xf numFmtId="0" fontId="41" fillId="0" borderId="0"/>
    <xf numFmtId="0" fontId="170" fillId="0" borderId="0"/>
    <xf numFmtId="0" fontId="8" fillId="0" borderId="0">
      <alignment vertical="top"/>
    </xf>
    <xf numFmtId="0" fontId="41" fillId="0" borderId="0"/>
    <xf numFmtId="0" fontId="170" fillId="0" borderId="0"/>
    <xf numFmtId="0" fontId="8" fillId="0" borderId="0">
      <alignment vertical="top"/>
    </xf>
    <xf numFmtId="0" fontId="8" fillId="0" borderId="0">
      <alignment vertical="top"/>
    </xf>
    <xf numFmtId="0" fontId="41" fillId="0" borderId="0"/>
    <xf numFmtId="0" fontId="8" fillId="0" borderId="0">
      <alignment vertical="top"/>
    </xf>
    <xf numFmtId="0" fontId="2" fillId="0" borderId="0"/>
    <xf numFmtId="0" fontId="3" fillId="0" borderId="0"/>
    <xf numFmtId="0" fontId="1" fillId="0" borderId="0"/>
    <xf numFmtId="0" fontId="2" fillId="0" borderId="0"/>
    <xf numFmtId="0" fontId="100" fillId="0" borderId="0"/>
    <xf numFmtId="0" fontId="95" fillId="0" borderId="0"/>
    <xf numFmtId="0" fontId="37" fillId="0" borderId="0"/>
    <xf numFmtId="0" fontId="37" fillId="0" borderId="0"/>
    <xf numFmtId="0" fontId="39" fillId="0" borderId="0"/>
    <xf numFmtId="228" fontId="2" fillId="0" borderId="0"/>
    <xf numFmtId="0" fontId="2" fillId="0" borderId="0"/>
    <xf numFmtId="0" fontId="69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7" fillId="0" borderId="0"/>
    <xf numFmtId="0" fontId="2" fillId="0" borderId="0"/>
    <xf numFmtId="228" fontId="3" fillId="0" borderId="0"/>
    <xf numFmtId="0" fontId="3" fillId="0" borderId="0"/>
    <xf numFmtId="0" fontId="95" fillId="0" borderId="0"/>
    <xf numFmtId="0" fontId="37" fillId="0" borderId="0"/>
    <xf numFmtId="0" fontId="3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69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69" fillId="0" borderId="0"/>
    <xf numFmtId="0" fontId="100" fillId="0" borderId="0"/>
    <xf numFmtId="0" fontId="3" fillId="0" borderId="0"/>
    <xf numFmtId="0" fontId="3" fillId="0" borderId="0"/>
    <xf numFmtId="0" fontId="37" fillId="0" borderId="0"/>
    <xf numFmtId="164" fontId="77" fillId="0" borderId="27"/>
    <xf numFmtId="0" fontId="39" fillId="0" borderId="0"/>
    <xf numFmtId="0" fontId="37" fillId="0" borderId="0"/>
    <xf numFmtId="0" fontId="2" fillId="0" borderId="0"/>
    <xf numFmtId="0" fontId="3" fillId="0" borderId="0"/>
    <xf numFmtId="0" fontId="37" fillId="0" borderId="0"/>
    <xf numFmtId="0" fontId="2" fillId="0" borderId="0"/>
    <xf numFmtId="0" fontId="3" fillId="0" borderId="0"/>
    <xf numFmtId="0" fontId="169" fillId="0" borderId="0"/>
    <xf numFmtId="0" fontId="41" fillId="0" borderId="0"/>
    <xf numFmtId="0" fontId="3" fillId="0" borderId="0" applyFont="0"/>
    <xf numFmtId="0" fontId="3" fillId="0" borderId="0"/>
    <xf numFmtId="0" fontId="2" fillId="0" borderId="0"/>
    <xf numFmtId="0" fontId="2" fillId="0" borderId="0"/>
    <xf numFmtId="0" fontId="3" fillId="0" borderId="0"/>
    <xf numFmtId="0" fontId="170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97" fillId="0" borderId="0"/>
    <xf numFmtId="0" fontId="2" fillId="0" borderId="0"/>
    <xf numFmtId="0" fontId="41" fillId="0" borderId="0"/>
    <xf numFmtId="0" fontId="8" fillId="0" borderId="0">
      <alignment vertical="top"/>
    </xf>
    <xf numFmtId="0" fontId="2" fillId="0" borderId="0"/>
    <xf numFmtId="0" fontId="37" fillId="0" borderId="0"/>
    <xf numFmtId="0" fontId="3" fillId="0" borderId="0"/>
    <xf numFmtId="0" fontId="170" fillId="0" borderId="0"/>
    <xf numFmtId="0" fontId="8" fillId="0" borderId="0">
      <alignment vertical="top"/>
    </xf>
    <xf numFmtId="0" fontId="2" fillId="0" borderId="0"/>
    <xf numFmtId="0" fontId="2" fillId="0" borderId="0"/>
    <xf numFmtId="0" fontId="3" fillId="0" borderId="0"/>
    <xf numFmtId="0" fontId="8" fillId="0" borderId="0">
      <alignment vertical="top"/>
    </xf>
    <xf numFmtId="0" fontId="3" fillId="0" borderId="0"/>
    <xf numFmtId="0" fontId="92" fillId="0" borderId="0"/>
    <xf numFmtId="0" fontId="3" fillId="0" borderId="0"/>
    <xf numFmtId="0" fontId="2" fillId="0" borderId="0"/>
    <xf numFmtId="0" fontId="37" fillId="0" borderId="0"/>
    <xf numFmtId="0" fontId="8" fillId="0" borderId="0">
      <alignment vertical="top"/>
    </xf>
    <xf numFmtId="0" fontId="100" fillId="0" borderId="0"/>
    <xf numFmtId="0" fontId="170" fillId="0" borderId="0"/>
    <xf numFmtId="0" fontId="2" fillId="0" borderId="0"/>
    <xf numFmtId="0" fontId="42" fillId="0" borderId="0"/>
    <xf numFmtId="0" fontId="8" fillId="0" borderId="0">
      <alignment vertical="top"/>
    </xf>
    <xf numFmtId="0" fontId="42" fillId="0" borderId="0"/>
    <xf numFmtId="0" fontId="92" fillId="0" borderId="0"/>
    <xf numFmtId="0" fontId="42" fillId="0" borderId="0"/>
    <xf numFmtId="0" fontId="42" fillId="0" borderId="0"/>
    <xf numFmtId="0" fontId="3" fillId="0" borderId="0"/>
    <xf numFmtId="0" fontId="170" fillId="0" borderId="0"/>
    <xf numFmtId="0" fontId="42" fillId="0" borderId="0"/>
    <xf numFmtId="0" fontId="2" fillId="0" borderId="0"/>
    <xf numFmtId="0" fontId="2" fillId="0" borderId="0"/>
    <xf numFmtId="0" fontId="8" fillId="0" borderId="0">
      <alignment vertical="top"/>
    </xf>
    <xf numFmtId="0" fontId="3" fillId="0" borderId="0"/>
    <xf numFmtId="0" fontId="92" fillId="0" borderId="0"/>
    <xf numFmtId="0" fontId="3" fillId="0" borderId="0"/>
    <xf numFmtId="0" fontId="8" fillId="0" borderId="0">
      <alignment vertical="top"/>
    </xf>
    <xf numFmtId="0" fontId="4" fillId="0" borderId="0"/>
    <xf numFmtId="0" fontId="78" fillId="16" borderId="1" applyNumberFormat="0" applyAlignment="0" applyProtection="0"/>
    <xf numFmtId="0" fontId="11" fillId="19" borderId="1" applyNumberFormat="0" applyAlignment="0" applyProtection="0"/>
    <xf numFmtId="0" fontId="78" fillId="3" borderId="1" applyNumberFormat="0" applyAlignment="0" applyProtection="0"/>
    <xf numFmtId="0" fontId="79" fillId="81" borderId="0" applyNumberFormat="0" applyBorder="0" applyAlignment="0" applyProtection="0"/>
    <xf numFmtId="0" fontId="30" fillId="19" borderId="0" applyNumberFormat="0" applyBorder="0" applyAlignment="0" applyProtection="0"/>
    <xf numFmtId="0" fontId="79" fillId="19" borderId="0" applyNumberFormat="0" applyBorder="0" applyAlignment="0" applyProtection="0"/>
    <xf numFmtId="0" fontId="82" fillId="0" borderId="29" applyNumberFormat="0" applyFill="0" applyAlignment="0" applyProtection="0"/>
    <xf numFmtId="0" fontId="13" fillId="0" borderId="31" applyNumberFormat="0" applyFill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3" fillId="0" borderId="0"/>
    <xf numFmtId="0" fontId="76" fillId="0" borderId="0"/>
    <xf numFmtId="0" fontId="38" fillId="82" borderId="0" applyNumberFormat="0" applyBorder="0" applyAlignment="0" applyProtection="0"/>
    <xf numFmtId="0" fontId="5" fillId="38" borderId="0" applyNumberFormat="0" applyBorder="0" applyAlignment="0" applyProtection="0"/>
    <xf numFmtId="0" fontId="38" fillId="34" borderId="0" applyNumberFormat="0" applyBorder="0" applyAlignment="0" applyProtection="0"/>
    <xf numFmtId="0" fontId="38" fillId="83" borderId="0" applyNumberFormat="0" applyBorder="0" applyAlignment="0" applyProtection="0"/>
    <xf numFmtId="0" fontId="5" fillId="27" borderId="0" applyNumberFormat="0" applyBorder="0" applyAlignment="0" applyProtection="0"/>
    <xf numFmtId="0" fontId="38" fillId="39" borderId="0" applyNumberFormat="0" applyBorder="0" applyAlignment="0" applyProtection="0"/>
    <xf numFmtId="0" fontId="38" fillId="84" borderId="0" applyNumberFormat="0" applyBorder="0" applyAlignment="0" applyProtection="0"/>
    <xf numFmtId="0" fontId="5" fillId="20" borderId="0" applyNumberFormat="0" applyBorder="0" applyAlignment="0" applyProtection="0"/>
    <xf numFmtId="0" fontId="38" fillId="45" borderId="0" applyNumberFormat="0" applyBorder="0" applyAlignment="0" applyProtection="0"/>
    <xf numFmtId="0" fontId="38" fillId="31" borderId="0" applyNumberFormat="0" applyBorder="0" applyAlignment="0" applyProtection="0"/>
    <xf numFmtId="0" fontId="5" fillId="50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5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85" borderId="0" applyNumberFormat="0" applyBorder="0" applyAlignment="0" applyProtection="0"/>
    <xf numFmtId="0" fontId="5" fillId="39" borderId="0" applyNumberFormat="0" applyBorder="0" applyAlignment="0" applyProtection="0"/>
    <xf numFmtId="0" fontId="38" fillId="27" borderId="0" applyNumberFormat="0" applyBorder="0" applyAlignment="0" applyProtection="0"/>
    <xf numFmtId="0" fontId="2" fillId="70" borderId="22" applyNumberFormat="0" applyAlignment="0" applyProtection="0"/>
    <xf numFmtId="0" fontId="91" fillId="8" borderId="22" applyNumberFormat="0" applyFont="0" applyAlignment="0" applyProtection="0"/>
    <xf numFmtId="0" fontId="3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0" fontId="85" fillId="0" borderId="11" applyNumberFormat="0" applyFill="0" applyAlignment="0" applyProtection="0"/>
    <xf numFmtId="0" fontId="27" fillId="0" borderId="13" applyNumberFormat="0" applyFill="0" applyAlignment="0" applyProtection="0"/>
    <xf numFmtId="0" fontId="86" fillId="0" borderId="14" applyNumberFormat="0" applyFill="0" applyAlignment="0" applyProtection="0"/>
    <xf numFmtId="0" fontId="28" fillId="0" borderId="15" applyNumberFormat="0" applyFill="0" applyAlignment="0" applyProtection="0"/>
    <xf numFmtId="0" fontId="87" fillId="0" borderId="16" applyNumberFormat="0" applyFill="0" applyAlignment="0" applyProtection="0"/>
    <xf numFmtId="0" fontId="29" fillId="0" borderId="18" applyNumberFormat="0" applyFill="0" applyAlignment="0" applyProtection="0"/>
    <xf numFmtId="0" fontId="8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13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15" fontId="133" fillId="0" borderId="0" applyFont="0" applyFill="0" applyBorder="0" applyAlignment="0" applyProtection="0"/>
    <xf numFmtId="216" fontId="133" fillId="0" borderId="0" applyFont="0" applyFill="0" applyBorder="0" applyAlignment="0" applyProtection="0"/>
    <xf numFmtId="0" fontId="144" fillId="0" borderId="0"/>
    <xf numFmtId="0" fontId="3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" fillId="0" borderId="0"/>
    <xf numFmtId="0" fontId="145" fillId="0" borderId="0"/>
    <xf numFmtId="236" fontId="121" fillId="0" borderId="0" applyFont="0" applyFill="0" applyBorder="0" applyAlignment="0" applyProtection="0"/>
    <xf numFmtId="236" fontId="134" fillId="0" borderId="0" applyFont="0" applyFill="0" applyBorder="0" applyAlignment="0" applyProtection="0"/>
    <xf numFmtId="237" fontId="12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69" fillId="116" borderId="44" applyNumberFormat="0" applyFont="0" applyAlignment="0" applyProtection="0"/>
    <xf numFmtId="0" fontId="214" fillId="0" borderId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" fillId="8" borderId="22" applyNumberFormat="0" applyFont="0" applyAlignment="0" applyProtection="0"/>
    <xf numFmtId="43" fontId="2" fillId="0" borderId="0" applyFont="0" applyFill="0" applyBorder="0" applyAlignment="0" applyProtection="0"/>
    <xf numFmtId="0" fontId="200" fillId="0" borderId="0">
      <protection locked="0"/>
    </xf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1" fillId="0" borderId="0" applyNumberFormat="0" applyFill="0" applyBorder="0" applyAlignment="0">
      <alignment vertical="top"/>
      <protection locked="0"/>
    </xf>
    <xf numFmtId="0" fontId="181" fillId="0" borderId="0" applyNumberFormat="0" applyFill="0" applyBorder="0" applyAlignment="0" applyProtection="0"/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81" fillId="0" borderId="47" applyNumberFormat="0" applyFill="0" applyBorder="0" applyAlignment="0">
      <alignment wrapText="1"/>
      <protection locked="0"/>
    </xf>
    <xf numFmtId="0" fontId="181" fillId="0" borderId="47" applyNumberFormat="0" applyFill="0" applyBorder="0" applyAlignment="0">
      <alignment wrapText="1"/>
      <protection locked="0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190" fillId="0" borderId="47" applyNumberFormat="0" applyFill="0" applyAlignment="0">
      <protection locked="0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1" fillId="0" borderId="47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0" fontId="169" fillId="0" borderId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43" fontId="169" fillId="0" borderId="0" applyFont="0" applyFill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0" borderId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0" fontId="37" fillId="5" borderId="0" applyNumberFormat="0" applyBorder="0" applyAlignment="0" applyProtection="0"/>
    <xf numFmtId="0" fontId="37" fillId="2" borderId="0" applyNumberFormat="0" applyBorder="0" applyAlignment="0" applyProtection="0"/>
    <xf numFmtId="43" fontId="169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4" borderId="0" applyNumberFormat="0" applyBorder="0" applyAlignment="0" applyProtection="0"/>
    <xf numFmtId="0" fontId="37" fillId="21" borderId="0" applyNumberFormat="0" applyBorder="0" applyAlignment="0" applyProtection="0"/>
    <xf numFmtId="0" fontId="37" fillId="24" borderId="0" applyNumberFormat="0" applyBorder="0" applyAlignment="0" applyProtection="0"/>
    <xf numFmtId="0" fontId="38" fillId="3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>
      <alignment vertical="top"/>
    </xf>
    <xf numFmtId="0" fontId="3" fillId="0" borderId="0"/>
    <xf numFmtId="0" fontId="3" fillId="0" borderId="0"/>
    <xf numFmtId="0" fontId="66" fillId="65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80" borderId="2" applyNumberFormat="0" applyAlignment="0" applyProtection="0"/>
    <xf numFmtId="0" fontId="73" fillId="1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4" fontId="77" fillId="0" borderId="27"/>
    <xf numFmtId="0" fontId="78" fillId="16" borderId="1" applyNumberFormat="0" applyAlignment="0" applyProtection="0"/>
    <xf numFmtId="0" fontId="79" fillId="81" borderId="0" applyNumberFormat="0" applyBorder="0" applyAlignment="0" applyProtection="0"/>
    <xf numFmtId="0" fontId="82" fillId="0" borderId="29" applyNumberFormat="0" applyFill="0" applyAlignment="0" applyProtection="0"/>
    <xf numFmtId="0" fontId="83" fillId="12" borderId="0" applyNumberFormat="0" applyBorder="0" applyAlignment="0" applyProtection="0"/>
    <xf numFmtId="0" fontId="38" fillId="82" borderId="0" applyNumberFormat="0" applyBorder="0" applyAlignment="0" applyProtection="0"/>
    <xf numFmtId="0" fontId="38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85" borderId="0" applyNumberFormat="0" applyBorder="0" applyAlignment="0" applyProtection="0"/>
    <xf numFmtId="0" fontId="84" fillId="65" borderId="23" applyNumberFormat="0" applyAlignment="0" applyProtection="0"/>
    <xf numFmtId="0" fontId="2" fillId="70" borderId="22" applyNumberFormat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7" borderId="0" applyNumberFormat="0" applyBorder="0" applyAlignment="0" applyProtection="0"/>
    <xf numFmtId="0" fontId="37" fillId="6" borderId="0" applyNumberFormat="0" applyBorder="0" applyAlignment="0" applyProtection="0"/>
    <xf numFmtId="0" fontId="37" fillId="17" borderId="0" applyNumberFormat="0" applyBorder="0" applyAlignment="0" applyProtection="0"/>
    <xf numFmtId="0" fontId="37" fillId="4" borderId="0" applyNumberFormat="0" applyBorder="0" applyAlignment="0" applyProtection="0"/>
    <xf numFmtId="0" fontId="37" fillId="19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169" fillId="116" borderId="44" applyNumberFormat="0" applyFont="0" applyAlignment="0" applyProtection="0"/>
    <xf numFmtId="0" fontId="169" fillId="116" borderId="44" applyNumberFormat="0" applyFont="0" applyAlignment="0" applyProtection="0"/>
    <xf numFmtId="9" fontId="170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170" fillId="0" borderId="0" applyFont="0" applyFill="0" applyBorder="0" applyAlignment="0" applyProtection="0"/>
    <xf numFmtId="41" fontId="40" fillId="0" borderId="0">
      <alignment vertical="top"/>
    </xf>
    <xf numFmtId="228" fontId="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1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0" fontId="21" fillId="69" borderId="3" applyNumberFormat="0" applyBorder="0" applyAlignment="0" applyProtection="0"/>
    <xf numFmtId="3" fontId="3" fillId="0" borderId="3" applyNumberFormat="0" applyFont="0" applyFill="0" applyAlignment="0" applyProtection="0">
      <alignment vertical="center"/>
    </xf>
    <xf numFmtId="10" fontId="21" fillId="66" borderId="3" applyNumberFormat="0" applyBorder="0" applyAlignment="0" applyProtection="0"/>
    <xf numFmtId="0" fontId="45" fillId="0" borderId="3"/>
    <xf numFmtId="0" fontId="112" fillId="0" borderId="3">
      <alignment horizontal="center"/>
    </xf>
    <xf numFmtId="0" fontId="112" fillId="0" borderId="3">
      <alignment horizontal="center"/>
    </xf>
    <xf numFmtId="10" fontId="21" fillId="69" borderId="3" applyNumberFormat="0" applyBorder="0" applyAlignment="0" applyProtection="0"/>
    <xf numFmtId="10" fontId="21" fillId="69" borderId="3" applyNumberFormat="0" applyBorder="0" applyAlignment="0" applyProtection="0"/>
    <xf numFmtId="10" fontId="21" fillId="69" borderId="3" applyNumberFormat="0" applyBorder="0" applyAlignment="0" applyProtection="0"/>
    <xf numFmtId="0" fontId="3" fillId="0" borderId="3" applyNumberFormat="0" applyFont="0"/>
    <xf numFmtId="0" fontId="3" fillId="0" borderId="3" applyNumberFormat="0" applyFont="0"/>
    <xf numFmtId="0" fontId="3" fillId="0" borderId="3" applyNumberFormat="0"/>
    <xf numFmtId="0" fontId="3" fillId="0" borderId="3" applyNumberFormat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0" fontId="128" fillId="79" borderId="3"/>
    <xf numFmtId="228" fontId="21" fillId="71" borderId="3">
      <alignment horizontal="center" vertical="center"/>
    </xf>
    <xf numFmtId="0" fontId="200" fillId="0" borderId="0">
      <protection locked="0"/>
    </xf>
    <xf numFmtId="183" fontId="3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20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0" fontId="221" fillId="0" borderId="0" applyNumberFormat="0" applyFill="0" applyBorder="0" applyAlignment="0" applyProtection="0"/>
    <xf numFmtId="0" fontId="181" fillId="0" borderId="48" applyNumberFormat="0" applyFill="0" applyBorder="0" applyAlignment="0">
      <alignment wrapText="1"/>
      <protection locked="0"/>
    </xf>
    <xf numFmtId="0" fontId="190" fillId="0" borderId="48" applyNumberFormat="0" applyFill="0" applyAlignment="0">
      <protection locked="0"/>
    </xf>
    <xf numFmtId="43" fontId="169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0" fontId="216" fillId="0" borderId="0"/>
    <xf numFmtId="0" fontId="169" fillId="0" borderId="0"/>
    <xf numFmtId="43" fontId="169" fillId="0" borderId="0" applyFont="0" applyFill="0" applyBorder="0" applyAlignment="0" applyProtection="0"/>
    <xf numFmtId="0" fontId="3" fillId="0" borderId="0"/>
    <xf numFmtId="0" fontId="222" fillId="0" borderId="0"/>
    <xf numFmtId="0" fontId="169" fillId="0" borderId="0"/>
    <xf numFmtId="0" fontId="223" fillId="0" borderId="0" applyNumberFormat="0" applyFill="0" applyBorder="0" applyAlignment="0" applyProtection="0"/>
    <xf numFmtId="0" fontId="186" fillId="0" borderId="49" applyNumberFormat="0" applyFill="0" applyAlignment="0" applyProtection="0">
      <alignment vertical="center"/>
    </xf>
    <xf numFmtId="0" fontId="169" fillId="0" borderId="0">
      <alignment vertical="center"/>
    </xf>
    <xf numFmtId="0" fontId="170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70" fillId="0" borderId="0"/>
    <xf numFmtId="43" fontId="170" fillId="0" borderId="0" applyFont="0" applyFill="0" applyBorder="0" applyAlignment="0" applyProtection="0"/>
    <xf numFmtId="0" fontId="169" fillId="0" borderId="0"/>
    <xf numFmtId="43" fontId="200" fillId="0" borderId="0" applyFont="0" applyFill="0" applyBorder="0" applyAlignment="0" applyProtection="0"/>
    <xf numFmtId="0" fontId="169" fillId="0" borderId="0"/>
    <xf numFmtId="0" fontId="169" fillId="0" borderId="0"/>
    <xf numFmtId="0" fontId="169" fillId="0" borderId="0"/>
    <xf numFmtId="9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24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7" fillId="0" borderId="0"/>
    <xf numFmtId="0" fontId="25" fillId="56" borderId="76" applyNumberFormat="0" applyAlignment="0" applyProtection="0"/>
    <xf numFmtId="0" fontId="227" fillId="0" borderId="0"/>
    <xf numFmtId="43" fontId="2" fillId="0" borderId="0" applyFont="0" applyFill="0" applyBorder="0" applyAlignment="0" applyProtection="0"/>
    <xf numFmtId="0" fontId="4" fillId="8" borderId="82" applyNumberFormat="0" applyFont="0" applyAlignment="0" applyProtection="0"/>
    <xf numFmtId="4" fontId="8" fillId="69" borderId="107" applyNumberFormat="0" applyProtection="0">
      <alignment horizontal="left" vertical="center" indent="1"/>
    </xf>
    <xf numFmtId="43" fontId="200" fillId="0" borderId="0" applyFont="0" applyFill="0" applyBorder="0" applyAlignment="0" applyProtection="0"/>
    <xf numFmtId="228" fontId="84" fillId="17" borderId="83" applyNumberFormat="0" applyAlignment="0" applyProtection="0"/>
    <xf numFmtId="0" fontId="82" fillId="0" borderId="62" applyNumberFormat="0" applyFill="0" applyAlignment="0" applyProtection="0"/>
    <xf numFmtId="4" fontId="8" fillId="74" borderId="70" applyNumberFormat="0" applyProtection="0">
      <alignment horizontal="right" vertical="center"/>
    </xf>
    <xf numFmtId="0" fontId="2" fillId="8" borderId="56" applyNumberFormat="0" applyFont="0" applyAlignment="0" applyProtection="0"/>
    <xf numFmtId="0" fontId="3" fillId="0" borderId="53" applyNumberFormat="0"/>
    <xf numFmtId="4" fontId="8" fillId="68" borderId="83" applyNumberFormat="0" applyProtection="0">
      <alignment horizontal="left" vertical="center" indent="1"/>
    </xf>
    <xf numFmtId="0" fontId="78" fillId="16" borderId="65" applyNumberFormat="0" applyAlignment="0" applyProtection="0"/>
    <xf numFmtId="43" fontId="200" fillId="0" borderId="0" applyFont="0" applyFill="0" applyBorder="0" applyAlignment="0" applyProtection="0"/>
    <xf numFmtId="4" fontId="8" fillId="68" borderId="83" applyNumberFormat="0" applyProtection="0">
      <alignment horizontal="left" vertical="center" indent="1"/>
    </xf>
    <xf numFmtId="0" fontId="66" fillId="65" borderId="63" applyNumberFormat="0" applyAlignment="0" applyProtection="0"/>
    <xf numFmtId="43" fontId="200" fillId="0" borderId="0" applyFont="0" applyFill="0" applyBorder="0" applyAlignment="0" applyProtection="0"/>
    <xf numFmtId="164" fontId="77" fillId="0" borderId="27"/>
    <xf numFmtId="0" fontId="78" fillId="16" borderId="63" applyNumberFormat="0" applyAlignment="0" applyProtection="0"/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64" borderId="96" applyNumberFormat="0" applyProtection="0">
      <alignment horizontal="left" vertical="center" indent="1"/>
    </xf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53" applyNumberFormat="0" applyFont="0" applyFill="0" applyAlignment="0" applyProtection="0">
      <alignment vertical="center"/>
    </xf>
    <xf numFmtId="3" fontId="3" fillId="0" borderId="7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56" borderId="83" applyNumberFormat="0" applyAlignment="0" applyProtection="0"/>
    <xf numFmtId="0" fontId="84" fillId="56" borderId="83" applyNumberFormat="0" applyAlignment="0" applyProtection="0"/>
    <xf numFmtId="0" fontId="23" fillId="0" borderId="80">
      <alignment horizontal="left" vertical="center"/>
    </xf>
    <xf numFmtId="3" fontId="3" fillId="0" borderId="114" applyNumberFormat="0" applyFont="0" applyFill="0" applyAlignment="0" applyProtection="0">
      <alignment vertical="center"/>
    </xf>
    <xf numFmtId="0" fontId="3" fillId="76" borderId="107" applyNumberFormat="0" applyProtection="0">
      <alignment horizontal="left" vertical="center" indent="1"/>
    </xf>
    <xf numFmtId="0" fontId="25" fillId="56" borderId="115" applyNumberFormat="0" applyAlignment="0" applyProtection="0"/>
    <xf numFmtId="228" fontId="84" fillId="17" borderId="57" applyNumberFormat="0" applyAlignment="0" applyProtection="0"/>
    <xf numFmtId="0" fontId="37" fillId="8" borderId="56" applyNumberFormat="0" applyFont="0" applyAlignment="0" applyProtection="0"/>
    <xf numFmtId="228" fontId="21" fillId="71" borderId="90">
      <alignment horizontal="center" vertical="center"/>
    </xf>
    <xf numFmtId="0" fontId="82" fillId="0" borderId="62" applyNumberFormat="0" applyFill="0" applyAlignment="0" applyProtection="0"/>
    <xf numFmtId="3" fontId="3" fillId="0" borderId="79" applyNumberFormat="0" applyFont="0" applyFill="0" applyAlignment="0" applyProtection="0">
      <alignment vertical="center"/>
    </xf>
    <xf numFmtId="0" fontId="82" fillId="0" borderId="75" applyNumberFormat="0" applyFill="0" applyAlignment="0" applyProtection="0"/>
    <xf numFmtId="0" fontId="84" fillId="56" borderId="57" applyNumberFormat="0" applyAlignment="0" applyProtection="0"/>
    <xf numFmtId="43" fontId="200" fillId="0" borderId="0" applyFont="0" applyFill="0" applyBorder="0" applyAlignment="0" applyProtection="0"/>
    <xf numFmtId="228" fontId="2" fillId="8" borderId="69" applyNumberFormat="0" applyFont="0" applyAlignment="0" applyProtection="0"/>
    <xf numFmtId="0" fontId="22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8" borderId="106" applyNumberFormat="0" applyFont="0" applyAlignment="0" applyProtection="0"/>
    <xf numFmtId="0" fontId="128" fillId="79" borderId="90"/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37" fillId="8" borderId="1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0" borderId="69" applyNumberFormat="0" applyAlignment="0" applyProtection="0"/>
    <xf numFmtId="0" fontId="112" fillId="0" borderId="66">
      <alignment horizontal="center"/>
    </xf>
    <xf numFmtId="228" fontId="66" fillId="17" borderId="78" applyNumberFormat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59" fillId="17" borderId="78" applyNumberFormat="0" applyAlignment="0" applyProtection="0"/>
    <xf numFmtId="43" fontId="202" fillId="0" borderId="0" applyFont="0" applyFill="0" applyBorder="0" applyAlignment="0" applyProtection="0"/>
    <xf numFmtId="0" fontId="181" fillId="0" borderId="48" applyNumberFormat="0" applyFill="0" applyBorder="0" applyAlignment="0">
      <alignment wrapText="1"/>
      <protection locked="0"/>
    </xf>
    <xf numFmtId="0" fontId="181" fillId="0" borderId="48" applyNumberFormat="0" applyFill="0" applyBorder="0" applyAlignment="0">
      <alignment wrapText="1"/>
      <protection locked="0"/>
    </xf>
    <xf numFmtId="3" fontId="3" fillId="0" borderId="103" applyNumberFormat="0" applyFont="0" applyFill="0" applyAlignment="0" applyProtection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2" fillId="0" borderId="0" applyFont="0" applyFill="0" applyBorder="0" applyAlignment="0" applyProtection="0"/>
    <xf numFmtId="10" fontId="21" fillId="69" borderId="114" applyNumberFormat="0" applyBorder="0" applyAlignment="0" applyProtection="0"/>
    <xf numFmtId="0" fontId="78" fillId="19" borderId="76" applyNumberFormat="0" applyAlignment="0" applyProtection="0"/>
    <xf numFmtId="43" fontId="202" fillId="0" borderId="0" applyFont="0" applyFill="0" applyBorder="0" applyAlignment="0" applyProtection="0"/>
    <xf numFmtId="43" fontId="169" fillId="0" borderId="0" applyFont="0" applyFill="0" applyBorder="0" applyAlignment="0" applyProtection="0"/>
    <xf numFmtId="3" fontId="3" fillId="0" borderId="114" applyNumberFormat="0" applyFont="0" applyFill="0" applyAlignment="0" applyProtection="0">
      <alignment vertical="center"/>
    </xf>
    <xf numFmtId="43" fontId="169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2" fillId="0" borderId="75" applyNumberFormat="0" applyFill="0" applyAlignment="0" applyProtection="0"/>
    <xf numFmtId="43" fontId="21" fillId="0" borderId="0" applyFont="0" applyFill="0" applyBorder="0" applyAlignment="0" applyProtection="0"/>
    <xf numFmtId="0" fontId="190" fillId="0" borderId="48" applyNumberFormat="0" applyFill="0" applyAlignment="0">
      <protection locked="0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66" fillId="17" borderId="89" applyNumberFormat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1" fillId="0" borderId="48" applyNumberFormat="0" applyFill="0" applyBorder="0" applyAlignment="0">
      <alignment wrapText="1"/>
      <protection locked="0"/>
    </xf>
    <xf numFmtId="0" fontId="78" fillId="19" borderId="115" applyNumberFormat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158" fillId="0" borderId="73" applyNumberFormat="0" applyFill="0" applyAlignment="0" applyProtection="0"/>
    <xf numFmtId="0" fontId="2" fillId="8" borderId="124" applyNumberFormat="0" applyFont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0" fillId="0" borderId="0" applyFont="0" applyFill="0" applyBorder="0" applyAlignment="0" applyProtection="0"/>
    <xf numFmtId="4" fontId="8" fillId="75" borderId="125" applyNumberFormat="0" applyProtection="0">
      <alignment horizontal="left" vertical="center" indent="1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78" fillId="3" borderId="78" applyNumberFormat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3" fontId="3" fillId="0" borderId="53" applyNumberFormat="0" applyFont="0" applyFill="0" applyAlignment="0" applyProtection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78" fillId="19" borderId="78" applyNumberFormat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3" fillId="0" borderId="53" applyNumberFormat="0"/>
    <xf numFmtId="43" fontId="3" fillId="0" borderId="0" applyFont="0" applyFill="0" applyBorder="0" applyAlignment="0" applyProtection="0"/>
    <xf numFmtId="0" fontId="37" fillId="8" borderId="56" applyNumberFormat="0" applyFont="0" applyAlignment="0" applyProtection="0"/>
    <xf numFmtId="0" fontId="2" fillId="8" borderId="69" applyNumberFormat="0" applyFont="0" applyAlignment="0" applyProtection="0"/>
    <xf numFmtId="43" fontId="169" fillId="0" borderId="0" applyFont="0" applyFill="0" applyBorder="0" applyAlignment="0" applyProtection="0"/>
    <xf numFmtId="228" fontId="2" fillId="8" borderId="56" applyNumberFormat="0" applyFont="0" applyAlignment="0" applyProtection="0"/>
    <xf numFmtId="0" fontId="123" fillId="0" borderId="110"/>
    <xf numFmtId="10" fontId="21" fillId="69" borderId="64" applyNumberFormat="0" applyBorder="0" applyAlignment="0" applyProtection="0"/>
    <xf numFmtId="228" fontId="78" fillId="3" borderId="76" applyNumberFormat="0" applyAlignment="0" applyProtection="0"/>
    <xf numFmtId="0" fontId="128" fillId="79" borderId="53"/>
    <xf numFmtId="3" fontId="3" fillId="0" borderId="53" applyNumberFormat="0" applyFont="0" applyFill="0" applyAlignment="0" applyProtection="0">
      <alignment vertical="center"/>
    </xf>
    <xf numFmtId="0" fontId="2" fillId="8" borderId="82" applyNumberFormat="0" applyFont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" fontId="8" fillId="74" borderId="125" applyNumberFormat="0" applyProtection="0">
      <alignment horizontal="right" vertical="center"/>
    </xf>
    <xf numFmtId="4" fontId="8" fillId="74" borderId="113" applyNumberFormat="0" applyProtection="0">
      <alignment horizontal="left" vertical="center" indent="1"/>
    </xf>
    <xf numFmtId="3" fontId="3" fillId="0" borderId="121" applyNumberFormat="0" applyFont="0" applyFill="0" applyAlignment="0" applyProtection="0">
      <alignment vertical="center"/>
    </xf>
    <xf numFmtId="164" fontId="77" fillId="0" borderId="27"/>
    <xf numFmtId="0" fontId="66" fillId="56" borderId="76" applyNumberFormat="0" applyAlignment="0" applyProtection="0"/>
    <xf numFmtId="0" fontId="37" fillId="8" borderId="82" applyNumberFormat="0" applyFont="0" applyAlignment="0" applyProtection="0"/>
    <xf numFmtId="0" fontId="37" fillId="8" borderId="106" applyNumberFormat="0" applyFont="0" applyAlignment="0" applyProtection="0"/>
    <xf numFmtId="10" fontId="21" fillId="69" borderId="66" applyNumberFormat="0" applyBorder="0" applyAlignment="0" applyProtection="0"/>
    <xf numFmtId="228" fontId="37" fillId="8" borderId="82" applyNumberFormat="0" applyFont="0" applyAlignment="0" applyProtection="0"/>
    <xf numFmtId="228" fontId="2" fillId="8" borderId="82" applyNumberFormat="0" applyFont="0" applyAlignment="0" applyProtection="0"/>
    <xf numFmtId="228" fontId="66" fillId="17" borderId="63" applyNumberFormat="0" applyAlignment="0" applyProtection="0"/>
    <xf numFmtId="4" fontId="8" fillId="74" borderId="84" applyNumberFormat="0" applyProtection="0">
      <alignment horizontal="left" vertical="center" indent="1"/>
    </xf>
    <xf numFmtId="0" fontId="3" fillId="72" borderId="10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28" fontId="78" fillId="3" borderId="76" applyNumberFormat="0" applyAlignment="0" applyProtection="0"/>
    <xf numFmtId="0" fontId="78" fillId="19" borderId="115" applyNumberFormat="0" applyAlignment="0" applyProtection="0"/>
    <xf numFmtId="228" fontId="2" fillId="8" borderId="95" applyNumberFormat="0" applyFont="0" applyAlignment="0" applyProtection="0"/>
    <xf numFmtId="0" fontId="3" fillId="0" borderId="66" applyNumberFormat="0"/>
    <xf numFmtId="0" fontId="78" fillId="19" borderId="63" applyNumberFormat="0" applyAlignment="0" applyProtection="0"/>
    <xf numFmtId="0" fontId="84" fillId="17" borderId="125" applyNumberFormat="0" applyAlignment="0" applyProtection="0"/>
    <xf numFmtId="0" fontId="227" fillId="0" borderId="0"/>
    <xf numFmtId="0" fontId="128" fillId="79" borderId="79"/>
    <xf numFmtId="0" fontId="3" fillId="0" borderId="77" applyNumberFormat="0" applyFont="0"/>
    <xf numFmtId="43" fontId="200" fillId="0" borderId="0" applyFont="0" applyFill="0" applyBorder="0" applyAlignment="0" applyProtection="0"/>
    <xf numFmtId="0" fontId="112" fillId="0" borderId="114">
      <alignment horizontal="center"/>
    </xf>
    <xf numFmtId="228" fontId="82" fillId="0" borderId="128" applyNumberFormat="0" applyFill="0" applyAlignment="0" applyProtection="0"/>
    <xf numFmtId="0" fontId="13" fillId="0" borderId="117" applyNumberFormat="0" applyFill="0" applyAlignment="0" applyProtection="0"/>
    <xf numFmtId="0" fontId="66" fillId="56" borderId="89" applyNumberFormat="0" applyAlignment="0" applyProtection="0"/>
    <xf numFmtId="0" fontId="3" fillId="8" borderId="82" applyNumberFormat="0" applyFont="0" applyAlignment="0" applyProtection="0"/>
    <xf numFmtId="0" fontId="128" fillId="79" borderId="77"/>
    <xf numFmtId="228" fontId="37" fillId="8" borderId="56" applyNumberFormat="0" applyFont="0" applyAlignment="0" applyProtection="0"/>
    <xf numFmtId="0" fontId="84" fillId="56" borderId="125" applyNumberFormat="0" applyAlignment="0" applyProtection="0"/>
    <xf numFmtId="0" fontId="3" fillId="0" borderId="79" applyNumberFormat="0" applyFont="0"/>
    <xf numFmtId="0" fontId="155" fillId="3" borderId="78" applyNumberFormat="0" applyAlignment="0" applyProtection="0"/>
    <xf numFmtId="3" fontId="3" fillId="0" borderId="92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84" fillId="17" borderId="57" applyNumberFormat="0" applyAlignment="0" applyProtection="0"/>
    <xf numFmtId="0" fontId="2" fillId="8" borderId="69" applyNumberFormat="0" applyFont="0" applyAlignment="0" applyProtection="0"/>
    <xf numFmtId="0" fontId="66" fillId="17" borderId="63" applyNumberFormat="0" applyAlignment="0" applyProtection="0"/>
    <xf numFmtId="3" fontId="3" fillId="0" borderId="79" applyNumberFormat="0" applyFont="0" applyFill="0" applyAlignment="0" applyProtection="0">
      <alignment vertical="center"/>
    </xf>
    <xf numFmtId="0" fontId="91" fillId="8" borderId="82" applyNumberFormat="0" applyFont="0" applyAlignment="0" applyProtection="0"/>
    <xf numFmtId="0" fontId="112" fillId="0" borderId="79">
      <alignment horizontal="center"/>
    </xf>
    <xf numFmtId="0" fontId="227" fillId="0" borderId="0"/>
    <xf numFmtId="228" fontId="84" fillId="17" borderId="116" applyNumberFormat="0" applyAlignment="0" applyProtection="0"/>
    <xf numFmtId="0" fontId="84" fillId="17" borderId="116" applyNumberFormat="0" applyAlignment="0" applyProtection="0"/>
    <xf numFmtId="0" fontId="227" fillId="0" borderId="0"/>
    <xf numFmtId="0" fontId="84" fillId="56" borderId="83" applyNumberFormat="0" applyAlignment="0" applyProtection="0"/>
    <xf numFmtId="0" fontId="66" fillId="65" borderId="76" applyNumberFormat="0" applyAlignment="0" applyProtection="0"/>
    <xf numFmtId="0" fontId="82" fillId="0" borderId="101" applyNumberFormat="0" applyFill="0" applyAlignment="0" applyProtection="0"/>
    <xf numFmtId="0" fontId="37" fillId="8" borderId="95" applyNumberFormat="0" applyFont="0" applyAlignment="0" applyProtection="0"/>
    <xf numFmtId="0" fontId="78" fillId="19" borderId="65" applyNumberFormat="0" applyAlignment="0" applyProtection="0"/>
    <xf numFmtId="0" fontId="84" fillId="56" borderId="70" applyNumberFormat="0" applyAlignment="0" applyProtection="0"/>
    <xf numFmtId="3" fontId="3" fillId="0" borderId="92" applyNumberFormat="0" applyFont="0" applyFill="0" applyAlignment="0" applyProtection="0">
      <alignment vertical="center"/>
    </xf>
    <xf numFmtId="228" fontId="2" fillId="8" borderId="82" applyNumberFormat="0" applyFont="0" applyAlignment="0" applyProtection="0"/>
    <xf numFmtId="0" fontId="2" fillId="70" borderId="56" applyNumberFormat="0" applyAlignment="0" applyProtection="0"/>
    <xf numFmtId="10" fontId="21" fillId="69" borderId="103" applyNumberFormat="0" applyBorder="0" applyAlignment="0" applyProtection="0"/>
    <xf numFmtId="228" fontId="82" fillId="0" borderId="109" applyNumberFormat="0" applyFill="0" applyAlignment="0" applyProtection="0"/>
    <xf numFmtId="10" fontId="21" fillId="66" borderId="92" applyNumberFormat="0" applyBorder="0" applyAlignment="0" applyProtection="0"/>
    <xf numFmtId="0" fontId="66" fillId="17" borderId="115" applyNumberFormat="0" applyAlignment="0" applyProtection="0"/>
    <xf numFmtId="3" fontId="3" fillId="0" borderId="121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14" applyNumberFormat="0"/>
    <xf numFmtId="0" fontId="78" fillId="3" borderId="115" applyNumberFormat="0" applyAlignment="0" applyProtection="0"/>
    <xf numFmtId="43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78" fillId="19" borderId="89" applyNumberFormat="0" applyAlignment="0" applyProtection="0"/>
    <xf numFmtId="3" fontId="3" fillId="0" borderId="66" applyNumberFormat="0" applyFont="0" applyFill="0" applyAlignment="0" applyProtection="0">
      <alignment vertical="center"/>
    </xf>
    <xf numFmtId="228" fontId="84" fillId="17" borderId="57" applyNumberFormat="0" applyAlignment="0" applyProtection="0"/>
    <xf numFmtId="10" fontId="21" fillId="69" borderId="90" applyNumberFormat="0" applyBorder="0" applyAlignment="0" applyProtection="0"/>
    <xf numFmtId="10" fontId="21" fillId="69" borderId="92" applyNumberFormat="0" applyBorder="0" applyAlignment="0" applyProtection="0"/>
    <xf numFmtId="0" fontId="112" fillId="0" borderId="53">
      <alignment horizontal="center"/>
    </xf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21" fillId="69" borderId="53" applyNumberFormat="0" applyBorder="0" applyAlignment="0" applyProtection="0"/>
    <xf numFmtId="41" fontId="3" fillId="0" borderId="0" applyFont="0" applyFill="0" applyBorder="0" applyAlignment="0" applyProtection="0"/>
    <xf numFmtId="0" fontId="66" fillId="17" borderId="104" applyNumberFormat="0" applyAlignment="0" applyProtection="0"/>
    <xf numFmtId="43" fontId="42" fillId="0" borderId="0" applyFont="0" applyFill="0" applyBorder="0" applyAlignment="0" applyProtection="0"/>
    <xf numFmtId="0" fontId="84" fillId="65" borderId="70" applyNumberFormat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8" fillId="75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92" applyNumberFormat="0" applyFont="0"/>
    <xf numFmtId="4" fontId="57" fillId="74" borderId="10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69" borderId="70" applyNumberFormat="0" applyProtection="0">
      <alignment horizontal="left" vertical="center" indent="1"/>
    </xf>
    <xf numFmtId="3" fontId="3" fillId="0" borderId="103" applyNumberFormat="0" applyFont="0" applyFill="0" applyAlignment="0" applyProtection="0">
      <alignment vertical="center"/>
    </xf>
    <xf numFmtId="0" fontId="82" fillId="0" borderId="99" applyNumberFormat="0" applyFill="0" applyAlignment="0" applyProtection="0"/>
    <xf numFmtId="3" fontId="3" fillId="0" borderId="121" applyNumberFormat="0" applyFont="0" applyFill="0" applyAlignment="0" applyProtection="0">
      <alignment vertical="center"/>
    </xf>
    <xf numFmtId="3" fontId="3" fillId="0" borderId="6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228" fontId="82" fillId="0" borderId="73" applyNumberFormat="0" applyFill="0" applyAlignment="0" applyProtection="0"/>
    <xf numFmtId="0" fontId="3" fillId="64" borderId="116" applyNumberFormat="0" applyProtection="0">
      <alignment horizontal="left" vertical="center" indent="1"/>
    </xf>
    <xf numFmtId="10" fontId="21" fillId="69" borderId="103" applyNumberFormat="0" applyBorder="0" applyAlignment="0" applyProtection="0"/>
    <xf numFmtId="43" fontId="3" fillId="0" borderId="0" applyFont="0" applyFill="0" applyBorder="0" applyAlignment="0" applyProtection="0"/>
    <xf numFmtId="0" fontId="37" fillId="8" borderId="95" applyNumberFormat="0" applyFont="0" applyAlignment="0" applyProtection="0"/>
    <xf numFmtId="0" fontId="227" fillId="0" borderId="0"/>
    <xf numFmtId="0" fontId="78" fillId="3" borderId="65" applyNumberFormat="0" applyAlignment="0" applyProtection="0"/>
    <xf numFmtId="43" fontId="3" fillId="0" borderId="0" applyFont="0" applyFill="0" applyBorder="0" applyAlignment="0" applyProtection="0"/>
    <xf numFmtId="0" fontId="66" fillId="56" borderId="89" applyNumberFormat="0" applyAlignment="0" applyProtection="0"/>
    <xf numFmtId="0" fontId="78" fillId="3" borderId="89" applyNumberFormat="0" applyAlignment="0" applyProtection="0"/>
    <xf numFmtId="0" fontId="13" fillId="0" borderId="72" applyNumberFormat="0" applyFill="0" applyAlignment="0" applyProtection="0"/>
    <xf numFmtId="0" fontId="3" fillId="0" borderId="66" applyNumberFormat="0" applyFont="0"/>
    <xf numFmtId="0" fontId="112" fillId="0" borderId="64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6" fillId="65" borderId="91" applyNumberFormat="0" applyAlignment="0" applyProtection="0"/>
    <xf numFmtId="228" fontId="66" fillId="17" borderId="104" applyNumberFormat="0" applyAlignment="0" applyProtection="0"/>
    <xf numFmtId="3" fontId="3" fillId="0" borderId="79" applyNumberFormat="0" applyFont="0" applyFill="0" applyAlignment="0" applyProtection="0">
      <alignment vertical="center"/>
    </xf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56" borderId="57" applyNumberFormat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8" fillId="0" borderId="60" applyNumberFormat="0" applyFill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9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66">
      <alignment horizontal="center"/>
    </xf>
    <xf numFmtId="0" fontId="82" fillId="0" borderId="101" applyNumberFormat="0" applyFill="0" applyAlignment="0" applyProtection="0"/>
    <xf numFmtId="0" fontId="155" fillId="3" borderId="104" applyNumberFormat="0" applyAlignment="0" applyProtection="0"/>
    <xf numFmtId="3" fontId="3" fillId="0" borderId="121" applyNumberFormat="0" applyFont="0" applyFill="0" applyAlignment="0" applyProtection="0">
      <alignment vertical="center"/>
    </xf>
    <xf numFmtId="228" fontId="78" fillId="3" borderId="76" applyNumberFormat="0" applyAlignment="0" applyProtection="0"/>
    <xf numFmtId="0" fontId="82" fillId="0" borderId="120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0" fontId="157" fillId="17" borderId="96" applyNumberFormat="0" applyAlignment="0" applyProtection="0"/>
    <xf numFmtId="10" fontId="21" fillId="69" borderId="77" applyNumberFormat="0" applyBorder="0" applyAlignment="0" applyProtection="0"/>
    <xf numFmtId="0" fontId="78" fillId="3" borderId="104" applyNumberFormat="0" applyAlignment="0" applyProtection="0"/>
    <xf numFmtId="0" fontId="128" fillId="79" borderId="103"/>
    <xf numFmtId="0" fontId="2" fillId="8" borderId="95" applyNumberFormat="0" applyFont="0" applyAlignment="0" applyProtection="0"/>
    <xf numFmtId="10" fontId="21" fillId="69" borderId="53" applyNumberFormat="0" applyBorder="0" applyAlignment="0" applyProtection="0"/>
    <xf numFmtId="0" fontId="227" fillId="0" borderId="0"/>
    <xf numFmtId="0" fontId="46" fillId="67" borderId="52"/>
    <xf numFmtId="0" fontId="3" fillId="0" borderId="66" applyNumberFormat="0" applyFont="0"/>
    <xf numFmtId="228" fontId="78" fillId="3" borderId="78" applyNumberFormat="0" applyAlignment="0" applyProtection="0"/>
    <xf numFmtId="0" fontId="84" fillId="17" borderId="125" applyNumberFormat="0" applyAlignment="0" applyProtection="0"/>
    <xf numFmtId="0" fontId="37" fillId="8" borderId="106" applyNumberFormat="0" applyFont="0" applyAlignment="0" applyProtection="0"/>
    <xf numFmtId="0" fontId="158" fillId="0" borderId="118" applyNumberFormat="0" applyFill="0" applyAlignment="0" applyProtection="0"/>
    <xf numFmtId="0" fontId="37" fillId="8" borderId="95" applyNumberFormat="0" applyFont="0" applyAlignment="0" applyProtection="0"/>
    <xf numFmtId="0" fontId="66" fillId="56" borderId="63" applyNumberFormat="0" applyAlignment="0" applyProtection="0"/>
    <xf numFmtId="43" fontId="2" fillId="0" borderId="0" applyFont="0" applyFill="0" applyBorder="0" applyAlignment="0" applyProtection="0"/>
    <xf numFmtId="0" fontId="84" fillId="56" borderId="83" applyNumberFormat="0" applyAlignment="0" applyProtection="0"/>
    <xf numFmtId="0" fontId="155" fillId="3" borderId="65" applyNumberFormat="0" applyAlignment="0" applyProtection="0"/>
    <xf numFmtId="228" fontId="21" fillId="71" borderId="53">
      <alignment horizontal="center" vertical="center"/>
    </xf>
    <xf numFmtId="228" fontId="21" fillId="71" borderId="121">
      <alignment horizontal="center" vertical="center"/>
    </xf>
    <xf numFmtId="43" fontId="2" fillId="0" borderId="0" applyFont="0" applyFill="0" applyBorder="0" applyAlignment="0" applyProtection="0"/>
    <xf numFmtId="4" fontId="59" fillId="74" borderId="83" applyNumberFormat="0" applyProtection="0">
      <alignment horizontal="right" vertical="center"/>
    </xf>
    <xf numFmtId="228" fontId="37" fillId="8" borderId="106" applyNumberFormat="0" applyFont="0" applyAlignment="0" applyProtection="0"/>
    <xf numFmtId="0" fontId="84" fillId="17" borderId="107" applyNumberFormat="0" applyAlignment="0" applyProtection="0"/>
    <xf numFmtId="0" fontId="37" fillId="8" borderId="56" applyNumberFormat="0" applyFont="0" applyAlignment="0" applyProtection="0"/>
    <xf numFmtId="43" fontId="200" fillId="0" borderId="0" applyFont="0" applyFill="0" applyBorder="0" applyAlignment="0" applyProtection="0"/>
    <xf numFmtId="0" fontId="158" fillId="0" borderId="86" applyNumberFormat="0" applyFill="0" applyAlignment="0" applyProtection="0"/>
    <xf numFmtId="0" fontId="66" fillId="56" borderId="65" applyNumberFormat="0" applyAlignment="0" applyProtection="0"/>
    <xf numFmtId="0" fontId="23" fillId="0" borderId="122">
      <alignment horizontal="left" vertical="center"/>
    </xf>
    <xf numFmtId="0" fontId="112" fillId="0" borderId="114">
      <alignment horizontal="center"/>
    </xf>
    <xf numFmtId="10" fontId="21" fillId="69" borderId="114" applyNumberFormat="0" applyBorder="0" applyAlignment="0" applyProtection="0"/>
    <xf numFmtId="0" fontId="66" fillId="17" borderId="63" applyNumberFormat="0" applyAlignment="0" applyProtection="0"/>
    <xf numFmtId="0" fontId="78" fillId="19" borderId="65" applyNumberFormat="0" applyAlignment="0" applyProtection="0"/>
    <xf numFmtId="0" fontId="227" fillId="0" borderId="0"/>
    <xf numFmtId="43" fontId="200" fillId="0" borderId="0" applyFont="0" applyFill="0" applyBorder="0" applyAlignment="0" applyProtection="0"/>
    <xf numFmtId="3" fontId="3" fillId="0" borderId="66" applyNumberFormat="0" applyFont="0" applyFill="0" applyAlignment="0" applyProtection="0">
      <alignment vertical="center"/>
    </xf>
    <xf numFmtId="0" fontId="78" fillId="19" borderId="78" applyNumberFormat="0" applyAlignment="0" applyProtection="0"/>
    <xf numFmtId="228" fontId="2" fillId="8" borderId="106" applyNumberFormat="0" applyFont="0" applyAlignment="0" applyProtection="0"/>
    <xf numFmtId="0" fontId="45" fillId="0" borderId="114"/>
    <xf numFmtId="0" fontId="2" fillId="8" borderId="106" applyNumberFormat="0" applyFont="0" applyAlignment="0" applyProtection="0"/>
    <xf numFmtId="164" fontId="77" fillId="0" borderId="27"/>
    <xf numFmtId="228" fontId="66" fillId="17" borderId="65" applyNumberFormat="0" applyAlignment="0" applyProtection="0"/>
    <xf numFmtId="3" fontId="3" fillId="0" borderId="53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128" fillId="79" borderId="92"/>
    <xf numFmtId="3" fontId="3" fillId="0" borderId="92" applyNumberFormat="0" applyFont="0" applyFill="0" applyAlignment="0" applyProtection="0">
      <alignment vertical="center"/>
    </xf>
    <xf numFmtId="0" fontId="78" fillId="19" borderId="78" applyNumberFormat="0" applyAlignment="0" applyProtection="0"/>
    <xf numFmtId="0" fontId="37" fillId="8" borderId="56" applyNumberFormat="0" applyFont="0" applyAlignment="0" applyProtection="0"/>
    <xf numFmtId="0" fontId="3" fillId="72" borderId="125" applyNumberFormat="0" applyProtection="0">
      <alignment horizontal="left" vertical="center" indent="1"/>
    </xf>
    <xf numFmtId="0" fontId="3" fillId="72" borderId="57" applyNumberFormat="0" applyProtection="0">
      <alignment horizontal="left" vertical="center" indent="1"/>
    </xf>
    <xf numFmtId="0" fontId="3" fillId="8" borderId="56" applyNumberFormat="0" applyFont="0" applyAlignment="0" applyProtection="0"/>
    <xf numFmtId="0" fontId="3" fillId="0" borderId="114" applyNumberFormat="0"/>
    <xf numFmtId="228" fontId="2" fillId="8" borderId="56" applyNumberFormat="0" applyFont="0" applyAlignment="0" applyProtection="0"/>
    <xf numFmtId="0" fontId="66" fillId="56" borderId="78" applyNumberFormat="0" applyAlignment="0" applyProtection="0"/>
    <xf numFmtId="0" fontId="84" fillId="56" borderId="57" applyNumberFormat="0" applyAlignment="0" applyProtection="0"/>
    <xf numFmtId="3" fontId="3" fillId="0" borderId="121" applyNumberFormat="0" applyFont="0" applyFill="0" applyAlignment="0" applyProtection="0">
      <alignment vertical="center"/>
    </xf>
    <xf numFmtId="0" fontId="37" fillId="8" borderId="56" applyNumberFormat="0" applyFont="0" applyAlignment="0" applyProtection="0"/>
    <xf numFmtId="228" fontId="82" fillId="0" borderId="86" applyNumberFormat="0" applyFill="0" applyAlignment="0" applyProtection="0"/>
    <xf numFmtId="0" fontId="91" fillId="8" borderId="56" applyNumberFormat="0" applyFont="0" applyAlignment="0" applyProtection="0"/>
    <xf numFmtId="3" fontId="3" fillId="0" borderId="53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78" fillId="19" borderId="78" applyNumberFormat="0" applyAlignment="0" applyProtection="0"/>
    <xf numFmtId="0" fontId="3" fillId="72" borderId="116" applyNumberFormat="0" applyProtection="0">
      <alignment horizontal="left" vertical="center" indent="1"/>
    </xf>
    <xf numFmtId="228" fontId="37" fillId="8" borderId="82" applyNumberFormat="0" applyFont="0" applyAlignment="0" applyProtection="0"/>
    <xf numFmtId="0" fontId="3" fillId="0" borderId="64" applyNumberFormat="0" applyFont="0"/>
    <xf numFmtId="228" fontId="66" fillId="17" borderId="115" applyNumberFormat="0" applyAlignment="0" applyProtection="0"/>
    <xf numFmtId="0" fontId="11" fillId="19" borderId="65" applyNumberFormat="0" applyAlignment="0" applyProtection="0"/>
    <xf numFmtId="228" fontId="66" fillId="17" borderId="115" applyNumberFormat="0" applyAlignment="0" applyProtection="0"/>
    <xf numFmtId="0" fontId="25" fillId="56" borderId="65" applyNumberFormat="0" applyAlignment="0" applyProtection="0"/>
    <xf numFmtId="0" fontId="25" fillId="56" borderId="91" applyNumberFormat="0" applyAlignment="0" applyProtection="0"/>
    <xf numFmtId="4" fontId="59" fillId="74" borderId="96" applyNumberFormat="0" applyProtection="0">
      <alignment horizontal="right" vertical="center"/>
    </xf>
    <xf numFmtId="0" fontId="155" fillId="3" borderId="89" applyNumberFormat="0" applyAlignment="0" applyProtection="0"/>
    <xf numFmtId="4" fontId="8" fillId="75" borderId="96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3" fillId="75" borderId="96" applyNumberFormat="0" applyProtection="0">
      <alignment horizontal="left" vertical="center" indent="1"/>
    </xf>
    <xf numFmtId="0" fontId="82" fillId="0" borderId="130" applyNumberFormat="0" applyFill="0" applyAlignment="0" applyProtection="0"/>
    <xf numFmtId="228" fontId="2" fillId="8" borderId="106" applyNumberFormat="0" applyFont="0" applyAlignment="0" applyProtection="0"/>
    <xf numFmtId="3" fontId="3" fillId="0" borderId="121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37" fillId="8" borderId="69" applyNumberFormat="0" applyFont="0" applyAlignment="0" applyProtection="0"/>
    <xf numFmtId="10" fontId="21" fillId="69" borderId="103" applyNumberFormat="0" applyBorder="0" applyAlignment="0" applyProtection="0"/>
    <xf numFmtId="0" fontId="78" fillId="3" borderId="89" applyNumberFormat="0" applyAlignment="0" applyProtection="0"/>
    <xf numFmtId="3" fontId="3" fillId="0" borderId="90" applyNumberFormat="0" applyFont="0" applyFill="0" applyAlignment="0" applyProtection="0">
      <alignment vertical="center"/>
    </xf>
    <xf numFmtId="228" fontId="66" fillId="17" borderId="115" applyNumberFormat="0" applyAlignment="0" applyProtection="0"/>
    <xf numFmtId="0" fontId="66" fillId="17" borderId="115" applyNumberFormat="0" applyAlignment="0" applyProtection="0"/>
    <xf numFmtId="0" fontId="84" fillId="56" borderId="107" applyNumberFormat="0" applyAlignment="0" applyProtection="0"/>
    <xf numFmtId="0" fontId="84" fillId="17" borderId="57" applyNumberFormat="0" applyAlignment="0" applyProtection="0"/>
    <xf numFmtId="0" fontId="82" fillId="0" borderId="86" applyNumberFormat="0" applyFill="0" applyAlignment="0" applyProtection="0"/>
    <xf numFmtId="0" fontId="78" fillId="19" borderId="76" applyNumberFormat="0" applyAlignment="0" applyProtection="0"/>
    <xf numFmtId="4" fontId="8" fillId="68" borderId="57" applyNumberFormat="0" applyProtection="0">
      <alignment horizontal="left" vertical="center" indent="1"/>
    </xf>
    <xf numFmtId="228" fontId="82" fillId="0" borderId="73" applyNumberFormat="0" applyFill="0" applyAlignment="0" applyProtection="0"/>
    <xf numFmtId="0" fontId="3" fillId="72" borderId="57" applyNumberFormat="0" applyProtection="0">
      <alignment horizontal="left" vertical="center" indent="1"/>
    </xf>
    <xf numFmtId="0" fontId="37" fillId="8" borderId="124" applyNumberFormat="0" applyFont="0" applyAlignment="0" applyProtection="0"/>
    <xf numFmtId="0" fontId="82" fillId="0" borderId="111" applyNumberFormat="0" applyFill="0" applyAlignment="0" applyProtection="0"/>
    <xf numFmtId="0" fontId="2" fillId="70" borderId="95" applyNumberFormat="0" applyAlignment="0" applyProtection="0"/>
    <xf numFmtId="0" fontId="84" fillId="65" borderId="116" applyNumberFormat="0" applyAlignment="0" applyProtection="0"/>
    <xf numFmtId="0" fontId="66" fillId="17" borderId="65" applyNumberFormat="0" applyAlignment="0" applyProtection="0"/>
    <xf numFmtId="0" fontId="37" fillId="8" borderId="82" applyNumberFormat="0" applyFont="0" applyAlignment="0" applyProtection="0"/>
    <xf numFmtId="0" fontId="37" fillId="8" borderId="69" applyNumberFormat="0" applyFont="0" applyAlignment="0" applyProtection="0"/>
    <xf numFmtId="0" fontId="227" fillId="0" borderId="0"/>
    <xf numFmtId="0" fontId="37" fillId="8" borderId="106" applyNumberFormat="0" applyFont="0" applyAlignment="0" applyProtection="0"/>
    <xf numFmtId="10" fontId="21" fillId="69" borderId="79" applyNumberFormat="0" applyBorder="0" applyAlignment="0" applyProtection="0"/>
    <xf numFmtId="228" fontId="82" fillId="0" borderId="86" applyNumberFormat="0" applyFill="0" applyAlignment="0" applyProtection="0"/>
    <xf numFmtId="43" fontId="200" fillId="0" borderId="0" applyFont="0" applyFill="0" applyBorder="0" applyAlignment="0" applyProtection="0"/>
    <xf numFmtId="0" fontId="82" fillId="0" borderId="120" applyNumberFormat="0" applyFill="0" applyAlignment="0" applyProtection="0"/>
    <xf numFmtId="0" fontId="2" fillId="8" borderId="124" applyNumberFormat="0" applyFont="0" applyAlignment="0" applyProtection="0"/>
    <xf numFmtId="10" fontId="21" fillId="69" borderId="121" applyNumberFormat="0" applyBorder="0" applyAlignment="0" applyProtection="0"/>
    <xf numFmtId="0" fontId="123" fillId="0" borderId="87"/>
    <xf numFmtId="228" fontId="2" fillId="8" borderId="106" applyNumberFormat="0" applyFont="0" applyAlignment="0" applyProtection="0"/>
    <xf numFmtId="0" fontId="2" fillId="8" borderId="106" applyNumberFormat="0" applyFont="0" applyAlignment="0" applyProtection="0"/>
    <xf numFmtId="43" fontId="200" fillId="0" borderId="0" applyFont="0" applyFill="0" applyBorder="0" applyAlignment="0" applyProtection="0"/>
    <xf numFmtId="0" fontId="37" fillId="8" borderId="95" applyNumberFormat="0" applyFont="0" applyAlignment="0" applyProtection="0"/>
    <xf numFmtId="0" fontId="82" fillId="0" borderId="62" applyNumberFormat="0" applyFill="0" applyAlignment="0" applyProtection="0"/>
    <xf numFmtId="0" fontId="37" fillId="8" borderId="82" applyNumberFormat="0" applyFont="0" applyAlignment="0" applyProtection="0"/>
    <xf numFmtId="228" fontId="84" fillId="17" borderId="96" applyNumberFormat="0" applyAlignment="0" applyProtection="0"/>
    <xf numFmtId="0" fontId="3" fillId="72" borderId="125" applyNumberFormat="0" applyProtection="0">
      <alignment horizontal="left" vertical="center" indent="1"/>
    </xf>
    <xf numFmtId="3" fontId="3" fillId="0" borderId="53" applyNumberFormat="0" applyFont="0" applyFill="0" applyAlignment="0" applyProtection="0">
      <alignment vertical="center"/>
    </xf>
    <xf numFmtId="3" fontId="3" fillId="0" borderId="90" applyNumberFormat="0" applyFont="0" applyFill="0" applyAlignment="0" applyProtection="0">
      <alignment vertical="center"/>
    </xf>
    <xf numFmtId="0" fontId="82" fillId="0" borderId="99" applyNumberFormat="0" applyFill="0" applyAlignment="0" applyProtection="0"/>
    <xf numFmtId="0" fontId="12" fillId="56" borderId="57" applyNumberFormat="0" applyAlignment="0" applyProtection="0"/>
    <xf numFmtId="0" fontId="3" fillId="72" borderId="96" applyNumberFormat="0" applyProtection="0">
      <alignment horizontal="left" vertical="center" indent="1"/>
    </xf>
    <xf numFmtId="228" fontId="2" fillId="8" borderId="95" applyNumberFormat="0" applyFont="0" applyAlignment="0" applyProtection="0"/>
    <xf numFmtId="10" fontId="21" fillId="66" borderId="103" applyNumberFormat="0" applyBorder="0" applyAlignment="0" applyProtection="0"/>
    <xf numFmtId="0" fontId="3" fillId="0" borderId="103" applyNumberFormat="0" applyFont="0"/>
    <xf numFmtId="0" fontId="2" fillId="8" borderId="56" applyNumberFormat="0" applyFont="0" applyAlignment="0" applyProtection="0"/>
    <xf numFmtId="0" fontId="25" fillId="56" borderId="104" applyNumberFormat="0" applyAlignment="0" applyProtection="0"/>
    <xf numFmtId="10" fontId="21" fillId="69" borderId="77" applyNumberFormat="0" applyBorder="0" applyAlignment="0" applyProtection="0"/>
    <xf numFmtId="228" fontId="37" fillId="8" borderId="69" applyNumberFormat="0" applyFont="0" applyAlignment="0" applyProtection="0"/>
    <xf numFmtId="228" fontId="82" fillId="0" borderId="109" applyNumberFormat="0" applyFill="0" applyAlignment="0" applyProtection="0"/>
    <xf numFmtId="0" fontId="66" fillId="17" borderId="76" applyNumberFormat="0" applyAlignment="0" applyProtection="0"/>
    <xf numFmtId="0" fontId="84" fillId="56" borderId="57" applyNumberFormat="0" applyAlignment="0" applyProtection="0"/>
    <xf numFmtId="43" fontId="2" fillId="0" borderId="0" applyFont="0" applyFill="0" applyBorder="0" applyAlignment="0" applyProtection="0"/>
    <xf numFmtId="0" fontId="3" fillId="0" borderId="114" applyNumberFormat="0"/>
    <xf numFmtId="0" fontId="37" fillId="8" borderId="124" applyNumberFormat="0" applyFont="0" applyAlignment="0" applyProtection="0"/>
    <xf numFmtId="0" fontId="128" fillId="79" borderId="121"/>
    <xf numFmtId="0" fontId="2" fillId="70" borderId="106" applyNumberFormat="0" applyAlignment="0" applyProtection="0"/>
    <xf numFmtId="0" fontId="12" fillId="56" borderId="57" applyNumberFormat="0" applyAlignment="0" applyProtection="0"/>
    <xf numFmtId="0" fontId="66" fillId="17" borderId="78" applyNumberFormat="0" applyAlignment="0" applyProtection="0"/>
    <xf numFmtId="0" fontId="84" fillId="56" borderId="116" applyNumberFormat="0" applyAlignment="0" applyProtection="0"/>
    <xf numFmtId="0" fontId="66" fillId="17" borderId="89" applyNumberFormat="0" applyAlignment="0" applyProtection="0"/>
    <xf numFmtId="0" fontId="78" fillId="3" borderId="65" applyNumberFormat="0" applyAlignment="0" applyProtection="0"/>
    <xf numFmtId="10" fontId="21" fillId="69" borderId="90" applyNumberFormat="0" applyBorder="0" applyAlignment="0" applyProtection="0"/>
    <xf numFmtId="0" fontId="84" fillId="56" borderId="70" applyNumberFormat="0" applyAlignment="0" applyProtection="0"/>
    <xf numFmtId="0" fontId="66" fillId="17" borderId="91" applyNumberFormat="0" applyAlignment="0" applyProtection="0"/>
    <xf numFmtId="0" fontId="37" fillId="8" borderId="106" applyNumberFormat="0" applyFont="0" applyAlignment="0" applyProtection="0"/>
    <xf numFmtId="0" fontId="84" fillId="56" borderId="107" applyNumberFormat="0" applyAlignment="0" applyProtection="0"/>
    <xf numFmtId="0" fontId="66" fillId="56" borderId="91" applyNumberFormat="0" applyAlignment="0" applyProtection="0"/>
    <xf numFmtId="0" fontId="13" fillId="0" borderId="59" applyNumberFormat="0" applyFill="0" applyAlignment="0" applyProtection="0"/>
    <xf numFmtId="0" fontId="112" fillId="0" borderId="66">
      <alignment horizontal="center"/>
    </xf>
    <xf numFmtId="43" fontId="200" fillId="0" borderId="0" applyFont="0" applyFill="0" applyBorder="0" applyAlignment="0" applyProtection="0"/>
    <xf numFmtId="0" fontId="3" fillId="0" borderId="79" applyNumberFormat="0" applyFont="0"/>
    <xf numFmtId="0" fontId="66" fillId="56" borderId="91" applyNumberFormat="0" applyAlignment="0" applyProtection="0"/>
    <xf numFmtId="0" fontId="3" fillId="0" borderId="52" applyNumberFormat="0" applyFill="0" applyAlignment="0" applyProtection="0"/>
    <xf numFmtId="0" fontId="157" fillId="17" borderId="83" applyNumberFormat="0" applyAlignment="0" applyProtection="0"/>
    <xf numFmtId="0" fontId="84" fillId="17" borderId="83" applyNumberFormat="0" applyAlignment="0" applyProtection="0"/>
    <xf numFmtId="0" fontId="4" fillId="8" borderId="95" applyNumberFormat="0" applyFont="0" applyAlignment="0" applyProtection="0"/>
    <xf numFmtId="10" fontId="21" fillId="69" borderId="53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76" applyNumberFormat="0" applyAlignment="0" applyProtection="0"/>
    <xf numFmtId="0" fontId="37" fillId="8" borderId="124" applyNumberFormat="0" applyFont="0" applyAlignment="0" applyProtection="0"/>
    <xf numFmtId="0" fontId="78" fillId="3" borderId="89" applyNumberFormat="0" applyAlignment="0" applyProtection="0"/>
    <xf numFmtId="0" fontId="78" fillId="3" borderId="102" applyNumberFormat="0" applyAlignment="0" applyProtection="0"/>
    <xf numFmtId="0" fontId="159" fillId="17" borderId="89" applyNumberFormat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74" borderId="5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8" fontId="37" fillId="8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8" borderId="106" applyNumberFormat="0" applyFont="0" applyAlignment="0" applyProtection="0"/>
    <xf numFmtId="0" fontId="66" fillId="56" borderId="91" applyNumberFormat="0" applyAlignment="0" applyProtection="0"/>
    <xf numFmtId="43" fontId="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17" borderId="89" applyNumberFormat="0" applyAlignment="0" applyProtection="0"/>
    <xf numFmtId="0" fontId="3" fillId="8" borderId="124" applyNumberFormat="0" applyFont="0" applyAlignment="0" applyProtection="0"/>
    <xf numFmtId="0" fontId="45" fillId="0" borderId="114"/>
    <xf numFmtId="0" fontId="3" fillId="0" borderId="66" applyNumberFormat="0" applyFont="0"/>
    <xf numFmtId="3" fontId="3" fillId="0" borderId="79" applyNumberFormat="0" applyFont="0" applyFill="0" applyAlignment="0" applyProtection="0">
      <alignment vertical="center"/>
    </xf>
    <xf numFmtId="43" fontId="200" fillId="0" borderId="0" applyFont="0" applyFill="0" applyBorder="0" applyAlignment="0" applyProtection="0"/>
    <xf numFmtId="228" fontId="84" fillId="17" borderId="57" applyNumberFormat="0" applyAlignment="0" applyProtection="0"/>
    <xf numFmtId="0" fontId="37" fillId="8" borderId="82" applyNumberFormat="0" applyFont="0" applyAlignment="0" applyProtection="0"/>
    <xf numFmtId="0" fontId="2" fillId="8" borderId="106" applyNumberFormat="0" applyFont="0" applyAlignment="0" applyProtection="0"/>
    <xf numFmtId="0" fontId="3" fillId="0" borderId="90" applyNumberFormat="0"/>
    <xf numFmtId="0" fontId="37" fillId="8" borderId="82" applyNumberFormat="0" applyFont="0" applyAlignment="0" applyProtection="0"/>
    <xf numFmtId="228" fontId="37" fillId="8" borderId="69" applyNumberFormat="0" applyFont="0" applyAlignment="0" applyProtection="0"/>
    <xf numFmtId="164" fontId="77" fillId="0" borderId="27"/>
    <xf numFmtId="0" fontId="227" fillId="0" borderId="0"/>
    <xf numFmtId="228" fontId="2" fillId="8" borderId="56" applyNumberFormat="0" applyFont="0" applyAlignment="0" applyProtection="0"/>
    <xf numFmtId="0" fontId="37" fillId="8" borderId="95" applyNumberFormat="0" applyFont="0" applyAlignment="0" applyProtection="0"/>
    <xf numFmtId="43" fontId="200" fillId="0" borderId="0" applyFont="0" applyFill="0" applyBorder="0" applyAlignment="0" applyProtection="0"/>
    <xf numFmtId="3" fontId="3" fillId="0" borderId="77" applyNumberFormat="0" applyFont="0" applyFill="0" applyAlignment="0" applyProtection="0">
      <alignment vertical="center"/>
    </xf>
    <xf numFmtId="228" fontId="78" fillId="3" borderId="104" applyNumberFormat="0" applyAlignment="0" applyProtection="0"/>
    <xf numFmtId="0" fontId="66" fillId="17" borderId="91" applyNumberFormat="0" applyAlignment="0" applyProtection="0"/>
    <xf numFmtId="0" fontId="128" fillId="79" borderId="64"/>
    <xf numFmtId="0" fontId="3" fillId="0" borderId="121" applyNumberFormat="0"/>
    <xf numFmtId="0" fontId="2" fillId="8" borderId="56" applyNumberFormat="0" applyFont="0" applyAlignment="0" applyProtection="0"/>
    <xf numFmtId="0" fontId="84" fillId="56" borderId="57" applyNumberFormat="0" applyAlignment="0" applyProtection="0"/>
    <xf numFmtId="0" fontId="3" fillId="76" borderId="57" applyNumberFormat="0" applyProtection="0">
      <alignment horizontal="left" vertical="center" indent="1"/>
    </xf>
    <xf numFmtId="0" fontId="2" fillId="8" borderId="95" applyNumberFormat="0" applyFont="0" applyAlignment="0" applyProtection="0"/>
    <xf numFmtId="228" fontId="37" fillId="8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7" fillId="8" borderId="56" applyNumberFormat="0" applyFont="0" applyAlignment="0" applyProtection="0"/>
    <xf numFmtId="10" fontId="21" fillId="69" borderId="114" applyNumberFormat="0" applyBorder="0" applyAlignment="0" applyProtection="0"/>
    <xf numFmtId="0" fontId="37" fillId="8" borderId="106" applyNumberFormat="0" applyFont="0" applyAlignment="0" applyProtection="0"/>
    <xf numFmtId="0" fontId="11" fillId="19" borderId="78" applyNumberFormat="0" applyAlignment="0" applyProtection="0"/>
    <xf numFmtId="0" fontId="2" fillId="8" borderId="69" applyNumberFormat="0" applyFont="0" applyAlignment="0" applyProtection="0"/>
    <xf numFmtId="10" fontId="21" fillId="69" borderId="53" applyNumberFormat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37" fillId="8" borderId="106" applyNumberFormat="0" applyFont="0" applyAlignment="0" applyProtection="0"/>
    <xf numFmtId="43" fontId="2" fillId="0" borderId="0" applyFont="0" applyFill="0" applyBorder="0" applyAlignment="0" applyProtection="0"/>
    <xf numFmtId="10" fontId="21" fillId="69" borderId="66" applyNumberFormat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228" fontId="37" fillId="8" borderId="106" applyNumberFormat="0" applyFont="0" applyAlignment="0" applyProtection="0"/>
    <xf numFmtId="43" fontId="170" fillId="0" borderId="0" applyFont="0" applyFill="0" applyBorder="0" applyAlignment="0" applyProtection="0"/>
    <xf numFmtId="0" fontId="37" fillId="8" borderId="82" applyNumberFormat="0" applyFont="0" applyAlignment="0" applyProtection="0"/>
    <xf numFmtId="0" fontId="84" fillId="56" borderId="70" applyNumberFormat="0" applyAlignment="0" applyProtection="0"/>
    <xf numFmtId="10" fontId="21" fillId="69" borderId="90" applyNumberFormat="0" applyBorder="0" applyAlignment="0" applyProtection="0"/>
    <xf numFmtId="0" fontId="84" fillId="56" borderId="83" applyNumberFormat="0" applyAlignment="0" applyProtection="0"/>
    <xf numFmtId="10" fontId="21" fillId="69" borderId="53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28" fontId="2" fillId="8" borderId="56" applyNumberFormat="0" applyFont="0" applyAlignment="0" applyProtection="0"/>
    <xf numFmtId="0" fontId="3" fillId="72" borderId="83" applyNumberFormat="0" applyProtection="0">
      <alignment horizontal="left" vertical="center" indent="1"/>
    </xf>
    <xf numFmtId="0" fontId="45" fillId="0" borderId="77"/>
    <xf numFmtId="3" fontId="3" fillId="0" borderId="92" applyNumberFormat="0" applyFont="0" applyFill="0" applyAlignment="0" applyProtection="0">
      <alignment vertical="center"/>
    </xf>
    <xf numFmtId="0" fontId="82" fillId="0" borderId="111" applyNumberFormat="0" applyFill="0" applyAlignment="0" applyProtection="0"/>
    <xf numFmtId="3" fontId="3" fillId="0" borderId="53" applyNumberFormat="0" applyFont="0" applyFill="0" applyAlignment="0" applyProtection="0">
      <alignment vertical="center"/>
    </xf>
    <xf numFmtId="0" fontId="78" fillId="19" borderId="89" applyNumberFormat="0" applyAlignment="0" applyProtection="0"/>
    <xf numFmtId="10" fontId="21" fillId="66" borderId="121" applyNumberFormat="0" applyBorder="0" applyAlignment="0" applyProtection="0"/>
    <xf numFmtId="3" fontId="3" fillId="0" borderId="53" applyNumberFormat="0" applyFont="0" applyFill="0" applyAlignment="0" applyProtection="0">
      <alignment vertical="center"/>
    </xf>
    <xf numFmtId="0" fontId="159" fillId="17" borderId="63" applyNumberFormat="0" applyAlignment="0" applyProtection="0"/>
    <xf numFmtId="43" fontId="95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1" fillId="8" borderId="69" applyNumberFormat="0" applyFont="0" applyAlignment="0" applyProtection="0"/>
    <xf numFmtId="0" fontId="37" fillId="8" borderId="106" applyNumberFormat="0" applyFont="0" applyAlignment="0" applyProtection="0"/>
    <xf numFmtId="228" fontId="2" fillId="8" borderId="82" applyNumberFormat="0" applyFont="0" applyAlignment="0" applyProtection="0"/>
    <xf numFmtId="0" fontId="112" fillId="0" borderId="90">
      <alignment horizontal="center"/>
    </xf>
    <xf numFmtId="228" fontId="82" fillId="0" borderId="128" applyNumberFormat="0" applyFill="0" applyAlignment="0" applyProtection="0"/>
    <xf numFmtId="0" fontId="3" fillId="0" borderId="53" applyNumberFormat="0" applyFont="0"/>
    <xf numFmtId="3" fontId="3" fillId="0" borderId="79" applyNumberFormat="0" applyFont="0" applyFill="0" applyAlignment="0" applyProtection="0">
      <alignment vertical="center"/>
    </xf>
    <xf numFmtId="0" fontId="159" fillId="17" borderId="76" applyNumberFormat="0" applyAlignment="0" applyProtection="0"/>
    <xf numFmtId="0" fontId="3" fillId="0" borderId="53" applyNumberFormat="0"/>
    <xf numFmtId="3" fontId="3" fillId="0" borderId="121" applyNumberFormat="0" applyFont="0" applyFill="0" applyAlignment="0" applyProtection="0">
      <alignment vertical="center"/>
    </xf>
    <xf numFmtId="43" fontId="200" fillId="0" borderId="0" applyFont="0" applyFill="0" applyBorder="0" applyAlignment="0" applyProtection="0"/>
    <xf numFmtId="228" fontId="82" fillId="0" borderId="109" applyNumberFormat="0" applyFill="0" applyAlignment="0" applyProtection="0"/>
    <xf numFmtId="0" fontId="82" fillId="0" borderId="62" applyNumberFormat="0" applyFill="0" applyAlignment="0" applyProtection="0"/>
    <xf numFmtId="0" fontId="66" fillId="17" borderId="78" applyNumberFormat="0" applyAlignment="0" applyProtection="0"/>
    <xf numFmtId="4" fontId="8" fillId="74" borderId="96" applyNumberFormat="0" applyProtection="0">
      <alignment horizontal="right" vertical="center"/>
    </xf>
    <xf numFmtId="228" fontId="78" fillId="3" borderId="63" applyNumberFormat="0" applyAlignment="0" applyProtection="0"/>
    <xf numFmtId="0" fontId="37" fillId="8" borderId="56" applyNumberFormat="0" applyFont="0" applyAlignment="0" applyProtection="0"/>
    <xf numFmtId="0" fontId="3" fillId="75" borderId="83" applyNumberFormat="0" applyProtection="0">
      <alignment horizontal="left" vertical="center" indent="1"/>
    </xf>
    <xf numFmtId="0" fontId="37" fillId="8" borderId="124" applyNumberFormat="0" applyFont="0" applyAlignment="0" applyProtection="0"/>
    <xf numFmtId="0" fontId="158" fillId="0" borderId="128" applyNumberFormat="0" applyFill="0" applyAlignment="0" applyProtection="0"/>
    <xf numFmtId="43" fontId="2" fillId="0" borderId="0" applyFont="0" applyFill="0" applyBorder="0" applyAlignment="0" applyProtection="0"/>
    <xf numFmtId="0" fontId="37" fillId="8" borderId="106" applyNumberFormat="0" applyFont="0" applyAlignment="0" applyProtection="0"/>
    <xf numFmtId="43" fontId="2" fillId="0" borderId="0" applyFont="0" applyFill="0" applyBorder="0" applyAlignment="0" applyProtection="0"/>
    <xf numFmtId="0" fontId="23" fillId="0" borderId="54">
      <alignment horizontal="left" vertical="center"/>
    </xf>
    <xf numFmtId="0" fontId="2" fillId="8" borderId="124" applyNumberFormat="0" applyFont="0" applyAlignment="0" applyProtection="0"/>
    <xf numFmtId="228" fontId="78" fillId="3" borderId="104" applyNumberFormat="0" applyAlignment="0" applyProtection="0"/>
    <xf numFmtId="228" fontId="66" fillId="17" borderId="91" applyNumberFormat="0" applyAlignment="0" applyProtection="0"/>
    <xf numFmtId="0" fontId="82" fillId="0" borderId="75" applyNumberFormat="0" applyFill="0" applyAlignment="0" applyProtection="0"/>
    <xf numFmtId="0" fontId="123" fillId="0" borderId="100"/>
    <xf numFmtId="3" fontId="3" fillId="0" borderId="114" applyNumberFormat="0" applyFont="0" applyFill="0" applyAlignment="0" applyProtection="0">
      <alignment vertical="center"/>
    </xf>
    <xf numFmtId="0" fontId="3" fillId="8" borderId="56" applyNumberFormat="0" applyFont="0" applyAlignment="0" applyProtection="0"/>
    <xf numFmtId="0" fontId="84" fillId="17" borderId="107" applyNumberFormat="0" applyAlignment="0" applyProtection="0"/>
    <xf numFmtId="0" fontId="2" fillId="8" borderId="82" applyNumberFormat="0" applyFont="0" applyAlignment="0" applyProtection="0"/>
    <xf numFmtId="0" fontId="3" fillId="76" borderId="83" applyNumberFormat="0" applyProtection="0">
      <alignment horizontal="left" vertical="center" indent="1"/>
    </xf>
    <xf numFmtId="4" fontId="8" fillId="74" borderId="71" applyNumberFormat="0" applyProtection="0">
      <alignment horizontal="left" vertical="center" indent="1"/>
    </xf>
    <xf numFmtId="0" fontId="155" fillId="3" borderId="115" applyNumberFormat="0" applyAlignment="0" applyProtection="0"/>
    <xf numFmtId="4" fontId="8" fillId="68" borderId="70" applyNumberFormat="0" applyProtection="0">
      <alignment vertical="center"/>
    </xf>
    <xf numFmtId="228" fontId="37" fillId="8" borderId="95" applyNumberFormat="0" applyFont="0" applyAlignment="0" applyProtection="0"/>
    <xf numFmtId="0" fontId="66" fillId="17" borderId="65" applyNumberFormat="0" applyAlignment="0" applyProtection="0"/>
    <xf numFmtId="228" fontId="2" fillId="8" borderId="56" applyNumberFormat="0" applyFont="0" applyAlignment="0" applyProtection="0"/>
    <xf numFmtId="43" fontId="200" fillId="0" borderId="0" applyFont="0" applyFill="0" applyBorder="0" applyAlignment="0" applyProtection="0"/>
    <xf numFmtId="10" fontId="21" fillId="66" borderId="53" applyNumberFormat="0" applyBorder="0" applyAlignment="0" applyProtection="0"/>
    <xf numFmtId="0" fontId="84" fillId="56" borderId="57" applyNumberFormat="0" applyAlignment="0" applyProtection="0"/>
    <xf numFmtId="0" fontId="3" fillId="72" borderId="96" applyNumberFormat="0" applyProtection="0">
      <alignment horizontal="left" vertical="center" indent="1"/>
    </xf>
    <xf numFmtId="4" fontId="8" fillId="68" borderId="107" applyNumberForma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0" fontId="84" fillId="56" borderId="125" applyNumberFormat="0" applyAlignment="0" applyProtection="0"/>
    <xf numFmtId="0" fontId="227" fillId="0" borderId="0"/>
    <xf numFmtId="3" fontId="3" fillId="0" borderId="66" applyNumberFormat="0" applyFont="0" applyFill="0" applyAlignment="0" applyProtection="0">
      <alignment vertical="center"/>
    </xf>
    <xf numFmtId="0" fontId="84" fillId="56" borderId="125" applyNumberFormat="0" applyAlignment="0" applyProtection="0"/>
    <xf numFmtId="43" fontId="2" fillId="0" borderId="0" applyFont="0" applyFill="0" applyBorder="0" applyAlignment="0" applyProtection="0"/>
    <xf numFmtId="0" fontId="66" fillId="17" borderId="76" applyNumberFormat="0" applyAlignment="0" applyProtection="0"/>
    <xf numFmtId="0" fontId="37" fillId="8" borderId="95" applyNumberFormat="0" applyFont="0" applyAlignment="0" applyProtection="0"/>
    <xf numFmtId="0" fontId="84" fillId="56" borderId="96" applyNumberFormat="0" applyAlignment="0" applyProtection="0"/>
    <xf numFmtId="228" fontId="37" fillId="8" borderId="56" applyNumberFormat="0" applyFont="0" applyAlignment="0" applyProtection="0"/>
    <xf numFmtId="10" fontId="21" fillId="69" borderId="64" applyNumberFormat="0" applyBorder="0" applyAlignment="0" applyProtection="0"/>
    <xf numFmtId="0" fontId="11" fillId="19" borderId="76" applyNumberFormat="0" applyAlignment="0" applyProtection="0"/>
    <xf numFmtId="0" fontId="227" fillId="0" borderId="0"/>
    <xf numFmtId="0" fontId="3" fillId="75" borderId="70" applyNumberFormat="0" applyProtection="0">
      <alignment horizontal="left" vertical="center" indent="1"/>
    </xf>
    <xf numFmtId="10" fontId="21" fillId="69" borderId="79" applyNumberFormat="0" applyBorder="0" applyAlignment="0" applyProtection="0"/>
    <xf numFmtId="228" fontId="78" fillId="3" borderId="65" applyNumberFormat="0" applyAlignment="0" applyProtection="0"/>
    <xf numFmtId="0" fontId="3" fillId="8" borderId="124" applyNumberFormat="0" applyFont="0" applyAlignment="0" applyProtection="0"/>
    <xf numFmtId="0" fontId="82" fillId="0" borderId="109" applyNumberFormat="0" applyFill="0" applyAlignment="0" applyProtection="0"/>
    <xf numFmtId="0" fontId="66" fillId="56" borderId="76" applyNumberFormat="0" applyAlignment="0" applyProtection="0"/>
    <xf numFmtId="0" fontId="227" fillId="0" borderId="0"/>
    <xf numFmtId="228" fontId="78" fillId="3" borderId="65" applyNumberFormat="0" applyAlignment="0" applyProtection="0"/>
    <xf numFmtId="43" fontId="3" fillId="0" borderId="0" applyFont="0" applyFill="0" applyBorder="0" applyAlignment="0" applyProtection="0"/>
    <xf numFmtId="3" fontId="3" fillId="0" borderId="53" applyNumberFormat="0" applyFont="0" applyFill="0" applyAlignment="0" applyProtection="0">
      <alignment vertical="center"/>
    </xf>
    <xf numFmtId="0" fontId="82" fillId="0" borderId="60" applyNumberFormat="0" applyFill="0" applyAlignment="0" applyProtection="0"/>
    <xf numFmtId="0" fontId="37" fillId="8" borderId="82" applyNumberFormat="0" applyFont="0" applyAlignment="0" applyProtection="0"/>
    <xf numFmtId="0" fontId="37" fillId="8" borderId="56" applyNumberFormat="0" applyFont="0" applyAlignment="0" applyProtection="0"/>
    <xf numFmtId="228" fontId="21" fillId="71" borderId="79">
      <alignment horizontal="center" vertical="center"/>
    </xf>
    <xf numFmtId="0" fontId="158" fillId="0" borderId="99" applyNumberFormat="0" applyFill="0" applyAlignment="0" applyProtection="0"/>
    <xf numFmtId="228" fontId="84" fillId="17" borderId="107" applyNumberFormat="0" applyAlignment="0" applyProtection="0"/>
    <xf numFmtId="0" fontId="112" fillId="0" borderId="92">
      <alignment horizontal="center"/>
    </xf>
    <xf numFmtId="0" fontId="3" fillId="0" borderId="66" applyNumberFormat="0" applyFont="0"/>
    <xf numFmtId="0" fontId="82" fillId="0" borderId="88" applyNumberFormat="0" applyFill="0" applyAlignment="0" applyProtection="0"/>
    <xf numFmtId="0" fontId="82" fillId="0" borderId="118" applyNumberFormat="0" applyFill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66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4" applyNumberFormat="0" applyFont="0" applyAlignment="0" applyProtection="0"/>
    <xf numFmtId="43" fontId="2" fillId="0" borderId="0" applyFont="0" applyFill="0" applyBorder="0" applyAlignment="0" applyProtection="0"/>
    <xf numFmtId="0" fontId="112" fillId="0" borderId="79">
      <alignment horizontal="center"/>
    </xf>
    <xf numFmtId="228" fontId="37" fillId="8" borderId="56" applyNumberFormat="0" applyFont="0" applyAlignment="0" applyProtection="0"/>
    <xf numFmtId="43" fontId="2" fillId="0" borderId="0" applyFont="0" applyFill="0" applyBorder="0" applyAlignment="0" applyProtection="0"/>
    <xf numFmtId="0" fontId="13" fillId="0" borderId="127" applyNumberFormat="0" applyFill="0" applyAlignment="0" applyProtection="0"/>
    <xf numFmtId="228" fontId="2" fillId="8" borderId="124" applyNumberFormat="0" applyFont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66" fillId="17" borderId="65" applyNumberFormat="0" applyAlignment="0" applyProtection="0"/>
    <xf numFmtId="228" fontId="66" fillId="17" borderId="76" applyNumberFormat="0" applyAlignment="0" applyProtection="0"/>
    <xf numFmtId="43" fontId="200" fillId="0" borderId="0" applyFont="0" applyFill="0" applyBorder="0" applyAlignment="0" applyProtection="0"/>
    <xf numFmtId="228" fontId="37" fillId="8" borderId="69" applyNumberFormat="0" applyFont="0" applyAlignment="0" applyProtection="0"/>
    <xf numFmtId="0" fontId="227" fillId="0" borderId="0"/>
    <xf numFmtId="4" fontId="8" fillId="68" borderId="70" applyNumberFormat="0" applyProtection="0">
      <alignment horizontal="left" vertical="center" indent="1"/>
    </xf>
    <xf numFmtId="0" fontId="66" fillId="17" borderId="63" applyNumberFormat="0" applyAlignment="0" applyProtection="0"/>
    <xf numFmtId="10" fontId="21" fillId="66" borderId="114" applyNumberFormat="0" applyBorder="0" applyAlignment="0" applyProtection="0"/>
    <xf numFmtId="228" fontId="78" fillId="3" borderId="91" applyNumberFormat="0" applyAlignment="0" applyProtection="0"/>
    <xf numFmtId="0" fontId="3" fillId="72" borderId="70" applyNumberFormat="0" applyProtection="0">
      <alignment horizontal="left" vertical="center" indent="1"/>
    </xf>
    <xf numFmtId="0" fontId="25" fillId="56" borderId="76" applyNumberFormat="0" applyAlignment="0" applyProtection="0"/>
    <xf numFmtId="0" fontId="66" fillId="56" borderId="89" applyNumberFormat="0" applyAlignment="0" applyProtection="0"/>
    <xf numFmtId="3" fontId="3" fillId="0" borderId="64" applyNumberFormat="0" applyFont="0" applyFill="0" applyAlignment="0" applyProtection="0">
      <alignment vertical="center"/>
    </xf>
    <xf numFmtId="0" fontId="12" fillId="56" borderId="107" applyNumberFormat="0" applyAlignment="0" applyProtection="0"/>
    <xf numFmtId="0" fontId="3" fillId="72" borderId="107" applyNumberFormat="0" applyProtection="0">
      <alignment horizontal="left" vertical="center" indent="1"/>
    </xf>
    <xf numFmtId="0" fontId="66" fillId="65" borderId="104" applyNumberFormat="0" applyAlignment="0" applyProtection="0"/>
    <xf numFmtId="10" fontId="21" fillId="69" borderId="53" applyNumberFormat="0" applyBorder="0" applyAlignment="0" applyProtection="0"/>
    <xf numFmtId="3" fontId="3" fillId="0" borderId="66" applyNumberFormat="0" applyFont="0" applyFill="0" applyAlignment="0" applyProtection="0">
      <alignment vertical="center"/>
    </xf>
    <xf numFmtId="0" fontId="139" fillId="0" borderId="93">
      <alignment horizontal="left" vertical="center"/>
    </xf>
    <xf numFmtId="0" fontId="158" fillId="0" borderId="99" applyNumberFormat="0" applyFill="0" applyAlignment="0" applyProtection="0"/>
    <xf numFmtId="0" fontId="37" fillId="8" borderId="95" applyNumberFormat="0" applyFont="0" applyAlignment="0" applyProtection="0"/>
    <xf numFmtId="43" fontId="2" fillId="0" borderId="0" applyFont="0" applyFill="0" applyBorder="0" applyAlignment="0" applyProtection="0"/>
    <xf numFmtId="0" fontId="3" fillId="72" borderId="57" applyNumberFormat="0" applyProtection="0">
      <alignment horizontal="left" vertical="center" indent="1"/>
    </xf>
    <xf numFmtId="3" fontId="3" fillId="0" borderId="121" applyNumberFormat="0" applyFont="0" applyFill="0" applyAlignment="0" applyProtection="0">
      <alignment vertical="center"/>
    </xf>
    <xf numFmtId="4" fontId="57" fillId="74" borderId="116" applyNumberFormat="0" applyProtection="0">
      <alignment horizontal="left" vertical="center" indent="1"/>
    </xf>
    <xf numFmtId="228" fontId="21" fillId="71" borderId="114">
      <alignment horizontal="center" vertical="center"/>
    </xf>
    <xf numFmtId="0" fontId="78" fillId="19" borderId="89" applyNumberFormat="0" applyAlignment="0" applyProtection="0"/>
    <xf numFmtId="3" fontId="3" fillId="0" borderId="77" applyNumberFormat="0" applyFont="0" applyFill="0" applyAlignment="0" applyProtection="0">
      <alignment vertical="center"/>
    </xf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56" borderId="125" applyNumberFormat="0" applyAlignment="0" applyProtection="0"/>
    <xf numFmtId="0" fontId="82" fillId="0" borderId="118" applyNumberFormat="0" applyFill="0" applyAlignment="0" applyProtection="0"/>
    <xf numFmtId="0" fontId="37" fillId="8" borderId="82" applyNumberFormat="0" applyFont="0" applyAlignment="0" applyProtection="0"/>
    <xf numFmtId="43" fontId="200" fillId="0" borderId="0" applyFont="0" applyFill="0" applyBorder="0" applyAlignment="0" applyProtection="0"/>
    <xf numFmtId="0" fontId="112" fillId="0" borderId="90">
      <alignment horizontal="center"/>
    </xf>
    <xf numFmtId="0" fontId="2" fillId="8" borderId="82" applyNumberFormat="0" applyFont="0" applyAlignment="0" applyProtection="0"/>
    <xf numFmtId="3" fontId="3" fillId="0" borderId="53" applyNumberFormat="0" applyFont="0" applyFill="0" applyAlignment="0" applyProtection="0">
      <alignment vertical="center"/>
    </xf>
    <xf numFmtId="0" fontId="78" fillId="3" borderId="76" applyNumberFormat="0" applyAlignment="0" applyProtection="0"/>
    <xf numFmtId="0" fontId="78" fillId="3" borderId="78" applyNumberFormat="0" applyAlignment="0" applyProtection="0"/>
    <xf numFmtId="228" fontId="82" fillId="0" borderId="86" applyNumberFormat="0" applyFill="0" applyAlignment="0" applyProtection="0"/>
    <xf numFmtId="0" fontId="78" fillId="3" borderId="91" applyNumberFormat="0" applyAlignment="0" applyProtection="0"/>
    <xf numFmtId="0" fontId="78" fillId="19" borderId="65" applyNumberFormat="0" applyAlignment="0" applyProtection="0"/>
    <xf numFmtId="0" fontId="13" fillId="0" borderId="117" applyNumberFormat="0" applyFill="0" applyAlignment="0" applyProtection="0"/>
    <xf numFmtId="43" fontId="41" fillId="0" borderId="0" applyFont="0" applyFill="0" applyBorder="0" applyAlignment="0" applyProtection="0"/>
    <xf numFmtId="0" fontId="82" fillId="0" borderId="130" applyNumberFormat="0" applyFill="0" applyAlignment="0" applyProtection="0"/>
    <xf numFmtId="0" fontId="3" fillId="0" borderId="64" applyNumberFormat="0"/>
    <xf numFmtId="228" fontId="78" fillId="3" borderId="115" applyNumberFormat="0" applyAlignment="0" applyProtection="0"/>
    <xf numFmtId="0" fontId="2" fillId="70" borderId="106" applyNumberFormat="0" applyAlignment="0" applyProtection="0"/>
    <xf numFmtId="0" fontId="84" fillId="56" borderId="125" applyNumberFormat="0" applyAlignment="0" applyProtection="0"/>
    <xf numFmtId="0" fontId="84" fillId="56" borderId="96" applyNumberFormat="0" applyAlignment="0" applyProtection="0"/>
    <xf numFmtId="0" fontId="3" fillId="64" borderId="57" applyNumberFormat="0" applyProtection="0">
      <alignment horizontal="left" vertical="center" indent="1"/>
    </xf>
    <xf numFmtId="0" fontId="66" fillId="56" borderId="104" applyNumberFormat="0" applyAlignment="0" applyProtection="0"/>
    <xf numFmtId="0" fontId="159" fillId="17" borderId="63" applyNumberFormat="0" applyAlignment="0" applyProtection="0"/>
    <xf numFmtId="0" fontId="66" fillId="56" borderId="78" applyNumberFormat="0" applyAlignment="0" applyProtection="0"/>
    <xf numFmtId="3" fontId="3" fillId="0" borderId="53" applyNumberFormat="0" applyFont="0" applyFill="0" applyAlignment="0" applyProtection="0">
      <alignment vertical="center"/>
    </xf>
    <xf numFmtId="0" fontId="45" fillId="0" borderId="92"/>
    <xf numFmtId="4" fontId="59" fillId="74" borderId="125" applyNumberFormat="0" applyProtection="0">
      <alignment horizontal="right" vertical="center"/>
    </xf>
    <xf numFmtId="0" fontId="3" fillId="0" borderId="77" applyNumberFormat="0"/>
    <xf numFmtId="3" fontId="3" fillId="0" borderId="103" applyNumberFormat="0" applyFont="0" applyFill="0" applyAlignment="0" applyProtection="0">
      <alignment vertical="center"/>
    </xf>
    <xf numFmtId="3" fontId="3" fillId="0" borderId="79" applyNumberFormat="0" applyFont="0" applyFill="0" applyAlignment="0" applyProtection="0">
      <alignment vertical="center"/>
    </xf>
    <xf numFmtId="228" fontId="82" fillId="0" borderId="99" applyNumberFormat="0" applyFill="0" applyAlignment="0" applyProtection="0"/>
    <xf numFmtId="0" fontId="155" fillId="3" borderId="89" applyNumberFormat="0" applyAlignment="0" applyProtection="0"/>
    <xf numFmtId="0" fontId="82" fillId="0" borderId="109" applyNumberFormat="0" applyFill="0" applyAlignment="0" applyProtection="0"/>
    <xf numFmtId="0" fontId="84" fillId="56" borderId="107" applyNumberFormat="0" applyAlignment="0" applyProtection="0"/>
    <xf numFmtId="0" fontId="66" fillId="17" borderId="63" applyNumberFormat="0" applyAlignment="0" applyProtection="0"/>
    <xf numFmtId="228" fontId="78" fillId="3" borderId="76" applyNumberFormat="0" applyAlignment="0" applyProtection="0"/>
    <xf numFmtId="228" fontId="84" fillId="17" borderId="125" applyNumberFormat="0" applyAlignment="0" applyProtection="0"/>
    <xf numFmtId="4" fontId="59" fillId="74" borderId="70" applyNumberFormat="0" applyProtection="0">
      <alignment horizontal="right" vertical="center"/>
    </xf>
    <xf numFmtId="0" fontId="84" fillId="56" borderId="107" applyNumberFormat="0" applyAlignment="0" applyProtection="0"/>
    <xf numFmtId="0" fontId="66" fillId="17" borderId="102" applyNumberFormat="0" applyAlignment="0" applyProtection="0"/>
    <xf numFmtId="0" fontId="2" fillId="8" borderId="124" applyNumberFormat="0" applyFont="0" applyAlignment="0" applyProtection="0"/>
    <xf numFmtId="0" fontId="2" fillId="8" borderId="69" applyNumberFormat="0" applyFont="0" applyAlignment="0" applyProtection="0"/>
    <xf numFmtId="0" fontId="37" fillId="8" borderId="69" applyNumberFormat="0" applyFont="0" applyAlignment="0" applyProtection="0"/>
    <xf numFmtId="3" fontId="3" fillId="0" borderId="90" applyNumberFormat="0" applyFont="0" applyFill="0" applyAlignment="0" applyProtection="0">
      <alignment vertical="center"/>
    </xf>
    <xf numFmtId="0" fontId="3" fillId="0" borderId="66" applyNumberFormat="0"/>
    <xf numFmtId="4" fontId="8" fillId="69" borderId="57" applyNumberFormat="0" applyProtection="0">
      <alignment horizontal="left" vertical="center" indent="1"/>
    </xf>
    <xf numFmtId="3" fontId="3" fillId="0" borderId="53" applyNumberFormat="0" applyFont="0" applyFill="0" applyAlignment="0" applyProtection="0">
      <alignment vertical="center"/>
    </xf>
    <xf numFmtId="0" fontId="78" fillId="19" borderId="63" applyNumberFormat="0" applyAlignment="0" applyProtection="0"/>
    <xf numFmtId="0" fontId="91" fillId="8" borderId="124" applyNumberFormat="0" applyFont="0" applyAlignment="0" applyProtection="0"/>
    <xf numFmtId="0" fontId="227" fillId="0" borderId="0"/>
    <xf numFmtId="0" fontId="84" fillId="56" borderId="107" applyNumberFormat="0" applyAlignment="0" applyProtection="0"/>
    <xf numFmtId="0" fontId="82" fillId="0" borderId="75" applyNumberFormat="0" applyFill="0" applyAlignment="0" applyProtection="0"/>
    <xf numFmtId="43" fontId="200" fillId="0" borderId="0" applyFont="0" applyFill="0" applyBorder="0" applyAlignment="0" applyProtection="0"/>
    <xf numFmtId="0" fontId="84" fillId="17" borderId="107" applyNumberFormat="0" applyAlignment="0" applyProtection="0"/>
    <xf numFmtId="0" fontId="3" fillId="72" borderId="83" applyNumberFormat="0" applyProtection="0">
      <alignment horizontal="left" vertical="center" indent="1"/>
    </xf>
    <xf numFmtId="10" fontId="21" fillId="69" borderId="103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56" borderId="89" applyNumberFormat="0" applyAlignment="0" applyProtection="0"/>
    <xf numFmtId="0" fontId="66" fillId="56" borderId="65" applyNumberFormat="0" applyAlignment="0" applyProtection="0"/>
    <xf numFmtId="0" fontId="3" fillId="64" borderId="107" applyNumberFormat="0" applyProtection="0">
      <alignment horizontal="left" vertical="center" indent="1"/>
    </xf>
    <xf numFmtId="0" fontId="78" fillId="19" borderId="63" applyNumberFormat="0" applyAlignment="0" applyProtection="0"/>
    <xf numFmtId="228" fontId="2" fillId="8" borderId="124" applyNumberFormat="0" applyFont="0" applyAlignment="0" applyProtection="0"/>
    <xf numFmtId="0" fontId="23" fillId="0" borderId="68">
      <alignment horizontal="left" vertical="center"/>
    </xf>
    <xf numFmtId="0" fontId="37" fillId="8" borderId="106" applyNumberFormat="0" applyFont="0" applyAlignment="0" applyProtection="0"/>
    <xf numFmtId="228" fontId="78" fillId="3" borderId="91" applyNumberFormat="0" applyAlignment="0" applyProtection="0"/>
    <xf numFmtId="228" fontId="2" fillId="8" borderId="69" applyNumberFormat="0" applyFont="0" applyAlignment="0" applyProtection="0"/>
    <xf numFmtId="0" fontId="84" fillId="56" borderId="116" applyNumberFormat="0" applyAlignment="0" applyProtection="0"/>
    <xf numFmtId="0" fontId="66" fillId="65" borderId="78" applyNumberFormat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21" fillId="71" borderId="77">
      <alignment horizontal="center" vertical="center"/>
    </xf>
    <xf numFmtId="0" fontId="82" fillId="0" borderId="130" applyNumberFormat="0" applyFill="0" applyAlignment="0" applyProtection="0"/>
    <xf numFmtId="0" fontId="84" fillId="17" borderId="83" applyNumberFormat="0" applyAlignment="0" applyProtection="0"/>
    <xf numFmtId="228" fontId="37" fillId="8" borderId="124" applyNumberFormat="0" applyFont="0" applyAlignment="0" applyProtection="0"/>
    <xf numFmtId="228" fontId="84" fillId="17" borderId="125" applyNumberFormat="0" applyAlignment="0" applyProtection="0"/>
    <xf numFmtId="228" fontId="78" fillId="3" borderId="63" applyNumberFormat="0" applyAlignment="0" applyProtection="0"/>
    <xf numFmtId="10" fontId="21" fillId="69" borderId="114" applyNumberFormat="0" applyBorder="0" applyAlignment="0" applyProtection="0"/>
    <xf numFmtId="0" fontId="22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37" fillId="8" borderId="106" applyNumberFormat="0" applyFont="0" applyAlignment="0" applyProtection="0"/>
    <xf numFmtId="43" fontId="170" fillId="0" borderId="0" applyFont="0" applyFill="0" applyBorder="0" applyAlignment="0" applyProtection="0"/>
    <xf numFmtId="0" fontId="2" fillId="8" borderId="69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06" applyNumberFormat="0" applyFont="0" applyAlignment="0" applyProtection="0"/>
    <xf numFmtId="0" fontId="66" fillId="17" borderId="115" applyNumberFormat="0" applyAlignment="0" applyProtection="0"/>
    <xf numFmtId="0" fontId="23" fillId="0" borderId="94">
      <alignment horizontal="left" vertical="center"/>
    </xf>
    <xf numFmtId="228" fontId="66" fillId="17" borderId="63" applyNumberFormat="0" applyAlignment="0" applyProtection="0"/>
    <xf numFmtId="0" fontId="155" fillId="3" borderId="63" applyNumberFormat="0" applyAlignment="0" applyProtection="0"/>
    <xf numFmtId="0" fontId="227" fillId="0" borderId="0"/>
    <xf numFmtId="3" fontId="3" fillId="0" borderId="92" applyNumberFormat="0" applyFont="0" applyFill="0" applyAlignment="0" applyProtection="0">
      <alignment vertical="center"/>
    </xf>
    <xf numFmtId="0" fontId="3" fillId="0" borderId="79" applyNumberFormat="0" applyFont="0"/>
    <xf numFmtId="228" fontId="82" fillId="0" borderId="60" applyNumberFormat="0" applyFill="0" applyAlignment="0" applyProtection="0"/>
    <xf numFmtId="10" fontId="21" fillId="69" borderId="66" applyNumberFormat="0" applyBorder="0" applyAlignment="0" applyProtection="0"/>
    <xf numFmtId="3" fontId="3" fillId="0" borderId="64" applyNumberFormat="0" applyFont="0" applyFill="0" applyAlignment="0" applyProtection="0">
      <alignment vertical="center"/>
    </xf>
    <xf numFmtId="0" fontId="159" fillId="17" borderId="91" applyNumberFormat="0" applyAlignment="0" applyProtection="0"/>
    <xf numFmtId="0" fontId="3" fillId="75" borderId="57" applyNumberFormat="0" applyProtection="0">
      <alignment horizontal="left" vertical="center" indent="1"/>
    </xf>
    <xf numFmtId="3" fontId="3" fillId="0" borderId="66" applyNumberFormat="0" applyFont="0" applyFill="0" applyAlignment="0" applyProtection="0">
      <alignment vertical="center"/>
    </xf>
    <xf numFmtId="0" fontId="112" fillId="0" borderId="53">
      <alignment horizontal="center"/>
    </xf>
    <xf numFmtId="0" fontId="227" fillId="0" borderId="0"/>
    <xf numFmtId="0" fontId="84" fillId="56" borderId="96" applyNumberFormat="0" applyAlignment="0" applyProtection="0"/>
    <xf numFmtId="3" fontId="3" fillId="0" borderId="64" applyNumberFormat="0" applyFont="0" applyFill="0" applyAlignment="0" applyProtection="0">
      <alignment vertical="center"/>
    </xf>
    <xf numFmtId="0" fontId="66" fillId="56" borderId="104" applyNumberFormat="0" applyAlignment="0" applyProtection="0"/>
    <xf numFmtId="4" fontId="56" fillId="73" borderId="96" applyNumberFormat="0" applyProtection="0">
      <alignment horizontal="left" vertical="center" indent="1"/>
    </xf>
    <xf numFmtId="0" fontId="13" fillId="0" borderId="72" applyNumberFormat="0" applyFill="0" applyAlignment="0" applyProtection="0"/>
    <xf numFmtId="10" fontId="21" fillId="69" borderId="92" applyNumberFormat="0" applyBorder="0" applyAlignment="0" applyProtection="0"/>
    <xf numFmtId="228" fontId="2" fillId="8" borderId="56" applyNumberFormat="0" applyFont="0" applyAlignment="0" applyProtection="0"/>
    <xf numFmtId="0" fontId="37" fillId="8" borderId="56" applyNumberFormat="0" applyFont="0" applyAlignment="0" applyProtection="0"/>
    <xf numFmtId="0" fontId="66" fillId="17" borderId="65" applyNumberFormat="0" applyAlignment="0" applyProtection="0"/>
    <xf numFmtId="3" fontId="3" fillId="0" borderId="79" applyNumberFormat="0" applyFont="0" applyFill="0" applyAlignment="0" applyProtection="0">
      <alignment vertical="center"/>
    </xf>
    <xf numFmtId="10" fontId="21" fillId="69" borderId="121" applyNumberFormat="0" applyBorder="0" applyAlignment="0" applyProtection="0"/>
    <xf numFmtId="228" fontId="2" fillId="8" borderId="124" applyNumberFormat="0" applyFont="0" applyAlignment="0" applyProtection="0"/>
    <xf numFmtId="0" fontId="2" fillId="8" borderId="82" applyNumberFormat="0" applyFont="0" applyAlignment="0" applyProtection="0"/>
    <xf numFmtId="228" fontId="21" fillId="71" borderId="121">
      <alignment horizontal="center" vertical="center"/>
    </xf>
    <xf numFmtId="0" fontId="45" fillId="0" borderId="79"/>
    <xf numFmtId="3" fontId="3" fillId="0" borderId="53" applyNumberFormat="0" applyFont="0" applyFill="0" applyAlignment="0" applyProtection="0">
      <alignment vertical="center"/>
    </xf>
    <xf numFmtId="0" fontId="84" fillId="65" borderId="57" applyNumberFormat="0" applyAlignment="0" applyProtection="0"/>
    <xf numFmtId="228" fontId="66" fillId="17" borderId="65" applyNumberFormat="0" applyAlignment="0" applyProtection="0"/>
    <xf numFmtId="228" fontId="37" fillId="8" borderId="95" applyNumberFormat="0" applyFont="0" applyAlignment="0" applyProtection="0"/>
    <xf numFmtId="3" fontId="3" fillId="0" borderId="77" applyNumberFormat="0" applyFont="0" applyFill="0" applyAlignment="0" applyProtection="0">
      <alignment vertical="center"/>
    </xf>
    <xf numFmtId="0" fontId="45" fillId="0" borderId="64"/>
    <xf numFmtId="0" fontId="3" fillId="0" borderId="77" applyNumberFormat="0" applyFont="0"/>
    <xf numFmtId="0" fontId="155" fillId="3" borderId="115" applyNumberFormat="0" applyAlignment="0" applyProtection="0"/>
    <xf numFmtId="0" fontId="2" fillId="8" borderId="56" applyNumberFormat="0" applyFont="0" applyAlignment="0" applyProtection="0"/>
    <xf numFmtId="0" fontId="37" fillId="8" borderId="56" applyNumberFormat="0" applyFont="0" applyAlignment="0" applyProtection="0"/>
    <xf numFmtId="0" fontId="23" fillId="0" borderId="112">
      <alignment horizontal="left" vertical="center"/>
    </xf>
    <xf numFmtId="0" fontId="159" fillId="17" borderId="78" applyNumberFormat="0" applyAlignment="0" applyProtection="0"/>
    <xf numFmtId="228" fontId="66" fillId="17" borderId="76" applyNumberFormat="0" applyAlignment="0" applyProtection="0"/>
    <xf numFmtId="0" fontId="23" fillId="0" borderId="123">
      <alignment horizontal="left" vertical="center"/>
    </xf>
    <xf numFmtId="0" fontId="3" fillId="0" borderId="121" applyNumberFormat="0" applyFont="0"/>
    <xf numFmtId="228" fontId="78" fillId="3" borderId="104" applyNumberFormat="0" applyAlignment="0" applyProtection="0"/>
    <xf numFmtId="0" fontId="3" fillId="72" borderId="70" applyNumberFormat="0" applyProtection="0">
      <alignment horizontal="left" vertical="center" indent="1"/>
    </xf>
    <xf numFmtId="0" fontId="2" fillId="8" borderId="82" applyNumberFormat="0" applyFont="0" applyAlignment="0" applyProtection="0"/>
    <xf numFmtId="0" fontId="82" fillId="0" borderId="130" applyNumberFormat="0" applyFill="0" applyAlignment="0" applyProtection="0"/>
    <xf numFmtId="0" fontId="3" fillId="0" borderId="92" applyNumberFormat="0" applyFont="0"/>
    <xf numFmtId="0" fontId="13" fillId="0" borderId="59" applyNumberFormat="0" applyFill="0" applyAlignment="0" applyProtection="0"/>
    <xf numFmtId="228" fontId="2" fillId="8" borderId="56" applyNumberFormat="0" applyFont="0" applyAlignment="0" applyProtection="0"/>
    <xf numFmtId="0" fontId="25" fillId="56" borderId="63" applyNumberFormat="0" applyAlignment="0" applyProtection="0"/>
    <xf numFmtId="0" fontId="2" fillId="8" borderId="82" applyNumberFormat="0" applyFont="0" applyAlignment="0" applyProtection="0"/>
    <xf numFmtId="0" fontId="11" fillId="19" borderId="76" applyNumberFormat="0" applyAlignment="0" applyProtection="0"/>
    <xf numFmtId="228" fontId="37" fillId="8" borderId="56" applyNumberFormat="0" applyFont="0" applyAlignment="0" applyProtection="0"/>
    <xf numFmtId="0" fontId="12" fillId="56" borderId="70" applyNumberFormat="0" applyAlignment="0" applyProtection="0"/>
    <xf numFmtId="0" fontId="78" fillId="19" borderId="91" applyNumberFormat="0" applyAlignment="0" applyProtection="0"/>
    <xf numFmtId="0" fontId="3" fillId="0" borderId="64" applyNumberFormat="0"/>
    <xf numFmtId="10" fontId="21" fillId="69" borderId="64" applyNumberFormat="0" applyBorder="0" applyAlignment="0" applyProtection="0"/>
    <xf numFmtId="0" fontId="66" fillId="56" borderId="78" applyNumberFormat="0" applyAlignment="0" applyProtection="0"/>
    <xf numFmtId="0" fontId="82" fillId="0" borderId="62" applyNumberFormat="0" applyFill="0" applyAlignment="0" applyProtection="0"/>
    <xf numFmtId="0" fontId="37" fillId="8" borderId="124" applyNumberFormat="0" applyFont="0" applyAlignment="0" applyProtection="0"/>
    <xf numFmtId="4" fontId="8" fillId="74" borderId="107" applyNumberFormat="0" applyProtection="0">
      <alignment horizontal="right" vertical="center"/>
    </xf>
    <xf numFmtId="0" fontId="227" fillId="0" borderId="0"/>
    <xf numFmtId="0" fontId="82" fillId="0" borderId="111" applyNumberFormat="0" applyFill="0" applyAlignment="0" applyProtection="0"/>
    <xf numFmtId="0" fontId="66" fillId="56" borderId="65" applyNumberFormat="0" applyAlignment="0" applyProtection="0"/>
    <xf numFmtId="0" fontId="3" fillId="76" borderId="116" applyNumberFormat="0" applyProtection="0">
      <alignment horizontal="left" vertical="center" indent="1"/>
    </xf>
    <xf numFmtId="228" fontId="84" fillId="17" borderId="107" applyNumberFormat="0" applyAlignment="0" applyProtection="0"/>
    <xf numFmtId="228" fontId="2" fillId="8" borderId="124" applyNumberFormat="0" applyFont="0" applyAlignment="0" applyProtection="0"/>
    <xf numFmtId="0" fontId="158" fillId="0" borderId="109" applyNumberFormat="0" applyFill="0" applyAlignment="0" applyProtection="0"/>
    <xf numFmtId="0" fontId="78" fillId="19" borderId="89" applyNumberFormat="0" applyAlignment="0" applyProtection="0"/>
    <xf numFmtId="228" fontId="37" fillId="8" borderId="106" applyNumberFormat="0" applyFont="0" applyAlignment="0" applyProtection="0"/>
    <xf numFmtId="0" fontId="66" fillId="56" borderId="63" applyNumberFormat="0" applyAlignment="0" applyProtection="0"/>
    <xf numFmtId="228" fontId="84" fillId="17" borderId="70" applyNumberFormat="0" applyAlignment="0" applyProtection="0"/>
    <xf numFmtId="0" fontId="84" fillId="56" borderId="70" applyNumberFormat="0" applyAlignment="0" applyProtection="0"/>
    <xf numFmtId="0" fontId="159" fillId="17" borderId="104" applyNumberFormat="0" applyAlignment="0" applyProtection="0"/>
    <xf numFmtId="10" fontId="21" fillId="69" borderId="92" applyNumberFormat="0" applyBorder="0" applyAlignment="0" applyProtection="0"/>
    <xf numFmtId="3" fontId="3" fillId="0" borderId="79" applyNumberFormat="0" applyFont="0" applyFill="0" applyAlignment="0" applyProtection="0">
      <alignment vertical="center"/>
    </xf>
    <xf numFmtId="0" fontId="82" fillId="0" borderId="88" applyNumberFormat="0" applyFill="0" applyAlignment="0" applyProtection="0"/>
    <xf numFmtId="0" fontId="78" fillId="3" borderId="63" applyNumberFormat="0" applyAlignment="0" applyProtection="0"/>
    <xf numFmtId="3" fontId="3" fillId="0" borderId="79" applyNumberFormat="0" applyFont="0" applyFill="0" applyAlignment="0" applyProtection="0">
      <alignment vertical="center"/>
    </xf>
    <xf numFmtId="0" fontId="37" fillId="8" borderId="69" applyNumberFormat="0" applyFont="0" applyAlignment="0" applyProtection="0"/>
    <xf numFmtId="0" fontId="159" fillId="17" borderId="65" applyNumberFormat="0" applyAlignment="0" applyProtection="0"/>
    <xf numFmtId="0" fontId="66" fillId="56" borderId="63" applyNumberFormat="0" applyAlignment="0" applyProtection="0"/>
    <xf numFmtId="228" fontId="2" fillId="8" borderId="124" applyNumberFormat="0" applyFont="0" applyAlignment="0" applyProtection="0"/>
    <xf numFmtId="0" fontId="78" fillId="19" borderId="78" applyNumberFormat="0" applyAlignment="0" applyProtection="0"/>
    <xf numFmtId="0" fontId="2" fillId="8" borderId="69" applyNumberFormat="0" applyFont="0" applyAlignment="0" applyProtection="0"/>
    <xf numFmtId="43" fontId="2" fillId="0" borderId="0" applyFont="0" applyFill="0" applyBorder="0" applyAlignment="0" applyProtection="0"/>
    <xf numFmtId="0" fontId="3" fillId="72" borderId="107" applyNumberFormat="0" applyProtection="0">
      <alignment horizontal="left" vertical="center" indent="1"/>
    </xf>
    <xf numFmtId="0" fontId="82" fillId="0" borderId="62" applyNumberFormat="0" applyFill="0" applyAlignment="0" applyProtection="0"/>
    <xf numFmtId="228" fontId="21" fillId="71" borderId="66">
      <alignment horizontal="center" vertical="center"/>
    </xf>
    <xf numFmtId="0" fontId="66" fillId="56" borderId="115" applyNumberFormat="0" applyAlignment="0" applyProtection="0"/>
    <xf numFmtId="3" fontId="3" fillId="0" borderId="79" applyNumberFormat="0" applyFont="0" applyFill="0" applyAlignment="0" applyProtection="0">
      <alignment vertical="center"/>
    </xf>
    <xf numFmtId="0" fontId="3" fillId="0" borderId="103" applyNumberFormat="0"/>
    <xf numFmtId="0" fontId="37" fillId="8" borderId="95" applyNumberFormat="0" applyFont="0" applyAlignment="0" applyProtection="0"/>
    <xf numFmtId="0" fontId="123" fillId="0" borderId="74"/>
    <xf numFmtId="0" fontId="2" fillId="8" borderId="124" applyNumberFormat="0" applyFont="0" applyAlignment="0" applyProtection="0"/>
    <xf numFmtId="0" fontId="112" fillId="0" borderId="64">
      <alignment horizontal="center"/>
    </xf>
    <xf numFmtId="0" fontId="82" fillId="0" borderId="75" applyNumberFormat="0" applyFill="0" applyAlignment="0" applyProtection="0"/>
    <xf numFmtId="0" fontId="2" fillId="8" borderId="69" applyNumberFormat="0" applyFont="0" applyAlignment="0" applyProtection="0"/>
    <xf numFmtId="228" fontId="66" fillId="17" borderId="63" applyNumberFormat="0" applyAlignment="0" applyProtection="0"/>
    <xf numFmtId="0" fontId="155" fillId="3" borderId="76" applyNumberFormat="0" applyAlignment="0" applyProtection="0"/>
    <xf numFmtId="0" fontId="37" fillId="8" borderId="56" applyNumberFormat="0" applyFont="0" applyAlignment="0" applyProtection="0"/>
    <xf numFmtId="4" fontId="8" fillId="69" borderId="125" applyNumberFormat="0" applyProtection="0">
      <alignment horizontal="left" vertical="center" indent="1"/>
    </xf>
    <xf numFmtId="228" fontId="82" fillId="0" borderId="60" applyNumberFormat="0" applyFill="0" applyAlignment="0" applyProtection="0"/>
    <xf numFmtId="4" fontId="8" fillId="68" borderId="125" applyNumberFormat="0" applyProtection="0">
      <alignment horizontal="left" vertical="center" indent="1"/>
    </xf>
    <xf numFmtId="4" fontId="8" fillId="68" borderId="116" applyNumberFormat="0" applyProtection="0">
      <alignment vertical="center"/>
    </xf>
    <xf numFmtId="0" fontId="78" fillId="3" borderId="78" applyNumberFormat="0" applyAlignment="0" applyProtection="0"/>
    <xf numFmtId="0" fontId="37" fillId="8" borderId="69" applyNumberFormat="0" applyFont="0" applyAlignment="0" applyProtection="0"/>
    <xf numFmtId="3" fontId="3" fillId="0" borderId="66" applyNumberFormat="0" applyFont="0" applyFill="0" applyAlignment="0" applyProtection="0">
      <alignment vertical="center"/>
    </xf>
    <xf numFmtId="0" fontId="45" fillId="0" borderId="92"/>
    <xf numFmtId="3" fontId="3" fillId="0" borderId="66" applyNumberFormat="0" applyFont="0" applyFill="0" applyAlignment="0" applyProtection="0">
      <alignment vertical="center"/>
    </xf>
    <xf numFmtId="0" fontId="12" fillId="56" borderId="107" applyNumberFormat="0" applyAlignment="0" applyProtection="0"/>
    <xf numFmtId="228" fontId="84" fillId="17" borderId="70" applyNumberFormat="0" applyAlignment="0" applyProtection="0"/>
    <xf numFmtId="228" fontId="21" fillId="71" borderId="114">
      <alignment horizontal="center" vertical="center"/>
    </xf>
    <xf numFmtId="4" fontId="8" fillId="68" borderId="107" applyNumberFormat="0" applyProtection="0">
      <alignment horizontal="left" vertical="center" indent="1"/>
    </xf>
    <xf numFmtId="0" fontId="2" fillId="8" borderId="95" applyNumberFormat="0" applyFont="0" applyAlignment="0" applyProtection="0"/>
    <xf numFmtId="0" fontId="227" fillId="0" borderId="0"/>
    <xf numFmtId="0" fontId="112" fillId="0" borderId="92">
      <alignment horizontal="center"/>
    </xf>
    <xf numFmtId="0" fontId="2" fillId="70" borderId="124" applyNumberFormat="0" applyAlignment="0" applyProtection="0"/>
    <xf numFmtId="0" fontId="66" fillId="56" borderId="76" applyNumberFormat="0" applyAlignment="0" applyProtection="0"/>
    <xf numFmtId="228" fontId="2" fillId="8" borderId="82" applyNumberFormat="0" applyFont="0" applyAlignment="0" applyProtection="0"/>
    <xf numFmtId="10" fontId="21" fillId="69" borderId="66" applyNumberFormat="0" applyBorder="0" applyAlignment="0" applyProtection="0"/>
    <xf numFmtId="0" fontId="37" fillId="8" borderId="124" applyNumberFormat="0" applyFont="0" applyAlignment="0" applyProtection="0"/>
    <xf numFmtId="10" fontId="21" fillId="69" borderId="64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0" fontId="82" fillId="0" borderId="60" applyNumberFormat="0" applyFill="0" applyAlignment="0" applyProtection="0"/>
    <xf numFmtId="228" fontId="37" fillId="8" borderId="69" applyNumberFormat="0" applyFont="0" applyAlignment="0" applyProtection="0"/>
    <xf numFmtId="0" fontId="3" fillId="8" borderId="82" applyNumberFormat="0" applyFont="0" applyAlignment="0" applyProtection="0"/>
    <xf numFmtId="0" fontId="227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0" borderId="53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78" fillId="3" borderId="8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0" borderId="121">
      <alignment horizontal="center"/>
    </xf>
    <xf numFmtId="43" fontId="169" fillId="0" borderId="0" applyFont="0" applyFill="0" applyBorder="0" applyAlignment="0" applyProtection="0"/>
    <xf numFmtId="3" fontId="3" fillId="0" borderId="11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56" borderId="70" applyNumberFormat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8" borderId="95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78" fillId="3" borderId="78" applyNumberFormat="0" applyAlignment="0" applyProtection="0"/>
    <xf numFmtId="43" fontId="17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3" fillId="0" borderId="114" applyNumberFormat="0" applyFont="0"/>
    <xf numFmtId="228" fontId="66" fillId="17" borderId="89" applyNumberFormat="0" applyAlignment="0" applyProtection="0"/>
    <xf numFmtId="43" fontId="200" fillId="0" borderId="0" applyFont="0" applyFill="0" applyBorder="0" applyAlignment="0" applyProtection="0"/>
    <xf numFmtId="0" fontId="37" fillId="8" borderId="82" applyNumberFormat="0" applyFont="0" applyAlignment="0" applyProtection="0"/>
    <xf numFmtId="4" fontId="57" fillId="74" borderId="96" applyNumberFormat="0" applyProtection="0">
      <alignment horizontal="left" vertical="center" indent="1"/>
    </xf>
    <xf numFmtId="3" fontId="3" fillId="0" borderId="103" applyNumberFormat="0" applyFont="0" applyFill="0" applyAlignment="0" applyProtection="0">
      <alignment vertical="center"/>
    </xf>
    <xf numFmtId="0" fontId="78" fillId="3" borderId="76" applyNumberFormat="0" applyAlignment="0" applyProtection="0"/>
    <xf numFmtId="0" fontId="78" fillId="19" borderId="63" applyNumberFormat="0" applyAlignment="0" applyProtection="0"/>
    <xf numFmtId="0" fontId="3" fillId="8" borderId="95" applyNumberFormat="0" applyFont="0" applyAlignment="0" applyProtection="0"/>
    <xf numFmtId="10" fontId="21" fillId="69" borderId="79" applyNumberFormat="0" applyBorder="0" applyAlignment="0" applyProtection="0"/>
    <xf numFmtId="228" fontId="37" fillId="8" borderId="69" applyNumberFormat="0" applyFont="0" applyAlignment="0" applyProtection="0"/>
    <xf numFmtId="228" fontId="82" fillId="0" borderId="99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72" borderId="116" applyNumberFormat="0" applyProtection="0">
      <alignment horizontal="left" vertical="center" indent="1"/>
    </xf>
    <xf numFmtId="0" fontId="128" fillId="79" borderId="53"/>
    <xf numFmtId="4" fontId="8" fillId="68" borderId="96" applyNumberFormat="0" applyProtection="0">
      <alignment horizontal="left" vertical="center" indent="1"/>
    </xf>
    <xf numFmtId="228" fontId="37" fillId="8" borderId="69" applyNumberFormat="0" applyFont="0" applyAlignment="0" applyProtection="0"/>
    <xf numFmtId="0" fontId="2" fillId="8" borderId="56" applyNumberFormat="0" applyFont="0" applyAlignment="0" applyProtection="0"/>
    <xf numFmtId="43" fontId="200" fillId="0" borderId="0" applyFont="0" applyFill="0" applyBorder="0" applyAlignment="0" applyProtection="0"/>
    <xf numFmtId="0" fontId="11" fillId="19" borderId="65" applyNumberFormat="0" applyAlignment="0" applyProtection="0"/>
    <xf numFmtId="3" fontId="3" fillId="0" borderId="121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3" fillId="0" borderId="53" applyNumberFormat="0" applyFont="0"/>
    <xf numFmtId="0" fontId="37" fillId="8" borderId="124" applyNumberFormat="0" applyFont="0" applyAlignment="0" applyProtection="0"/>
    <xf numFmtId="0" fontId="3" fillId="0" borderId="90" applyNumberFormat="0" applyFont="0"/>
    <xf numFmtId="0" fontId="23" fillId="0" borderId="93">
      <alignment horizontal="left" vertical="center"/>
    </xf>
    <xf numFmtId="228" fontId="66" fillId="17" borderId="91" applyNumberFormat="0" applyAlignment="0" applyProtection="0"/>
    <xf numFmtId="10" fontId="21" fillId="69" borderId="121" applyNumberFormat="0" applyBorder="0" applyAlignment="0" applyProtection="0"/>
    <xf numFmtId="10" fontId="21" fillId="69" borderId="79" applyNumberFormat="0" applyBorder="0" applyAlignment="0" applyProtection="0"/>
    <xf numFmtId="43" fontId="200" fillId="0" borderId="0" applyFont="0" applyFill="0" applyBorder="0" applyAlignment="0" applyProtection="0"/>
    <xf numFmtId="0" fontId="37" fillId="8" borderId="69" applyNumberFormat="0" applyFont="0" applyAlignment="0" applyProtection="0"/>
    <xf numFmtId="43" fontId="200" fillId="0" borderId="0" applyFont="0" applyFill="0" applyBorder="0" applyAlignment="0" applyProtection="0"/>
    <xf numFmtId="0" fontId="11" fillId="19" borderId="89" applyNumberFormat="0" applyAlignment="0" applyProtection="0"/>
    <xf numFmtId="228" fontId="78" fillId="3" borderId="78" applyNumberFormat="0" applyAlignment="0" applyProtection="0"/>
    <xf numFmtId="4" fontId="56" fillId="73" borderId="70" applyNumberFormat="0" applyProtection="0">
      <alignment horizontal="left" vertical="center" indent="1"/>
    </xf>
    <xf numFmtId="228" fontId="78" fillId="3" borderId="91" applyNumberFormat="0" applyAlignment="0" applyProtection="0"/>
    <xf numFmtId="0" fontId="66" fillId="56" borderId="104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158" fillId="0" borderId="86" applyNumberFormat="0" applyFill="0" applyAlignment="0" applyProtection="0"/>
    <xf numFmtId="10" fontId="21" fillId="69" borderId="77" applyNumberFormat="0" applyBorder="0" applyAlignment="0" applyProtection="0"/>
    <xf numFmtId="10" fontId="21" fillId="69" borderId="53" applyNumberFormat="0" applyBorder="0" applyAlignment="0" applyProtection="0"/>
    <xf numFmtId="43" fontId="200" fillId="0" borderId="0" applyFont="0" applyFill="0" applyBorder="0" applyAlignment="0" applyProtection="0"/>
    <xf numFmtId="0" fontId="2" fillId="8" borderId="69" applyNumberFormat="0" applyFont="0" applyAlignment="0" applyProtection="0"/>
    <xf numFmtId="3" fontId="3" fillId="0" borderId="79" applyNumberFormat="0" applyFont="0" applyFill="0" applyAlignment="0" applyProtection="0">
      <alignment vertical="center"/>
    </xf>
    <xf numFmtId="0" fontId="3" fillId="72" borderId="57" applyNumberFormat="0" applyProtection="0">
      <alignment horizontal="left" vertical="center" indent="1"/>
    </xf>
    <xf numFmtId="0" fontId="78" fillId="3" borderId="63" applyNumberFormat="0" applyAlignment="0" applyProtection="0"/>
    <xf numFmtId="0" fontId="2" fillId="8" borderId="82" applyNumberFormat="0" applyFont="0" applyAlignment="0" applyProtection="0"/>
    <xf numFmtId="0" fontId="82" fillId="0" borderId="128" applyNumberFormat="0" applyFill="0" applyAlignment="0" applyProtection="0"/>
    <xf numFmtId="228" fontId="84" fillId="17" borderId="107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2" fillId="8" borderId="106" applyNumberFormat="0" applyFont="0" applyAlignment="0" applyProtection="0"/>
    <xf numFmtId="0" fontId="37" fillId="8" borderId="56" applyNumberFormat="0" applyFont="0" applyAlignment="0" applyProtection="0"/>
    <xf numFmtId="0" fontId="3" fillId="0" borderId="53" applyNumberFormat="0" applyFont="0"/>
    <xf numFmtId="0" fontId="82" fillId="0" borderId="120" applyNumberFormat="0" applyFill="0" applyAlignment="0" applyProtection="0"/>
    <xf numFmtId="4" fontId="59" fillId="74" borderId="57" applyNumberFormat="0" applyProtection="0">
      <alignment horizontal="right" vertical="center"/>
    </xf>
    <xf numFmtId="0" fontId="3" fillId="0" borderId="114" applyNumberFormat="0" applyFont="0"/>
    <xf numFmtId="0" fontId="3" fillId="75" borderId="107" applyNumberFormat="0" applyProtection="0">
      <alignment horizontal="left" vertical="center" indent="1"/>
    </xf>
    <xf numFmtId="0" fontId="37" fillId="8" borderId="95" applyNumberFormat="0" applyFont="0" applyAlignment="0" applyProtection="0"/>
    <xf numFmtId="0" fontId="45" fillId="0" borderId="66"/>
    <xf numFmtId="0" fontId="3" fillId="75" borderId="125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4" fontId="8" fillId="75" borderId="57" applyNumberFormat="0" applyProtection="0">
      <alignment horizontal="left" vertical="center" indent="1"/>
    </xf>
    <xf numFmtId="41" fontId="40" fillId="0" borderId="0">
      <alignment vertical="top"/>
    </xf>
    <xf numFmtId="0" fontId="78" fillId="19" borderId="115" applyNumberFormat="0" applyAlignment="0" applyProtection="0"/>
    <xf numFmtId="0" fontId="3" fillId="72" borderId="107" applyNumberFormat="0" applyProtection="0">
      <alignment horizontal="left" vertical="center" indent="1"/>
    </xf>
    <xf numFmtId="0" fontId="84" fillId="56" borderId="116" applyNumberFormat="0" applyAlignment="0" applyProtection="0"/>
    <xf numFmtId="228" fontId="82" fillId="0" borderId="99" applyNumberFormat="0" applyFill="0" applyAlignment="0" applyProtection="0"/>
    <xf numFmtId="0" fontId="3" fillId="72" borderId="96" applyNumberFormat="0" applyProtection="0">
      <alignment horizontal="left" vertical="center" indent="1"/>
    </xf>
    <xf numFmtId="3" fontId="3" fillId="0" borderId="103" applyNumberFormat="0" applyFont="0" applyFill="0" applyAlignment="0" applyProtection="0">
      <alignment vertical="center"/>
    </xf>
    <xf numFmtId="228" fontId="66" fillId="17" borderId="91" applyNumberFormat="0" applyAlignment="0" applyProtection="0"/>
    <xf numFmtId="0" fontId="158" fillId="0" borderId="60" applyNumberFormat="0" applyFill="0" applyAlignment="0" applyProtection="0"/>
    <xf numFmtId="0" fontId="37" fillId="8" borderId="106" applyNumberFormat="0" applyFont="0" applyAlignment="0" applyProtection="0"/>
    <xf numFmtId="0" fontId="2" fillId="8" borderId="95" applyNumberFormat="0" applyFont="0" applyAlignment="0" applyProtection="0"/>
    <xf numFmtId="228" fontId="37" fillId="8" borderId="124" applyNumberFormat="0" applyFont="0" applyAlignment="0" applyProtection="0"/>
    <xf numFmtId="0" fontId="12" fillId="56" borderId="1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66" fillId="17" borderId="89" applyNumberFormat="0" applyAlignment="0" applyProtection="0"/>
    <xf numFmtId="0" fontId="37" fillId="8" borderId="69" applyNumberFormat="0" applyFont="0" applyAlignment="0" applyProtection="0"/>
    <xf numFmtId="3" fontId="3" fillId="0" borderId="64" applyNumberFormat="0" applyFont="0" applyFill="0" applyAlignment="0" applyProtection="0">
      <alignment vertical="center"/>
    </xf>
    <xf numFmtId="228" fontId="37" fillId="8" borderId="95" applyNumberFormat="0" applyFont="0" applyAlignment="0" applyProtection="0"/>
    <xf numFmtId="0" fontId="91" fillId="8" borderId="106" applyNumberFormat="0" applyFont="0" applyAlignment="0" applyProtection="0"/>
    <xf numFmtId="10" fontId="21" fillId="69" borderId="121" applyNumberFormat="0" applyBorder="0" applyAlignment="0" applyProtection="0"/>
    <xf numFmtId="0" fontId="37" fillId="8" borderId="124" applyNumberFormat="0" applyFont="0" applyAlignment="0" applyProtection="0"/>
    <xf numFmtId="0" fontId="78" fillId="19" borderId="104" applyNumberFormat="0" applyAlignment="0" applyProtection="0"/>
    <xf numFmtId="0" fontId="11" fillId="19" borderId="115" applyNumberFormat="0" applyAlignment="0" applyProtection="0"/>
    <xf numFmtId="0" fontId="25" fillId="56" borderId="89" applyNumberFormat="0" applyAlignment="0" applyProtection="0"/>
    <xf numFmtId="3" fontId="3" fillId="0" borderId="121" applyNumberFormat="0" applyFont="0" applyFill="0" applyAlignment="0" applyProtection="0">
      <alignment vertical="center"/>
    </xf>
    <xf numFmtId="228" fontId="37" fillId="8" borderId="56" applyNumberFormat="0" applyFont="0" applyAlignment="0" applyProtection="0"/>
    <xf numFmtId="0" fontId="82" fillId="0" borderId="111" applyNumberFormat="0" applyFill="0" applyAlignment="0" applyProtection="0"/>
    <xf numFmtId="0" fontId="37" fillId="8" borderId="69" applyNumberFormat="0" applyFont="0" applyAlignment="0" applyProtection="0"/>
    <xf numFmtId="0" fontId="3" fillId="0" borderId="92" applyNumberFormat="0" applyFont="0"/>
    <xf numFmtId="0" fontId="2" fillId="8" borderId="95" applyNumberFormat="0" applyFont="0" applyAlignment="0" applyProtection="0"/>
    <xf numFmtId="4" fontId="8" fillId="68" borderId="107" applyNumberFormat="0" applyProtection="0">
      <alignment horizontal="left" vertical="center" indent="1"/>
    </xf>
    <xf numFmtId="0" fontId="2" fillId="70" borderId="124" applyNumberFormat="0" applyAlignment="0" applyProtection="0"/>
    <xf numFmtId="0" fontId="84" fillId="17" borderId="70" applyNumberFormat="0" applyAlignment="0" applyProtection="0"/>
    <xf numFmtId="0" fontId="78" fillId="19" borderId="104" applyNumberFormat="0" applyAlignment="0" applyProtection="0"/>
    <xf numFmtId="4" fontId="8" fillId="74" borderId="83" applyNumberFormat="0" applyProtection="0">
      <alignment horizontal="right" vertical="center"/>
    </xf>
    <xf numFmtId="0" fontId="25" fillId="56" borderId="63" applyNumberFormat="0" applyAlignment="0" applyProtection="0"/>
    <xf numFmtId="43" fontId="2" fillId="0" borderId="0" applyFont="0" applyFill="0" applyBorder="0" applyAlignment="0" applyProtection="0"/>
    <xf numFmtId="0" fontId="37" fillId="8" borderId="69" applyNumberFormat="0" applyFont="0" applyAlignment="0" applyProtection="0"/>
    <xf numFmtId="228" fontId="2" fillId="8" borderId="106" applyNumberFormat="0" applyFont="0" applyAlignment="0" applyProtection="0"/>
    <xf numFmtId="0" fontId="3" fillId="0" borderId="79" applyNumberFormat="0" applyFont="0"/>
    <xf numFmtId="4" fontId="56" fillId="73" borderId="116" applyNumberFormat="0" applyProtection="0">
      <alignment horizontal="left" vertical="center" indent="1"/>
    </xf>
    <xf numFmtId="0" fontId="2" fillId="70" borderId="69" applyNumberFormat="0" applyAlignment="0" applyProtection="0"/>
    <xf numFmtId="228" fontId="78" fillId="3" borderId="63" applyNumberFormat="0" applyAlignment="0" applyProtection="0"/>
    <xf numFmtId="228" fontId="84" fillId="17" borderId="83" applyNumberFormat="0" applyAlignment="0" applyProtection="0"/>
    <xf numFmtId="0" fontId="23" fillId="0" borderId="80">
      <alignment horizontal="left" vertical="center"/>
    </xf>
    <xf numFmtId="0" fontId="139" fillId="0" borderId="67">
      <alignment horizontal="left" vertical="center"/>
    </xf>
    <xf numFmtId="0" fontId="3" fillId="72" borderId="96" applyNumberFormat="0" applyProtection="0">
      <alignment horizontal="left" vertical="center" indent="1"/>
    </xf>
    <xf numFmtId="0" fontId="78" fillId="16" borderId="76" applyNumberFormat="0" applyAlignment="0" applyProtection="0"/>
    <xf numFmtId="0" fontId="66" fillId="56" borderId="104" applyNumberFormat="0" applyAlignment="0" applyProtection="0"/>
    <xf numFmtId="4" fontId="8" fillId="75" borderId="107" applyNumberFormat="0" applyProtection="0">
      <alignment horizontal="left" vertical="center" indent="1"/>
    </xf>
    <xf numFmtId="3" fontId="3" fillId="0" borderId="114" applyNumberFormat="0" applyFont="0" applyFill="0" applyAlignment="0" applyProtection="0">
      <alignment vertical="center"/>
    </xf>
    <xf numFmtId="0" fontId="3" fillId="0" borderId="90" applyNumberFormat="0" applyFont="0"/>
    <xf numFmtId="0" fontId="84" fillId="65" borderId="125" applyNumberFormat="0" applyAlignment="0" applyProtection="0"/>
    <xf numFmtId="0" fontId="2" fillId="8" borderId="69" applyNumberFormat="0" applyFont="0" applyAlignment="0" applyProtection="0"/>
    <xf numFmtId="0" fontId="11" fillId="19" borderId="115" applyNumberFormat="0" applyAlignment="0" applyProtection="0"/>
    <xf numFmtId="0" fontId="3" fillId="0" borderId="90" applyNumberFormat="0"/>
    <xf numFmtId="10" fontId="21" fillId="69" borderId="90" applyNumberFormat="0" applyBorder="0" applyAlignment="0" applyProtection="0"/>
    <xf numFmtId="43" fontId="2" fillId="0" borderId="0" applyFont="0" applyFill="0" applyBorder="0" applyAlignment="0" applyProtection="0"/>
    <xf numFmtId="0" fontId="112" fillId="0" borderId="66">
      <alignment horizontal="center"/>
    </xf>
    <xf numFmtId="0" fontId="155" fillId="3" borderId="91" applyNumberFormat="0" applyAlignment="0" applyProtection="0"/>
    <xf numFmtId="0" fontId="82" fillId="0" borderId="73" applyNumberFormat="0" applyFill="0" applyAlignment="0" applyProtection="0"/>
    <xf numFmtId="0" fontId="227" fillId="0" borderId="0"/>
    <xf numFmtId="0" fontId="84" fillId="17" borderId="70" applyNumberFormat="0" applyAlignment="0" applyProtection="0"/>
    <xf numFmtId="3" fontId="3" fillId="0" borderId="66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78" fillId="19" borderId="91" applyNumberFormat="0" applyAlignment="0" applyProtection="0"/>
    <xf numFmtId="228" fontId="66" fillId="17" borderId="76" applyNumberFormat="0" applyAlignment="0" applyProtection="0"/>
    <xf numFmtId="0" fontId="37" fillId="8" borderId="82" applyNumberFormat="0" applyFont="0" applyAlignment="0" applyProtection="0"/>
    <xf numFmtId="0" fontId="45" fillId="0" borderId="9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5" fillId="56" borderId="65" applyNumberFormat="0" applyAlignment="0" applyProtection="0"/>
    <xf numFmtId="3" fontId="3" fillId="0" borderId="90" applyNumberFormat="0" applyFont="0" applyFill="0" applyAlignment="0" applyProtection="0">
      <alignment vertical="center"/>
    </xf>
    <xf numFmtId="0" fontId="12" fillId="56" borderId="116" applyNumberFormat="0" applyAlignment="0" applyProtection="0"/>
    <xf numFmtId="4" fontId="8" fillId="68" borderId="96" applyNumberFormat="0" applyProtection="0">
      <alignment vertical="center"/>
    </xf>
    <xf numFmtId="0" fontId="66" fillId="56" borderId="65" applyNumberFormat="0" applyAlignment="0" applyProtection="0"/>
    <xf numFmtId="0" fontId="66" fillId="56" borderId="104" applyNumberFormat="0" applyAlignment="0" applyProtection="0"/>
    <xf numFmtId="0" fontId="25" fillId="56" borderId="78" applyNumberFormat="0" applyAlignment="0" applyProtection="0"/>
    <xf numFmtId="0" fontId="139" fillId="0" borderId="54">
      <alignment horizontal="left" vertical="center"/>
    </xf>
    <xf numFmtId="228" fontId="82" fillId="0" borderId="86" applyNumberFormat="0" applyFill="0" applyAlignment="0" applyProtection="0"/>
    <xf numFmtId="0" fontId="84" fillId="17" borderId="116" applyNumberFormat="0" applyAlignment="0" applyProtection="0"/>
    <xf numFmtId="0" fontId="37" fillId="8" borderId="56" applyNumberFormat="0" applyFont="0" applyAlignment="0" applyProtection="0"/>
    <xf numFmtId="0" fontId="84" fillId="56" borderId="70" applyNumberFormat="0" applyAlignment="0" applyProtection="0"/>
    <xf numFmtId="228" fontId="66" fillId="17" borderId="63" applyNumberFormat="0" applyAlignment="0" applyProtection="0"/>
    <xf numFmtId="0" fontId="78" fillId="19" borderId="76" applyNumberFormat="0" applyAlignment="0" applyProtection="0"/>
    <xf numFmtId="10" fontId="21" fillId="66" borderId="64" applyNumberFormat="0" applyBorder="0" applyAlignment="0" applyProtection="0"/>
    <xf numFmtId="43" fontId="2" fillId="0" borderId="0" applyFont="0" applyFill="0" applyBorder="0" applyAlignment="0" applyProtection="0"/>
    <xf numFmtId="0" fontId="37" fillId="8" borderId="82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3" fillId="0" borderId="79" applyNumberFormat="0"/>
    <xf numFmtId="228" fontId="37" fillId="8" borderId="124" applyNumberFormat="0" applyFont="0" applyAlignment="0" applyProtection="0"/>
    <xf numFmtId="4" fontId="57" fillId="74" borderId="70" applyNumberFormat="0" applyProtection="0">
      <alignment horizontal="left" vertical="center" indent="1"/>
    </xf>
    <xf numFmtId="0" fontId="37" fillId="8" borderId="69" applyNumberFormat="0" applyFont="0" applyAlignment="0" applyProtection="0"/>
    <xf numFmtId="0" fontId="227" fillId="0" borderId="0"/>
    <xf numFmtId="0" fontId="78" fillId="3" borderId="91" applyNumberFormat="0" applyAlignment="0" applyProtection="0"/>
    <xf numFmtId="3" fontId="3" fillId="0" borderId="79" applyNumberFormat="0" applyFont="0" applyFill="0" applyAlignment="0" applyProtection="0">
      <alignment vertical="center"/>
    </xf>
    <xf numFmtId="0" fontId="66" fillId="65" borderId="89" applyNumberFormat="0" applyAlignment="0" applyProtection="0"/>
    <xf numFmtId="0" fontId="66" fillId="56" borderId="115" applyNumberFormat="0" applyAlignment="0" applyProtection="0"/>
    <xf numFmtId="0" fontId="3" fillId="0" borderId="121" applyNumberFormat="0"/>
    <xf numFmtId="0" fontId="3" fillId="0" borderId="121" applyNumberForma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66" applyNumberFormat="0" applyFont="0" applyFill="0" applyAlignment="0" applyProtection="0">
      <alignment vertical="center"/>
    </xf>
    <xf numFmtId="0" fontId="84" fillId="65" borderId="107" applyNumberFormat="0" applyAlignment="0" applyProtection="0"/>
    <xf numFmtId="0" fontId="159" fillId="17" borderId="104" applyNumberFormat="0" applyAlignment="0" applyProtection="0"/>
    <xf numFmtId="228" fontId="78" fillId="3" borderId="115" applyNumberFormat="0" applyAlignment="0" applyProtection="0"/>
    <xf numFmtId="0" fontId="11" fillId="19" borderId="63" applyNumberFormat="0" applyAlignment="0" applyProtection="0"/>
    <xf numFmtId="3" fontId="3" fillId="0" borderId="92" applyNumberFormat="0" applyFont="0" applyFill="0" applyAlignment="0" applyProtection="0">
      <alignment vertical="center"/>
    </xf>
    <xf numFmtId="4" fontId="56" fillId="73" borderId="107" applyNumberFormat="0" applyProtection="0">
      <alignment horizontal="left" vertical="center" indent="1"/>
    </xf>
    <xf numFmtId="228" fontId="37" fillId="8" borderId="82" applyNumberFormat="0" applyFont="0" applyAlignment="0" applyProtection="0"/>
    <xf numFmtId="228" fontId="37" fillId="8" borderId="106" applyNumberFormat="0" applyFont="0" applyAlignment="0" applyProtection="0"/>
    <xf numFmtId="0" fontId="3" fillId="0" borderId="53" applyNumberFormat="0" applyFont="0"/>
    <xf numFmtId="0" fontId="3" fillId="0" borderId="79" applyNumberFormat="0"/>
    <xf numFmtId="4" fontId="57" fillId="74" borderId="57" applyNumberFormat="0" applyProtection="0">
      <alignment horizontal="left" vertical="center" indent="1"/>
    </xf>
    <xf numFmtId="0" fontId="227" fillId="0" borderId="0"/>
    <xf numFmtId="4" fontId="8" fillId="69" borderId="83" applyNumberFormat="0" applyProtection="0">
      <alignment horizontal="left" vertical="center" indent="1"/>
    </xf>
    <xf numFmtId="0" fontId="78" fillId="16" borderId="115" applyNumberFormat="0" applyAlignment="0" applyProtection="0"/>
    <xf numFmtId="0" fontId="3" fillId="0" borderId="121" applyNumberFormat="0" applyFont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1" fillId="66" borderId="77" applyNumberFormat="0" applyBorder="0" applyAlignment="0" applyProtection="0"/>
    <xf numFmtId="228" fontId="37" fillId="8" borderId="56" applyNumberFormat="0" applyFont="0" applyAlignment="0" applyProtection="0"/>
    <xf numFmtId="0" fontId="66" fillId="56" borderId="65" applyNumberFormat="0" applyAlignment="0" applyProtection="0"/>
    <xf numFmtId="0" fontId="157" fillId="17" borderId="57" applyNumberFormat="0" applyAlignment="0" applyProtection="0"/>
    <xf numFmtId="228" fontId="21" fillId="71" borderId="64">
      <alignment horizontal="center" vertical="center"/>
    </xf>
    <xf numFmtId="0" fontId="66" fillId="17" borderId="76" applyNumberFormat="0" applyAlignment="0" applyProtection="0"/>
    <xf numFmtId="0" fontId="91" fillId="8" borderId="95" applyNumberFormat="0" applyFont="0" applyAlignment="0" applyProtection="0"/>
    <xf numFmtId="0" fontId="84" fillId="56" borderId="107" applyNumberFormat="0" applyAlignment="0" applyProtection="0"/>
    <xf numFmtId="0" fontId="128" fillId="79" borderId="66"/>
    <xf numFmtId="3" fontId="3" fillId="0" borderId="114" applyNumberFormat="0" applyFont="0" applyFill="0" applyAlignment="0" applyProtection="0">
      <alignment vertical="center"/>
    </xf>
    <xf numFmtId="0" fontId="78" fillId="16" borderId="78" applyNumberFormat="0" applyAlignment="0" applyProtection="0"/>
    <xf numFmtId="0" fontId="78" fillId="19" borderId="91" applyNumberFormat="0" applyAlignment="0" applyProtection="0"/>
    <xf numFmtId="0" fontId="155" fillId="3" borderId="63" applyNumberFormat="0" applyAlignment="0" applyProtection="0"/>
    <xf numFmtId="228" fontId="82" fillId="0" borderId="118" applyNumberFormat="0" applyFill="0" applyAlignment="0" applyProtection="0"/>
    <xf numFmtId="0" fontId="78" fillId="19" borderId="65" applyNumberFormat="0" applyAlignment="0" applyProtection="0"/>
    <xf numFmtId="0" fontId="25" fillId="56" borderId="89" applyNumberFormat="0" applyAlignment="0" applyProtection="0"/>
    <xf numFmtId="3" fontId="3" fillId="0" borderId="77" applyNumberFormat="0" applyFont="0" applyFill="0" applyAlignment="0" applyProtection="0">
      <alignment vertical="center"/>
    </xf>
    <xf numFmtId="0" fontId="66" fillId="56" borderId="63" applyNumberFormat="0" applyAlignment="0" applyProtection="0"/>
    <xf numFmtId="43" fontId="2" fillId="0" borderId="0" applyFont="0" applyFill="0" applyBorder="0" applyAlignment="0" applyProtection="0"/>
    <xf numFmtId="0" fontId="159" fillId="17" borderId="76" applyNumberFormat="0" applyAlignment="0" applyProtection="0"/>
    <xf numFmtId="228" fontId="2" fillId="8" borderId="69" applyNumberFormat="0" applyFont="0" applyAlignment="0" applyProtection="0"/>
    <xf numFmtId="0" fontId="227" fillId="0" borderId="0"/>
    <xf numFmtId="43" fontId="2" fillId="0" borderId="0" applyFont="0" applyFill="0" applyBorder="0" applyAlignment="0" applyProtection="0"/>
    <xf numFmtId="0" fontId="155" fillId="3" borderId="78" applyNumberFormat="0" applyAlignment="0" applyProtection="0"/>
    <xf numFmtId="0" fontId="25" fillId="56" borderId="115" applyNumberFormat="0" applyAlignment="0" applyProtection="0"/>
    <xf numFmtId="0" fontId="2" fillId="8" borderId="106" applyNumberFormat="0" applyFont="0" applyAlignment="0" applyProtection="0"/>
    <xf numFmtId="4" fontId="8" fillId="68" borderId="57" applyNumberFormat="0" applyProtection="0">
      <alignment vertical="center"/>
    </xf>
    <xf numFmtId="228" fontId="2" fillId="8" borderId="95" applyNumberFormat="0" applyFont="0" applyAlignment="0" applyProtection="0"/>
    <xf numFmtId="4" fontId="8" fillId="74" borderId="116" applyNumberFormat="0" applyProtection="0">
      <alignment horizontal="right" vertical="center"/>
    </xf>
    <xf numFmtId="0" fontId="13" fillId="0" borderId="108" applyNumberFormat="0" applyFill="0" applyAlignment="0" applyProtection="0"/>
    <xf numFmtId="10" fontId="21" fillId="66" borderId="66" applyNumberFormat="0" applyBorder="0" applyAlignment="0" applyProtection="0"/>
    <xf numFmtId="4" fontId="8" fillId="68" borderId="57" applyNumberFormat="0" applyProtection="0">
      <alignment horizontal="left" vertical="center" indent="1"/>
    </xf>
    <xf numFmtId="0" fontId="2" fillId="70" borderId="82" applyNumberFormat="0" applyAlignment="0" applyProtection="0"/>
    <xf numFmtId="43" fontId="14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78" fillId="16" borderId="89" applyNumberFormat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84" fillId="17" borderId="96" applyNumberFormat="0" applyAlignment="0" applyProtection="0"/>
    <xf numFmtId="228" fontId="37" fillId="8" borderId="82" applyNumberFormat="0" applyFont="0" applyAlignment="0" applyProtection="0"/>
    <xf numFmtId="0" fontId="37" fillId="8" borderId="82" applyNumberFormat="0" applyFont="0" applyAlignment="0" applyProtection="0"/>
    <xf numFmtId="43" fontId="200" fillId="0" borderId="0" applyFont="0" applyFill="0" applyBorder="0" applyAlignment="0" applyProtection="0"/>
    <xf numFmtId="228" fontId="2" fillId="8" borderId="82" applyNumberFormat="0" applyFont="0" applyAlignment="0" applyProtection="0"/>
    <xf numFmtId="0" fontId="2" fillId="8" borderId="82" applyNumberFormat="0" applyFont="0" applyAlignment="0" applyProtection="0"/>
    <xf numFmtId="43" fontId="2" fillId="0" borderId="0" applyFont="0" applyFill="0" applyBorder="0" applyAlignment="0" applyProtection="0"/>
    <xf numFmtId="0" fontId="84" fillId="65" borderId="83" applyNumberFormat="0" applyAlignment="0" applyProtection="0"/>
    <xf numFmtId="228" fontId="37" fillId="8" borderId="69" applyNumberFormat="0" applyFont="0" applyAlignment="0" applyProtection="0"/>
    <xf numFmtId="0" fontId="2" fillId="8" borderId="69" applyNumberFormat="0" applyFont="0" applyAlignment="0" applyProtection="0"/>
    <xf numFmtId="0" fontId="227" fillId="0" borderId="0"/>
    <xf numFmtId="10" fontId="21" fillId="66" borderId="53" applyNumberFormat="0" applyBorder="0" applyAlignment="0" applyProtection="0"/>
    <xf numFmtId="0" fontId="37" fillId="8" borderId="69" applyNumberFormat="0" applyFont="0" applyAlignment="0" applyProtection="0"/>
    <xf numFmtId="0" fontId="37" fillId="8" borderId="82" applyNumberFormat="0" applyFont="0" applyAlignment="0" applyProtection="0"/>
    <xf numFmtId="0" fontId="82" fillId="0" borderId="88" applyNumberFormat="0" applyFill="0" applyAlignment="0" applyProtection="0"/>
    <xf numFmtId="0" fontId="3" fillId="75" borderId="116" applyNumberFormat="0" applyProtection="0">
      <alignment horizontal="left" vertical="center" indent="1"/>
    </xf>
    <xf numFmtId="10" fontId="21" fillId="69" borderId="79" applyNumberFormat="0" applyBorder="0" applyAlignment="0" applyProtection="0"/>
    <xf numFmtId="0" fontId="227" fillId="0" borderId="0"/>
    <xf numFmtId="0" fontId="37" fillId="8" borderId="69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56" borderId="65" applyNumberFormat="0" applyAlignment="0" applyProtection="0"/>
    <xf numFmtId="0" fontId="3" fillId="72" borderId="70" applyNumberFormat="0" applyProtection="0">
      <alignment horizontal="left" vertical="center" indent="1"/>
    </xf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228" fontId="66" fillId="17" borderId="7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66" fillId="17" borderId="9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21" fillId="69" borderId="66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76" applyNumberFormat="0" applyAlignment="0" applyProtection="0"/>
    <xf numFmtId="0" fontId="227" fillId="0" borderId="0"/>
    <xf numFmtId="0" fontId="37" fillId="8" borderId="69" applyNumberFormat="0" applyFont="0" applyAlignment="0" applyProtection="0"/>
    <xf numFmtId="4" fontId="8" fillId="68" borderId="116" applyNumberFormat="0" applyProtection="0">
      <alignment horizontal="left" vertical="center" indent="1"/>
    </xf>
    <xf numFmtId="0" fontId="37" fillId="8" borderId="56" applyNumberFormat="0" applyFont="0" applyAlignment="0" applyProtection="0"/>
    <xf numFmtId="0" fontId="227" fillId="0" borderId="0"/>
    <xf numFmtId="0" fontId="227" fillId="0" borderId="0"/>
    <xf numFmtId="0" fontId="128" fillId="79" borderId="114"/>
    <xf numFmtId="0" fontId="158" fillId="0" borderId="73" applyNumberFormat="0" applyFill="0" applyAlignment="0" applyProtection="0"/>
    <xf numFmtId="228" fontId="21" fillId="71" borderId="53">
      <alignment horizontal="center" vertical="center"/>
    </xf>
    <xf numFmtId="0" fontId="3" fillId="8" borderId="69" applyNumberFormat="0" applyFont="0" applyAlignment="0" applyProtection="0"/>
    <xf numFmtId="0" fontId="37" fillId="8" borderId="106" applyNumberFormat="0" applyFont="0" applyAlignment="0" applyProtection="0"/>
    <xf numFmtId="0" fontId="66" fillId="17" borderId="78" applyNumberFormat="0" applyAlignment="0" applyProtection="0"/>
    <xf numFmtId="0" fontId="2" fillId="70" borderId="95" applyNumberFormat="0" applyAlignment="0" applyProtection="0"/>
    <xf numFmtId="228" fontId="2" fillId="8" borderId="69" applyNumberFormat="0" applyFont="0" applyAlignment="0" applyProtection="0"/>
    <xf numFmtId="228" fontId="84" fillId="17" borderId="70" applyNumberFormat="0" applyAlignment="0" applyProtection="0"/>
    <xf numFmtId="0" fontId="66" fillId="56" borderId="78" applyNumberFormat="0" applyAlignment="0" applyProtection="0"/>
    <xf numFmtId="0" fontId="157" fillId="17" borderId="96" applyNumberFormat="0" applyAlignment="0" applyProtection="0"/>
    <xf numFmtId="3" fontId="3" fillId="0" borderId="66" applyNumberFormat="0" applyFont="0" applyFill="0" applyAlignment="0" applyProtection="0">
      <alignment vertical="center"/>
    </xf>
    <xf numFmtId="4" fontId="8" fillId="74" borderId="97" applyNumberFormat="0" applyProtection="0">
      <alignment horizontal="left" vertical="center" indent="1"/>
    </xf>
    <xf numFmtId="0" fontId="82" fillId="0" borderId="86" applyNumberFormat="0" applyFill="0" applyAlignment="0" applyProtection="0"/>
    <xf numFmtId="0" fontId="2" fillId="8" borderId="106" applyNumberFormat="0" applyFont="0" applyAlignment="0" applyProtection="0"/>
    <xf numFmtId="0" fontId="155" fillId="3" borderId="65" applyNumberFormat="0" applyAlignment="0" applyProtection="0"/>
    <xf numFmtId="0" fontId="123" fillId="0" borderId="129"/>
    <xf numFmtId="0" fontId="227" fillId="0" borderId="0"/>
    <xf numFmtId="10" fontId="21" fillId="66" borderId="121" applyNumberFormat="0" applyBorder="0" applyAlignment="0" applyProtection="0"/>
    <xf numFmtId="43" fontId="100" fillId="0" borderId="0" applyFont="0" applyFill="0" applyBorder="0" applyAlignment="0" applyProtection="0"/>
    <xf numFmtId="0" fontId="84" fillId="17" borderId="96" applyNumberFormat="0" applyAlignment="0" applyProtection="0"/>
    <xf numFmtId="0" fontId="84" fillId="56" borderId="83" applyNumberFormat="0" applyAlignment="0" applyProtection="0"/>
    <xf numFmtId="0" fontId="82" fillId="0" borderId="101" applyNumberFormat="0" applyFill="0" applyAlignment="0" applyProtection="0"/>
    <xf numFmtId="0" fontId="12" fillId="56" borderId="96" applyNumberFormat="0" applyAlignment="0" applyProtection="0"/>
    <xf numFmtId="228" fontId="37" fillId="8" borderId="106" applyNumberFormat="0" applyFont="0" applyAlignment="0" applyProtection="0"/>
    <xf numFmtId="0" fontId="2" fillId="8" borderId="1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8" fillId="16" borderId="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0" fillId="0" borderId="0" applyFont="0" applyFill="0" applyBorder="0" applyAlignment="0" applyProtection="0"/>
    <xf numFmtId="228" fontId="37" fillId="8" borderId="124" applyNumberFormat="0" applyFont="0" applyAlignment="0" applyProtection="0"/>
    <xf numFmtId="228" fontId="84" fillId="17" borderId="96" applyNumberFormat="0" applyAlignment="0" applyProtection="0"/>
    <xf numFmtId="0" fontId="2" fillId="8" borderId="56" applyNumberFormat="0" applyFont="0" applyAlignment="0" applyProtection="0"/>
    <xf numFmtId="228" fontId="21" fillId="71" borderId="79">
      <alignment horizontal="center" vertical="center"/>
    </xf>
    <xf numFmtId="228" fontId="37" fillId="8" borderId="124" applyNumberFormat="0" applyFont="0" applyAlignment="0" applyProtection="0"/>
    <xf numFmtId="228" fontId="82" fillId="0" borderId="73" applyNumberFormat="0" applyFill="0" applyAlignment="0" applyProtection="0"/>
    <xf numFmtId="3" fontId="3" fillId="0" borderId="64" applyNumberFormat="0" applyFont="0" applyFill="0" applyAlignment="0" applyProtection="0">
      <alignment vertical="center"/>
    </xf>
    <xf numFmtId="3" fontId="3" fillId="0" borderId="64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0" fontId="21" fillId="66" borderId="79" applyNumberFormat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28" fontId="21" fillId="71" borderId="66">
      <alignment horizontal="center" vertical="center"/>
    </xf>
    <xf numFmtId="228" fontId="78" fillId="3" borderId="65" applyNumberFormat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28" fontId="78" fillId="3" borderId="104" applyNumberFormat="0" applyAlignment="0" applyProtection="0"/>
    <xf numFmtId="0" fontId="84" fillId="56" borderId="96" applyNumberFormat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78" fillId="19" borderId="65" applyNumberFormat="0" applyAlignment="0" applyProtection="0"/>
    <xf numFmtId="0" fontId="112" fillId="0" borderId="77">
      <alignment horizontal="center"/>
    </xf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37" fillId="8" borderId="106" applyNumberFormat="0" applyFont="0" applyAlignment="0" applyProtection="0"/>
    <xf numFmtId="0" fontId="66" fillId="56" borderId="115" applyNumberFormat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37" fillId="8" borderId="56" applyNumberFormat="0" applyFont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3" fillId="8" borderId="69" applyNumberFormat="0" applyFont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37" fillId="8" borderId="95" applyNumberFormat="0" applyFont="0" applyAlignment="0" applyProtection="0"/>
    <xf numFmtId="228" fontId="84" fillId="17" borderId="125" applyNumberFormat="0" applyAlignment="0" applyProtection="0"/>
    <xf numFmtId="0" fontId="155" fillId="3" borderId="76" applyNumberFormat="0" applyAlignment="0" applyProtection="0"/>
    <xf numFmtId="0" fontId="23" fillId="0" borderId="67">
      <alignment horizontal="left" vertical="center"/>
    </xf>
    <xf numFmtId="0" fontId="84" fillId="56" borderId="116" applyNumberFormat="0" applyAlignment="0" applyProtection="0"/>
    <xf numFmtId="10" fontId="21" fillId="69" borderId="77" applyNumberFormat="0" applyBorder="0" applyAlignment="0" applyProtection="0"/>
    <xf numFmtId="0" fontId="66" fillId="56" borderId="104" applyNumberFormat="0" applyAlignment="0" applyProtection="0"/>
    <xf numFmtId="0" fontId="200" fillId="0" borderId="0">
      <protection locked="0"/>
    </xf>
    <xf numFmtId="183" fontId="3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169" fillId="0" borderId="0"/>
    <xf numFmtId="10" fontId="21" fillId="66" borderId="114" applyNumberFormat="0" applyBorder="0" applyAlignment="0" applyProtection="0"/>
    <xf numFmtId="43" fontId="169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3" fillId="0" borderId="121" applyNumberFormat="0" applyFont="0" applyFill="0" applyAlignment="0" applyProtection="0">
      <alignment vertical="center"/>
    </xf>
    <xf numFmtId="43" fontId="16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9" fillId="0" borderId="0" applyFont="0" applyFill="0" applyBorder="0" applyAlignment="0" applyProtection="0"/>
    <xf numFmtId="4" fontId="56" fillId="73" borderId="83" applyNumberFormat="0" applyProtection="0">
      <alignment horizontal="left" vertical="center" indent="1"/>
    </xf>
    <xf numFmtId="0" fontId="2" fillId="8" borderId="95" applyNumberFormat="0" applyFont="0" applyAlignment="0" applyProtection="0"/>
    <xf numFmtId="43" fontId="169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228" fontId="78" fillId="3" borderId="89" applyNumberFormat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228" fontId="37" fillId="8" borderId="56" applyNumberFormat="0" applyFont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11" fillId="19" borderId="89" applyNumberFormat="0" applyAlignment="0" applyProtection="0"/>
    <xf numFmtId="0" fontId="112" fillId="0" borderId="114">
      <alignment horizontal="center"/>
    </xf>
    <xf numFmtId="3" fontId="3" fillId="0" borderId="53" applyNumberFormat="0" applyFont="0" applyFill="0" applyAlignment="0" applyProtection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24" fillId="0" borderId="0" applyFont="0" applyFill="0" applyBorder="0" applyAlignment="0" applyProtection="0"/>
    <xf numFmtId="0" fontId="37" fillId="8" borderId="56" applyNumberFormat="0" applyFont="0" applyAlignment="0" applyProtection="0"/>
    <xf numFmtId="0" fontId="78" fillId="19" borderId="78" applyNumberFormat="0" applyAlignment="0" applyProtection="0"/>
    <xf numFmtId="0" fontId="200" fillId="0" borderId="0">
      <protection locked="0"/>
    </xf>
    <xf numFmtId="0" fontId="78" fillId="3" borderId="76" applyNumberFormat="0" applyAlignment="0" applyProtection="0"/>
    <xf numFmtId="0" fontId="227" fillId="0" borderId="0"/>
    <xf numFmtId="0" fontId="84" fillId="56" borderId="57" applyNumberFormat="0" applyAlignment="0" applyProtection="0"/>
    <xf numFmtId="4" fontId="56" fillId="73" borderId="57" applyNumberFormat="0" applyProtection="0">
      <alignment horizontal="left" vertical="center" indent="1"/>
    </xf>
    <xf numFmtId="0" fontId="2" fillId="8" borderId="56" applyNumberFormat="0" applyFont="0" applyAlignment="0" applyProtection="0"/>
    <xf numFmtId="0" fontId="155" fillId="3" borderId="91" applyNumberFormat="0" applyAlignment="0" applyProtection="0"/>
    <xf numFmtId="3" fontId="3" fillId="0" borderId="64" applyNumberFormat="0" applyFont="0" applyFill="0" applyAlignment="0" applyProtection="0">
      <alignment vertical="center"/>
    </xf>
    <xf numFmtId="0" fontId="112" fillId="0" borderId="79">
      <alignment horizontal="center"/>
    </xf>
    <xf numFmtId="0" fontId="78" fillId="19" borderId="76" applyNumberFormat="0" applyAlignment="0" applyProtection="0"/>
    <xf numFmtId="0" fontId="2" fillId="70" borderId="82" applyNumberFormat="0" applyAlignment="0" applyProtection="0"/>
    <xf numFmtId="0" fontId="82" fillId="0" borderId="88" applyNumberFormat="0" applyFill="0" applyAlignment="0" applyProtection="0"/>
    <xf numFmtId="0" fontId="84" fillId="56" borderId="83" applyNumberFormat="0" applyAlignment="0" applyProtection="0"/>
    <xf numFmtId="0" fontId="84" fillId="17" borderId="96" applyNumberFormat="0" applyAlignment="0" applyProtection="0"/>
    <xf numFmtId="228" fontId="2" fillId="8" borderId="95" applyNumberFormat="0" applyFont="0" applyAlignment="0" applyProtection="0"/>
    <xf numFmtId="10" fontId="21" fillId="69" borderId="79" applyNumberFormat="0" applyBorder="0" applyAlignment="0" applyProtection="0"/>
    <xf numFmtId="0" fontId="227" fillId="0" borderId="0"/>
    <xf numFmtId="228" fontId="66" fillId="17" borderId="104" applyNumberFormat="0" applyAlignment="0" applyProtection="0"/>
    <xf numFmtId="0" fontId="25" fillId="56" borderId="91" applyNumberFormat="0" applyAlignment="0" applyProtection="0"/>
    <xf numFmtId="228" fontId="37" fillId="8" borderId="124" applyNumberFormat="0" applyFont="0" applyAlignment="0" applyProtection="0"/>
    <xf numFmtId="0" fontId="158" fillId="0" borderId="128" applyNumberFormat="0" applyFill="0" applyAlignment="0" applyProtection="0"/>
    <xf numFmtId="0" fontId="84" fillId="56" borderId="116" applyNumberFormat="0" applyAlignment="0" applyProtection="0"/>
    <xf numFmtId="0" fontId="2" fillId="70" borderId="56" applyNumberFormat="0" applyAlignment="0" applyProtection="0"/>
    <xf numFmtId="0" fontId="3" fillId="64" borderId="83" applyNumberFormat="0" applyProtection="0">
      <alignment horizontal="left" vertical="center" indent="1"/>
    </xf>
    <xf numFmtId="0" fontId="66" fillId="56" borderId="115" applyNumberFormat="0" applyAlignment="0" applyProtection="0"/>
    <xf numFmtId="228" fontId="2" fillId="8" borderId="106" applyNumberFormat="0" applyFont="0" applyAlignment="0" applyProtection="0"/>
    <xf numFmtId="10" fontId="21" fillId="69" borderId="121" applyNumberFormat="0" applyBorder="0" applyAlignment="0" applyProtection="0"/>
    <xf numFmtId="228" fontId="37" fillId="8" borderId="82" applyNumberFormat="0" applyFont="0" applyAlignment="0" applyProtection="0"/>
    <xf numFmtId="228" fontId="82" fillId="0" borderId="60" applyNumberFormat="0" applyFill="0" applyAlignment="0" applyProtection="0"/>
    <xf numFmtId="0" fontId="82" fillId="0" borderId="86" applyNumberFormat="0" applyFill="0" applyAlignment="0" applyProtection="0"/>
    <xf numFmtId="0" fontId="4" fillId="8" borderId="106" applyNumberFormat="0" applyFont="0" applyAlignment="0" applyProtection="0"/>
    <xf numFmtId="0" fontId="3" fillId="72" borderId="116" applyNumberFormat="0" applyProtection="0">
      <alignment horizontal="left" vertical="center" indent="1"/>
    </xf>
    <xf numFmtId="0" fontId="11" fillId="19" borderId="104" applyNumberFormat="0" applyAlignment="0" applyProtection="0"/>
    <xf numFmtId="228" fontId="78" fillId="3" borderId="89" applyNumberFormat="0" applyAlignment="0" applyProtection="0"/>
    <xf numFmtId="0" fontId="4" fillId="8" borderId="124" applyNumberFormat="0" applyFont="0" applyAlignment="0" applyProtection="0"/>
    <xf numFmtId="10" fontId="21" fillId="69" borderId="114" applyNumberFormat="0" applyBorder="0" applyAlignment="0" applyProtection="0"/>
    <xf numFmtId="228" fontId="37" fillId="8" borderId="69" applyNumberFormat="0" applyFont="0" applyAlignment="0" applyProtection="0"/>
    <xf numFmtId="0" fontId="84" fillId="65" borderId="96" applyNumberFormat="0" applyAlignment="0" applyProtection="0"/>
    <xf numFmtId="3" fontId="3" fillId="0" borderId="90" applyNumberFormat="0" applyFont="0" applyFill="0" applyAlignment="0" applyProtection="0">
      <alignment vertical="center"/>
    </xf>
    <xf numFmtId="10" fontId="21" fillId="69" borderId="114" applyNumberFormat="0" applyBorder="0" applyAlignment="0" applyProtection="0"/>
    <xf numFmtId="0" fontId="11" fillId="19" borderId="91" applyNumberFormat="0" applyAlignment="0" applyProtection="0"/>
    <xf numFmtId="4" fontId="8" fillId="68" borderId="70" applyNumberFormat="0" applyProtection="0">
      <alignment horizontal="left" vertical="center" indent="1"/>
    </xf>
    <xf numFmtId="228" fontId="2" fillId="8" borderId="69" applyNumberFormat="0" applyFont="0" applyAlignment="0" applyProtection="0"/>
    <xf numFmtId="0" fontId="66" fillId="56" borderId="78" applyNumberFormat="0" applyAlignment="0" applyProtection="0"/>
    <xf numFmtId="43" fontId="200" fillId="0" borderId="0" applyFont="0" applyFill="0" applyBorder="0" applyAlignment="0" applyProtection="0"/>
    <xf numFmtId="0" fontId="3" fillId="72" borderId="83" applyNumberFormat="0" applyProtection="0">
      <alignment horizontal="left" vertical="center" indent="1"/>
    </xf>
    <xf numFmtId="0" fontId="82" fillId="0" borderId="128" applyNumberFormat="0" applyFill="0" applyAlignment="0" applyProtection="0"/>
    <xf numFmtId="0" fontId="13" fillId="0" borderId="85" applyNumberFormat="0" applyFill="0" applyAlignment="0" applyProtection="0"/>
    <xf numFmtId="0" fontId="12" fillId="56" borderId="83" applyNumberFormat="0" applyAlignment="0" applyProtection="0"/>
    <xf numFmtId="228" fontId="37" fillId="8" borderId="56" applyNumberFormat="0" applyFont="0" applyAlignment="0" applyProtection="0"/>
    <xf numFmtId="0" fontId="3" fillId="64" borderId="70" applyNumberFormat="0" applyProtection="0">
      <alignment horizontal="left" vertical="center" indent="1"/>
    </xf>
    <xf numFmtId="0" fontId="2" fillId="8" borderId="95" applyNumberFormat="0" applyFont="0" applyAlignment="0" applyProtection="0"/>
    <xf numFmtId="228" fontId="84" fillId="17" borderId="83" applyNumberFormat="0" applyAlignment="0" applyProtection="0"/>
    <xf numFmtId="0" fontId="12" fillId="56" borderId="83" applyNumberFormat="0" applyAlignment="0" applyProtection="0"/>
    <xf numFmtId="4" fontId="57" fillId="74" borderId="83" applyNumberFormat="0" applyProtection="0">
      <alignment horizontal="left" vertical="center" indent="1"/>
    </xf>
    <xf numFmtId="0" fontId="2" fillId="8" borderId="124" applyNumberFormat="0" applyFont="0" applyAlignment="0" applyProtection="0"/>
    <xf numFmtId="0" fontId="37" fillId="8" borderId="106" applyNumberFormat="0" applyFont="0" applyAlignment="0" applyProtection="0"/>
    <xf numFmtId="10" fontId="21" fillId="69" borderId="92" applyNumberFormat="0" applyBorder="0" applyAlignment="0" applyProtection="0"/>
    <xf numFmtId="0" fontId="112" fillId="0" borderId="114">
      <alignment horizontal="center"/>
    </xf>
    <xf numFmtId="10" fontId="21" fillId="69" borderId="92" applyNumberFormat="0" applyBorder="0" applyAlignment="0" applyProtection="0"/>
    <xf numFmtId="0" fontId="37" fillId="8" borderId="95" applyNumberFormat="0" applyFont="0" applyAlignment="0" applyProtection="0"/>
    <xf numFmtId="228" fontId="78" fillId="3" borderId="65" applyNumberFormat="0" applyAlignment="0" applyProtection="0"/>
    <xf numFmtId="3" fontId="3" fillId="0" borderId="77" applyNumberFormat="0" applyFont="0" applyFill="0" applyAlignment="0" applyProtection="0">
      <alignment vertical="center"/>
    </xf>
    <xf numFmtId="0" fontId="82" fillId="0" borderId="75" applyNumberFormat="0" applyFill="0" applyAlignment="0" applyProtection="0"/>
    <xf numFmtId="228" fontId="2" fillId="8" borderId="69" applyNumberFormat="0" applyFont="0" applyAlignment="0" applyProtection="0"/>
    <xf numFmtId="0" fontId="13" fillId="0" borderId="98" applyNumberFormat="0" applyFill="0" applyAlignment="0" applyProtection="0"/>
    <xf numFmtId="0" fontId="3" fillId="76" borderId="125" applyNumberFormat="0" applyProtection="0">
      <alignment horizontal="left" vertical="center" indent="1"/>
    </xf>
    <xf numFmtId="10" fontId="21" fillId="69" borderId="66" applyNumberFormat="0" applyBorder="0" applyAlignment="0" applyProtection="0"/>
    <xf numFmtId="228" fontId="66" fillId="17" borderId="115" applyNumberFormat="0" applyAlignment="0" applyProtection="0"/>
    <xf numFmtId="228" fontId="2" fillId="8" borderId="56" applyNumberFormat="0" applyFont="0" applyAlignment="0" applyProtection="0"/>
    <xf numFmtId="228" fontId="84" fillId="17" borderId="116" applyNumberFormat="0" applyAlignment="0" applyProtection="0"/>
    <xf numFmtId="228" fontId="2" fillId="8" borderId="95" applyNumberFormat="0" applyFont="0" applyAlignment="0" applyProtection="0"/>
    <xf numFmtId="228" fontId="84" fillId="17" borderId="70" applyNumberFormat="0" applyAlignment="0" applyProtection="0"/>
    <xf numFmtId="43" fontId="2" fillId="0" borderId="0" applyFont="0" applyFill="0" applyBorder="0" applyAlignment="0" applyProtection="0"/>
    <xf numFmtId="0" fontId="112" fillId="0" borderId="121">
      <alignment horizontal="center"/>
    </xf>
    <xf numFmtId="0" fontId="112" fillId="0" borderId="103">
      <alignment horizontal="center"/>
    </xf>
    <xf numFmtId="228" fontId="78" fillId="3" borderId="63" applyNumberFormat="0" applyAlignment="0" applyProtection="0"/>
    <xf numFmtId="0" fontId="2" fillId="8" borderId="56" applyNumberFormat="0" applyFont="0" applyAlignment="0" applyProtection="0"/>
    <xf numFmtId="0" fontId="11" fillId="19" borderId="63" applyNumberFormat="0" applyAlignment="0" applyProtection="0"/>
    <xf numFmtId="228" fontId="2" fillId="8" borderId="69" applyNumberFormat="0" applyFont="0" applyAlignment="0" applyProtection="0"/>
    <xf numFmtId="0" fontId="227" fillId="0" borderId="0"/>
    <xf numFmtId="3" fontId="3" fillId="0" borderId="66" applyNumberFormat="0" applyFont="0" applyFill="0" applyAlignment="0" applyProtection="0">
      <alignment vertical="center"/>
    </xf>
    <xf numFmtId="3" fontId="3" fillId="0" borderId="90" applyNumberFormat="0" applyFont="0" applyFill="0" applyAlignment="0" applyProtection="0">
      <alignment vertical="center"/>
    </xf>
    <xf numFmtId="0" fontId="78" fillId="19" borderId="63" applyNumberFormat="0" applyAlignment="0" applyProtection="0"/>
    <xf numFmtId="43" fontId="200" fillId="0" borderId="0" applyFont="0" applyFill="0" applyBorder="0" applyAlignment="0" applyProtection="0"/>
    <xf numFmtId="0" fontId="82" fillId="0" borderId="73" applyNumberFormat="0" applyFill="0" applyAlignment="0" applyProtection="0"/>
    <xf numFmtId="0" fontId="159" fillId="17" borderId="115" applyNumberFormat="0" applyAlignment="0" applyProtection="0"/>
    <xf numFmtId="43" fontId="200" fillId="0" borderId="0" applyFont="0" applyFill="0" applyBorder="0" applyAlignment="0" applyProtection="0"/>
    <xf numFmtId="0" fontId="37" fillId="8" borderId="69" applyNumberFormat="0" applyFont="0" applyAlignment="0" applyProtection="0"/>
    <xf numFmtId="0" fontId="3" fillId="0" borderId="77" applyNumberFormat="0"/>
    <xf numFmtId="0" fontId="82" fillId="0" borderId="101" applyNumberFormat="0" applyFill="0" applyAlignment="0" applyProtection="0"/>
    <xf numFmtId="0" fontId="82" fillId="0" borderId="120" applyNumberFormat="0" applyFill="0" applyAlignment="0" applyProtection="0"/>
    <xf numFmtId="4" fontId="57" fillId="74" borderId="125" applyNumberFormat="0" applyProtection="0">
      <alignment horizontal="left" vertical="center" indent="1"/>
    </xf>
    <xf numFmtId="0" fontId="3" fillId="0" borderId="92" applyNumberFormat="0"/>
    <xf numFmtId="228" fontId="78" fillId="3" borderId="89" applyNumberFormat="0" applyAlignment="0" applyProtection="0"/>
    <xf numFmtId="10" fontId="21" fillId="69" borderId="79" applyNumberFormat="0" applyBorder="0" applyAlignment="0" applyProtection="0"/>
    <xf numFmtId="0" fontId="66" fillId="56" borderId="63" applyNumberFormat="0" applyAlignment="0" applyProtection="0"/>
    <xf numFmtId="43" fontId="2" fillId="0" borderId="0" applyFont="0" applyFill="0" applyBorder="0" applyAlignment="0" applyProtection="0"/>
    <xf numFmtId="0" fontId="2" fillId="8" borderId="124" applyNumberFormat="0" applyFont="0" applyAlignment="0" applyProtection="0"/>
    <xf numFmtId="0" fontId="66" fillId="17" borderId="89" applyNumberFormat="0" applyAlignment="0" applyProtection="0"/>
    <xf numFmtId="0" fontId="2" fillId="8" borderId="106" applyNumberFormat="0" applyFont="0" applyAlignment="0" applyProtection="0"/>
    <xf numFmtId="10" fontId="21" fillId="69" borderId="53" applyNumberFormat="0" applyBorder="0" applyAlignment="0" applyProtection="0"/>
    <xf numFmtId="0" fontId="3" fillId="72" borderId="83" applyNumberFormat="0" applyProtection="0">
      <alignment horizontal="left" vertical="center" indent="1"/>
    </xf>
    <xf numFmtId="0" fontId="227" fillId="0" borderId="0"/>
    <xf numFmtId="0" fontId="66" fillId="56" borderId="115" applyNumberFormat="0" applyAlignment="0" applyProtection="0"/>
    <xf numFmtId="0" fontId="82" fillId="0" borderId="88" applyNumberFormat="0" applyFill="0" applyAlignment="0" applyProtection="0"/>
    <xf numFmtId="0" fontId="4" fillId="8" borderId="69" applyNumberFormat="0" applyFont="0" applyAlignment="0" applyProtection="0"/>
    <xf numFmtId="4" fontId="59" fillId="74" borderId="107" applyNumberFormat="0" applyProtection="0">
      <alignment horizontal="right" vertical="center"/>
    </xf>
    <xf numFmtId="0" fontId="2" fillId="8" borderId="95" applyNumberFormat="0" applyFont="0" applyAlignment="0" applyProtection="0"/>
    <xf numFmtId="43" fontId="2" fillId="0" borderId="0" applyFont="0" applyFill="0" applyBorder="0" applyAlignment="0" applyProtection="0"/>
    <xf numFmtId="228" fontId="82" fillId="0" borderId="109" applyNumberFormat="0" applyFill="0" applyAlignment="0" applyProtection="0"/>
    <xf numFmtId="0" fontId="84" fillId="56" borderId="125" applyNumberFormat="0" applyAlignment="0" applyProtection="0"/>
    <xf numFmtId="228" fontId="21" fillId="71" borderId="103">
      <alignment horizontal="center" vertical="center"/>
    </xf>
    <xf numFmtId="0" fontId="123" fillId="0" borderId="119"/>
    <xf numFmtId="228" fontId="66" fillId="17" borderId="89" applyNumberFormat="0" applyAlignment="0" applyProtection="0"/>
    <xf numFmtId="0" fontId="2" fillId="8" borderId="56" applyNumberFormat="0" applyFont="0" applyAlignment="0" applyProtection="0"/>
    <xf numFmtId="0" fontId="84" fillId="56" borderId="70" applyNumberFormat="0" applyAlignment="0" applyProtection="0"/>
    <xf numFmtId="4" fontId="8" fillId="74" borderId="57" applyNumberFormat="0" applyProtection="0">
      <alignment horizontal="right" vertical="center"/>
    </xf>
    <xf numFmtId="3" fontId="3" fillId="0" borderId="79" applyNumberFormat="0" applyFont="0" applyFill="0" applyAlignment="0" applyProtection="0">
      <alignment vertical="center"/>
    </xf>
    <xf numFmtId="0" fontId="157" fillId="17" borderId="70" applyNumberFormat="0" applyAlignment="0" applyProtection="0"/>
    <xf numFmtId="0" fontId="23" fillId="0" borderId="122">
      <alignment horizontal="left" vertical="center"/>
    </xf>
    <xf numFmtId="228" fontId="82" fillId="0" borderId="118" applyNumberFormat="0" applyFill="0" applyAlignment="0" applyProtection="0"/>
    <xf numFmtId="0" fontId="45" fillId="0" borderId="53"/>
    <xf numFmtId="43" fontId="2" fillId="0" borderId="0" applyFont="0" applyFill="0" applyBorder="0" applyAlignment="0" applyProtection="0"/>
    <xf numFmtId="3" fontId="3" fillId="0" borderId="66" applyNumberFormat="0" applyFont="0" applyFill="0" applyAlignment="0" applyProtection="0">
      <alignment vertical="center"/>
    </xf>
    <xf numFmtId="0" fontId="227" fillId="0" borderId="0"/>
    <xf numFmtId="0" fontId="78" fillId="3" borderId="89" applyNumberFormat="0" applyAlignment="0" applyProtection="0"/>
    <xf numFmtId="0" fontId="66" fillId="56" borderId="63" applyNumberFormat="0" applyAlignment="0" applyProtection="0"/>
    <xf numFmtId="10" fontId="21" fillId="69" borderId="92" applyNumberFormat="0" applyBorder="0" applyAlignment="0" applyProtection="0"/>
    <xf numFmtId="0" fontId="2" fillId="8" borderId="56" applyNumberFormat="0" applyFont="0" applyAlignment="0" applyProtection="0"/>
    <xf numFmtId="3" fontId="3" fillId="0" borderId="66" applyNumberFormat="0" applyFont="0" applyFill="0" applyAlignment="0" applyProtection="0">
      <alignment vertical="center"/>
    </xf>
    <xf numFmtId="0" fontId="37" fillId="8" borderId="124" applyNumberFormat="0" applyFont="0" applyAlignment="0" applyProtection="0"/>
    <xf numFmtId="0" fontId="227" fillId="0" borderId="0"/>
    <xf numFmtId="0" fontId="2" fillId="8" borderId="56" applyNumberFormat="0" applyFont="0" applyAlignment="0" applyProtection="0"/>
    <xf numFmtId="0" fontId="2" fillId="8" borderId="69" applyNumberFormat="0" applyFont="0" applyAlignment="0" applyProtection="0"/>
    <xf numFmtId="0" fontId="128" fillId="79" borderId="66"/>
    <xf numFmtId="0" fontId="78" fillId="3" borderId="65" applyNumberFormat="0" applyAlignment="0" applyProtection="0"/>
    <xf numFmtId="0" fontId="157" fillId="17" borderId="125" applyNumberFormat="0" applyAlignment="0" applyProtection="0"/>
    <xf numFmtId="0" fontId="37" fillId="8" borderId="82" applyNumberFormat="0" applyFont="0" applyAlignment="0" applyProtection="0"/>
    <xf numFmtId="0" fontId="2" fillId="8" borderId="95" applyNumberFormat="0" applyFont="0" applyAlignment="0" applyProtection="0"/>
    <xf numFmtId="228" fontId="2" fillId="8" borderId="69" applyNumberFormat="0" applyFont="0" applyAlignment="0" applyProtection="0"/>
    <xf numFmtId="0" fontId="23" fillId="0" borderId="81">
      <alignment horizontal="left" vertical="center"/>
    </xf>
    <xf numFmtId="0" fontId="3" fillId="0" borderId="79" applyNumberFormat="0"/>
    <xf numFmtId="10" fontId="21" fillId="69" borderId="66" applyNumberFormat="0" applyBorder="0" applyAlignment="0" applyProtection="0"/>
    <xf numFmtId="0" fontId="78" fillId="3" borderId="63" applyNumberFormat="0" applyAlignment="0" applyProtection="0"/>
    <xf numFmtId="0" fontId="84" fillId="17" borderId="57" applyNumberFormat="0" applyAlignment="0" applyProtection="0"/>
    <xf numFmtId="0" fontId="78" fillId="19" borderId="65" applyNumberFormat="0" applyAlignment="0" applyProtection="0"/>
    <xf numFmtId="0" fontId="159" fillId="17" borderId="65" applyNumberFormat="0" applyAlignment="0" applyProtection="0"/>
    <xf numFmtId="10" fontId="21" fillId="66" borderId="92" applyNumberFormat="0" applyBorder="0" applyAlignment="0" applyProtection="0"/>
    <xf numFmtId="0" fontId="78" fillId="19" borderId="76" applyNumberFormat="0" applyAlignment="0" applyProtection="0"/>
    <xf numFmtId="0" fontId="123" fillId="0" borderId="61"/>
    <xf numFmtId="0" fontId="84" fillId="56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13" fillId="0" borderId="85" applyNumberFormat="0" applyFill="0" applyAlignment="0" applyProtection="0"/>
    <xf numFmtId="228" fontId="84" fillId="17" borderId="96" applyNumberFormat="0" applyAlignment="0" applyProtection="0"/>
    <xf numFmtId="43" fontId="2" fillId="0" borderId="0" applyFont="0" applyFill="0" applyBorder="0" applyAlignment="0" applyProtection="0"/>
    <xf numFmtId="10" fontId="21" fillId="66" borderId="66" applyNumberFormat="0" applyBorder="0" applyAlignment="0" applyProtection="0"/>
    <xf numFmtId="0" fontId="23" fillId="0" borderId="54">
      <alignment horizontal="left" vertical="center"/>
    </xf>
    <xf numFmtId="0" fontId="2" fillId="8" borderId="95" applyNumberFormat="0" applyFont="0" applyAlignment="0" applyProtection="0"/>
    <xf numFmtId="3" fontId="3" fillId="0" borderId="79" applyNumberFormat="0" applyFont="0" applyFill="0" applyAlignment="0" applyProtection="0">
      <alignment vertical="center"/>
    </xf>
    <xf numFmtId="228" fontId="37" fillId="8" borderId="106" applyNumberFormat="0" applyFont="0" applyAlignment="0" applyProtection="0"/>
    <xf numFmtId="0" fontId="66" fillId="56" borderId="89" applyNumberFormat="0" applyAlignment="0" applyProtection="0"/>
    <xf numFmtId="0" fontId="78" fillId="3" borderId="76" applyNumberFormat="0" applyAlignment="0" applyProtection="0"/>
    <xf numFmtId="228" fontId="78" fillId="3" borderId="78" applyNumberFormat="0" applyAlignment="0" applyProtection="0"/>
    <xf numFmtId="0" fontId="82" fillId="0" borderId="75" applyNumberFormat="0" applyFill="0" applyAlignment="0" applyProtection="0"/>
    <xf numFmtId="0" fontId="37" fillId="8" borderId="82" applyNumberFormat="0" applyFont="0" applyAlignment="0" applyProtection="0"/>
    <xf numFmtId="0" fontId="157" fillId="17" borderId="70" applyNumberFormat="0" applyAlignment="0" applyProtection="0"/>
    <xf numFmtId="228" fontId="84" fillId="17" borderId="125" applyNumberFormat="0" applyAlignment="0" applyProtection="0"/>
    <xf numFmtId="3" fontId="3" fillId="0" borderId="79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3" fillId="8" borderId="106" applyNumberFormat="0" applyFont="0" applyAlignment="0" applyProtection="0"/>
    <xf numFmtId="228" fontId="82" fillId="0" borderId="60" applyNumberFormat="0" applyFill="0" applyAlignment="0" applyProtection="0"/>
    <xf numFmtId="0" fontId="3" fillId="0" borderId="64" applyNumberFormat="0" applyFont="0"/>
    <xf numFmtId="0" fontId="11" fillId="19" borderId="104" applyNumberFormat="0" applyAlignment="0" applyProtection="0"/>
    <xf numFmtId="0" fontId="158" fillId="0" borderId="109" applyNumberFormat="0" applyFill="0" applyAlignment="0" applyProtection="0"/>
    <xf numFmtId="10" fontId="21" fillId="66" borderId="79" applyNumberFormat="0" applyBorder="0" applyAlignment="0" applyProtection="0"/>
    <xf numFmtId="4" fontId="8" fillId="75" borderId="116" applyNumberFormat="0" applyProtection="0">
      <alignment horizontal="left" vertical="center" indent="1"/>
    </xf>
    <xf numFmtId="0" fontId="3" fillId="0" borderId="79" applyNumberFormat="0"/>
    <xf numFmtId="0" fontId="37" fillId="8" borderId="95" applyNumberFormat="0" applyFont="0" applyAlignment="0" applyProtection="0"/>
    <xf numFmtId="0" fontId="78" fillId="19" borderId="89" applyNumberFormat="0" applyAlignment="0" applyProtection="0"/>
    <xf numFmtId="0" fontId="82" fillId="0" borderId="60" applyNumberFormat="0" applyFill="0" applyAlignment="0" applyProtection="0"/>
    <xf numFmtId="0" fontId="23" fillId="0" borderId="55">
      <alignment horizontal="left" vertical="center"/>
    </xf>
    <xf numFmtId="0" fontId="112" fillId="0" borderId="77">
      <alignment horizontal="center"/>
    </xf>
    <xf numFmtId="228" fontId="2" fillId="8" borderId="82" applyNumberFormat="0" applyFont="0" applyAlignment="0" applyProtection="0"/>
    <xf numFmtId="0" fontId="78" fillId="19" borderId="63" applyNumberFormat="0" applyAlignment="0" applyProtection="0"/>
    <xf numFmtId="0" fontId="227" fillId="0" borderId="0"/>
    <xf numFmtId="0" fontId="37" fillId="8" borderId="69" applyNumberFormat="0" applyFont="0" applyAlignment="0" applyProtection="0"/>
    <xf numFmtId="0" fontId="78" fillId="19" borderId="104" applyNumberFormat="0" applyAlignment="0" applyProtection="0"/>
    <xf numFmtId="10" fontId="21" fillId="69" borderId="66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0" fontId="23" fillId="0" borderId="93">
      <alignment horizontal="left" vertical="center"/>
    </xf>
    <xf numFmtId="0" fontId="139" fillId="0" borderId="80">
      <alignment horizontal="left" vertical="center"/>
    </xf>
    <xf numFmtId="0" fontId="45" fillId="0" borderId="53"/>
    <xf numFmtId="0" fontId="45" fillId="0" borderId="66"/>
    <xf numFmtId="0" fontId="4" fillId="8" borderId="56" applyNumberFormat="0" applyFont="0" applyAlignment="0" applyProtection="0"/>
    <xf numFmtId="0" fontId="159" fillId="17" borderId="91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112" fillId="0" borderId="53">
      <alignment horizontal="center"/>
    </xf>
    <xf numFmtId="0" fontId="66" fillId="65" borderId="65" applyNumberFormat="0" applyAlignment="0" applyProtection="0"/>
    <xf numFmtId="43" fontId="200" fillId="0" borderId="0" applyFont="0" applyFill="0" applyBorder="0" applyAlignment="0" applyProtection="0"/>
    <xf numFmtId="0" fontId="157" fillId="17" borderId="116" applyNumberFormat="0" applyAlignment="0" applyProtection="0"/>
    <xf numFmtId="0" fontId="78" fillId="19" borderId="104" applyNumberFormat="0" applyAlignment="0" applyProtection="0"/>
    <xf numFmtId="0" fontId="2" fillId="8" borderId="106" applyNumberFormat="0" applyFont="0" applyAlignment="0" applyProtection="0"/>
    <xf numFmtId="228" fontId="66" fillId="17" borderId="76" applyNumberFormat="0" applyAlignment="0" applyProtection="0"/>
    <xf numFmtId="0" fontId="66" fillId="56" borderId="65" applyNumberFormat="0" applyAlignment="0" applyProtection="0"/>
    <xf numFmtId="0" fontId="157" fillId="17" borderId="57" applyNumberFormat="0" applyAlignment="0" applyProtection="0"/>
    <xf numFmtId="228" fontId="37" fillId="8" borderId="124" applyNumberFormat="0" applyFont="0" applyAlignment="0" applyProtection="0"/>
    <xf numFmtId="0" fontId="112" fillId="0" borderId="92">
      <alignment horizontal="center"/>
    </xf>
    <xf numFmtId="0" fontId="82" fillId="0" borderId="111" applyNumberFormat="0" applyFill="0" applyAlignment="0" applyProtection="0"/>
    <xf numFmtId="228" fontId="37" fillId="8" borderId="82" applyNumberFormat="0" applyFont="0" applyAlignment="0" applyProtection="0"/>
    <xf numFmtId="0" fontId="13" fillId="0" borderId="127" applyNumberFormat="0" applyFill="0" applyAlignment="0" applyProtection="0"/>
    <xf numFmtId="0" fontId="37" fillId="8" borderId="106" applyNumberFormat="0" applyFont="0" applyAlignment="0" applyProtection="0"/>
    <xf numFmtId="0" fontId="139" fillId="0" borderId="112">
      <alignment horizontal="left" vertical="center"/>
    </xf>
    <xf numFmtId="0" fontId="66" fillId="17" borderId="104" applyNumberFormat="0" applyAlignment="0" applyProtection="0"/>
    <xf numFmtId="43" fontId="200" fillId="0" borderId="0" applyFont="0" applyFill="0" applyBorder="0" applyAlignment="0" applyProtection="0"/>
    <xf numFmtId="228" fontId="84" fillId="17" borderId="57" applyNumberFormat="0" applyAlignment="0" applyProtection="0"/>
    <xf numFmtId="0" fontId="78" fillId="19" borderId="76" applyNumberFormat="0" applyAlignment="0" applyProtection="0"/>
    <xf numFmtId="0" fontId="84" fillId="17" borderId="116" applyNumberFormat="0" applyAlignment="0" applyProtection="0"/>
    <xf numFmtId="0" fontId="82" fillId="0" borderId="62" applyNumberFormat="0" applyFill="0" applyAlignment="0" applyProtection="0"/>
    <xf numFmtId="228" fontId="66" fillId="17" borderId="65" applyNumberFormat="0" applyAlignment="0" applyProtection="0"/>
    <xf numFmtId="228" fontId="37" fillId="8" borderId="82" applyNumberFormat="0" applyFont="0" applyAlignment="0" applyProtection="0"/>
    <xf numFmtId="0" fontId="3" fillId="0" borderId="53" applyNumberFormat="0"/>
    <xf numFmtId="0" fontId="78" fillId="3" borderId="63" applyNumberFormat="0" applyAlignment="0" applyProtection="0"/>
    <xf numFmtId="0" fontId="82" fillId="0" borderId="88" applyNumberFormat="0" applyFill="0" applyAlignment="0" applyProtection="0"/>
    <xf numFmtId="228" fontId="37" fillId="8" borderId="95" applyNumberFormat="0" applyFont="0" applyAlignment="0" applyProtection="0"/>
    <xf numFmtId="0" fontId="2" fillId="8" borderId="82" applyNumberFormat="0" applyFont="0" applyAlignment="0" applyProtection="0"/>
    <xf numFmtId="43" fontId="2" fillId="0" borderId="0" applyFont="0" applyFill="0" applyBorder="0" applyAlignment="0" applyProtection="0"/>
    <xf numFmtId="0" fontId="25" fillId="56" borderId="78" applyNumberFormat="0" applyAlignment="0" applyProtection="0"/>
    <xf numFmtId="0" fontId="84" fillId="17" borderId="83" applyNumberFormat="0" applyAlignment="0" applyProtection="0"/>
    <xf numFmtId="0" fontId="84" fillId="56" borderId="96" applyNumberFormat="0" applyAlignment="0" applyProtection="0"/>
    <xf numFmtId="10" fontId="21" fillId="69" borderId="121" applyNumberFormat="0" applyBorder="0" applyAlignment="0" applyProtection="0"/>
    <xf numFmtId="0" fontId="45" fillId="0" borderId="103"/>
    <xf numFmtId="0" fontId="78" fillId="19" borderId="115" applyNumberFormat="0" applyAlignment="0" applyProtection="0"/>
    <xf numFmtId="0" fontId="78" fillId="19" borderId="115" applyNumberFormat="0" applyAlignment="0" applyProtection="0"/>
    <xf numFmtId="0" fontId="78" fillId="19" borderId="104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3" fillId="0" borderId="92" applyNumberFormat="0"/>
    <xf numFmtId="4" fontId="8" fillId="68" borderId="125" applyNumberFormat="0" applyProtection="0">
      <alignment vertical="center"/>
    </xf>
    <xf numFmtId="0" fontId="66" fillId="56" borderId="63" applyNumberFormat="0" applyAlignment="0" applyProtection="0"/>
    <xf numFmtId="0" fontId="11" fillId="19" borderId="91" applyNumberFormat="0" applyAlignment="0" applyProtection="0"/>
    <xf numFmtId="0" fontId="128" fillId="79" borderId="79"/>
    <xf numFmtId="0" fontId="157" fillId="17" borderId="107" applyNumberFormat="0" applyAlignment="0" applyProtection="0"/>
    <xf numFmtId="0" fontId="66" fillId="56" borderId="78" applyNumberFormat="0" applyAlignment="0" applyProtection="0"/>
    <xf numFmtId="10" fontId="21" fillId="69" borderId="114" applyNumberFormat="0" applyBorder="0" applyAlignment="0" applyProtection="0"/>
    <xf numFmtId="0" fontId="11" fillId="19" borderId="78" applyNumberFormat="0" applyAlignment="0" applyProtection="0"/>
    <xf numFmtId="0" fontId="159" fillId="17" borderId="89" applyNumberFormat="0" applyAlignment="0" applyProtection="0"/>
    <xf numFmtId="10" fontId="21" fillId="69" borderId="64" applyNumberFormat="0" applyBorder="0" applyAlignment="0" applyProtection="0"/>
    <xf numFmtId="3" fontId="3" fillId="0" borderId="64" applyNumberFormat="0" applyFont="0" applyFill="0" applyAlignment="0" applyProtection="0">
      <alignment vertical="center"/>
    </xf>
    <xf numFmtId="10" fontId="21" fillId="66" borderId="64" applyNumberFormat="0" applyBorder="0" applyAlignment="0" applyProtection="0"/>
    <xf numFmtId="0" fontId="45" fillId="0" borderId="64"/>
    <xf numFmtId="0" fontId="112" fillId="0" borderId="64">
      <alignment horizontal="center"/>
    </xf>
    <xf numFmtId="0" fontId="112" fillId="0" borderId="64">
      <alignment horizontal="center"/>
    </xf>
    <xf numFmtId="10" fontId="21" fillId="69" borderId="64" applyNumberFormat="0" applyBorder="0" applyAlignment="0" applyProtection="0"/>
    <xf numFmtId="10" fontId="21" fillId="69" borderId="64" applyNumberFormat="0" applyBorder="0" applyAlignment="0" applyProtection="0"/>
    <xf numFmtId="10" fontId="21" fillId="69" borderId="64" applyNumberFormat="0" applyBorder="0" applyAlignment="0" applyProtection="0"/>
    <xf numFmtId="0" fontId="3" fillId="0" borderId="64" applyNumberFormat="0" applyFont="0"/>
    <xf numFmtId="0" fontId="3" fillId="0" borderId="64" applyNumberFormat="0" applyFont="0"/>
    <xf numFmtId="0" fontId="3" fillId="0" borderId="64" applyNumberFormat="0"/>
    <xf numFmtId="0" fontId="3" fillId="0" borderId="64" applyNumberFormat="0"/>
    <xf numFmtId="3" fontId="3" fillId="0" borderId="64" applyNumberFormat="0" applyFont="0" applyFill="0" applyAlignment="0" applyProtection="0">
      <alignment vertical="center"/>
    </xf>
    <xf numFmtId="3" fontId="3" fillId="0" borderId="64" applyNumberFormat="0" applyFont="0" applyFill="0" applyAlignment="0" applyProtection="0">
      <alignment vertical="center"/>
    </xf>
    <xf numFmtId="3" fontId="3" fillId="0" borderId="64" applyNumberFormat="0" applyFont="0" applyFill="0" applyAlignment="0" applyProtection="0">
      <alignment vertical="center"/>
    </xf>
    <xf numFmtId="3" fontId="3" fillId="0" borderId="64" applyNumberFormat="0" applyFont="0" applyFill="0" applyAlignment="0" applyProtection="0">
      <alignment vertical="center"/>
    </xf>
    <xf numFmtId="3" fontId="3" fillId="0" borderId="64" applyNumberFormat="0" applyFont="0" applyFill="0" applyAlignment="0" applyProtection="0">
      <alignment vertical="center"/>
    </xf>
    <xf numFmtId="3" fontId="3" fillId="0" borderId="64" applyNumberFormat="0" applyFont="0" applyFill="0" applyAlignment="0" applyProtection="0">
      <alignment vertical="center"/>
    </xf>
    <xf numFmtId="3" fontId="3" fillId="0" borderId="64" applyNumberFormat="0" applyFont="0" applyFill="0" applyAlignment="0" applyProtection="0">
      <alignment vertical="center"/>
    </xf>
    <xf numFmtId="0" fontId="128" fillId="79" borderId="64"/>
    <xf numFmtId="228" fontId="21" fillId="71" borderId="64">
      <alignment horizontal="center" vertical="center"/>
    </xf>
    <xf numFmtId="0" fontId="66" fillId="56" borderId="76" applyNumberFormat="0" applyAlignment="0" applyProtection="0"/>
    <xf numFmtId="0" fontId="37" fillId="8" borderId="106" applyNumberFormat="0" applyFont="0" applyAlignment="0" applyProtection="0"/>
    <xf numFmtId="0" fontId="3" fillId="0" borderId="114" applyNumberFormat="0" applyFont="0"/>
    <xf numFmtId="0" fontId="3" fillId="0" borderId="121" applyNumberFormat="0" applyFont="0"/>
    <xf numFmtId="3" fontId="3" fillId="0" borderId="90" applyNumberFormat="0" applyFont="0" applyFill="0" applyAlignment="0" applyProtection="0">
      <alignment vertical="center"/>
    </xf>
    <xf numFmtId="0" fontId="3" fillId="8" borderId="95" applyNumberFormat="0" applyFont="0" applyAlignment="0" applyProtection="0"/>
    <xf numFmtId="0" fontId="66" fillId="56" borderId="78" applyNumberFormat="0" applyAlignment="0" applyProtection="0"/>
    <xf numFmtId="0" fontId="78" fillId="19" borderId="115" applyNumberFormat="0" applyAlignment="0" applyProtection="0"/>
    <xf numFmtId="0" fontId="66" fillId="56" borderId="104" applyNumberFormat="0" applyAlignment="0" applyProtection="0"/>
    <xf numFmtId="0" fontId="3" fillId="0" borderId="103" applyNumberFormat="0"/>
    <xf numFmtId="0" fontId="3" fillId="0" borderId="103" applyNumberFormat="0" applyFont="0"/>
    <xf numFmtId="3" fontId="3" fillId="0" borderId="77" applyNumberFormat="0" applyFont="0" applyFill="0" applyAlignment="0" applyProtection="0">
      <alignment vertical="center"/>
    </xf>
    <xf numFmtId="228" fontId="37" fillId="8" borderId="82" applyNumberFormat="0" applyFont="0" applyAlignment="0" applyProtection="0"/>
    <xf numFmtId="0" fontId="3" fillId="72" borderId="70" applyNumberFormat="0" applyProtection="0">
      <alignment horizontal="left" vertical="center" indent="1"/>
    </xf>
    <xf numFmtId="3" fontId="3" fillId="0" borderId="66" applyNumberFormat="0" applyFont="0" applyFill="0" applyAlignment="0" applyProtection="0">
      <alignment vertical="center"/>
    </xf>
    <xf numFmtId="228" fontId="78" fillId="3" borderId="115" applyNumberFormat="0" applyAlignment="0" applyProtection="0"/>
    <xf numFmtId="10" fontId="21" fillId="69" borderId="79" applyNumberFormat="0" applyBorder="0" applyAlignment="0" applyProtection="0"/>
    <xf numFmtId="0" fontId="112" fillId="0" borderId="79">
      <alignment horizontal="center"/>
    </xf>
    <xf numFmtId="0" fontId="78" fillId="3" borderId="104" applyNumberFormat="0" applyAlignment="0" applyProtection="0"/>
    <xf numFmtId="228" fontId="82" fillId="0" borderId="73" applyNumberFormat="0" applyFill="0" applyAlignment="0" applyProtection="0"/>
    <xf numFmtId="3" fontId="3" fillId="0" borderId="90" applyNumberFormat="0" applyFont="0" applyFill="0" applyAlignment="0" applyProtection="0">
      <alignment vertical="center"/>
    </xf>
    <xf numFmtId="3" fontId="3" fillId="0" borderId="79" applyNumberFormat="0" applyFont="0" applyFill="0" applyAlignment="0" applyProtection="0">
      <alignment vertical="center"/>
    </xf>
    <xf numFmtId="0" fontId="227" fillId="0" borderId="0"/>
    <xf numFmtId="3" fontId="3" fillId="0" borderId="92" applyNumberFormat="0" applyFont="0" applyFill="0" applyAlignment="0" applyProtection="0">
      <alignment vertical="center"/>
    </xf>
    <xf numFmtId="0" fontId="157" fillId="17" borderId="125" applyNumberFormat="0" applyAlignment="0" applyProtection="0"/>
    <xf numFmtId="228" fontId="66" fillId="17" borderId="78" applyNumberFormat="0" applyAlignment="0" applyProtection="0"/>
    <xf numFmtId="0" fontId="2" fillId="8" borderId="82" applyNumberFormat="0" applyFont="0" applyAlignment="0" applyProtection="0"/>
    <xf numFmtId="0" fontId="155" fillId="3" borderId="104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99" applyNumberFormat="0" applyFill="0" applyAlignment="0" applyProtection="0"/>
    <xf numFmtId="0" fontId="37" fillId="8" borderId="124" applyNumberFormat="0" applyFont="0" applyAlignment="0" applyProtection="0"/>
    <xf numFmtId="0" fontId="37" fillId="8" borderId="95" applyNumberFormat="0" applyFont="0" applyAlignment="0" applyProtection="0"/>
    <xf numFmtId="0" fontId="23" fillId="0" borderId="67">
      <alignment horizontal="left" vertical="center"/>
    </xf>
    <xf numFmtId="0" fontId="66" fillId="56" borderId="89" applyNumberFormat="0" applyAlignment="0" applyProtection="0"/>
    <xf numFmtId="4" fontId="8" fillId="69" borderId="116" applyNumberFormat="0" applyProtection="0">
      <alignment horizontal="left" vertical="center" indent="1"/>
    </xf>
    <xf numFmtId="228" fontId="84" fillId="17" borderId="107" applyNumberFormat="0" applyAlignment="0" applyProtection="0"/>
    <xf numFmtId="0" fontId="84" fillId="56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3" fillId="0" borderId="114" applyNumberFormat="0"/>
    <xf numFmtId="228" fontId="2" fillId="8" borderId="82" applyNumberFormat="0" applyFont="0" applyAlignment="0" applyProtection="0"/>
    <xf numFmtId="228" fontId="66" fillId="17" borderId="89" applyNumberFormat="0" applyAlignment="0" applyProtection="0"/>
    <xf numFmtId="10" fontId="21" fillId="69" borderId="114" applyNumberFormat="0" applyBorder="0" applyAlignment="0" applyProtection="0"/>
    <xf numFmtId="228" fontId="2" fillId="8" borderId="95" applyNumberFormat="0" applyFont="0" applyAlignment="0" applyProtection="0"/>
    <xf numFmtId="0" fontId="78" fillId="16" borderId="104" applyNumberFormat="0" applyAlignment="0" applyProtection="0"/>
    <xf numFmtId="0" fontId="227" fillId="0" borderId="0"/>
    <xf numFmtId="0" fontId="37" fillId="8" borderId="69" applyNumberFormat="0" applyFont="0" applyAlignment="0" applyProtection="0"/>
    <xf numFmtId="0" fontId="66" fillId="17" borderId="76" applyNumberFormat="0" applyAlignment="0" applyProtection="0"/>
    <xf numFmtId="0" fontId="84" fillId="17" borderId="70" applyNumberFormat="0" applyAlignment="0" applyProtection="0"/>
    <xf numFmtId="0" fontId="3" fillId="8" borderId="106" applyNumberFormat="0" applyFont="0" applyAlignment="0" applyProtection="0"/>
    <xf numFmtId="228" fontId="2" fillId="8" borderId="82" applyNumberFormat="0" applyFont="0" applyAlignment="0" applyProtection="0"/>
    <xf numFmtId="0" fontId="3" fillId="76" borderId="70" applyNumberFormat="0" applyProtection="0">
      <alignment horizontal="left" vertical="center" indent="1"/>
    </xf>
    <xf numFmtId="228" fontId="66" fillId="17" borderId="78" applyNumberFormat="0" applyAlignment="0" applyProtection="0"/>
    <xf numFmtId="228" fontId="82" fillId="0" borderId="128" applyNumberFormat="0" applyFill="0" applyAlignment="0" applyProtection="0"/>
    <xf numFmtId="0" fontId="82" fillId="0" borderId="101" applyNumberFormat="0" applyFill="0" applyAlignment="0" applyProtection="0"/>
    <xf numFmtId="0" fontId="84" fillId="56" borderId="70" applyNumberFormat="0" applyAlignment="0" applyProtection="0"/>
    <xf numFmtId="0" fontId="3" fillId="0" borderId="66" applyNumberFormat="0"/>
    <xf numFmtId="3" fontId="3" fillId="0" borderId="77" applyNumberFormat="0" applyFont="0" applyFill="0" applyAlignment="0" applyProtection="0">
      <alignment vertical="center"/>
    </xf>
    <xf numFmtId="0" fontId="37" fillId="8" borderId="95" applyNumberFormat="0" applyFont="0" applyAlignment="0" applyProtection="0"/>
    <xf numFmtId="0" fontId="66" fillId="65" borderId="115" applyNumberFormat="0" applyAlignment="0" applyProtection="0"/>
    <xf numFmtId="0" fontId="2" fillId="8" borderId="95" applyNumberFormat="0" applyFont="0" applyAlignment="0" applyProtection="0"/>
    <xf numFmtId="0" fontId="82" fillId="0" borderId="73" applyNumberFormat="0" applyFill="0" applyAlignment="0" applyProtection="0"/>
    <xf numFmtId="10" fontId="21" fillId="66" borderId="90" applyNumberFormat="0" applyBorder="0" applyAlignment="0" applyProtection="0"/>
    <xf numFmtId="0" fontId="66" fillId="17" borderId="104" applyNumberFormat="0" applyAlignment="0" applyProtection="0"/>
    <xf numFmtId="228" fontId="37" fillId="8" borderId="95" applyNumberFormat="0" applyFont="0" applyAlignment="0" applyProtection="0"/>
    <xf numFmtId="0" fontId="2" fillId="8" borderId="106" applyNumberFormat="0" applyFont="0" applyAlignment="0" applyProtection="0"/>
    <xf numFmtId="4" fontId="8" fillId="75" borderId="83" applyNumberFormat="0" applyProtection="0">
      <alignment horizontal="left" vertical="center" indent="1"/>
    </xf>
    <xf numFmtId="0" fontId="78" fillId="19" borderId="91" applyNumberFormat="0" applyAlignment="0" applyProtection="0"/>
    <xf numFmtId="0" fontId="84" fillId="56" borderId="116" applyNumberFormat="0" applyAlignment="0" applyProtection="0"/>
    <xf numFmtId="228" fontId="2" fillId="8" borderId="106" applyNumberFormat="0" applyFont="0" applyAlignment="0" applyProtection="0"/>
    <xf numFmtId="0" fontId="78" fillId="19" borderId="91" applyNumberFormat="0" applyAlignment="0" applyProtection="0"/>
    <xf numFmtId="10" fontId="21" fillId="69" borderId="92" applyNumberFormat="0" applyBorder="0" applyAlignment="0" applyProtection="0"/>
    <xf numFmtId="0" fontId="78" fillId="3" borderId="91" applyNumberFormat="0" applyAlignment="0" applyProtection="0"/>
    <xf numFmtId="0" fontId="37" fillId="8" borderId="124" applyNumberFormat="0" applyFont="0" applyAlignment="0" applyProtection="0"/>
    <xf numFmtId="0" fontId="128" fillId="79" borderId="114"/>
    <xf numFmtId="0" fontId="66" fillId="56" borderId="76" applyNumberFormat="0" applyAlignment="0" applyProtection="0"/>
    <xf numFmtId="0" fontId="78" fillId="19" borderId="104" applyNumberFormat="0" applyAlignment="0" applyProtection="0"/>
    <xf numFmtId="228" fontId="2" fillId="8" borderId="124" applyNumberFormat="0" applyFont="0" applyAlignment="0" applyProtection="0"/>
    <xf numFmtId="0" fontId="25" fillId="56" borderId="104" applyNumberFormat="0" applyAlignment="0" applyProtection="0"/>
    <xf numFmtId="0" fontId="82" fillId="0" borderId="101" applyNumberFormat="0" applyFill="0" applyAlignment="0" applyProtection="0"/>
    <xf numFmtId="0" fontId="66" fillId="17" borderId="91" applyNumberFormat="0" applyAlignment="0" applyProtection="0"/>
    <xf numFmtId="10" fontId="21" fillId="69" borderId="77" applyNumberFormat="0" applyBorder="0" applyAlignment="0" applyProtection="0"/>
    <xf numFmtId="3" fontId="3" fillId="0" borderId="77" applyNumberFormat="0" applyFont="0" applyFill="0" applyAlignment="0" applyProtection="0">
      <alignment vertical="center"/>
    </xf>
    <xf numFmtId="10" fontId="21" fillId="66" borderId="77" applyNumberFormat="0" applyBorder="0" applyAlignment="0" applyProtection="0"/>
    <xf numFmtId="0" fontId="45" fillId="0" borderId="77"/>
    <xf numFmtId="0" fontId="112" fillId="0" borderId="77">
      <alignment horizontal="center"/>
    </xf>
    <xf numFmtId="0" fontId="112" fillId="0" borderId="77">
      <alignment horizontal="center"/>
    </xf>
    <xf numFmtId="10" fontId="21" fillId="69" borderId="77" applyNumberFormat="0" applyBorder="0" applyAlignment="0" applyProtection="0"/>
    <xf numFmtId="10" fontId="21" fillId="69" borderId="77" applyNumberFormat="0" applyBorder="0" applyAlignment="0" applyProtection="0"/>
    <xf numFmtId="10" fontId="21" fillId="69" borderId="77" applyNumberFormat="0" applyBorder="0" applyAlignment="0" applyProtection="0"/>
    <xf numFmtId="0" fontId="3" fillId="0" borderId="77" applyNumberFormat="0" applyFont="0"/>
    <xf numFmtId="0" fontId="3" fillId="0" borderId="77" applyNumberFormat="0" applyFont="0"/>
    <xf numFmtId="0" fontId="3" fillId="0" borderId="77" applyNumberFormat="0"/>
    <xf numFmtId="0" fontId="3" fillId="0" borderId="77" applyNumberFormat="0"/>
    <xf numFmtId="3" fontId="3" fillId="0" borderId="77" applyNumberFormat="0" applyFont="0" applyFill="0" applyAlignment="0" applyProtection="0">
      <alignment vertical="center"/>
    </xf>
    <xf numFmtId="3" fontId="3" fillId="0" borderId="77" applyNumberFormat="0" applyFont="0" applyFill="0" applyAlignment="0" applyProtection="0">
      <alignment vertical="center"/>
    </xf>
    <xf numFmtId="3" fontId="3" fillId="0" borderId="77" applyNumberFormat="0" applyFont="0" applyFill="0" applyAlignment="0" applyProtection="0">
      <alignment vertical="center"/>
    </xf>
    <xf numFmtId="3" fontId="3" fillId="0" borderId="77" applyNumberFormat="0" applyFont="0" applyFill="0" applyAlignment="0" applyProtection="0">
      <alignment vertical="center"/>
    </xf>
    <xf numFmtId="3" fontId="3" fillId="0" borderId="77" applyNumberFormat="0" applyFont="0" applyFill="0" applyAlignment="0" applyProtection="0">
      <alignment vertical="center"/>
    </xf>
    <xf numFmtId="3" fontId="3" fillId="0" borderId="77" applyNumberFormat="0" applyFont="0" applyFill="0" applyAlignment="0" applyProtection="0">
      <alignment vertical="center"/>
    </xf>
    <xf numFmtId="3" fontId="3" fillId="0" borderId="77" applyNumberFormat="0" applyFont="0" applyFill="0" applyAlignment="0" applyProtection="0">
      <alignment vertical="center"/>
    </xf>
    <xf numFmtId="0" fontId="128" fillId="79" borderId="77"/>
    <xf numFmtId="228" fontId="82" fillId="0" borderId="99" applyNumberFormat="0" applyFill="0" applyAlignment="0" applyProtection="0"/>
    <xf numFmtId="228" fontId="21" fillId="71" borderId="77">
      <alignment horizontal="center" vertical="center"/>
    </xf>
    <xf numFmtId="228" fontId="84" fillId="17" borderId="116" applyNumberFormat="0" applyAlignment="0" applyProtection="0"/>
    <xf numFmtId="0" fontId="82" fillId="0" borderId="111" applyNumberFormat="0" applyFill="0" applyAlignment="0" applyProtection="0"/>
    <xf numFmtId="228" fontId="66" fillId="17" borderId="104" applyNumberFormat="0" applyAlignment="0" applyProtection="0"/>
    <xf numFmtId="0" fontId="66" fillId="56" borderId="91" applyNumberFormat="0" applyAlignment="0" applyProtection="0"/>
    <xf numFmtId="0" fontId="45" fillId="0" borderId="79"/>
    <xf numFmtId="0" fontId="82" fillId="0" borderId="128" applyNumberFormat="0" applyFill="0" applyAlignment="0" applyProtection="0"/>
    <xf numFmtId="228" fontId="2" fillId="8" borderId="124" applyNumberFormat="0" applyFont="0" applyAlignment="0" applyProtection="0"/>
    <xf numFmtId="0" fontId="157" fillId="17" borderId="83" applyNumberFormat="0" applyAlignment="0" applyProtection="0"/>
    <xf numFmtId="0" fontId="2" fillId="8" borderId="82" applyNumberFormat="0" applyFont="0" applyAlignment="0" applyProtection="0"/>
    <xf numFmtId="228" fontId="37" fillId="8" borderId="124" applyNumberFormat="0" applyFont="0" applyAlignment="0" applyProtection="0"/>
    <xf numFmtId="0" fontId="3" fillId="72" borderId="116" applyNumberFormat="0" applyProtection="0">
      <alignment horizontal="left" vertical="center" indent="1"/>
    </xf>
    <xf numFmtId="0" fontId="66" fillId="56" borderId="91" applyNumberFormat="0" applyAlignment="0" applyProtection="0"/>
    <xf numFmtId="0" fontId="82" fillId="0" borderId="88" applyNumberFormat="0" applyFill="0" applyAlignment="0" applyProtection="0"/>
    <xf numFmtId="0" fontId="3" fillId="0" borderId="92" applyNumberFormat="0" applyFont="0"/>
    <xf numFmtId="228" fontId="21" fillId="71" borderId="92">
      <alignment horizontal="center" vertical="center"/>
    </xf>
    <xf numFmtId="43" fontId="2" fillId="0" borderId="0" applyFont="0" applyFill="0" applyBorder="0" applyAlignment="0" applyProtection="0"/>
    <xf numFmtId="228" fontId="84" fillId="17" borderId="83" applyNumberFormat="0" applyAlignment="0" applyProtection="0"/>
    <xf numFmtId="0" fontId="66" fillId="56" borderId="91" applyNumberFormat="0" applyAlignment="0" applyProtection="0"/>
    <xf numFmtId="3" fontId="3" fillId="0" borderId="121" applyNumberFormat="0" applyFont="0" applyFill="0" applyAlignment="0" applyProtection="0">
      <alignment vertical="center"/>
    </xf>
    <xf numFmtId="10" fontId="21" fillId="69" borderId="121" applyNumberFormat="0" applyBorder="0" applyAlignment="0" applyProtection="0"/>
    <xf numFmtId="0" fontId="37" fillId="8" borderId="82" applyNumberFormat="0" applyFont="0" applyAlignment="0" applyProtection="0"/>
    <xf numFmtId="43" fontId="200" fillId="0" borderId="0" applyFont="0" applyFill="0" applyBorder="0" applyAlignment="0" applyProtection="0"/>
    <xf numFmtId="228" fontId="2" fillId="8" borderId="124" applyNumberFormat="0" applyFont="0" applyAlignment="0" applyProtection="0"/>
    <xf numFmtId="228" fontId="82" fillId="0" borderId="118" applyNumberFormat="0" applyFill="0" applyAlignment="0" applyProtection="0"/>
    <xf numFmtId="0" fontId="78" fillId="19" borderId="91" applyNumberFormat="0" applyAlignment="0" applyProtection="0"/>
    <xf numFmtId="4" fontId="8" fillId="68" borderId="83" applyNumberFormat="0" applyProtection="0">
      <alignment vertical="center"/>
    </xf>
    <xf numFmtId="0" fontId="112" fillId="0" borderId="121">
      <alignment horizontal="center"/>
    </xf>
    <xf numFmtId="0" fontId="3" fillId="64" borderId="125" applyNumberFormat="0" applyProtection="0">
      <alignment horizontal="left" vertical="center" indent="1"/>
    </xf>
    <xf numFmtId="0" fontId="82" fillId="0" borderId="111" applyNumberFormat="0" applyFill="0" applyAlignment="0" applyProtection="0"/>
    <xf numFmtId="0" fontId="227" fillId="0" borderId="0"/>
    <xf numFmtId="0" fontId="128" fillId="79" borderId="92"/>
    <xf numFmtId="228" fontId="21" fillId="71" borderId="92">
      <alignment horizontal="center" vertical="center"/>
    </xf>
    <xf numFmtId="10" fontId="21" fillId="69" borderId="92" applyNumberFormat="0" applyBorder="0" applyAlignment="0" applyProtection="0"/>
    <xf numFmtId="0" fontId="78" fillId="19" borderId="89" applyNumberFormat="0" applyAlignment="0" applyProtection="0"/>
    <xf numFmtId="0" fontId="78" fillId="3" borderId="104" applyNumberFormat="0" applyAlignment="0" applyProtection="0"/>
    <xf numFmtId="0" fontId="112" fillId="0" borderId="121">
      <alignment horizontal="center"/>
    </xf>
    <xf numFmtId="0" fontId="82" fillId="0" borderId="101" applyNumberFormat="0" applyFill="0" applyAlignment="0" applyProtection="0"/>
    <xf numFmtId="0" fontId="82" fillId="0" borderId="118" applyNumberFormat="0" applyFill="0" applyAlignment="0" applyProtection="0"/>
    <xf numFmtId="228" fontId="78" fillId="3" borderId="91" applyNumberFormat="0" applyAlignment="0" applyProtection="0"/>
    <xf numFmtId="0" fontId="2" fillId="8" borderId="124" applyNumberFormat="0" applyFont="0" applyAlignment="0" applyProtection="0"/>
    <xf numFmtId="0" fontId="82" fillId="0" borderId="120" applyNumberFormat="0" applyFill="0" applyAlignment="0" applyProtection="0"/>
    <xf numFmtId="0" fontId="82" fillId="0" borderId="130" applyNumberFormat="0" applyFill="0" applyAlignment="0" applyProtection="0"/>
    <xf numFmtId="4" fontId="8" fillId="68" borderId="116" applyNumberFormat="0" applyProtection="0">
      <alignment horizontal="left" vertical="center" indent="1"/>
    </xf>
    <xf numFmtId="228" fontId="78" fillId="3" borderId="115" applyNumberFormat="0" applyAlignment="0" applyProtection="0"/>
    <xf numFmtId="0" fontId="66" fillId="56" borderId="115" applyNumberFormat="0" applyAlignment="0" applyProtection="0"/>
    <xf numFmtId="0" fontId="112" fillId="0" borderId="103">
      <alignment horizontal="center"/>
    </xf>
    <xf numFmtId="0" fontId="66" fillId="56" borderId="89" applyNumberFormat="0" applyAlignment="0" applyProtection="0"/>
    <xf numFmtId="4" fontId="8" fillId="68" borderId="96" applyNumberFormat="0" applyProtection="0">
      <alignment horizontal="left" vertical="center" indent="1"/>
    </xf>
    <xf numFmtId="0" fontId="66" fillId="17" borderId="131" applyNumberFormat="0" applyAlignment="0" applyProtection="0"/>
    <xf numFmtId="0" fontId="2" fillId="8" borderId="124" applyNumberFormat="0" applyFont="0" applyAlignment="0" applyProtection="0"/>
    <xf numFmtId="228" fontId="66" fillId="17" borderId="104" applyNumberFormat="0" applyAlignment="0" applyProtection="0"/>
    <xf numFmtId="10" fontId="21" fillId="69" borderId="90" applyNumberFormat="0" applyBorder="0" applyAlignment="0" applyProtection="0"/>
    <xf numFmtId="3" fontId="3" fillId="0" borderId="90" applyNumberFormat="0" applyFont="0" applyFill="0" applyAlignment="0" applyProtection="0">
      <alignment vertical="center"/>
    </xf>
    <xf numFmtId="10" fontId="21" fillId="66" borderId="90" applyNumberFormat="0" applyBorder="0" applyAlignment="0" applyProtection="0"/>
    <xf numFmtId="0" fontId="45" fillId="0" borderId="90"/>
    <xf numFmtId="0" fontId="112" fillId="0" borderId="90">
      <alignment horizontal="center"/>
    </xf>
    <xf numFmtId="0" fontId="112" fillId="0" borderId="90">
      <alignment horizontal="center"/>
    </xf>
    <xf numFmtId="10" fontId="21" fillId="69" borderId="90" applyNumberFormat="0" applyBorder="0" applyAlignment="0" applyProtection="0"/>
    <xf numFmtId="10" fontId="21" fillId="69" borderId="90" applyNumberFormat="0" applyBorder="0" applyAlignment="0" applyProtection="0"/>
    <xf numFmtId="10" fontId="21" fillId="69" borderId="90" applyNumberFormat="0" applyBorder="0" applyAlignment="0" applyProtection="0"/>
    <xf numFmtId="0" fontId="3" fillId="0" borderId="90" applyNumberFormat="0" applyFont="0"/>
    <xf numFmtId="0" fontId="3" fillId="0" borderId="90" applyNumberFormat="0" applyFont="0"/>
    <xf numFmtId="0" fontId="3" fillId="0" borderId="90" applyNumberFormat="0"/>
    <xf numFmtId="0" fontId="3" fillId="0" borderId="90" applyNumberFormat="0"/>
    <xf numFmtId="3" fontId="3" fillId="0" borderId="90" applyNumberFormat="0" applyFont="0" applyFill="0" applyAlignment="0" applyProtection="0">
      <alignment vertical="center"/>
    </xf>
    <xf numFmtId="3" fontId="3" fillId="0" borderId="90" applyNumberFormat="0" applyFont="0" applyFill="0" applyAlignment="0" applyProtection="0">
      <alignment vertical="center"/>
    </xf>
    <xf numFmtId="3" fontId="3" fillId="0" borderId="90" applyNumberFormat="0" applyFont="0" applyFill="0" applyAlignment="0" applyProtection="0">
      <alignment vertical="center"/>
    </xf>
    <xf numFmtId="3" fontId="3" fillId="0" borderId="90" applyNumberFormat="0" applyFont="0" applyFill="0" applyAlignment="0" applyProtection="0">
      <alignment vertical="center"/>
    </xf>
    <xf numFmtId="3" fontId="3" fillId="0" borderId="90" applyNumberFormat="0" applyFont="0" applyFill="0" applyAlignment="0" applyProtection="0">
      <alignment vertical="center"/>
    </xf>
    <xf numFmtId="3" fontId="3" fillId="0" borderId="90" applyNumberFormat="0" applyFont="0" applyFill="0" applyAlignment="0" applyProtection="0">
      <alignment vertical="center"/>
    </xf>
    <xf numFmtId="3" fontId="3" fillId="0" borderId="90" applyNumberFormat="0" applyFont="0" applyFill="0" applyAlignment="0" applyProtection="0">
      <alignment vertical="center"/>
    </xf>
    <xf numFmtId="0" fontId="128" fillId="79" borderId="90"/>
    <xf numFmtId="228" fontId="21" fillId="71" borderId="90">
      <alignment horizontal="center" vertical="center"/>
    </xf>
    <xf numFmtId="0" fontId="157" fillId="17" borderId="107" applyNumberFormat="0" applyAlignment="0" applyProtection="0"/>
    <xf numFmtId="0" fontId="12" fillId="56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2" fillId="8" borderId="106" applyNumberFormat="0" applyFont="0" applyAlignment="0" applyProtection="0"/>
    <xf numFmtId="0" fontId="82" fillId="0" borderId="109" applyNumberFormat="0" applyFill="0" applyAlignment="0" applyProtection="0"/>
    <xf numFmtId="0" fontId="139" fillId="0" borderId="122">
      <alignment horizontal="left" vertical="center"/>
    </xf>
    <xf numFmtId="0" fontId="82" fillId="0" borderId="130" applyNumberFormat="0" applyFill="0" applyAlignment="0" applyProtection="0"/>
    <xf numFmtId="0" fontId="112" fillId="0" borderId="92">
      <alignment horizontal="center"/>
    </xf>
    <xf numFmtId="4" fontId="59" fillId="74" borderId="116" applyNumberFormat="0" applyProtection="0">
      <alignment horizontal="right" vertical="center"/>
    </xf>
    <xf numFmtId="0" fontId="13" fillId="0" borderId="98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0" fontId="84" fillId="56" borderId="116" applyNumberFormat="0" applyAlignment="0" applyProtection="0"/>
    <xf numFmtId="228" fontId="2" fillId="8" borderId="95" applyNumberFormat="0" applyFont="0" applyAlignment="0" applyProtection="0"/>
    <xf numFmtId="0" fontId="3" fillId="0" borderId="92" applyNumberFormat="0"/>
    <xf numFmtId="4" fontId="8" fillId="69" borderId="96" applyNumberFormat="0" applyProtection="0">
      <alignment horizontal="left" vertical="center" indent="1"/>
    </xf>
    <xf numFmtId="10" fontId="21" fillId="69" borderId="121" applyNumberFormat="0" applyBorder="0" applyAlignment="0" applyProtection="0"/>
    <xf numFmtId="0" fontId="82" fillId="0" borderId="120" applyNumberFormat="0" applyFill="0" applyAlignment="0" applyProtection="0"/>
    <xf numFmtId="228" fontId="2" fillId="8" borderId="106" applyNumberFormat="0" applyFont="0" applyAlignment="0" applyProtection="0"/>
    <xf numFmtId="228" fontId="84" fillId="17" borderId="96" applyNumberFormat="0" applyAlignment="0" applyProtection="0"/>
    <xf numFmtId="0" fontId="13" fillId="0" borderId="108" applyNumberFormat="0" applyFill="0" applyAlignment="0" applyProtection="0"/>
    <xf numFmtId="228" fontId="37" fillId="8" borderId="95" applyNumberFormat="0" applyFont="0" applyAlignment="0" applyProtection="0"/>
    <xf numFmtId="0" fontId="23" fillId="0" borderId="105">
      <alignment horizontal="left" vertical="center"/>
    </xf>
    <xf numFmtId="0" fontId="37" fillId="8" borderId="106" applyNumberFormat="0" applyFont="0" applyAlignment="0" applyProtection="0"/>
    <xf numFmtId="228" fontId="84" fillId="17" borderId="116" applyNumberFormat="0" applyAlignment="0" applyProtection="0"/>
    <xf numFmtId="0" fontId="227" fillId="0" borderId="0"/>
    <xf numFmtId="4" fontId="8" fillId="68" borderId="125" applyNumberFormat="0" applyProtection="0">
      <alignment horizontal="left" vertical="center" indent="1"/>
    </xf>
    <xf numFmtId="0" fontId="45" fillId="0" borderId="121"/>
    <xf numFmtId="0" fontId="3" fillId="76" borderId="96" applyNumberFormat="0" applyProtection="0">
      <alignment horizontal="left" vertical="center" indent="1"/>
    </xf>
    <xf numFmtId="0" fontId="37" fillId="8" borderId="95" applyNumberFormat="0" applyFont="0" applyAlignment="0" applyProtection="0"/>
    <xf numFmtId="0" fontId="158" fillId="0" borderId="118" applyNumberFormat="0" applyFill="0" applyAlignment="0" applyProtection="0"/>
    <xf numFmtId="228" fontId="2" fillId="8" borderId="95" applyNumberFormat="0" applyFont="0" applyAlignment="0" applyProtection="0"/>
    <xf numFmtId="0" fontId="78" fillId="3" borderId="115" applyNumberFormat="0" applyAlignment="0" applyProtection="0"/>
    <xf numFmtId="0" fontId="84" fillId="56" borderId="125" applyNumberFormat="0" applyAlignment="0" applyProtection="0"/>
    <xf numFmtId="0" fontId="3" fillId="0" borderId="92" applyNumberFormat="0"/>
    <xf numFmtId="0" fontId="84" fillId="56" borderId="107" applyNumberFormat="0" applyAlignment="0" applyProtection="0"/>
    <xf numFmtId="0" fontId="45" fillId="0" borderId="121"/>
    <xf numFmtId="0" fontId="128" fillId="79" borderId="121"/>
    <xf numFmtId="10" fontId="21" fillId="69" borderId="103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10" fontId="21" fillId="66" borderId="103" applyNumberFormat="0" applyBorder="0" applyAlignment="0" applyProtection="0"/>
    <xf numFmtId="0" fontId="45" fillId="0" borderId="103"/>
    <xf numFmtId="0" fontId="112" fillId="0" borderId="103">
      <alignment horizontal="center"/>
    </xf>
    <xf numFmtId="0" fontId="112" fillId="0" borderId="103">
      <alignment horizontal="center"/>
    </xf>
    <xf numFmtId="10" fontId="21" fillId="69" borderId="103" applyNumberFormat="0" applyBorder="0" applyAlignment="0" applyProtection="0"/>
    <xf numFmtId="10" fontId="21" fillId="69" borderId="103" applyNumberFormat="0" applyBorder="0" applyAlignment="0" applyProtection="0"/>
    <xf numFmtId="10" fontId="21" fillId="69" borderId="103" applyNumberFormat="0" applyBorder="0" applyAlignment="0" applyProtection="0"/>
    <xf numFmtId="0" fontId="3" fillId="0" borderId="103" applyNumberFormat="0" applyFont="0"/>
    <xf numFmtId="0" fontId="3" fillId="0" borderId="103" applyNumberFormat="0" applyFont="0"/>
    <xf numFmtId="0" fontId="3" fillId="0" borderId="103" applyNumberFormat="0"/>
    <xf numFmtId="0" fontId="3" fillId="0" borderId="103" applyNumberFormat="0"/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128" fillId="79" borderId="103"/>
    <xf numFmtId="228" fontId="21" fillId="71" borderId="103">
      <alignment horizontal="center" vertical="center"/>
    </xf>
    <xf numFmtId="3" fontId="3" fillId="0" borderId="114" applyNumberFormat="0" applyFont="0" applyFill="0" applyAlignment="0" applyProtection="0">
      <alignment vertical="center"/>
    </xf>
    <xf numFmtId="4" fontId="8" fillId="74" borderId="126" applyNumberFormat="0" applyProtection="0">
      <alignment horizontal="left" vertical="center" indent="1"/>
    </xf>
    <xf numFmtId="0" fontId="78" fillId="3" borderId="115" applyNumberFormat="0" applyAlignment="0" applyProtection="0"/>
    <xf numFmtId="0" fontId="78" fillId="3" borderId="131" applyNumberFormat="0" applyAlignment="0" applyProtection="0"/>
    <xf numFmtId="0" fontId="37" fillId="8" borderId="124" applyNumberFormat="0" applyFont="0" applyAlignment="0" applyProtection="0"/>
    <xf numFmtId="0" fontId="66" fillId="56" borderId="115" applyNumberFormat="0" applyAlignment="0" applyProtection="0"/>
    <xf numFmtId="0" fontId="3" fillId="0" borderId="121" applyNumberFormat="0" applyFont="0"/>
    <xf numFmtId="228" fontId="82" fillId="0" borderId="118" applyNumberFormat="0" applyFill="0" applyAlignment="0" applyProtection="0"/>
    <xf numFmtId="0" fontId="37" fillId="8" borderId="124" applyNumberFormat="0" applyFont="0" applyAlignment="0" applyProtection="0"/>
    <xf numFmtId="0" fontId="82" fillId="0" borderId="130" applyNumberFormat="0" applyFill="0" applyAlignment="0" applyProtection="0"/>
    <xf numFmtId="0" fontId="37" fillId="8" borderId="124" applyNumberFormat="0" applyFont="0" applyAlignment="0" applyProtection="0"/>
    <xf numFmtId="0" fontId="12" fillId="56" borderId="125" applyNumberFormat="0" applyAlignment="0" applyProtection="0"/>
    <xf numFmtId="0" fontId="3" fillId="0" borderId="121" applyNumberFormat="0"/>
    <xf numFmtId="0" fontId="159" fillId="17" borderId="115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12" fillId="56" borderId="125" applyNumberFormat="0" applyAlignment="0" applyProtection="0"/>
    <xf numFmtId="0" fontId="23" fillId="0" borderId="112">
      <alignment horizontal="left" vertical="center"/>
    </xf>
    <xf numFmtId="228" fontId="82" fillId="0" borderId="128" applyNumberFormat="0" applyFill="0" applyAlignment="0" applyProtection="0"/>
    <xf numFmtId="0" fontId="84" fillId="17" borderId="125" applyNumberFormat="0" applyAlignment="0" applyProtection="0"/>
    <xf numFmtId="0" fontId="82" fillId="0" borderId="120" applyNumberFormat="0" applyFill="0" applyAlignment="0" applyProtection="0"/>
    <xf numFmtId="0" fontId="3" fillId="0" borderId="114" applyNumberFormat="0" applyFont="0"/>
    <xf numFmtId="0" fontId="157" fillId="17" borderId="116" applyNumberFormat="0" applyAlignment="0" applyProtection="0"/>
    <xf numFmtId="0" fontId="37" fillId="8" borderId="124" applyNumberFormat="0" applyFont="0" applyAlignment="0" applyProtection="0"/>
    <xf numFmtId="4" fontId="56" fillId="73" borderId="125" applyNumberFormat="0" applyProtection="0">
      <alignment horizontal="left" vertical="center" indent="1"/>
    </xf>
    <xf numFmtId="0" fontId="3" fillId="72" borderId="125" applyNumberFormat="0" applyProtection="0">
      <alignment horizontal="left" vertical="center" indent="1"/>
    </xf>
    <xf numFmtId="3" fontId="3" fillId="0" borderId="121" applyNumberFormat="0" applyFont="0" applyFill="0" applyAlignment="0" applyProtection="0">
      <alignment vertical="center"/>
    </xf>
    <xf numFmtId="3" fontId="3" fillId="0" borderId="121" applyNumberFormat="0" applyFont="0" applyFill="0" applyAlignment="0" applyProtection="0">
      <alignment vertical="center"/>
    </xf>
    <xf numFmtId="3" fontId="3" fillId="0" borderId="121" applyNumberFormat="0" applyFont="0" applyFill="0" applyAlignment="0" applyProtection="0">
      <alignment vertical="center"/>
    </xf>
    <xf numFmtId="0" fontId="3" fillId="72" borderId="125" applyNumberFormat="0" applyProtection="0">
      <alignment horizontal="left" vertical="center" indent="1"/>
    </xf>
    <xf numFmtId="3" fontId="3" fillId="0" borderId="121" applyNumberFormat="0" applyFont="0" applyFill="0" applyAlignment="0" applyProtection="0">
      <alignment vertical="center"/>
    </xf>
    <xf numFmtId="0" fontId="198" fillId="115" borderId="0" applyNumberFormat="0" applyBorder="0" applyAlignment="0" applyProtection="0"/>
    <xf numFmtId="0" fontId="169" fillId="98" borderId="0" applyNumberFormat="0" applyBorder="0" applyAlignment="0" applyProtection="0"/>
    <xf numFmtId="0" fontId="169" fillId="99" borderId="0" applyNumberFormat="0" applyBorder="0" applyAlignment="0" applyProtection="0"/>
    <xf numFmtId="0" fontId="169" fillId="100" borderId="0" applyNumberFormat="0" applyBorder="0" applyAlignment="0" applyProtection="0"/>
    <xf numFmtId="0" fontId="169" fillId="101" borderId="0" applyNumberFormat="0" applyBorder="0" applyAlignment="0" applyProtection="0"/>
    <xf numFmtId="0" fontId="169" fillId="102" borderId="0" applyNumberFormat="0" applyBorder="0" applyAlignment="0" applyProtection="0"/>
    <xf numFmtId="0" fontId="169" fillId="103" borderId="0" applyNumberFormat="0" applyBorder="0" applyAlignment="0" applyProtection="0"/>
    <xf numFmtId="183" fontId="3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132" applyNumberFormat="0" applyFill="0" applyAlignment="0">
      <protection locked="0"/>
    </xf>
    <xf numFmtId="0" fontId="222" fillId="0" borderId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70" fillId="0" borderId="0" applyFont="0" applyFill="0" applyBorder="0" applyAlignment="0" applyProtection="0"/>
    <xf numFmtId="0" fontId="170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169" fillId="0" borderId="0"/>
    <xf numFmtId="0" fontId="200" fillId="0" borderId="0">
      <protection locked="0"/>
    </xf>
    <xf numFmtId="0" fontId="169" fillId="0" borderId="0">
      <alignment vertical="center"/>
    </xf>
    <xf numFmtId="43" fontId="4" fillId="0" borderId="0" applyFont="0" applyFill="0" applyBorder="0" applyAlignment="0" applyProtection="0"/>
    <xf numFmtId="0" fontId="169" fillId="0" borderId="0"/>
    <xf numFmtId="0" fontId="169" fillId="0" borderId="0"/>
    <xf numFmtId="43" fontId="169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43" fontId="169" fillId="0" borderId="0" applyFont="0" applyFill="0" applyBorder="0" applyAlignment="0" applyProtection="0"/>
    <xf numFmtId="0" fontId="229" fillId="0" borderId="0"/>
    <xf numFmtId="0" fontId="229" fillId="0" borderId="0"/>
    <xf numFmtId="0" fontId="2" fillId="0" borderId="0"/>
    <xf numFmtId="0" fontId="200" fillId="0" borderId="0"/>
    <xf numFmtId="0" fontId="169" fillId="0" borderId="0"/>
    <xf numFmtId="43" fontId="216" fillId="0" borderId="0" applyFont="0" applyFill="0" applyBorder="0" applyAlignment="0" applyProtection="0"/>
    <xf numFmtId="0" fontId="216" fillId="0" borderId="0"/>
    <xf numFmtId="0" fontId="169" fillId="0" borderId="0"/>
    <xf numFmtId="0" fontId="216" fillId="0" borderId="0"/>
    <xf numFmtId="43" fontId="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0" fontId="200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22" fillId="0" borderId="0"/>
    <xf numFmtId="43" fontId="4" fillId="0" borderId="0" applyFont="0" applyFill="0" applyBorder="0" applyAlignment="0" applyProtection="0"/>
    <xf numFmtId="0" fontId="230" fillId="0" borderId="0"/>
    <xf numFmtId="0" fontId="169" fillId="0" borderId="0"/>
    <xf numFmtId="43" fontId="3" fillId="0" borderId="0" applyFont="0" applyFill="0" applyBorder="0" applyAlignment="0" applyProtection="0"/>
    <xf numFmtId="0" fontId="170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0" fontId="170" fillId="0" borderId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0" fontId="3" fillId="0" borderId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200" fillId="0" borderId="0" applyFont="0" applyFill="0" applyBorder="0" applyAlignment="0" applyProtection="0"/>
    <xf numFmtId="0" fontId="181" fillId="0" borderId="0" applyNumberFormat="0" applyFill="0" applyBorder="0" applyAlignment="0">
      <protection locked="0"/>
    </xf>
    <xf numFmtId="0" fontId="202" fillId="0" borderId="0"/>
    <xf numFmtId="0" fontId="191" fillId="0" borderId="0" applyNumberFormat="0" applyFill="0" applyBorder="0" applyAlignment="0" applyProtection="0"/>
    <xf numFmtId="0" fontId="216" fillId="0" borderId="0"/>
    <xf numFmtId="0" fontId="222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81" fillId="0" borderId="0" applyNumberFormat="0" applyFill="0" applyBorder="0" applyAlignment="0">
      <protection locked="0"/>
    </xf>
    <xf numFmtId="0" fontId="222" fillId="0" borderId="0"/>
    <xf numFmtId="0" fontId="222" fillId="0" borderId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222" fillId="0" borderId="0"/>
    <xf numFmtId="43" fontId="169" fillId="0" borderId="0" applyFont="0" applyFill="0" applyBorder="0" applyAlignment="0" applyProtection="0"/>
    <xf numFmtId="0" fontId="216" fillId="0" borderId="0"/>
    <xf numFmtId="43" fontId="169" fillId="0" borderId="0" applyFont="0" applyFill="0" applyBorder="0" applyAlignment="0" applyProtection="0"/>
    <xf numFmtId="0" fontId="170" fillId="0" borderId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0" fontId="3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70" fillId="0" borderId="0"/>
    <xf numFmtId="43" fontId="169" fillId="0" borderId="0" applyFont="0" applyFill="0" applyBorder="0" applyAlignment="0" applyProtection="0"/>
    <xf numFmtId="0" fontId="169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70" fillId="0" borderId="0"/>
    <xf numFmtId="0" fontId="3" fillId="0" borderId="0"/>
    <xf numFmtId="0" fontId="169" fillId="0" borderId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2" fillId="0" borderId="0"/>
    <xf numFmtId="0" fontId="222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232" fillId="0" borderId="0"/>
    <xf numFmtId="0" fontId="1" fillId="0" borderId="0"/>
    <xf numFmtId="43" fontId="1" fillId="0" borderId="0" applyFont="0" applyFill="0" applyBorder="0" applyAlignment="0" applyProtection="0"/>
    <xf numFmtId="0" fontId="233" fillId="0" borderId="0"/>
    <xf numFmtId="43" fontId="2" fillId="0" borderId="0" applyFont="0" applyFill="0" applyBorder="0" applyAlignment="0" applyProtection="0"/>
    <xf numFmtId="255" fontId="2" fillId="0" borderId="0"/>
    <xf numFmtId="43" fontId="4" fillId="0" borderId="0" applyFont="0" applyFill="0" applyBorder="0" applyAlignment="0" applyProtection="0"/>
    <xf numFmtId="255" fontId="2" fillId="0" borderId="0"/>
    <xf numFmtId="255" fontId="2" fillId="0" borderId="0"/>
    <xf numFmtId="255" fontId="2" fillId="0" borderId="0"/>
    <xf numFmtId="42" fontId="2" fillId="0" borderId="0" applyFont="0" applyFill="0" applyBorder="0" applyAlignment="0" applyProtection="0"/>
    <xf numFmtId="255" fontId="2" fillId="0" borderId="0"/>
    <xf numFmtId="9" fontId="170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1" fillId="0" borderId="0" applyNumberFormat="0" applyFill="0" applyBorder="0" applyAlignment="0">
      <protection locked="0"/>
    </xf>
    <xf numFmtId="0" fontId="200" fillId="0" borderId="0"/>
    <xf numFmtId="0" fontId="202" fillId="0" borderId="0"/>
    <xf numFmtId="0" fontId="181" fillId="0" borderId="0" applyNumberFormat="0" applyFill="0" applyBorder="0" applyAlignment="0" applyProtection="0"/>
    <xf numFmtId="0" fontId="216" fillId="0" borderId="0"/>
    <xf numFmtId="0" fontId="4" fillId="0" borderId="0"/>
    <xf numFmtId="0" fontId="2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81" fillId="0" borderId="0" applyNumberFormat="0" applyFill="0" applyBorder="0" applyAlignment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2" fillId="0" borderId="0"/>
    <xf numFmtId="0" fontId="2" fillId="0" borderId="0"/>
    <xf numFmtId="0" fontId="169" fillId="0" borderId="0"/>
    <xf numFmtId="0" fontId="169" fillId="0" borderId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0" fontId="16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98" borderId="0" applyNumberFormat="0" applyBorder="0" applyAlignment="0" applyProtection="0"/>
    <xf numFmtId="0" fontId="169" fillId="99" borderId="0" applyNumberFormat="0" applyBorder="0" applyAlignment="0" applyProtection="0"/>
    <xf numFmtId="0" fontId="169" fillId="100" borderId="0" applyNumberFormat="0" applyBorder="0" applyAlignment="0" applyProtection="0"/>
    <xf numFmtId="0" fontId="169" fillId="101" borderId="0" applyNumberFormat="0" applyBorder="0" applyAlignment="0" applyProtection="0"/>
    <xf numFmtId="0" fontId="169" fillId="102" borderId="0" applyNumberFormat="0" applyBorder="0" applyAlignment="0" applyProtection="0"/>
    <xf numFmtId="0" fontId="169" fillId="103" borderId="0" applyNumberFormat="0" applyBorder="0" applyAlignment="0" applyProtection="0"/>
    <xf numFmtId="0" fontId="169" fillId="0" borderId="0"/>
    <xf numFmtId="0" fontId="169" fillId="0" borderId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0" fontId="169" fillId="0" borderId="0"/>
    <xf numFmtId="43" fontId="2" fillId="0" borderId="0" applyFont="0" applyFill="0" applyBorder="0" applyAlignment="0" applyProtection="0"/>
    <xf numFmtId="0" fontId="169" fillId="0" borderId="0"/>
    <xf numFmtId="0" fontId="169" fillId="0" borderId="0"/>
    <xf numFmtId="43" fontId="20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0" fontId="216" fillId="0" borderId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2" fillId="0" borderId="0" applyFont="0" applyFill="0" applyBorder="0" applyAlignment="0" applyProtection="0"/>
    <xf numFmtId="0" fontId="169" fillId="98" borderId="0" applyNumberFormat="0" applyBorder="0" applyAlignment="0" applyProtection="0"/>
    <xf numFmtId="0" fontId="169" fillId="99" borderId="0" applyNumberFormat="0" applyBorder="0" applyAlignment="0" applyProtection="0"/>
    <xf numFmtId="183" fontId="3" fillId="0" borderId="0" applyFont="0" applyFill="0" applyBorder="0" applyAlignment="0" applyProtection="0"/>
    <xf numFmtId="0" fontId="169" fillId="100" borderId="0" applyNumberFormat="0" applyBorder="0" applyAlignment="0" applyProtection="0"/>
    <xf numFmtId="0" fontId="169" fillId="101" borderId="0" applyNumberFormat="0" applyBorder="0" applyAlignment="0" applyProtection="0"/>
    <xf numFmtId="0" fontId="169" fillId="102" borderId="0" applyNumberFormat="0" applyBorder="0" applyAlignment="0" applyProtection="0"/>
    <xf numFmtId="0" fontId="169" fillId="103" borderId="0" applyNumberFormat="0" applyBorder="0" applyAlignment="0" applyProtection="0"/>
    <xf numFmtId="0" fontId="169" fillId="0" borderId="0"/>
    <xf numFmtId="0" fontId="169" fillId="0" borderId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0" fontId="169" fillId="0" borderId="0"/>
    <xf numFmtId="43" fontId="2" fillId="0" borderId="0" applyFont="0" applyFill="0" applyBorder="0" applyAlignment="0" applyProtection="0"/>
    <xf numFmtId="0" fontId="169" fillId="0" borderId="0"/>
    <xf numFmtId="0" fontId="169" fillId="0" borderId="0"/>
    <xf numFmtId="43" fontId="20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0" fontId="16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0" fontId="169" fillId="0" borderId="0"/>
    <xf numFmtId="0" fontId="169" fillId="0" borderId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101" borderId="0" applyNumberFormat="0" applyBorder="0" applyAlignment="0" applyProtection="0"/>
    <xf numFmtId="0" fontId="169" fillId="102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0" fontId="16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0" borderId="0"/>
    <xf numFmtId="0" fontId="169" fillId="0" borderId="0"/>
    <xf numFmtId="43" fontId="20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0" fontId="16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0" fontId="169" fillId="0" borderId="0"/>
    <xf numFmtId="0" fontId="169" fillId="0" borderId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100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86" borderId="0" applyNumberFormat="0" applyBorder="0" applyAlignment="0" applyProtection="0"/>
    <xf numFmtId="0" fontId="169" fillId="92" borderId="0" applyNumberFormat="0" applyBorder="0" applyAlignment="0" applyProtection="0"/>
    <xf numFmtId="0" fontId="169" fillId="98" borderId="0" applyNumberFormat="0" applyBorder="0" applyAlignment="0" applyProtection="0"/>
    <xf numFmtId="0" fontId="169" fillId="87" borderId="0" applyNumberFormat="0" applyBorder="0" applyAlignment="0" applyProtection="0"/>
    <xf numFmtId="0" fontId="169" fillId="93" borderId="0" applyNumberFormat="0" applyBorder="0" applyAlignment="0" applyProtection="0"/>
    <xf numFmtId="0" fontId="169" fillId="99" borderId="0" applyNumberFormat="0" applyBorder="0" applyAlignment="0" applyProtection="0"/>
    <xf numFmtId="0" fontId="169" fillId="88" borderId="0" applyNumberFormat="0" applyBorder="0" applyAlignment="0" applyProtection="0"/>
    <xf numFmtId="0" fontId="169" fillId="94" borderId="0" applyNumberFormat="0" applyBorder="0" applyAlignment="0" applyProtection="0"/>
    <xf numFmtId="0" fontId="169" fillId="100" borderId="0" applyNumberFormat="0" applyBorder="0" applyAlignment="0" applyProtection="0"/>
    <xf numFmtId="0" fontId="169" fillId="89" borderId="0" applyNumberFormat="0" applyBorder="0" applyAlignment="0" applyProtection="0"/>
    <xf numFmtId="0" fontId="169" fillId="95" borderId="0" applyNumberFormat="0" applyBorder="0" applyAlignment="0" applyProtection="0"/>
    <xf numFmtId="0" fontId="169" fillId="101" borderId="0" applyNumberFormat="0" applyBorder="0" applyAlignment="0" applyProtection="0"/>
    <xf numFmtId="0" fontId="169" fillId="90" borderId="0" applyNumberFormat="0" applyBorder="0" applyAlignment="0" applyProtection="0"/>
    <xf numFmtId="0" fontId="169" fillId="96" borderId="0" applyNumberFormat="0" applyBorder="0" applyAlignment="0" applyProtection="0"/>
    <xf numFmtId="0" fontId="169" fillId="102" borderId="0" applyNumberFormat="0" applyBorder="0" applyAlignment="0" applyProtection="0"/>
    <xf numFmtId="0" fontId="169" fillId="91" borderId="0" applyNumberFormat="0" applyBorder="0" applyAlignment="0" applyProtection="0"/>
    <xf numFmtId="0" fontId="169" fillId="97" borderId="0" applyNumberFormat="0" applyBorder="0" applyAlignment="0" applyProtection="0"/>
    <xf numFmtId="0" fontId="169" fillId="103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116" borderId="44" applyNumberFormat="0" applyFont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70" fillId="0" borderId="0" applyFont="0" applyFill="0" applyBorder="0" applyAlignment="0" applyProtection="0"/>
    <xf numFmtId="9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9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9" fillId="0" borderId="0">
      <alignment vertical="center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9" fillId="0" borderId="0"/>
    <xf numFmtId="0" fontId="16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9" fillId="0" borderId="0"/>
    <xf numFmtId="0" fontId="169" fillId="0" borderId="0"/>
    <xf numFmtId="43" fontId="200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234" fillId="0" borderId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81" fillId="0" borderId="0" applyNumberFormat="0" applyFill="0" applyBorder="0" applyAlignment="0" applyProtection="0">
      <alignment wrapText="1"/>
    </xf>
    <xf numFmtId="0" fontId="191" fillId="0" borderId="0" applyNumberFormat="0" applyFill="0" applyBorder="0" applyAlignment="0" applyProtection="0">
      <alignment vertical="top"/>
      <protection locked="0"/>
    </xf>
    <xf numFmtId="0" fontId="181" fillId="0" borderId="132" applyNumberFormat="0" applyFill="0" applyBorder="0" applyAlignment="0">
      <alignment wrapText="1"/>
      <protection locked="0"/>
    </xf>
    <xf numFmtId="0" fontId="3" fillId="0" borderId="0">
      <protection locked="0"/>
    </xf>
    <xf numFmtId="0" fontId="169" fillId="0" borderId="0"/>
    <xf numFmtId="0" fontId="169" fillId="0" borderId="0"/>
    <xf numFmtId="0" fontId="190" fillId="0" borderId="132" applyNumberFormat="0" applyFill="0" applyAlignment="0">
      <protection locked="0"/>
    </xf>
    <xf numFmtId="0" fontId="181" fillId="0" borderId="0" applyNumberFormat="0" applyFill="0" applyBorder="0" applyAlignment="0">
      <alignment vertical="top"/>
      <protection locked="0"/>
    </xf>
    <xf numFmtId="0" fontId="169" fillId="0" borderId="0"/>
    <xf numFmtId="43" fontId="169" fillId="0" borderId="0" applyFont="0" applyFill="0" applyBorder="0" applyAlignment="0" applyProtection="0"/>
    <xf numFmtId="0" fontId="181" fillId="0" borderId="132" applyNumberFormat="0" applyFill="0" applyBorder="0" applyAlignment="0">
      <protection locked="0"/>
    </xf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70" fillId="0" borderId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235" fillId="0" borderId="0"/>
    <xf numFmtId="43" fontId="200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0" fontId="169" fillId="0" borderId="0"/>
    <xf numFmtId="0" fontId="200" fillId="0" borderId="0">
      <protection locked="0"/>
    </xf>
    <xf numFmtId="0" fontId="169" fillId="0" borderId="0"/>
    <xf numFmtId="43" fontId="169" fillId="0" borderId="0" applyFont="0" applyFill="0" applyBorder="0" applyAlignment="0" applyProtection="0"/>
    <xf numFmtId="0" fontId="169" fillId="0" borderId="0"/>
    <xf numFmtId="0" fontId="221" fillId="0" borderId="0" applyNumberForma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237" fillId="0" borderId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4" fillId="0" borderId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222" fillId="0" borderId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0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81" fillId="0" borderId="132" applyNumberFormat="0" applyFill="0" applyBorder="0" applyAlignment="0">
      <alignment wrapText="1"/>
      <protection locked="0"/>
    </xf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83" fontId="3" fillId="0" borderId="0" applyFont="0" applyFill="0" applyBorder="0" applyAlignment="0" applyProtection="0"/>
  </cellStyleXfs>
  <cellXfs count="279">
    <xf numFmtId="0" fontId="0" fillId="0" borderId="0" xfId="0"/>
    <xf numFmtId="0" fontId="225" fillId="0" borderId="0" xfId="0" applyFont="1" applyAlignment="1">
      <alignment vertical="center"/>
    </xf>
    <xf numFmtId="0" fontId="226" fillId="0" borderId="0" xfId="0" applyFont="1" applyAlignment="1">
      <alignment vertical="center"/>
    </xf>
    <xf numFmtId="0" fontId="225" fillId="0" borderId="50" xfId="0" quotePrefix="1" applyFont="1" applyBorder="1" applyAlignment="1">
      <alignment vertical="center"/>
    </xf>
    <xf numFmtId="0" fontId="225" fillId="0" borderId="50" xfId="0" applyFont="1" applyBorder="1" applyAlignment="1">
      <alignment vertical="center"/>
    </xf>
    <xf numFmtId="0" fontId="226" fillId="0" borderId="50" xfId="0" applyFont="1" applyBorder="1" applyAlignment="1">
      <alignment vertical="center"/>
    </xf>
    <xf numFmtId="0" fontId="225" fillId="0" borderId="0" xfId="0" applyFont="1" applyAlignment="1">
      <alignment horizontal="left" vertical="center" wrapText="1"/>
    </xf>
    <xf numFmtId="0" fontId="225" fillId="0" borderId="0" xfId="0" applyFont="1" applyAlignment="1">
      <alignment horizontal="center" vertical="center" wrapText="1"/>
    </xf>
    <xf numFmtId="0" fontId="225" fillId="0" borderId="0" xfId="0" applyFont="1" applyAlignment="1">
      <alignment vertical="center" wrapText="1"/>
    </xf>
    <xf numFmtId="0" fontId="225" fillId="0" borderId="0" xfId="0" applyFont="1" applyAlignment="1">
      <alignment horizontal="right" vertical="center"/>
    </xf>
    <xf numFmtId="0" fontId="225" fillId="0" borderId="0" xfId="0" applyFont="1" applyAlignment="1">
      <alignment horizontal="right" vertical="center" wrapText="1"/>
    </xf>
    <xf numFmtId="0" fontId="225" fillId="0" borderId="50" xfId="0" applyFont="1" applyBorder="1" applyAlignment="1">
      <alignment horizontal="center" vertical="center"/>
    </xf>
    <xf numFmtId="0" fontId="225" fillId="0" borderId="50" xfId="0" quotePrefix="1" applyFont="1" applyBorder="1" applyAlignment="1">
      <alignment horizontal="right" vertical="center" wrapText="1"/>
    </xf>
    <xf numFmtId="0" fontId="225" fillId="0" borderId="0" xfId="0" applyFont="1" applyAlignment="1">
      <alignment vertical="top"/>
    </xf>
    <xf numFmtId="0" fontId="225" fillId="0" borderId="0" xfId="0" applyFont="1" applyAlignment="1">
      <alignment horizontal="left" vertical="top" wrapText="1"/>
    </xf>
    <xf numFmtId="0" fontId="225" fillId="0" borderId="0" xfId="0" applyFont="1" applyAlignment="1">
      <alignment horizontal="center" vertical="top" wrapText="1"/>
    </xf>
    <xf numFmtId="253" fontId="226" fillId="118" borderId="0" xfId="0" applyNumberFormat="1" applyFont="1" applyFill="1" applyAlignment="1">
      <alignment horizontal="right" vertical="top" wrapText="1"/>
    </xf>
    <xf numFmtId="253" fontId="226" fillId="0" borderId="0" xfId="0" applyNumberFormat="1" applyFont="1" applyAlignment="1">
      <alignment horizontal="right" vertical="top" wrapText="1"/>
    </xf>
    <xf numFmtId="0" fontId="225" fillId="0" borderId="0" xfId="0" applyFont="1" applyAlignment="1">
      <alignment horizontal="left" vertical="top"/>
    </xf>
    <xf numFmtId="0" fontId="226" fillId="0" borderId="0" xfId="0" applyFont="1" applyAlignment="1">
      <alignment vertical="top"/>
    </xf>
    <xf numFmtId="0" fontId="226" fillId="0" borderId="0" xfId="0" applyFont="1" applyAlignment="1">
      <alignment horizontal="left" vertical="top" wrapText="1"/>
    </xf>
    <xf numFmtId="0" fontId="226" fillId="0" borderId="0" xfId="0" applyFont="1" applyAlignment="1">
      <alignment horizontal="center" vertical="top" wrapText="1"/>
    </xf>
    <xf numFmtId="253" fontId="226" fillId="0" borderId="0" xfId="0" applyNumberFormat="1" applyFont="1" applyAlignment="1">
      <alignment horizontal="right" vertical="center" wrapText="1"/>
    </xf>
    <xf numFmtId="174" fontId="226" fillId="0" borderId="0" xfId="0" applyNumberFormat="1" applyFont="1" applyAlignment="1">
      <alignment horizontal="right" vertical="center"/>
    </xf>
    <xf numFmtId="254" fontId="226" fillId="118" borderId="0" xfId="0" applyNumberFormat="1" applyFont="1" applyFill="1" applyAlignment="1">
      <alignment horizontal="right" vertical="center"/>
    </xf>
    <xf numFmtId="254" fontId="226" fillId="0" borderId="0" xfId="0" applyNumberFormat="1" applyFont="1" applyAlignment="1">
      <alignment horizontal="right" vertical="center"/>
    </xf>
    <xf numFmtId="253" fontId="226" fillId="118" borderId="50" xfId="0" applyNumberFormat="1" applyFont="1" applyFill="1" applyBorder="1" applyAlignment="1">
      <alignment horizontal="right" vertical="top" wrapText="1"/>
    </xf>
    <xf numFmtId="253" fontId="226" fillId="0" borderId="50" xfId="0" applyNumberFormat="1" applyFont="1" applyBorder="1" applyAlignment="1">
      <alignment horizontal="right" vertical="center" wrapText="1"/>
    </xf>
    <xf numFmtId="254" fontId="226" fillId="118" borderId="50" xfId="0" applyNumberFormat="1" applyFont="1" applyFill="1" applyBorder="1" applyAlignment="1">
      <alignment horizontal="right" vertical="center"/>
    </xf>
    <xf numFmtId="254" fontId="226" fillId="0" borderId="50" xfId="0" applyNumberFormat="1" applyFont="1" applyBorder="1" applyAlignment="1">
      <alignment horizontal="right" vertical="center"/>
    </xf>
    <xf numFmtId="253" fontId="226" fillId="118" borderId="0" xfId="0" applyNumberFormat="1" applyFont="1" applyFill="1" applyAlignment="1">
      <alignment horizontal="left" vertical="top" wrapText="1"/>
    </xf>
    <xf numFmtId="253" fontId="226" fillId="0" borderId="0" xfId="0" applyNumberFormat="1" applyFont="1" applyAlignment="1">
      <alignment horizontal="left" vertical="top" wrapText="1"/>
    </xf>
    <xf numFmtId="253" fontId="226" fillId="118" borderId="0" xfId="0" applyNumberFormat="1" applyFont="1" applyFill="1" applyAlignment="1">
      <alignment horizontal="right" vertical="center" wrapText="1"/>
    </xf>
    <xf numFmtId="253" fontId="226" fillId="118" borderId="51" xfId="0" applyNumberFormat="1" applyFont="1" applyFill="1" applyBorder="1" applyAlignment="1">
      <alignment horizontal="right" vertical="top" wrapText="1"/>
    </xf>
    <xf numFmtId="253" fontId="226" fillId="0" borderId="51" xfId="0" applyNumberFormat="1" applyFont="1" applyBorder="1" applyAlignment="1">
      <alignment horizontal="right" vertical="top" wrapText="1"/>
    </xf>
    <xf numFmtId="253" fontId="226" fillId="118" borderId="0" xfId="0" applyNumberFormat="1" applyFont="1" applyFill="1"/>
    <xf numFmtId="253" fontId="226" fillId="0" borderId="0" xfId="0" applyNumberFormat="1" applyFont="1"/>
    <xf numFmtId="0" fontId="226" fillId="0" borderId="0" xfId="0" applyFont="1" applyAlignment="1">
      <alignment horizontal="center"/>
    </xf>
    <xf numFmtId="253" fontId="226" fillId="0" borderId="0" xfId="0" applyNumberFormat="1" applyFont="1" applyAlignment="1">
      <alignment vertical="center"/>
    </xf>
    <xf numFmtId="0" fontId="226" fillId="0" borderId="0" xfId="0" applyFont="1" applyAlignment="1">
      <alignment horizontal="left" vertical="center" wrapText="1"/>
    </xf>
    <xf numFmtId="0" fontId="226" fillId="0" borderId="0" xfId="0" quotePrefix="1" applyFont="1" applyAlignment="1">
      <alignment vertical="top"/>
    </xf>
    <xf numFmtId="253" fontId="226" fillId="0" borderId="50" xfId="0" applyNumberFormat="1" applyFont="1" applyBorder="1" applyAlignment="1">
      <alignment horizontal="right" vertical="top" wrapText="1"/>
    </xf>
    <xf numFmtId="174" fontId="225" fillId="0" borderId="0" xfId="0" applyNumberFormat="1" applyFont="1" applyAlignment="1">
      <alignment horizontal="right" vertical="center"/>
    </xf>
    <xf numFmtId="174" fontId="225" fillId="0" borderId="0" xfId="0" applyNumberFormat="1" applyFont="1" applyAlignment="1">
      <alignment vertical="center"/>
    </xf>
    <xf numFmtId="253" fontId="226" fillId="118" borderId="50" xfId="0" applyNumberFormat="1" applyFont="1" applyFill="1" applyBorder="1" applyAlignment="1">
      <alignment horizontal="right" vertical="center" wrapText="1"/>
    </xf>
    <xf numFmtId="0" fontId="226" fillId="118" borderId="0" xfId="0" applyFont="1" applyFill="1"/>
    <xf numFmtId="254" fontId="226" fillId="0" borderId="51" xfId="0" applyNumberFormat="1" applyFont="1" applyBorder="1" applyAlignment="1">
      <alignment horizontal="right" vertical="center"/>
    </xf>
    <xf numFmtId="3" fontId="226" fillId="0" borderId="0" xfId="0" applyNumberFormat="1" applyFont="1" applyAlignment="1">
      <alignment vertical="center"/>
    </xf>
    <xf numFmtId="254" fontId="226" fillId="118" borderId="50" xfId="0" applyNumberFormat="1" applyFont="1" applyFill="1" applyBorder="1" applyAlignment="1">
      <alignment vertical="center"/>
    </xf>
    <xf numFmtId="254" fontId="226" fillId="0" borderId="50" xfId="0" applyNumberFormat="1" applyFont="1" applyBorder="1" applyAlignment="1">
      <alignment vertical="center"/>
    </xf>
    <xf numFmtId="254" fontId="226" fillId="118" borderId="0" xfId="0" applyNumberFormat="1" applyFont="1" applyFill="1" applyAlignment="1">
      <alignment vertical="center"/>
    </xf>
    <xf numFmtId="254" fontId="226" fillId="0" borderId="0" xfId="0" applyNumberFormat="1" applyFont="1" applyAlignment="1">
      <alignment vertical="center"/>
    </xf>
    <xf numFmtId="0" fontId="226" fillId="118" borderId="0" xfId="0" applyFont="1" applyFill="1" applyAlignment="1">
      <alignment horizontal="right" vertical="center"/>
    </xf>
    <xf numFmtId="0" fontId="226" fillId="0" borderId="0" xfId="0" applyFont="1" applyAlignment="1">
      <alignment horizontal="right" vertical="center"/>
    </xf>
    <xf numFmtId="254" fontId="226" fillId="118" borderId="51" xfId="0" applyNumberFormat="1" applyFont="1" applyFill="1" applyBorder="1" applyAlignment="1">
      <alignment horizontal="right" vertical="center"/>
    </xf>
    <xf numFmtId="254" fontId="226" fillId="0" borderId="0" xfId="0" applyNumberFormat="1" applyFont="1" applyAlignment="1">
      <alignment horizontal="center" vertical="center"/>
    </xf>
    <xf numFmtId="254" fontId="226" fillId="118" borderId="0" xfId="0" applyNumberFormat="1" applyFont="1" applyFill="1" applyAlignment="1">
      <alignment horizontal="right"/>
    </xf>
    <xf numFmtId="254" fontId="226" fillId="0" borderId="0" xfId="0" applyNumberFormat="1" applyFont="1" applyAlignment="1">
      <alignment horizontal="right"/>
    </xf>
    <xf numFmtId="174" fontId="226" fillId="0" borderId="0" xfId="2361" applyNumberFormat="1" applyFont="1" applyAlignment="1">
      <alignment horizontal="left" vertical="center"/>
    </xf>
    <xf numFmtId="175" fontId="226" fillId="0" borderId="0" xfId="0" applyNumberFormat="1" applyFont="1"/>
    <xf numFmtId="0" fontId="225" fillId="0" borderId="0" xfId="0" applyFont="1" applyAlignment="1">
      <alignment horizontal="left" vertical="center"/>
    </xf>
    <xf numFmtId="0" fontId="225" fillId="0" borderId="34" xfId="0" applyFont="1" applyBorder="1" applyAlignment="1">
      <alignment horizontal="left" vertical="center"/>
    </xf>
    <xf numFmtId="0" fontId="226" fillId="0" borderId="34" xfId="0" applyFont="1" applyBorder="1" applyAlignment="1">
      <alignment vertical="center"/>
    </xf>
    <xf numFmtId="0" fontId="225" fillId="0" borderId="0" xfId="0" applyFont="1" applyAlignment="1">
      <alignment horizontal="justify" vertical="center" wrapText="1"/>
    </xf>
    <xf numFmtId="0" fontId="225" fillId="0" borderId="34" xfId="0" applyFont="1" applyBorder="1" applyAlignment="1">
      <alignment horizontal="right" vertical="center" wrapText="1"/>
    </xf>
    <xf numFmtId="0" fontId="226" fillId="0" borderId="0" xfId="0" applyFont="1" applyAlignment="1">
      <alignment horizontal="justify" vertical="center" wrapText="1"/>
    </xf>
    <xf numFmtId="176" fontId="226" fillId="117" borderId="0" xfId="913" applyNumberFormat="1" applyFont="1" applyFill="1" applyAlignment="1">
      <alignment horizontal="right" vertical="center" wrapText="1"/>
    </xf>
    <xf numFmtId="176" fontId="226" fillId="0" borderId="0" xfId="913" applyNumberFormat="1" applyFont="1" applyFill="1" applyAlignment="1">
      <alignment horizontal="right" vertical="center" wrapText="1"/>
    </xf>
    <xf numFmtId="175" fontId="226" fillId="117" borderId="0" xfId="1299" applyNumberFormat="1" applyFont="1" applyFill="1" applyAlignment="1">
      <alignment horizontal="right" vertical="center"/>
    </xf>
    <xf numFmtId="176" fontId="226" fillId="0" borderId="0" xfId="913" applyNumberFormat="1" applyFont="1" applyFill="1" applyAlignment="1">
      <alignment vertical="top"/>
    </xf>
    <xf numFmtId="175" fontId="226" fillId="0" borderId="0" xfId="1299" applyNumberFormat="1" applyFont="1" applyFill="1" applyAlignment="1">
      <alignment horizontal="right" vertical="center"/>
    </xf>
    <xf numFmtId="176" fontId="226" fillId="0" borderId="0" xfId="1299" applyNumberFormat="1" applyFont="1" applyFill="1" applyBorder="1" applyAlignment="1">
      <alignment horizontal="right" vertical="center"/>
    </xf>
    <xf numFmtId="175" fontId="226" fillId="0" borderId="0" xfId="1299" applyNumberFormat="1" applyFont="1" applyFill="1" applyBorder="1" applyAlignment="1">
      <alignment horizontal="right" vertical="center"/>
    </xf>
    <xf numFmtId="175" fontId="226" fillId="117" borderId="34" xfId="1299" applyNumberFormat="1" applyFont="1" applyFill="1" applyBorder="1" applyAlignment="1">
      <alignment horizontal="right" vertical="center"/>
    </xf>
    <xf numFmtId="175" fontId="226" fillId="0" borderId="34" xfId="1299" applyNumberFormat="1" applyFont="1" applyFill="1" applyBorder="1" applyAlignment="1">
      <alignment horizontal="right" vertical="center"/>
    </xf>
    <xf numFmtId="176" fontId="226" fillId="0" borderId="0" xfId="913" applyNumberFormat="1" applyFont="1" applyFill="1" applyBorder="1" applyAlignment="1">
      <alignment horizontal="right" vertical="center" wrapText="1"/>
    </xf>
    <xf numFmtId="176" fontId="226" fillId="117" borderId="0" xfId="913" applyNumberFormat="1" applyFont="1" applyFill="1" applyBorder="1" applyAlignment="1">
      <alignment horizontal="right" vertical="center" wrapText="1"/>
    </xf>
    <xf numFmtId="176" fontId="226" fillId="117" borderId="34" xfId="913" applyNumberFormat="1" applyFont="1" applyFill="1" applyBorder="1" applyAlignment="1">
      <alignment horizontal="right" vertical="center" wrapText="1"/>
    </xf>
    <xf numFmtId="176" fontId="226" fillId="0" borderId="34" xfId="913" applyNumberFormat="1" applyFont="1" applyFill="1" applyBorder="1" applyAlignment="1">
      <alignment horizontal="right" vertical="center" wrapText="1"/>
    </xf>
    <xf numFmtId="176" fontId="226" fillId="0" borderId="0" xfId="913" applyNumberFormat="1" applyFont="1" applyFill="1" applyBorder="1" applyAlignment="1">
      <alignment vertical="top"/>
    </xf>
    <xf numFmtId="175" fontId="226" fillId="117" borderId="0" xfId="1299" applyNumberFormat="1" applyFont="1" applyFill="1" applyBorder="1" applyAlignment="1">
      <alignment horizontal="right" vertical="center"/>
    </xf>
    <xf numFmtId="0" fontId="226" fillId="0" borderId="0" xfId="0" applyFont="1" applyAlignment="1">
      <alignment horizontal="center" vertical="center" wrapText="1"/>
    </xf>
    <xf numFmtId="0" fontId="225" fillId="0" borderId="0" xfId="2344" applyFont="1" applyAlignment="1">
      <alignment horizontal="left" vertical="center"/>
    </xf>
    <xf numFmtId="0" fontId="226" fillId="0" borderId="0" xfId="2344" applyFont="1" applyAlignment="1">
      <alignment horizontal="left" vertical="center"/>
    </xf>
    <xf numFmtId="175" fontId="226" fillId="0" borderId="0" xfId="0" applyNumberFormat="1" applyFont="1" applyAlignment="1">
      <alignment vertical="center"/>
    </xf>
    <xf numFmtId="177" fontId="226" fillId="117" borderId="0" xfId="913" applyNumberFormat="1" applyFont="1" applyFill="1" applyBorder="1" applyAlignment="1">
      <alignment horizontal="right" vertical="center" wrapText="1"/>
    </xf>
    <xf numFmtId="177" fontId="226" fillId="0" borderId="0" xfId="913" applyNumberFormat="1" applyFont="1" applyFill="1" applyBorder="1" applyAlignment="1">
      <alignment horizontal="right" vertical="center" wrapText="1"/>
    </xf>
    <xf numFmtId="175" fontId="226" fillId="0" borderId="34" xfId="913" applyNumberFormat="1" applyFont="1" applyFill="1" applyBorder="1" applyAlignment="1">
      <alignment horizontal="right" vertical="center" wrapText="1"/>
    </xf>
    <xf numFmtId="175" fontId="226" fillId="117" borderId="37" xfId="1056" applyNumberFormat="1" applyFont="1" applyFill="1" applyBorder="1" applyAlignment="1">
      <alignment horizontal="right" vertical="center"/>
    </xf>
    <xf numFmtId="175" fontId="226" fillId="0" borderId="0" xfId="1056" applyNumberFormat="1" applyFont="1" applyFill="1" applyBorder="1" applyAlignment="1">
      <alignment horizontal="right" vertical="center"/>
    </xf>
    <xf numFmtId="175" fontId="226" fillId="0" borderId="37" xfId="1056" applyNumberFormat="1" applyFont="1" applyFill="1" applyBorder="1" applyAlignment="1">
      <alignment horizontal="right" vertical="center"/>
    </xf>
    <xf numFmtId="175" fontId="226" fillId="117" borderId="0" xfId="1056" applyNumberFormat="1" applyFont="1" applyFill="1" applyBorder="1" applyAlignment="1">
      <alignment horizontal="right" vertical="center"/>
    </xf>
    <xf numFmtId="176" fontId="226" fillId="0" borderId="0" xfId="913" applyNumberFormat="1" applyFont="1" applyFill="1" applyAlignment="1">
      <alignment vertical="center"/>
    </xf>
    <xf numFmtId="176" fontId="226" fillId="0" borderId="0" xfId="1056" applyNumberFormat="1" applyFont="1" applyFill="1" applyBorder="1" applyAlignment="1">
      <alignment horizontal="right" vertical="center"/>
    </xf>
    <xf numFmtId="175" fontId="226" fillId="117" borderId="34" xfId="1056" applyNumberFormat="1" applyFont="1" applyFill="1" applyBorder="1" applyAlignment="1">
      <alignment horizontal="right" vertical="center"/>
    </xf>
    <xf numFmtId="176" fontId="226" fillId="0" borderId="0" xfId="913" applyNumberFormat="1" applyFont="1" applyFill="1" applyBorder="1" applyAlignment="1">
      <alignment vertical="center"/>
    </xf>
    <xf numFmtId="175" fontId="226" fillId="0" borderId="34" xfId="1056" applyNumberFormat="1" applyFont="1" applyFill="1" applyBorder="1" applyAlignment="1">
      <alignment horizontal="right" vertical="center"/>
    </xf>
    <xf numFmtId="175" fontId="226" fillId="117" borderId="0" xfId="1299" applyNumberFormat="1" applyFont="1" applyFill="1" applyBorder="1" applyAlignment="1">
      <alignment vertical="center"/>
    </xf>
    <xf numFmtId="175" fontId="226" fillId="0" borderId="0" xfId="1299" applyNumberFormat="1" applyFont="1" applyFill="1" applyBorder="1" applyAlignment="1">
      <alignment vertical="center"/>
    </xf>
    <xf numFmtId="174" fontId="226" fillId="0" borderId="0" xfId="913" applyNumberFormat="1" applyFont="1" applyFill="1" applyBorder="1" applyAlignment="1">
      <alignment vertical="center"/>
    </xf>
    <xf numFmtId="175" fontId="226" fillId="117" borderId="37" xfId="0" applyNumberFormat="1" applyFont="1" applyFill="1" applyBorder="1" applyAlignment="1">
      <alignment vertical="center"/>
    </xf>
    <xf numFmtId="175" fontId="226" fillId="0" borderId="37" xfId="0" applyNumberFormat="1" applyFont="1" applyBorder="1" applyAlignment="1">
      <alignment vertical="center"/>
    </xf>
    <xf numFmtId="0" fontId="226" fillId="117" borderId="0" xfId="0" applyFont="1" applyFill="1" applyAlignment="1">
      <alignment vertical="center"/>
    </xf>
    <xf numFmtId="179" fontId="226" fillId="0" borderId="37" xfId="0" applyNumberFormat="1" applyFont="1" applyBorder="1" applyAlignment="1">
      <alignment vertical="center"/>
    </xf>
    <xf numFmtId="178" fontId="226" fillId="0" borderId="0" xfId="0" applyNumberFormat="1" applyFont="1" applyAlignment="1">
      <alignment vertical="center"/>
    </xf>
    <xf numFmtId="176" fontId="226" fillId="0" borderId="0" xfId="913" applyNumberFormat="1" applyFont="1" applyFill="1" applyBorder="1" applyAlignment="1">
      <alignment horizontal="right" vertical="top" wrapText="1"/>
    </xf>
    <xf numFmtId="0" fontId="226" fillId="0" borderId="0" xfId="2378" applyFont="1" applyAlignment="1">
      <alignment vertical="center"/>
    </xf>
    <xf numFmtId="0" fontId="226" fillId="0" borderId="0" xfId="0" applyFont="1" applyAlignment="1">
      <alignment horizontal="center" vertical="top"/>
    </xf>
    <xf numFmtId="174" fontId="225" fillId="0" borderId="0" xfId="0" quotePrefix="1" applyNumberFormat="1" applyFont="1" applyAlignment="1">
      <alignment horizontal="left" vertical="top"/>
    </xf>
    <xf numFmtId="0" fontId="225" fillId="0" borderId="34" xfId="0" quotePrefix="1" applyFont="1" applyBorder="1" applyAlignment="1">
      <alignment vertical="top"/>
    </xf>
    <xf numFmtId="0" fontId="226" fillId="0" borderId="34" xfId="0" applyFont="1" applyBorder="1" applyAlignment="1">
      <alignment vertical="top"/>
    </xf>
    <xf numFmtId="0" fontId="226" fillId="0" borderId="34" xfId="0" applyFont="1" applyBorder="1" applyAlignment="1">
      <alignment horizontal="center" vertical="top"/>
    </xf>
    <xf numFmtId="0" fontId="225" fillId="0" borderId="0" xfId="0" quotePrefix="1" applyFont="1" applyAlignment="1">
      <alignment vertical="top"/>
    </xf>
    <xf numFmtId="0" fontId="225" fillId="0" borderId="0" xfId="0" applyFont="1" applyAlignment="1">
      <alignment horizontal="justify" vertical="top" wrapText="1"/>
    </xf>
    <xf numFmtId="0" fontId="225" fillId="0" borderId="0" xfId="0" applyFont="1" applyAlignment="1">
      <alignment vertical="top" wrapText="1"/>
    </xf>
    <xf numFmtId="0" fontId="225" fillId="0" borderId="0" xfId="0" applyFont="1" applyAlignment="1">
      <alignment horizontal="right" vertical="top" wrapText="1"/>
    </xf>
    <xf numFmtId="174" fontId="225" fillId="0" borderId="34" xfId="0" applyNumberFormat="1" applyFont="1" applyBorder="1" applyAlignment="1">
      <alignment horizontal="center" vertical="top"/>
    </xf>
    <xf numFmtId="0" fontId="225" fillId="0" borderId="34" xfId="0" applyFont="1" applyBorder="1" applyAlignment="1">
      <alignment horizontal="right" vertical="top" wrapText="1"/>
    </xf>
    <xf numFmtId="174" fontId="225" fillId="0" borderId="0" xfId="0" applyNumberFormat="1" applyFont="1" applyAlignment="1">
      <alignment horizontal="center" vertical="top"/>
    </xf>
    <xf numFmtId="0" fontId="225" fillId="117" borderId="0" xfId="0" applyFont="1" applyFill="1" applyAlignment="1">
      <alignment horizontal="right" vertical="top" wrapText="1"/>
    </xf>
    <xf numFmtId="174" fontId="225" fillId="0" borderId="0" xfId="0" applyNumberFormat="1" applyFont="1" applyAlignment="1">
      <alignment horizontal="left" vertical="top"/>
    </xf>
    <xf numFmtId="174" fontId="226" fillId="0" borderId="0" xfId="0" applyNumberFormat="1" applyFont="1" applyAlignment="1">
      <alignment horizontal="left" vertical="top"/>
    </xf>
    <xf numFmtId="175" fontId="226" fillId="117" borderId="0" xfId="1299" applyNumberFormat="1" applyFont="1" applyFill="1" applyAlignment="1">
      <alignment horizontal="right" vertical="top"/>
    </xf>
    <xf numFmtId="175" fontId="226" fillId="0" borderId="0" xfId="1299" applyNumberFormat="1" applyFont="1" applyFill="1" applyBorder="1" applyAlignment="1">
      <alignment horizontal="right" vertical="top"/>
    </xf>
    <xf numFmtId="175" fontId="226" fillId="0" borderId="0" xfId="1299" applyNumberFormat="1" applyFont="1" applyFill="1" applyAlignment="1">
      <alignment horizontal="right" vertical="top"/>
    </xf>
    <xf numFmtId="0" fontId="226" fillId="117" borderId="0" xfId="0" applyFont="1" applyFill="1" applyAlignment="1">
      <alignment vertical="top"/>
    </xf>
    <xf numFmtId="176" fontId="226" fillId="0" borderId="0" xfId="3640" applyNumberFormat="1" applyFont="1" applyFill="1" applyBorder="1" applyAlignment="1">
      <alignment horizontal="right" vertical="center" wrapText="1"/>
    </xf>
    <xf numFmtId="176" fontId="226" fillId="117" borderId="0" xfId="3640" applyNumberFormat="1" applyFont="1" applyFill="1" applyAlignment="1">
      <alignment vertical="top"/>
    </xf>
    <xf numFmtId="176" fontId="226" fillId="0" borderId="0" xfId="3640" applyNumberFormat="1" applyFont="1" applyFill="1" applyAlignment="1">
      <alignment vertical="top"/>
    </xf>
    <xf numFmtId="174" fontId="226" fillId="0" borderId="0" xfId="0" quotePrefix="1" applyNumberFormat="1" applyFont="1" applyAlignment="1">
      <alignment horizontal="left" vertical="top"/>
    </xf>
    <xf numFmtId="174" fontId="226" fillId="117" borderId="0" xfId="3640" applyNumberFormat="1" applyFont="1" applyFill="1" applyAlignment="1">
      <alignment vertical="center"/>
    </xf>
    <xf numFmtId="174" fontId="226" fillId="0" borderId="0" xfId="3640" applyNumberFormat="1" applyFont="1" applyFill="1" applyAlignment="1">
      <alignment vertical="center"/>
    </xf>
    <xf numFmtId="174" fontId="226" fillId="0" borderId="0" xfId="1299" applyNumberFormat="1" applyFont="1" applyFill="1" applyAlignment="1">
      <alignment horizontal="right" vertical="center"/>
    </xf>
    <xf numFmtId="176" fontId="226" fillId="0" borderId="0" xfId="3640" applyNumberFormat="1" applyFont="1" applyFill="1" applyAlignment="1">
      <alignment vertical="center"/>
    </xf>
    <xf numFmtId="176" fontId="226" fillId="0" borderId="0" xfId="1299" applyNumberFormat="1" applyFont="1" applyFill="1" applyAlignment="1">
      <alignment horizontal="right" vertical="center"/>
    </xf>
    <xf numFmtId="175" fontId="226" fillId="117" borderId="0" xfId="1305" applyNumberFormat="1" applyFont="1" applyFill="1" applyAlignment="1">
      <alignment horizontal="right" vertical="center"/>
    </xf>
    <xf numFmtId="175" fontId="226" fillId="0" borderId="0" xfId="1305" applyNumberFormat="1" applyFont="1" applyFill="1" applyAlignment="1">
      <alignment horizontal="right" vertical="center"/>
    </xf>
    <xf numFmtId="174" fontId="226" fillId="117" borderId="34" xfId="3640" applyNumberFormat="1" applyFont="1" applyFill="1" applyBorder="1" applyAlignment="1">
      <alignment vertical="center"/>
    </xf>
    <xf numFmtId="174" fontId="226" fillId="0" borderId="34" xfId="3640" applyNumberFormat="1" applyFont="1" applyFill="1" applyBorder="1" applyAlignment="1">
      <alignment vertical="center"/>
    </xf>
    <xf numFmtId="175" fontId="226" fillId="117" borderId="34" xfId="1305" applyNumberFormat="1" applyFont="1" applyFill="1" applyBorder="1" applyAlignment="1">
      <alignment horizontal="right" vertical="center"/>
    </xf>
    <xf numFmtId="174" fontId="226" fillId="0" borderId="0" xfId="3640" applyNumberFormat="1" applyFont="1" applyFill="1" applyBorder="1" applyAlignment="1">
      <alignment vertical="center"/>
    </xf>
    <xf numFmtId="175" fontId="226" fillId="0" borderId="34" xfId="1305" applyNumberFormat="1" applyFont="1" applyFill="1" applyBorder="1" applyAlignment="1">
      <alignment horizontal="right" vertical="center"/>
    </xf>
    <xf numFmtId="175" fontId="226" fillId="117" borderId="0" xfId="1315" applyNumberFormat="1" applyFont="1" applyFill="1" applyAlignment="1">
      <alignment horizontal="right" vertical="center"/>
    </xf>
    <xf numFmtId="175" fontId="226" fillId="0" borderId="0" xfId="1315" applyNumberFormat="1" applyFont="1" applyFill="1" applyAlignment="1">
      <alignment horizontal="right" vertical="center"/>
    </xf>
    <xf numFmtId="174" fontId="226" fillId="0" borderId="0" xfId="3641" applyNumberFormat="1" applyFont="1" applyFill="1" applyBorder="1" applyAlignment="1">
      <alignment horizontal="right" vertical="center" wrapText="1"/>
    </xf>
    <xf numFmtId="174" fontId="226" fillId="0" borderId="0" xfId="3641" applyNumberFormat="1" applyFont="1" applyFill="1" applyAlignment="1">
      <alignment vertical="center"/>
    </xf>
    <xf numFmtId="175" fontId="226" fillId="117" borderId="0" xfId="3640" applyNumberFormat="1" applyFont="1" applyFill="1" applyAlignment="1">
      <alignment vertical="center"/>
    </xf>
    <xf numFmtId="175" fontId="226" fillId="0" borderId="0" xfId="3640" applyNumberFormat="1" applyFont="1" applyFill="1" applyAlignment="1">
      <alignment vertical="center"/>
    </xf>
    <xf numFmtId="174" fontId="226" fillId="117" borderId="35" xfId="3640" applyNumberFormat="1" applyFont="1" applyFill="1" applyBorder="1" applyAlignment="1">
      <alignment vertical="top"/>
    </xf>
    <xf numFmtId="174" fontId="226" fillId="0" borderId="0" xfId="3640" applyNumberFormat="1" applyFont="1" applyFill="1" applyAlignment="1">
      <alignment vertical="top"/>
    </xf>
    <xf numFmtId="174" fontId="226" fillId="0" borderId="35" xfId="3640" applyNumberFormat="1" applyFont="1" applyFill="1" applyBorder="1" applyAlignment="1">
      <alignment vertical="top"/>
    </xf>
    <xf numFmtId="174" fontId="226" fillId="0" borderId="0" xfId="3640" applyNumberFormat="1" applyFont="1" applyFill="1" applyBorder="1" applyAlignment="1">
      <alignment horizontal="right" vertical="center" wrapText="1"/>
    </xf>
    <xf numFmtId="175" fontId="226" fillId="117" borderId="34" xfId="1315" applyNumberFormat="1" applyFont="1" applyFill="1" applyBorder="1" applyAlignment="1">
      <alignment horizontal="right" vertical="center"/>
    </xf>
    <xf numFmtId="175" fontId="226" fillId="0" borderId="34" xfId="1315" applyNumberFormat="1" applyFont="1" applyFill="1" applyBorder="1" applyAlignment="1">
      <alignment horizontal="right" vertical="center"/>
    </xf>
    <xf numFmtId="176" fontId="226" fillId="117" borderId="0" xfId="3640" applyNumberFormat="1" applyFont="1" applyFill="1" applyBorder="1" applyAlignment="1">
      <alignment vertical="top"/>
    </xf>
    <xf numFmtId="176" fontId="226" fillId="0" borderId="0" xfId="3640" applyNumberFormat="1" applyFont="1" applyFill="1" applyBorder="1" applyAlignment="1">
      <alignment vertical="top"/>
    </xf>
    <xf numFmtId="174" fontId="226" fillId="0" borderId="0" xfId="0" quotePrefix="1" applyNumberFormat="1" applyFont="1" applyAlignment="1">
      <alignment horizontal="left" vertical="center"/>
    </xf>
    <xf numFmtId="176" fontId="226" fillId="117" borderId="0" xfId="3640" applyNumberFormat="1" applyFont="1" applyFill="1" applyAlignment="1">
      <alignment vertical="center"/>
    </xf>
    <xf numFmtId="174" fontId="225" fillId="0" borderId="0" xfId="0" quotePrefix="1" applyNumberFormat="1" applyFont="1" applyAlignment="1">
      <alignment horizontal="left" vertical="center"/>
    </xf>
    <xf numFmtId="174" fontId="226" fillId="117" borderId="37" xfId="3640" applyNumberFormat="1" applyFont="1" applyFill="1" applyBorder="1" applyAlignment="1">
      <alignment vertical="center"/>
    </xf>
    <xf numFmtId="174" fontId="226" fillId="0" borderId="37" xfId="3640" applyNumberFormat="1" applyFont="1" applyFill="1" applyBorder="1" applyAlignment="1">
      <alignment vertical="center"/>
    </xf>
    <xf numFmtId="172" fontId="226" fillId="0" borderId="0" xfId="3640" applyFont="1" applyFill="1" applyBorder="1" applyAlignment="1">
      <alignment vertical="top"/>
    </xf>
    <xf numFmtId="176" fontId="226" fillId="117" borderId="35" xfId="3640" applyNumberFormat="1" applyFont="1" applyFill="1" applyBorder="1" applyAlignment="1">
      <alignment vertical="top"/>
    </xf>
    <xf numFmtId="176" fontId="226" fillId="0" borderId="35" xfId="3640" applyNumberFormat="1" applyFont="1" applyFill="1" applyBorder="1" applyAlignment="1">
      <alignment vertical="top"/>
    </xf>
    <xf numFmtId="174" fontId="226" fillId="0" borderId="0" xfId="3640" applyNumberFormat="1" applyFont="1" applyFill="1" applyBorder="1" applyAlignment="1">
      <alignment vertical="top"/>
    </xf>
    <xf numFmtId="177" fontId="226" fillId="0" borderId="0" xfId="3640" applyNumberFormat="1" applyFont="1" applyFill="1" applyBorder="1" applyAlignment="1">
      <alignment vertical="top"/>
    </xf>
    <xf numFmtId="174" fontId="225" fillId="0" borderId="0" xfId="2361" applyNumberFormat="1" applyFont="1" applyAlignment="1">
      <alignment horizontal="left" vertical="center"/>
    </xf>
    <xf numFmtId="0" fontId="226" fillId="0" borderId="0" xfId="2138" applyFont="1" applyAlignment="1">
      <alignment vertical="center"/>
    </xf>
    <xf numFmtId="174" fontId="226" fillId="0" borderId="0" xfId="0" applyNumberFormat="1" applyFont="1" applyAlignment="1">
      <alignment horizontal="left" vertical="center"/>
    </xf>
    <xf numFmtId="0" fontId="226" fillId="0" borderId="0" xfId="2138" applyFont="1" applyAlignment="1">
      <alignment horizontal="center" vertical="center"/>
    </xf>
    <xf numFmtId="175" fontId="226" fillId="0" borderId="0" xfId="3642" applyNumberFormat="1" applyFont="1" applyFill="1" applyAlignment="1">
      <alignment vertical="center"/>
    </xf>
    <xf numFmtId="0" fontId="225" fillId="0" borderId="36" xfId="0" applyFont="1" applyBorder="1" applyAlignment="1">
      <alignment horizontal="right" vertical="center" wrapText="1"/>
    </xf>
    <xf numFmtId="174" fontId="225" fillId="0" borderId="0" xfId="0" applyNumberFormat="1" applyFont="1" applyAlignment="1">
      <alignment horizontal="center" vertical="center"/>
    </xf>
    <xf numFmtId="0" fontId="225" fillId="117" borderId="0" xfId="0" applyFont="1" applyFill="1" applyAlignment="1">
      <alignment horizontal="right" vertical="center" wrapText="1"/>
    </xf>
    <xf numFmtId="175" fontId="226" fillId="117" borderId="0" xfId="1314" applyNumberFormat="1" applyFont="1" applyFill="1" applyAlignment="1">
      <alignment horizontal="right" vertical="center"/>
    </xf>
    <xf numFmtId="175" fontId="226" fillId="0" borderId="0" xfId="1314" applyNumberFormat="1" applyFont="1" applyFill="1" applyAlignment="1">
      <alignment horizontal="right" vertical="center"/>
    </xf>
    <xf numFmtId="0" fontId="226" fillId="0" borderId="0" xfId="2378" applyFont="1" applyAlignment="1">
      <alignment horizontal="center" vertical="center"/>
    </xf>
    <xf numFmtId="43" fontId="226" fillId="0" borderId="0" xfId="3647" applyFont="1" applyFill="1" applyBorder="1" applyAlignment="1">
      <alignment vertical="top"/>
    </xf>
    <xf numFmtId="172" fontId="226" fillId="0" borderId="0" xfId="1314" applyFont="1" applyFill="1" applyAlignment="1">
      <alignment horizontal="right" vertical="center"/>
    </xf>
    <xf numFmtId="0" fontId="226" fillId="0" borderId="0" xfId="1314" applyNumberFormat="1" applyFont="1" applyFill="1" applyAlignment="1">
      <alignment horizontal="right" vertical="center"/>
    </xf>
    <xf numFmtId="174" fontId="226" fillId="0" borderId="0" xfId="0" applyNumberFormat="1" applyFont="1" applyAlignment="1">
      <alignment vertical="center"/>
    </xf>
    <xf numFmtId="174" fontId="225" fillId="0" borderId="34" xfId="0" quotePrefix="1" applyNumberFormat="1" applyFont="1" applyBorder="1" applyAlignment="1">
      <alignment horizontal="left" vertical="center"/>
    </xf>
    <xf numFmtId="174" fontId="226" fillId="0" borderId="34" xfId="0" applyNumberFormat="1" applyFont="1" applyBorder="1" applyAlignment="1">
      <alignment vertical="center"/>
    </xf>
    <xf numFmtId="174" fontId="225" fillId="0" borderId="0" xfId="0" applyNumberFormat="1" applyFont="1" applyAlignment="1">
      <alignment horizontal="left" vertical="center"/>
    </xf>
    <xf numFmtId="174" fontId="225" fillId="0" borderId="0" xfId="3641" applyNumberFormat="1" applyFont="1" applyFill="1" applyBorder="1" applyAlignment="1">
      <alignment horizontal="center" vertical="center"/>
    </xf>
    <xf numFmtId="174" fontId="225" fillId="0" borderId="34" xfId="3641" applyNumberFormat="1" applyFont="1" applyFill="1" applyBorder="1" applyAlignment="1">
      <alignment horizontal="right" vertical="center"/>
    </xf>
    <xf numFmtId="174" fontId="225" fillId="0" borderId="0" xfId="3641" applyNumberFormat="1" applyFont="1" applyFill="1" applyBorder="1" applyAlignment="1">
      <alignment horizontal="right" vertical="center"/>
    </xf>
    <xf numFmtId="174" fontId="225" fillId="0" borderId="0" xfId="3641" quotePrefix="1" applyNumberFormat="1" applyFont="1" applyFill="1" applyBorder="1" applyAlignment="1">
      <alignment horizontal="right" vertical="center"/>
    </xf>
    <xf numFmtId="174" fontId="225" fillId="0" borderId="34" xfId="0" quotePrefix="1" applyNumberFormat="1" applyFont="1" applyBorder="1" applyAlignment="1">
      <alignment horizontal="right" vertical="center"/>
    </xf>
    <xf numFmtId="174" fontId="225" fillId="0" borderId="34" xfId="0" applyNumberFormat="1" applyFont="1" applyBorder="1" applyAlignment="1">
      <alignment horizontal="right" vertical="center"/>
    </xf>
    <xf numFmtId="174" fontId="226" fillId="0" borderId="0" xfId="2574" applyNumberFormat="1" applyFont="1" applyAlignment="1">
      <alignment vertical="center"/>
    </xf>
    <xf numFmtId="175" fontId="226" fillId="0" borderId="0" xfId="1299" applyNumberFormat="1" applyFont="1" applyFill="1" applyBorder="1" applyAlignment="1">
      <alignment horizontal="right"/>
    </xf>
    <xf numFmtId="175" fontId="226" fillId="0" borderId="0" xfId="1299" applyNumberFormat="1" applyFont="1" applyFill="1" applyAlignment="1">
      <alignment horizontal="right"/>
    </xf>
    <xf numFmtId="174" fontId="225" fillId="0" borderId="0" xfId="2574" applyNumberFormat="1" applyFont="1" applyAlignment="1">
      <alignment vertical="center"/>
    </xf>
    <xf numFmtId="15" fontId="225" fillId="0" borderId="0" xfId="2539" applyNumberFormat="1" applyFont="1" applyAlignment="1">
      <alignment vertical="center"/>
    </xf>
    <xf numFmtId="175" fontId="226" fillId="0" borderId="34" xfId="1299" applyNumberFormat="1" applyFont="1" applyFill="1" applyBorder="1" applyAlignment="1">
      <alignment horizontal="right"/>
    </xf>
    <xf numFmtId="175" fontId="226" fillId="0" borderId="37" xfId="1299" applyNumberFormat="1" applyFont="1" applyFill="1" applyBorder="1" applyAlignment="1">
      <alignment horizontal="right"/>
    </xf>
    <xf numFmtId="175" fontId="226" fillId="117" borderId="0" xfId="1299" applyNumberFormat="1" applyFont="1" applyFill="1" applyBorder="1" applyAlignment="1">
      <alignment horizontal="right"/>
    </xf>
    <xf numFmtId="175" fontId="226" fillId="117" borderId="34" xfId="1299" applyNumberFormat="1" applyFont="1" applyFill="1" applyBorder="1" applyAlignment="1">
      <alignment horizontal="right"/>
    </xf>
    <xf numFmtId="175" fontId="226" fillId="117" borderId="37" xfId="1299" applyNumberFormat="1" applyFont="1" applyFill="1" applyBorder="1" applyAlignment="1">
      <alignment horizontal="right"/>
    </xf>
    <xf numFmtId="174" fontId="225" fillId="0" borderId="34" xfId="0" applyNumberFormat="1" applyFont="1" applyBorder="1" applyAlignment="1">
      <alignment horizontal="left" vertical="center"/>
    </xf>
    <xf numFmtId="175" fontId="226" fillId="0" borderId="34" xfId="0" applyNumberFormat="1" applyFont="1" applyBorder="1" applyAlignment="1">
      <alignment vertical="center"/>
    </xf>
    <xf numFmtId="175" fontId="226" fillId="0" borderId="34" xfId="0" applyNumberFormat="1" applyFont="1" applyBorder="1"/>
    <xf numFmtId="175" fontId="225" fillId="0" borderId="34" xfId="0" applyNumberFormat="1" applyFont="1" applyBorder="1" applyAlignment="1">
      <alignment horizontal="right"/>
    </xf>
    <xf numFmtId="175" fontId="225" fillId="0" borderId="0" xfId="0" applyNumberFormat="1" applyFont="1" applyAlignment="1">
      <alignment horizontal="center" vertical="center"/>
    </xf>
    <xf numFmtId="175" fontId="225" fillId="0" borderId="35" xfId="0" applyNumberFormat="1" applyFont="1" applyBorder="1" applyAlignment="1">
      <alignment vertical="center" wrapText="1"/>
    </xf>
    <xf numFmtId="175" fontId="225" fillId="0" borderId="0" xfId="0" applyNumberFormat="1" applyFont="1" applyAlignment="1">
      <alignment horizontal="center" vertical="center" wrapText="1"/>
    </xf>
    <xf numFmtId="175" fontId="225" fillId="0" borderId="35" xfId="0" applyNumberFormat="1" applyFont="1" applyBorder="1" applyAlignment="1">
      <alignment horizontal="right" vertical="center"/>
    </xf>
    <xf numFmtId="175" fontId="225" fillId="0" borderId="0" xfId="0" applyNumberFormat="1" applyFont="1" applyAlignment="1">
      <alignment horizontal="right" vertical="center"/>
    </xf>
    <xf numFmtId="175" fontId="225" fillId="0" borderId="0" xfId="3641" applyNumberFormat="1" applyFont="1" applyFill="1" applyBorder="1" applyAlignment="1">
      <alignment horizontal="right" vertical="center"/>
    </xf>
    <xf numFmtId="175" fontId="225" fillId="0" borderId="0" xfId="3641" quotePrefix="1" applyNumberFormat="1" applyFont="1" applyFill="1" applyBorder="1" applyAlignment="1">
      <alignment horizontal="center" vertical="center"/>
    </xf>
    <xf numFmtId="175" fontId="225" fillId="0" borderId="34" xfId="3641" applyNumberFormat="1" applyFont="1" applyFill="1" applyBorder="1" applyAlignment="1">
      <alignment horizontal="right" vertical="center"/>
    </xf>
    <xf numFmtId="175" fontId="225" fillId="0" borderId="34" xfId="0" applyNumberFormat="1" applyFont="1" applyBorder="1" applyAlignment="1">
      <alignment horizontal="right" vertical="center"/>
    </xf>
    <xf numFmtId="175" fontId="225" fillId="0" borderId="36" xfId="0" applyNumberFormat="1" applyFont="1" applyBorder="1" applyAlignment="1">
      <alignment horizontal="right" vertical="center"/>
    </xf>
    <xf numFmtId="175" fontId="225" fillId="0" borderId="0" xfId="3641" quotePrefix="1" applyNumberFormat="1" applyFont="1" applyFill="1" applyBorder="1" applyAlignment="1">
      <alignment horizontal="right" vertical="center"/>
    </xf>
    <xf numFmtId="175" fontId="226" fillId="0" borderId="0" xfId="3343" applyNumberFormat="1" applyFont="1" applyFill="1"/>
    <xf numFmtId="175" fontId="226" fillId="0" borderId="0" xfId="3575" applyNumberFormat="1" applyFont="1"/>
    <xf numFmtId="175" fontId="226" fillId="0" borderId="0" xfId="1299" applyNumberFormat="1" applyFont="1" applyFill="1"/>
    <xf numFmtId="175" fontId="226" fillId="0" borderId="0" xfId="3343" applyNumberFormat="1" applyFont="1" applyFill="1" applyBorder="1" applyAlignment="1"/>
    <xf numFmtId="175" fontId="226" fillId="0" borderId="0" xfId="1299" applyNumberFormat="1" applyFont="1" applyFill="1" applyBorder="1" applyAlignment="1"/>
    <xf numFmtId="175" fontId="226" fillId="0" borderId="0" xfId="1299" applyNumberFormat="1" applyFont="1" applyFill="1" applyAlignment="1"/>
    <xf numFmtId="174" fontId="226" fillId="0" borderId="0" xfId="2574" applyNumberFormat="1" applyFont="1" applyAlignment="1">
      <alignment horizontal="center" vertical="center"/>
    </xf>
    <xf numFmtId="175" fontId="226" fillId="0" borderId="34" xfId="1299" applyNumberFormat="1" applyFont="1" applyFill="1" applyBorder="1" applyAlignment="1"/>
    <xf numFmtId="175" fontId="226" fillId="0" borderId="34" xfId="3575" applyNumberFormat="1" applyFont="1" applyBorder="1"/>
    <xf numFmtId="175" fontId="226" fillId="0" borderId="34" xfId="1299" applyNumberFormat="1" applyFont="1" applyFill="1" applyBorder="1"/>
    <xf numFmtId="175" fontId="226" fillId="0" borderId="37" xfId="3343" applyNumberFormat="1" applyFont="1" applyFill="1" applyBorder="1" applyAlignment="1"/>
    <xf numFmtId="175" fontId="226" fillId="0" borderId="0" xfId="3343" applyNumberFormat="1" applyFont="1" applyFill="1" applyBorder="1" applyAlignment="1">
      <alignment horizontal="center"/>
    </xf>
    <xf numFmtId="175" fontId="226" fillId="117" borderId="0" xfId="3343" applyNumberFormat="1" applyFont="1" applyFill="1"/>
    <xf numFmtId="175" fontId="226" fillId="117" borderId="0" xfId="3575" applyNumberFormat="1" applyFont="1" applyFill="1"/>
    <xf numFmtId="175" fontId="226" fillId="117" borderId="0" xfId="1299" applyNumberFormat="1" applyFont="1" applyFill="1"/>
    <xf numFmtId="175" fontId="226" fillId="117" borderId="0" xfId="3343" applyNumberFormat="1" applyFont="1" applyFill="1" applyBorder="1" applyAlignment="1"/>
    <xf numFmtId="175" fontId="226" fillId="117" borderId="0" xfId="1299" applyNumberFormat="1" applyFont="1" applyFill="1" applyBorder="1" applyAlignment="1"/>
    <xf numFmtId="175" fontId="226" fillId="117" borderId="34" xfId="1299" applyNumberFormat="1" applyFont="1" applyFill="1" applyBorder="1" applyAlignment="1"/>
    <xf numFmtId="175" fontId="226" fillId="117" borderId="34" xfId="3575" applyNumberFormat="1" applyFont="1" applyFill="1" applyBorder="1"/>
    <xf numFmtId="175" fontId="226" fillId="117" borderId="34" xfId="1299" applyNumberFormat="1" applyFont="1" applyFill="1" applyBorder="1"/>
    <xf numFmtId="175" fontId="225" fillId="117" borderId="0" xfId="3641" applyNumberFormat="1" applyFont="1" applyFill="1" applyBorder="1" applyAlignment="1">
      <alignment horizontal="right" vertical="center"/>
    </xf>
    <xf numFmtId="175" fontId="225" fillId="117" borderId="0" xfId="0" applyNumberFormat="1" applyFont="1" applyFill="1" applyAlignment="1">
      <alignment horizontal="right" vertical="center"/>
    </xf>
    <xf numFmtId="175" fontId="226" fillId="117" borderId="37" xfId="3343" applyNumberFormat="1" applyFont="1" applyFill="1" applyBorder="1" applyAlignment="1"/>
    <xf numFmtId="172" fontId="226" fillId="0" borderId="0" xfId="3641" applyFont="1" applyFill="1" applyAlignment="1">
      <alignment horizontal="center" vertical="center"/>
    </xf>
    <xf numFmtId="254" fontId="225" fillId="118" borderId="0" xfId="0" applyNumberFormat="1" applyFont="1" applyFill="1" applyAlignment="1">
      <alignment horizontal="right" vertical="center"/>
    </xf>
    <xf numFmtId="254" fontId="225" fillId="0" borderId="0" xfId="0" applyNumberFormat="1" applyFont="1" applyAlignment="1">
      <alignment horizontal="right" vertical="center"/>
    </xf>
    <xf numFmtId="172" fontId="226" fillId="0" borderId="0" xfId="913" applyFont="1" applyFill="1" applyAlignment="1">
      <alignment vertical="center"/>
    </xf>
    <xf numFmtId="0" fontId="226" fillId="0" borderId="0" xfId="0" applyFont="1" applyAlignment="1">
      <alignment horizontal="center" vertical="center"/>
    </xf>
    <xf numFmtId="0" fontId="226" fillId="0" borderId="0" xfId="0" applyFont="1"/>
    <xf numFmtId="0" fontId="226" fillId="0" borderId="0" xfId="2344" applyFont="1" applyAlignment="1">
      <alignment horizontal="center" vertical="center"/>
    </xf>
    <xf numFmtId="174" fontId="226" fillId="0" borderId="0" xfId="0" applyNumberFormat="1" applyFont="1" applyAlignment="1">
      <alignment horizontal="center" vertical="center"/>
    </xf>
    <xf numFmtId="174" fontId="225" fillId="0" borderId="34" xfId="0" applyNumberFormat="1" applyFont="1" applyBorder="1" applyAlignment="1">
      <alignment horizontal="center" vertical="center"/>
    </xf>
    <xf numFmtId="0" fontId="226" fillId="0" borderId="0" xfId="2344" applyFont="1" applyAlignment="1">
      <alignment horizontal="center" vertical="top"/>
    </xf>
    <xf numFmtId="176" fontId="226" fillId="117" borderId="0" xfId="3640" applyNumberFormat="1" applyFont="1" applyFill="1" applyBorder="1" applyAlignment="1">
      <alignment horizontal="right" vertical="center" wrapText="1"/>
    </xf>
    <xf numFmtId="174" fontId="226" fillId="117" borderId="0" xfId="1299" applyNumberFormat="1" applyFont="1" applyFill="1" applyAlignment="1">
      <alignment horizontal="right" vertical="center"/>
    </xf>
    <xf numFmtId="174" fontId="226" fillId="0" borderId="0" xfId="0" quotePrefix="1" applyNumberFormat="1" applyFont="1" applyAlignment="1">
      <alignment horizontal="center" vertical="top"/>
    </xf>
    <xf numFmtId="175" fontId="226" fillId="117" borderId="34" xfId="913" applyNumberFormat="1" applyFont="1" applyFill="1" applyBorder="1" applyAlignment="1">
      <alignment horizontal="right" vertical="center" wrapText="1"/>
    </xf>
    <xf numFmtId="176" fontId="226" fillId="117" borderId="0" xfId="913" applyNumberFormat="1" applyFont="1" applyFill="1" applyAlignment="1">
      <alignment vertical="center"/>
    </xf>
    <xf numFmtId="174" fontId="226" fillId="117" borderId="0" xfId="913" applyNumberFormat="1" applyFont="1" applyFill="1" applyBorder="1" applyAlignment="1">
      <alignment vertical="center"/>
    </xf>
    <xf numFmtId="179" fontId="226" fillId="117" borderId="37" xfId="0" quotePrefix="1" applyNumberFormat="1" applyFont="1" applyFill="1" applyBorder="1" applyAlignment="1">
      <alignment horizontal="right" vertical="center"/>
    </xf>
    <xf numFmtId="179" fontId="226" fillId="117" borderId="37" xfId="0" applyNumberFormat="1" applyFont="1" applyFill="1" applyBorder="1" applyAlignment="1">
      <alignment vertical="center"/>
    </xf>
    <xf numFmtId="0" fontId="226" fillId="0" borderId="0" xfId="0" applyFont="1" applyAlignment="1">
      <alignment horizontal="left" vertical="center"/>
    </xf>
    <xf numFmtId="0" fontId="226" fillId="0" borderId="0" xfId="0" quotePrefix="1" applyFont="1" applyAlignment="1">
      <alignment horizontal="left" vertical="center"/>
    </xf>
    <xf numFmtId="0" fontId="226" fillId="0" borderId="0" xfId="0" quotePrefix="1" applyFont="1" applyAlignment="1">
      <alignment vertical="center"/>
    </xf>
    <xf numFmtId="0" fontId="236" fillId="0" borderId="0" xfId="0" applyFont="1" applyAlignment="1">
      <alignment horizontal="left" vertical="center"/>
    </xf>
    <xf numFmtId="0" fontId="225" fillId="0" borderId="50" xfId="0" applyFont="1" applyBorder="1" applyAlignment="1">
      <alignment horizontal="center" vertical="center" wrapText="1"/>
    </xf>
    <xf numFmtId="0" fontId="226" fillId="0" borderId="50" xfId="0" applyFont="1" applyBorder="1"/>
    <xf numFmtId="0" fontId="226" fillId="0" borderId="0" xfId="0" applyFont="1" applyAlignment="1">
      <alignment horizontal="center" vertical="center"/>
    </xf>
    <xf numFmtId="0" fontId="226" fillId="0" borderId="0" xfId="0" applyFont="1"/>
    <xf numFmtId="0" fontId="225" fillId="0" borderId="34" xfId="0" applyFont="1" applyBorder="1" applyAlignment="1">
      <alignment horizontal="center" vertical="center" wrapText="1"/>
    </xf>
    <xf numFmtId="0" fontId="225" fillId="0" borderId="36" xfId="0" applyFont="1" applyBorder="1" applyAlignment="1">
      <alignment horizontal="center" vertical="center"/>
    </xf>
    <xf numFmtId="0" fontId="226" fillId="0" borderId="0" xfId="2344" applyFont="1" applyAlignment="1">
      <alignment horizontal="center" vertical="center"/>
    </xf>
    <xf numFmtId="0" fontId="226" fillId="0" borderId="34" xfId="0" applyFont="1" applyBorder="1" applyAlignment="1">
      <alignment horizontal="justify" vertical="center"/>
    </xf>
    <xf numFmtId="175" fontId="225" fillId="0" borderId="34" xfId="0" applyNumberFormat="1" applyFont="1" applyBorder="1" applyAlignment="1">
      <alignment horizontal="center"/>
    </xf>
    <xf numFmtId="175" fontId="225" fillId="0" borderId="8" xfId="0" applyNumberFormat="1" applyFont="1" applyBorder="1" applyAlignment="1">
      <alignment horizontal="center" vertical="center"/>
    </xf>
    <xf numFmtId="175" fontId="225" fillId="0" borderId="34" xfId="0" applyNumberFormat="1" applyFont="1" applyBorder="1" applyAlignment="1">
      <alignment horizontal="center" vertical="center" wrapText="1"/>
    </xf>
    <xf numFmtId="174" fontId="226" fillId="0" borderId="0" xfId="0" applyNumberFormat="1" applyFont="1" applyAlignment="1">
      <alignment horizontal="center" vertical="center"/>
    </xf>
    <xf numFmtId="174" fontId="225" fillId="0" borderId="36" xfId="3641" applyNumberFormat="1" applyFont="1" applyFill="1" applyBorder="1" applyAlignment="1">
      <alignment horizontal="center" vertical="center"/>
    </xf>
    <xf numFmtId="174" fontId="225" fillId="0" borderId="34" xfId="0" applyNumberFormat="1" applyFont="1" applyBorder="1" applyAlignment="1">
      <alignment horizontal="center" vertical="center"/>
    </xf>
    <xf numFmtId="0" fontId="225" fillId="0" borderId="34" xfId="0" applyFont="1" applyBorder="1" applyAlignment="1">
      <alignment horizontal="center" vertical="top" wrapText="1"/>
    </xf>
    <xf numFmtId="0" fontId="226" fillId="0" borderId="0" xfId="2344" applyFont="1" applyAlignment="1">
      <alignment horizontal="center"/>
    </xf>
    <xf numFmtId="0" fontId="226" fillId="0" borderId="34" xfId="0" applyFont="1" applyBorder="1" applyAlignment="1">
      <alignment horizontal="justify" vertical="top"/>
    </xf>
    <xf numFmtId="0" fontId="226" fillId="0" borderId="0" xfId="2344" applyFont="1" applyAlignment="1">
      <alignment horizontal="center" vertical="top"/>
    </xf>
    <xf numFmtId="0" fontId="225" fillId="0" borderId="36" xfId="0" applyFont="1" applyBorder="1" applyAlignment="1">
      <alignment horizontal="center" vertical="center" wrapText="1"/>
    </xf>
  </cellXfs>
  <cellStyles count="9936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????" xfId="8" xr:uid="{00000000-0005-0000-0000-000007000000}"/>
    <cellStyle name="???????????????????_MOGAS97" xfId="9" xr:uid="{00000000-0005-0000-0000-000008000000}"/>
    <cellStyle name="?????????????????_CASH FLOW Q2'51 ปรับปรุงใหม่" xfId="10" xr:uid="{00000000-0005-0000-0000-000009000000}"/>
    <cellStyle name="????_ADMAG" xfId="11" xr:uid="{00000000-0005-0000-0000-00000A000000}"/>
    <cellStyle name="??_ADMAG" xfId="12" xr:uid="{00000000-0005-0000-0000-00000B000000}"/>
    <cellStyle name="^6A_x0001_" xfId="13" xr:uid="{00000000-0005-0000-0000-00000C000000}"/>
    <cellStyle name="_1" xfId="14" xr:uid="{00000000-0005-0000-0000-00000D000000}"/>
    <cellStyle name="_AWP_MR.Pool_Q4'08_PC  by  CP" xfId="15" xr:uid="{00000000-0005-0000-0000-00000E000000}"/>
    <cellStyle name="_AWP_MR.Pool_Q4'08_PC  by  CP 2" xfId="16" xr:uid="{00000000-0005-0000-0000-00000F000000}"/>
    <cellStyle name="_cfoutlk" xfId="17" xr:uid="{00000000-0005-0000-0000-000010000000}"/>
    <cellStyle name="_cfoutlk_Leasing_PGL_2009" xfId="18" xr:uid="{00000000-0005-0000-0000-000011000000}"/>
    <cellStyle name="_Channel Table_1_Module1_guyan" xfId="19" xr:uid="{00000000-0005-0000-0000-000012000000}"/>
    <cellStyle name="_Channel Table_1_Module1_guyan_Leasing_PGL_2009" xfId="20" xr:uid="{00000000-0005-0000-0000-000013000000}"/>
    <cellStyle name="_CPC_WP_Q1'52 " xfId="21" xr:uid="{00000000-0005-0000-0000-000014000000}"/>
    <cellStyle name="_example inventory" xfId="22" xr:uid="{00000000-0005-0000-0000-000015000000}"/>
    <cellStyle name="_guyan" xfId="23" xr:uid="{00000000-0005-0000-0000-000016000000}"/>
    <cellStyle name="_guyan_Leasing_PGL_2009" xfId="24" xr:uid="{00000000-0005-0000-0000-000017000000}"/>
    <cellStyle name="_I_CVT_BF" xfId="25" xr:uid="{00000000-0005-0000-0000-000018000000}"/>
    <cellStyle name="_Lead Provical Q2'08_LC" xfId="26" xr:uid="{00000000-0005-0000-0000-000019000000}"/>
    <cellStyle name="_Lead RENA_07 = Non" xfId="27" xr:uid="{00000000-0005-0000-0000-00001A000000}"/>
    <cellStyle name="_Lead_NH Siam 2007_update_neng" xfId="28" xr:uid="{00000000-0005-0000-0000-00001B000000}"/>
    <cellStyle name="_Salaries-99 (B)" xfId="29" xr:uid="{00000000-0005-0000-0000-00001C000000}"/>
    <cellStyle name="_Salaries-99 (B)_1" xfId="30" xr:uid="{00000000-0005-0000-0000-00001D000000}"/>
    <cellStyle name="_Salaries-99 (B)_1_ETG_Leasing 2007" xfId="31" xr:uid="{00000000-0005-0000-0000-00001E000000}"/>
    <cellStyle name="_Salaries-99 (B)_1_ETG_Lotus projected depre 8 y" xfId="32" xr:uid="{00000000-0005-0000-0000-00001F000000}"/>
    <cellStyle name="_Salaries-99 (B)_1_Leasing_PGL_2009" xfId="33" xr:uid="{00000000-0005-0000-0000-000020000000}"/>
    <cellStyle name="_Salaries-99 (B)_1_PGL_Leasing_2008" xfId="34" xr:uid="{00000000-0005-0000-0000-000021000000}"/>
    <cellStyle name="_Salaries-99 (B)_2" xfId="35" xr:uid="{00000000-0005-0000-0000-000022000000}"/>
    <cellStyle name="_Salaries-99 (B)_2_ETG_Leasing 2007" xfId="36" xr:uid="{00000000-0005-0000-0000-000023000000}"/>
    <cellStyle name="_Salaries-99 (B)_2_ETG_Lotus projected depre 8 y" xfId="37" xr:uid="{00000000-0005-0000-0000-000024000000}"/>
    <cellStyle name="_Salaries-99 (B)_2_Leasing_PGL_2009" xfId="38" xr:uid="{00000000-0005-0000-0000-000025000000}"/>
    <cellStyle name="_Salaries-99 (B)_2_PGL_Leasing_2008" xfId="39" xr:uid="{00000000-0005-0000-0000-000026000000}"/>
    <cellStyle name="_TSS_Detailค่าเผื่อหนี้สงสัยจะสูญ" xfId="40" xr:uid="{00000000-0005-0000-0000-000027000000}"/>
    <cellStyle name="’??? [0.00]_TMCA Spreadsheet(body)" xfId="41" xr:uid="{00000000-0005-0000-0000-000028000000}"/>
    <cellStyle name="’???_TMCA Spreadsheet(body)" xfId="42" xr:uid="{00000000-0005-0000-0000-000029000000}"/>
    <cellStyle name="’ส [0.00]_guyan" xfId="43" xr:uid="{00000000-0005-0000-0000-00002A000000}"/>
    <cellStyle name="’ส_guyan" xfId="44" xr:uid="{00000000-0005-0000-0000-00002B000000}"/>
    <cellStyle name="¤@¯Elaroux" xfId="45" xr:uid="{00000000-0005-0000-0000-00002C000000}"/>
    <cellStyle name="¤d¤À¦E0]_laroux" xfId="46" xr:uid="{00000000-0005-0000-0000-00002D000000}"/>
    <cellStyle name="¤d¤À¦Elaroux" xfId="47" xr:uid="{00000000-0005-0000-0000-00002E000000}"/>
    <cellStyle name="¤d¤À¦Elaroux 2" xfId="4065" xr:uid="{F0D89514-0ABE-4F6D-B876-18431A65DB85}"/>
    <cellStyle name="¤d¤À¦Elaroux 3" xfId="5328" xr:uid="{A6A0E63C-7737-4562-A3F2-EC786C5E83DE}"/>
    <cellStyle name="•W?_TMCA Spreadsheet(body)" xfId="48" xr:uid="{00000000-0005-0000-0000-00002F000000}"/>
    <cellStyle name="•W€_4m stock" xfId="49" xr:uid="{00000000-0005-0000-0000-000030000000}"/>
    <cellStyle name="•W_Fem.Pro" xfId="50" xr:uid="{00000000-0005-0000-0000-000031000000}"/>
    <cellStyle name="…ๆุ่ [0.00]_guyan" xfId="51" xr:uid="{00000000-0005-0000-0000-000032000000}"/>
    <cellStyle name="…ๆุ่_guyan" xfId="52" xr:uid="{00000000-0005-0000-0000-000033000000}"/>
    <cellStyle name="0,0_x000d__x000a_NA_x000d__x000a_" xfId="53" xr:uid="{00000000-0005-0000-0000-000034000000}"/>
    <cellStyle name="0,0_x000d__x000a_NA_x000d__x000a_ 2" xfId="54" xr:uid="{00000000-0005-0000-0000-000035000000}"/>
    <cellStyle name="0,0_x000d__x000a_NA_x000d__x000a_ 3" xfId="55" xr:uid="{00000000-0005-0000-0000-000036000000}"/>
    <cellStyle name="0::Color [Empty]:False:False:Color [Empty]:Right:None:" xfId="56" xr:uid="{00000000-0005-0000-0000-000037000000}"/>
    <cellStyle name="0::Color [Empty]:False:False:Color [Empty]:Right:None: 10" xfId="57" xr:uid="{00000000-0005-0000-0000-000038000000}"/>
    <cellStyle name="0::Color [Empty]:False:False:Color [Empty]:Right:None: 2" xfId="58" xr:uid="{00000000-0005-0000-0000-000039000000}"/>
    <cellStyle name="0::Color [Empty]:False:False:Color [Empty]:Right:None: 3" xfId="59" xr:uid="{00000000-0005-0000-0000-00003A000000}"/>
    <cellStyle name="0::Color [Empty]:False:False:Color [Empty]:Right:None: 4" xfId="60" xr:uid="{00000000-0005-0000-0000-00003B000000}"/>
    <cellStyle name="0::Color [Empty]:False:False:Color [Empty]:Right:None: 5" xfId="61" xr:uid="{00000000-0005-0000-0000-00003C000000}"/>
    <cellStyle name="0::Color [Empty]:False:False:Color [Empty]:Right:None: 6" xfId="62" xr:uid="{00000000-0005-0000-0000-00003D000000}"/>
    <cellStyle name="0::Color [Empty]:False:False:Color [Empty]:Right:None: 7" xfId="63" xr:uid="{00000000-0005-0000-0000-00003E000000}"/>
    <cellStyle name="0::Color [Empty]:False:False:Color [Empty]:Right:None: 8" xfId="64" xr:uid="{00000000-0005-0000-0000-00003F000000}"/>
    <cellStyle name="0::Color [Empty]:False:False:Color [Empty]:Right:None: 9" xfId="65" xr:uid="{00000000-0005-0000-0000-000040000000}"/>
    <cellStyle name="0::Color [Empty]:False:False:Color [Empty]:Right:None:_Book1" xfId="66" xr:uid="{00000000-0005-0000-0000-000041000000}"/>
    <cellStyle name="0::Color [Empty]:True:False:Color [Empty]:Center:None:" xfId="67" xr:uid="{00000000-0005-0000-0000-000042000000}"/>
    <cellStyle name="0::Color [Empty]:True:False:Color [Empty]:Center:None: 10" xfId="68" xr:uid="{00000000-0005-0000-0000-000043000000}"/>
    <cellStyle name="0::Color [Empty]:True:False:Color [Empty]:Center:None: 2" xfId="69" xr:uid="{00000000-0005-0000-0000-000044000000}"/>
    <cellStyle name="0::Color [Empty]:True:False:Color [Empty]:Center:None: 3" xfId="70" xr:uid="{00000000-0005-0000-0000-000045000000}"/>
    <cellStyle name="0::Color [Empty]:True:False:Color [Empty]:Center:None: 4" xfId="71" xr:uid="{00000000-0005-0000-0000-000046000000}"/>
    <cellStyle name="0::Color [Empty]:True:False:Color [Empty]:Center:None: 5" xfId="72" xr:uid="{00000000-0005-0000-0000-000047000000}"/>
    <cellStyle name="0::Color [Empty]:True:False:Color [Empty]:Center:None: 6" xfId="73" xr:uid="{00000000-0005-0000-0000-000048000000}"/>
    <cellStyle name="0::Color [Empty]:True:False:Color [Empty]:Center:None: 7" xfId="74" xr:uid="{00000000-0005-0000-0000-000049000000}"/>
    <cellStyle name="0::Color [Empty]:True:False:Color [Empty]:Center:None: 8" xfId="75" xr:uid="{00000000-0005-0000-0000-00004A000000}"/>
    <cellStyle name="0::Color [Empty]:True:False:Color [Empty]:Center:None: 9" xfId="76" xr:uid="{00000000-0005-0000-0000-00004B000000}"/>
    <cellStyle name="0::Color [Empty]:True:False:Color [Empty]:Center:None:_Book1" xfId="77" xr:uid="{00000000-0005-0000-0000-00004C000000}"/>
    <cellStyle name="0::Color [Empty]:True:False:Color [Empty]:Right:None:" xfId="78" xr:uid="{00000000-0005-0000-0000-00004D000000}"/>
    <cellStyle name="0::Color [Empty]:True:False:Color [Empty]:Right:None: 10" xfId="79" xr:uid="{00000000-0005-0000-0000-00004E000000}"/>
    <cellStyle name="0::Color [Empty]:True:False:Color [Empty]:Right:None: 2" xfId="80" xr:uid="{00000000-0005-0000-0000-00004F000000}"/>
    <cellStyle name="0::Color [Empty]:True:False:Color [Empty]:Right:None: 3" xfId="81" xr:uid="{00000000-0005-0000-0000-000050000000}"/>
    <cellStyle name="0::Color [Empty]:True:False:Color [Empty]:Right:None: 4" xfId="82" xr:uid="{00000000-0005-0000-0000-000051000000}"/>
    <cellStyle name="0::Color [Empty]:True:False:Color [Empty]:Right:None: 5" xfId="83" xr:uid="{00000000-0005-0000-0000-000052000000}"/>
    <cellStyle name="0::Color [Empty]:True:False:Color [Empty]:Right:None: 6" xfId="84" xr:uid="{00000000-0005-0000-0000-000053000000}"/>
    <cellStyle name="0::Color [Empty]:True:False:Color [Empty]:Right:None: 7" xfId="85" xr:uid="{00000000-0005-0000-0000-000054000000}"/>
    <cellStyle name="0::Color [Empty]:True:False:Color [Empty]:Right:None: 8" xfId="86" xr:uid="{00000000-0005-0000-0000-000055000000}"/>
    <cellStyle name="0::Color [Empty]:True:False:Color [Empty]:Right:None: 9" xfId="87" xr:uid="{00000000-0005-0000-0000-000056000000}"/>
    <cellStyle name="0::Color [Empty]:True:False:Color [Empty]:Right:None:_Book1" xfId="88" xr:uid="{00000000-0005-0000-0000-000057000000}"/>
    <cellStyle name="0:0.00 [$EUR]:Color [Empty]:False:False:Color [Empty]:Right:None:" xfId="89" xr:uid="{00000000-0005-0000-0000-000058000000}"/>
    <cellStyle name="0:0.00 [$EUR]:Color [Empty]:False:False:Color [Empty]:Right:None: 10" xfId="90" xr:uid="{00000000-0005-0000-0000-000059000000}"/>
    <cellStyle name="0:0.00 [$EUR]:Color [Empty]:False:False:Color [Empty]:Right:None: 2" xfId="91" xr:uid="{00000000-0005-0000-0000-00005A000000}"/>
    <cellStyle name="0:0.00 [$EUR]:Color [Empty]:False:False:Color [Empty]:Right:None: 3" xfId="92" xr:uid="{00000000-0005-0000-0000-00005B000000}"/>
    <cellStyle name="0:0.00 [$EUR]:Color [Empty]:False:False:Color [Empty]:Right:None: 4" xfId="93" xr:uid="{00000000-0005-0000-0000-00005C000000}"/>
    <cellStyle name="0:0.00 [$EUR]:Color [Empty]:False:False:Color [Empty]:Right:None: 5" xfId="94" xr:uid="{00000000-0005-0000-0000-00005D000000}"/>
    <cellStyle name="0:0.00 [$EUR]:Color [Empty]:False:False:Color [Empty]:Right:None: 6" xfId="95" xr:uid="{00000000-0005-0000-0000-00005E000000}"/>
    <cellStyle name="0:0.00 [$EUR]:Color [Empty]:False:False:Color [Empty]:Right:None: 7" xfId="96" xr:uid="{00000000-0005-0000-0000-00005F000000}"/>
    <cellStyle name="0:0.00 [$EUR]:Color [Empty]:False:False:Color [Empty]:Right:None: 8" xfId="97" xr:uid="{00000000-0005-0000-0000-000060000000}"/>
    <cellStyle name="0:0.00 [$EUR]:Color [Empty]:False:False:Color [Empty]:Right:None: 9" xfId="98" xr:uid="{00000000-0005-0000-0000-000061000000}"/>
    <cellStyle name="0:0.00 [$EUR]:Color [Empty]:False:False:Color [Empty]:Right:None:_Book1" xfId="99" xr:uid="{00000000-0005-0000-0000-000062000000}"/>
    <cellStyle name="1" xfId="100" xr:uid="{00000000-0005-0000-0000-000063000000}"/>
    <cellStyle name="14::Color [Empty]:True:False:Color [Empty]:Right:None:" xfId="101" xr:uid="{00000000-0005-0000-0000-000064000000}"/>
    <cellStyle name="14::Color [Empty]:True:False:Color [Empty]:Right:None: 10" xfId="102" xr:uid="{00000000-0005-0000-0000-000065000000}"/>
    <cellStyle name="14::Color [Empty]:True:False:Color [Empty]:Right:None: 2" xfId="103" xr:uid="{00000000-0005-0000-0000-000066000000}"/>
    <cellStyle name="14::Color [Empty]:True:False:Color [Empty]:Right:None: 3" xfId="104" xr:uid="{00000000-0005-0000-0000-000067000000}"/>
    <cellStyle name="14::Color [Empty]:True:False:Color [Empty]:Right:None: 4" xfId="105" xr:uid="{00000000-0005-0000-0000-000068000000}"/>
    <cellStyle name="14::Color [Empty]:True:False:Color [Empty]:Right:None: 5" xfId="106" xr:uid="{00000000-0005-0000-0000-000069000000}"/>
    <cellStyle name="14::Color [Empty]:True:False:Color [Empty]:Right:None: 6" xfId="107" xr:uid="{00000000-0005-0000-0000-00006A000000}"/>
    <cellStyle name="14::Color [Empty]:True:False:Color [Empty]:Right:None: 7" xfId="108" xr:uid="{00000000-0005-0000-0000-00006B000000}"/>
    <cellStyle name="14::Color [Empty]:True:False:Color [Empty]:Right:None: 8" xfId="109" xr:uid="{00000000-0005-0000-0000-00006C000000}"/>
    <cellStyle name="14::Color [Empty]:True:False:Color [Empty]:Right:None: 9" xfId="110" xr:uid="{00000000-0005-0000-0000-00006D000000}"/>
    <cellStyle name="14::Color [Empty]:True:False:Color [Empty]:Right:None:_Book1" xfId="111" xr:uid="{00000000-0005-0000-0000-00006E000000}"/>
    <cellStyle name="20% - Accent1" xfId="112" builtinId="30" customBuiltin="1"/>
    <cellStyle name="20% - Accent1 10" xfId="113" xr:uid="{00000000-0005-0000-0000-000070000000}"/>
    <cellStyle name="20% - Accent1 10 2" xfId="114" xr:uid="{00000000-0005-0000-0000-000071000000}"/>
    <cellStyle name="20% - Accent1 11" xfId="115" xr:uid="{00000000-0005-0000-0000-000072000000}"/>
    <cellStyle name="20% - Accent1 11 2" xfId="116" xr:uid="{00000000-0005-0000-0000-000073000000}"/>
    <cellStyle name="20% - Accent1 12" xfId="117" xr:uid="{00000000-0005-0000-0000-000074000000}"/>
    <cellStyle name="20% - Accent1 12 2" xfId="118" xr:uid="{00000000-0005-0000-0000-000075000000}"/>
    <cellStyle name="20% - Accent1 13" xfId="119" xr:uid="{00000000-0005-0000-0000-000076000000}"/>
    <cellStyle name="20% - Accent1 13 2" xfId="120" xr:uid="{00000000-0005-0000-0000-000077000000}"/>
    <cellStyle name="20% - Accent1 14" xfId="121" xr:uid="{00000000-0005-0000-0000-000078000000}"/>
    <cellStyle name="20% - Accent1 14 2" xfId="122" xr:uid="{00000000-0005-0000-0000-000079000000}"/>
    <cellStyle name="20% - Accent1 15" xfId="123" xr:uid="{00000000-0005-0000-0000-00007A000000}"/>
    <cellStyle name="20% - Accent1 16" xfId="124" xr:uid="{00000000-0005-0000-0000-00007B000000}"/>
    <cellStyle name="20% - Accent1 17" xfId="125" xr:uid="{00000000-0005-0000-0000-00007C000000}"/>
    <cellStyle name="20% - Accent1 18" xfId="126" xr:uid="{00000000-0005-0000-0000-00007D000000}"/>
    <cellStyle name="20% - Accent1 19" xfId="127" xr:uid="{00000000-0005-0000-0000-00007E000000}"/>
    <cellStyle name="20% - Accent1 2" xfId="128" xr:uid="{00000000-0005-0000-0000-00007F000000}"/>
    <cellStyle name="20% - Accent1 2 2" xfId="129" xr:uid="{00000000-0005-0000-0000-000080000000}"/>
    <cellStyle name="20% - Accent1 2 2 2" xfId="130" xr:uid="{00000000-0005-0000-0000-000081000000}"/>
    <cellStyle name="20% - Accent1 2 2 2 2" xfId="7198" xr:uid="{0A94C87D-B785-4997-B2A5-B533264C96FD}"/>
    <cellStyle name="20% - Accent1 2 2 3" xfId="7507" xr:uid="{76E300F5-90FA-4F88-BFB2-6C3FF56E5B44}"/>
    <cellStyle name="20% - Accent1 2 2 4" xfId="7819" xr:uid="{A5FDCC28-BB4C-47FD-971C-C6CBA38E4B21}"/>
    <cellStyle name="20% - Accent1 2 2 5" xfId="8137" xr:uid="{081D4C1F-CA35-470C-94AA-6F09F343F445}"/>
    <cellStyle name="20% - Accent1 2 2 6" xfId="6896" xr:uid="{FFB2C224-10E1-469E-84D5-4DFF4FE72E2C}"/>
    <cellStyle name="20% - Accent1 2 3" xfId="131" xr:uid="{00000000-0005-0000-0000-000082000000}"/>
    <cellStyle name="20% - Accent1 2 3 2" xfId="7057" xr:uid="{490B55F6-D9C0-4DDF-91CF-0CFD23954E6A}"/>
    <cellStyle name="20% - Accent1 2 4" xfId="132" xr:uid="{00000000-0005-0000-0000-000083000000}"/>
    <cellStyle name="20% - Accent1 2 4 2" xfId="7364" xr:uid="{1884F30F-EB6E-40E2-8CDB-98A90F0C4591}"/>
    <cellStyle name="20% - Accent1 2 5" xfId="3768" xr:uid="{032B0E0A-DCB7-4DAA-A55A-FD12EA91EEC3}"/>
    <cellStyle name="20% - Accent1 2 5 2" xfId="7682" xr:uid="{76F987C1-F8AF-4863-886D-06291C1ACDE2}"/>
    <cellStyle name="20% - Accent1 2 6" xfId="3748" xr:uid="{318E8ABB-215D-4440-8A1D-5914601BE751}"/>
    <cellStyle name="20% - Accent1 3" xfId="133" xr:uid="{00000000-0005-0000-0000-000084000000}"/>
    <cellStyle name="20% - Accent1 3 2" xfId="134" xr:uid="{00000000-0005-0000-0000-000085000000}"/>
    <cellStyle name="20% - Accent1 3 2 2" xfId="7131" xr:uid="{A184394F-C092-4A53-8FB3-E9B2461C1D91}"/>
    <cellStyle name="20% - Accent1 3 3" xfId="135" xr:uid="{00000000-0005-0000-0000-000086000000}"/>
    <cellStyle name="20% - Accent1 3 3 2" xfId="7439" xr:uid="{3CB56676-A42F-4CBF-9E3F-5E5A5AF1D2A5}"/>
    <cellStyle name="20% - Accent1 3 4" xfId="7750" xr:uid="{963A2A82-1534-41F6-835D-C44ACEF3161A}"/>
    <cellStyle name="20% - Accent1 3 5" xfId="8068" xr:uid="{4BEE9458-BEC6-4693-BB80-667AA6D05661}"/>
    <cellStyle name="20% - Accent1 3 6" xfId="6824" xr:uid="{3D0EC434-FC37-4119-8E22-9F945567FD57}"/>
    <cellStyle name="20% - Accent1 4" xfId="136" xr:uid="{00000000-0005-0000-0000-000087000000}"/>
    <cellStyle name="20% - Accent1 4 2" xfId="137" xr:uid="{00000000-0005-0000-0000-000088000000}"/>
    <cellStyle name="20% - Accent1 4 3" xfId="138" xr:uid="{00000000-0005-0000-0000-000089000000}"/>
    <cellStyle name="20% - Accent1 5" xfId="139" xr:uid="{00000000-0005-0000-0000-00008A000000}"/>
    <cellStyle name="20% - Accent1 5 2" xfId="140" xr:uid="{00000000-0005-0000-0000-00008B000000}"/>
    <cellStyle name="20% - Accent1 5 3" xfId="141" xr:uid="{00000000-0005-0000-0000-00008C000000}"/>
    <cellStyle name="20% - Accent1 6" xfId="142" xr:uid="{00000000-0005-0000-0000-00008D000000}"/>
    <cellStyle name="20% - Accent1 6 2" xfId="143" xr:uid="{00000000-0005-0000-0000-00008E000000}"/>
    <cellStyle name="20% - Accent1 6 3" xfId="7614" xr:uid="{3EC053A2-C920-4904-A7CB-524EBCC867B0}"/>
    <cellStyle name="20% - Accent1 7" xfId="144" xr:uid="{00000000-0005-0000-0000-00008F000000}"/>
    <cellStyle name="20% - Accent1 7 2" xfId="145" xr:uid="{00000000-0005-0000-0000-000090000000}"/>
    <cellStyle name="20% - Accent1 7 3" xfId="7928" xr:uid="{BCF203C9-9329-4FC1-B74C-7597C54C5A4C}"/>
    <cellStyle name="20% - Accent1 8" xfId="146" xr:uid="{00000000-0005-0000-0000-000091000000}"/>
    <cellStyle name="20% - Accent1 8 2" xfId="147" xr:uid="{00000000-0005-0000-0000-000092000000}"/>
    <cellStyle name="20% - Accent1 9" xfId="148" xr:uid="{00000000-0005-0000-0000-000093000000}"/>
    <cellStyle name="20% - Accent1 9 2" xfId="149" xr:uid="{00000000-0005-0000-0000-000094000000}"/>
    <cellStyle name="20% - Accent2" xfId="150" builtinId="34" customBuiltin="1"/>
    <cellStyle name="20% - Accent2 10" xfId="151" xr:uid="{00000000-0005-0000-0000-000096000000}"/>
    <cellStyle name="20% - Accent2 10 2" xfId="152" xr:uid="{00000000-0005-0000-0000-000097000000}"/>
    <cellStyle name="20% - Accent2 11" xfId="153" xr:uid="{00000000-0005-0000-0000-000098000000}"/>
    <cellStyle name="20% - Accent2 11 2" xfId="154" xr:uid="{00000000-0005-0000-0000-000099000000}"/>
    <cellStyle name="20% - Accent2 12" xfId="155" xr:uid="{00000000-0005-0000-0000-00009A000000}"/>
    <cellStyle name="20% - Accent2 12 2" xfId="156" xr:uid="{00000000-0005-0000-0000-00009B000000}"/>
    <cellStyle name="20% - Accent2 13" xfId="157" xr:uid="{00000000-0005-0000-0000-00009C000000}"/>
    <cellStyle name="20% - Accent2 13 2" xfId="158" xr:uid="{00000000-0005-0000-0000-00009D000000}"/>
    <cellStyle name="20% - Accent2 14" xfId="159" xr:uid="{00000000-0005-0000-0000-00009E000000}"/>
    <cellStyle name="20% - Accent2 14 2" xfId="160" xr:uid="{00000000-0005-0000-0000-00009F000000}"/>
    <cellStyle name="20% - Accent2 15" xfId="161" xr:uid="{00000000-0005-0000-0000-0000A0000000}"/>
    <cellStyle name="20% - Accent2 16" xfId="162" xr:uid="{00000000-0005-0000-0000-0000A1000000}"/>
    <cellStyle name="20% - Accent2 17" xfId="163" xr:uid="{00000000-0005-0000-0000-0000A2000000}"/>
    <cellStyle name="20% - Accent2 18" xfId="164" xr:uid="{00000000-0005-0000-0000-0000A3000000}"/>
    <cellStyle name="20% - Accent2 19" xfId="165" xr:uid="{00000000-0005-0000-0000-0000A4000000}"/>
    <cellStyle name="20% - Accent2 2" xfId="166" xr:uid="{00000000-0005-0000-0000-0000A5000000}"/>
    <cellStyle name="20% - Accent2 2 2" xfId="167" xr:uid="{00000000-0005-0000-0000-0000A6000000}"/>
    <cellStyle name="20% - Accent2 2 2 2" xfId="168" xr:uid="{00000000-0005-0000-0000-0000A7000000}"/>
    <cellStyle name="20% - Accent2 2 2 2 2" xfId="7201" xr:uid="{B7053194-C19F-4534-ADC6-A78CBFDBBE8A}"/>
    <cellStyle name="20% - Accent2 2 2 3" xfId="7510" xr:uid="{DA1DB71F-9967-4168-AB77-539FF28D1B0F}"/>
    <cellStyle name="20% - Accent2 2 2 4" xfId="7822" xr:uid="{A3D87F7B-AD40-449C-AED9-8FDDE1B677EB}"/>
    <cellStyle name="20% - Accent2 2 2 5" xfId="8140" xr:uid="{24EE1E89-23AE-4ABE-994B-5722954B3EE4}"/>
    <cellStyle name="20% - Accent2 2 2 6" xfId="6899" xr:uid="{49FCBAC1-A532-40A2-A923-B22ED00A8072}"/>
    <cellStyle name="20% - Accent2 2 3" xfId="169" xr:uid="{00000000-0005-0000-0000-0000A8000000}"/>
    <cellStyle name="20% - Accent2 2 3 2" xfId="7060" xr:uid="{542E90C6-7AEA-4937-9F29-FC96E8710CD7}"/>
    <cellStyle name="20% - Accent2 2 4" xfId="170" xr:uid="{00000000-0005-0000-0000-0000A9000000}"/>
    <cellStyle name="20% - Accent2 2 4 2" xfId="7367" xr:uid="{D10EFC66-163E-4BFE-86AD-10BF77354E09}"/>
    <cellStyle name="20% - Accent2 2 5" xfId="3767" xr:uid="{15D15F64-05B2-428F-AE22-CE5943AB11BE}"/>
    <cellStyle name="20% - Accent2 2 5 2" xfId="7684" xr:uid="{282E3802-7455-48C3-9255-7A8022A81028}"/>
    <cellStyle name="20% - Accent2 2 6" xfId="3751" xr:uid="{6CD294C5-7E82-4096-86B9-2EA3FD9D68FA}"/>
    <cellStyle name="20% - Accent2 3" xfId="171" xr:uid="{00000000-0005-0000-0000-0000AA000000}"/>
    <cellStyle name="20% - Accent2 3 2" xfId="172" xr:uid="{00000000-0005-0000-0000-0000AB000000}"/>
    <cellStyle name="20% - Accent2 3 2 2" xfId="7134" xr:uid="{91372EB9-530C-4656-864D-C77378A7023B}"/>
    <cellStyle name="20% - Accent2 3 3" xfId="173" xr:uid="{00000000-0005-0000-0000-0000AC000000}"/>
    <cellStyle name="20% - Accent2 3 3 2" xfId="7442" xr:uid="{1D33984C-229B-4C50-84F1-3A59F97B31E4}"/>
    <cellStyle name="20% - Accent2 3 4" xfId="7753" xr:uid="{9C1F9A6E-DAB3-40A1-BA8B-02D94F81794E}"/>
    <cellStyle name="20% - Accent2 3 5" xfId="8071" xr:uid="{E360053A-188E-4AE5-BBA1-CE8841963742}"/>
    <cellStyle name="20% - Accent2 3 6" xfId="6827" xr:uid="{D91BC794-8813-4C93-BA94-DF2F9DAFF28D}"/>
    <cellStyle name="20% - Accent2 4" xfId="174" xr:uid="{00000000-0005-0000-0000-0000AD000000}"/>
    <cellStyle name="20% - Accent2 4 2" xfId="175" xr:uid="{00000000-0005-0000-0000-0000AE000000}"/>
    <cellStyle name="20% - Accent2 4 3" xfId="176" xr:uid="{00000000-0005-0000-0000-0000AF000000}"/>
    <cellStyle name="20% - Accent2 5" xfId="177" xr:uid="{00000000-0005-0000-0000-0000B0000000}"/>
    <cellStyle name="20% - Accent2 5 2" xfId="178" xr:uid="{00000000-0005-0000-0000-0000B1000000}"/>
    <cellStyle name="20% - Accent2 5 3" xfId="179" xr:uid="{00000000-0005-0000-0000-0000B2000000}"/>
    <cellStyle name="20% - Accent2 6" xfId="180" xr:uid="{00000000-0005-0000-0000-0000B3000000}"/>
    <cellStyle name="20% - Accent2 6 2" xfId="181" xr:uid="{00000000-0005-0000-0000-0000B4000000}"/>
    <cellStyle name="20% - Accent2 6 3" xfId="7617" xr:uid="{8EDDAA89-6934-4364-89EB-D3942A754A03}"/>
    <cellStyle name="20% - Accent2 7" xfId="182" xr:uid="{00000000-0005-0000-0000-0000B5000000}"/>
    <cellStyle name="20% - Accent2 7 2" xfId="183" xr:uid="{00000000-0005-0000-0000-0000B6000000}"/>
    <cellStyle name="20% - Accent2 7 3" xfId="7931" xr:uid="{3A1E1B83-6D1C-49CA-873E-595132427CEB}"/>
    <cellStyle name="20% - Accent2 8" xfId="184" xr:uid="{00000000-0005-0000-0000-0000B7000000}"/>
    <cellStyle name="20% - Accent2 8 2" xfId="185" xr:uid="{00000000-0005-0000-0000-0000B8000000}"/>
    <cellStyle name="20% - Accent2 9" xfId="186" xr:uid="{00000000-0005-0000-0000-0000B9000000}"/>
    <cellStyle name="20% - Accent2 9 2" xfId="187" xr:uid="{00000000-0005-0000-0000-0000BA000000}"/>
    <cellStyle name="20% - Accent3" xfId="188" builtinId="38" customBuiltin="1"/>
    <cellStyle name="20% - Accent3 10" xfId="189" xr:uid="{00000000-0005-0000-0000-0000BC000000}"/>
    <cellStyle name="20% - Accent3 10 2" xfId="190" xr:uid="{00000000-0005-0000-0000-0000BD000000}"/>
    <cellStyle name="20% - Accent3 11" xfId="191" xr:uid="{00000000-0005-0000-0000-0000BE000000}"/>
    <cellStyle name="20% - Accent3 11 2" xfId="192" xr:uid="{00000000-0005-0000-0000-0000BF000000}"/>
    <cellStyle name="20% - Accent3 12" xfId="193" xr:uid="{00000000-0005-0000-0000-0000C0000000}"/>
    <cellStyle name="20% - Accent3 12 2" xfId="194" xr:uid="{00000000-0005-0000-0000-0000C1000000}"/>
    <cellStyle name="20% - Accent3 13" xfId="195" xr:uid="{00000000-0005-0000-0000-0000C2000000}"/>
    <cellStyle name="20% - Accent3 13 2" xfId="196" xr:uid="{00000000-0005-0000-0000-0000C3000000}"/>
    <cellStyle name="20% - Accent3 14" xfId="197" xr:uid="{00000000-0005-0000-0000-0000C4000000}"/>
    <cellStyle name="20% - Accent3 14 2" xfId="198" xr:uid="{00000000-0005-0000-0000-0000C5000000}"/>
    <cellStyle name="20% - Accent3 15" xfId="199" xr:uid="{00000000-0005-0000-0000-0000C6000000}"/>
    <cellStyle name="20% - Accent3 16" xfId="200" xr:uid="{00000000-0005-0000-0000-0000C7000000}"/>
    <cellStyle name="20% - Accent3 17" xfId="201" xr:uid="{00000000-0005-0000-0000-0000C8000000}"/>
    <cellStyle name="20% - Accent3 18" xfId="202" xr:uid="{00000000-0005-0000-0000-0000C9000000}"/>
    <cellStyle name="20% - Accent3 19" xfId="203" xr:uid="{00000000-0005-0000-0000-0000CA000000}"/>
    <cellStyle name="20% - Accent3 2" xfId="204" xr:uid="{00000000-0005-0000-0000-0000CB000000}"/>
    <cellStyle name="20% - Accent3 2 2" xfId="205" xr:uid="{00000000-0005-0000-0000-0000CC000000}"/>
    <cellStyle name="20% - Accent3 2 2 2" xfId="206" xr:uid="{00000000-0005-0000-0000-0000CD000000}"/>
    <cellStyle name="20% - Accent3 2 2 2 2" xfId="7204" xr:uid="{981E440A-0CA4-4214-9E44-5ACF76F1A13F}"/>
    <cellStyle name="20% - Accent3 2 2 3" xfId="7513" xr:uid="{1CFDEF49-8501-4FF8-8937-85C96D8E9AAF}"/>
    <cellStyle name="20% - Accent3 2 2 4" xfId="7825" xr:uid="{A298A1C2-930F-4C29-9EBB-EAB27E40A24B}"/>
    <cellStyle name="20% - Accent3 2 2 5" xfId="8143" xr:uid="{7B40E85C-A038-49B8-A408-E521666D3E7B}"/>
    <cellStyle name="20% - Accent3 2 2 6" xfId="6902" xr:uid="{1E0CE30E-789C-47A2-B57B-B69E437D0772}"/>
    <cellStyle name="20% - Accent3 2 3" xfId="207" xr:uid="{00000000-0005-0000-0000-0000CE000000}"/>
    <cellStyle name="20% - Accent3 2 3 2" xfId="7063" xr:uid="{CAA16973-FD01-4581-A2DE-DBAA47CE8416}"/>
    <cellStyle name="20% - Accent3 2 4" xfId="208" xr:uid="{00000000-0005-0000-0000-0000CF000000}"/>
    <cellStyle name="20% - Accent3 2 4 2" xfId="7370" xr:uid="{687882E0-DD20-4303-909E-012AC4378356}"/>
    <cellStyle name="20% - Accent3 2 5" xfId="3770" xr:uid="{64752488-98ED-4EAE-9A09-EC000E94F1E2}"/>
    <cellStyle name="20% - Accent3 2 5 2" xfId="7686" xr:uid="{00D0A6EF-B9F8-479F-BF4A-F3E3D9CC4C30}"/>
    <cellStyle name="20% - Accent3 2 6" xfId="3753" xr:uid="{CB4F2B08-9F03-4458-9001-72CCB78476AE}"/>
    <cellStyle name="20% - Accent3 3" xfId="209" xr:uid="{00000000-0005-0000-0000-0000D0000000}"/>
    <cellStyle name="20% - Accent3 3 2" xfId="210" xr:uid="{00000000-0005-0000-0000-0000D1000000}"/>
    <cellStyle name="20% - Accent3 3 2 2" xfId="7137" xr:uid="{602CD1CC-3763-498D-BA42-EA010398F61A}"/>
    <cellStyle name="20% - Accent3 3 3" xfId="211" xr:uid="{00000000-0005-0000-0000-0000D2000000}"/>
    <cellStyle name="20% - Accent3 3 3 2" xfId="7445" xr:uid="{B0754C62-AF64-4456-A5A4-3195901DA36D}"/>
    <cellStyle name="20% - Accent3 3 4" xfId="7756" xr:uid="{8A059C97-CC03-4D61-8556-9AEC6436D574}"/>
    <cellStyle name="20% - Accent3 3 5" xfId="8074" xr:uid="{243D9316-998F-424C-B5C0-2232FD1D7BB1}"/>
    <cellStyle name="20% - Accent3 3 6" xfId="6830" xr:uid="{AEC83D8D-70F3-4E16-A040-28FC030BF2DE}"/>
    <cellStyle name="20% - Accent3 4" xfId="212" xr:uid="{00000000-0005-0000-0000-0000D3000000}"/>
    <cellStyle name="20% - Accent3 4 2" xfId="213" xr:uid="{00000000-0005-0000-0000-0000D4000000}"/>
    <cellStyle name="20% - Accent3 4 3" xfId="214" xr:uid="{00000000-0005-0000-0000-0000D5000000}"/>
    <cellStyle name="20% - Accent3 5" xfId="215" xr:uid="{00000000-0005-0000-0000-0000D6000000}"/>
    <cellStyle name="20% - Accent3 5 2" xfId="216" xr:uid="{00000000-0005-0000-0000-0000D7000000}"/>
    <cellStyle name="20% - Accent3 5 3" xfId="217" xr:uid="{00000000-0005-0000-0000-0000D8000000}"/>
    <cellStyle name="20% - Accent3 6" xfId="218" xr:uid="{00000000-0005-0000-0000-0000D9000000}"/>
    <cellStyle name="20% - Accent3 6 2" xfId="219" xr:uid="{00000000-0005-0000-0000-0000DA000000}"/>
    <cellStyle name="20% - Accent3 6 3" xfId="7620" xr:uid="{F5E8EF3C-47EE-4605-8BCB-229E90EE8AB5}"/>
    <cellStyle name="20% - Accent3 7" xfId="220" xr:uid="{00000000-0005-0000-0000-0000DB000000}"/>
    <cellStyle name="20% - Accent3 7 2" xfId="221" xr:uid="{00000000-0005-0000-0000-0000DC000000}"/>
    <cellStyle name="20% - Accent3 7 3" xfId="7934" xr:uid="{57D0F6E7-D871-46EC-827E-200EAB5441C8}"/>
    <cellStyle name="20% - Accent3 8" xfId="222" xr:uid="{00000000-0005-0000-0000-0000DD000000}"/>
    <cellStyle name="20% - Accent3 8 2" xfId="223" xr:uid="{00000000-0005-0000-0000-0000DE000000}"/>
    <cellStyle name="20% - Accent3 9" xfId="224" xr:uid="{00000000-0005-0000-0000-0000DF000000}"/>
    <cellStyle name="20% - Accent3 9 2" xfId="225" xr:uid="{00000000-0005-0000-0000-0000E0000000}"/>
    <cellStyle name="20% - Accent4" xfId="226" builtinId="42" customBuiltin="1"/>
    <cellStyle name="20% - Accent4 10" xfId="227" xr:uid="{00000000-0005-0000-0000-0000E2000000}"/>
    <cellStyle name="20% - Accent4 10 2" xfId="228" xr:uid="{00000000-0005-0000-0000-0000E3000000}"/>
    <cellStyle name="20% - Accent4 11" xfId="229" xr:uid="{00000000-0005-0000-0000-0000E4000000}"/>
    <cellStyle name="20% - Accent4 11 2" xfId="230" xr:uid="{00000000-0005-0000-0000-0000E5000000}"/>
    <cellStyle name="20% - Accent4 12" xfId="231" xr:uid="{00000000-0005-0000-0000-0000E6000000}"/>
    <cellStyle name="20% - Accent4 12 2" xfId="232" xr:uid="{00000000-0005-0000-0000-0000E7000000}"/>
    <cellStyle name="20% - Accent4 13" xfId="233" xr:uid="{00000000-0005-0000-0000-0000E8000000}"/>
    <cellStyle name="20% - Accent4 13 2" xfId="234" xr:uid="{00000000-0005-0000-0000-0000E9000000}"/>
    <cellStyle name="20% - Accent4 14" xfId="235" xr:uid="{00000000-0005-0000-0000-0000EA000000}"/>
    <cellStyle name="20% - Accent4 14 2" xfId="236" xr:uid="{00000000-0005-0000-0000-0000EB000000}"/>
    <cellStyle name="20% - Accent4 15" xfId="237" xr:uid="{00000000-0005-0000-0000-0000EC000000}"/>
    <cellStyle name="20% - Accent4 16" xfId="238" xr:uid="{00000000-0005-0000-0000-0000ED000000}"/>
    <cellStyle name="20% - Accent4 17" xfId="239" xr:uid="{00000000-0005-0000-0000-0000EE000000}"/>
    <cellStyle name="20% - Accent4 18" xfId="240" xr:uid="{00000000-0005-0000-0000-0000EF000000}"/>
    <cellStyle name="20% - Accent4 19" xfId="241" xr:uid="{00000000-0005-0000-0000-0000F0000000}"/>
    <cellStyle name="20% - Accent4 2" xfId="242" xr:uid="{00000000-0005-0000-0000-0000F1000000}"/>
    <cellStyle name="20% - Accent4 2 2" xfId="243" xr:uid="{00000000-0005-0000-0000-0000F2000000}"/>
    <cellStyle name="20% - Accent4 2 2 2" xfId="244" xr:uid="{00000000-0005-0000-0000-0000F3000000}"/>
    <cellStyle name="20% - Accent4 2 2 2 2" xfId="7207" xr:uid="{7DECE393-7244-4670-A687-638DE54ADB4E}"/>
    <cellStyle name="20% - Accent4 2 2 3" xfId="7516" xr:uid="{777B2DAF-4777-4679-A243-16A10E348639}"/>
    <cellStyle name="20% - Accent4 2 2 4" xfId="7828" xr:uid="{C4B869F8-01F6-4DC6-9ACB-0B534D87393C}"/>
    <cellStyle name="20% - Accent4 2 2 5" xfId="8146" xr:uid="{579321CF-BB78-47CA-8F4E-DD41D536EF29}"/>
    <cellStyle name="20% - Accent4 2 2 6" xfId="6905" xr:uid="{FFCD505F-7E8E-4F44-9185-356D622C75E0}"/>
    <cellStyle name="20% - Accent4 2 3" xfId="245" xr:uid="{00000000-0005-0000-0000-0000F4000000}"/>
    <cellStyle name="20% - Accent4 2 3 2" xfId="7066" xr:uid="{ACE4A487-75F3-4427-A20E-06D0ADF827AD}"/>
    <cellStyle name="20% - Accent4 2 4" xfId="246" xr:uid="{00000000-0005-0000-0000-0000F5000000}"/>
    <cellStyle name="20% - Accent4 2 4 2" xfId="7373" xr:uid="{22A345EF-8DD8-4457-A664-94639AB4F425}"/>
    <cellStyle name="20% - Accent4 2 5" xfId="3771" xr:uid="{CB22A26F-47A2-4841-A60F-D690F593CA89}"/>
    <cellStyle name="20% - Accent4 2 5 2" xfId="7689" xr:uid="{D070404E-9F27-4AD5-8F21-8C69FEE688AA}"/>
    <cellStyle name="20% - Accent4 2 6" xfId="3755" xr:uid="{97E9AE35-533C-4F7E-BBBE-A29402BAADD7}"/>
    <cellStyle name="20% - Accent4 3" xfId="247" xr:uid="{00000000-0005-0000-0000-0000F6000000}"/>
    <cellStyle name="20% - Accent4 3 2" xfId="248" xr:uid="{00000000-0005-0000-0000-0000F7000000}"/>
    <cellStyle name="20% - Accent4 3 2 2" xfId="7140" xr:uid="{046F0485-8E7A-46FA-93FF-76BA78787225}"/>
    <cellStyle name="20% - Accent4 3 3" xfId="249" xr:uid="{00000000-0005-0000-0000-0000F8000000}"/>
    <cellStyle name="20% - Accent4 3 3 2" xfId="7448" xr:uid="{FB015DF9-B111-4E3B-BDC8-0C97E39C131B}"/>
    <cellStyle name="20% - Accent4 3 4" xfId="7759" xr:uid="{22F3B9BC-0DDA-42C8-8B5F-9CCB01F16661}"/>
    <cellStyle name="20% - Accent4 3 5" xfId="8077" xr:uid="{2BC0F1C5-06B7-4C8D-A2E4-4ED9A15C9171}"/>
    <cellStyle name="20% - Accent4 3 6" xfId="6833" xr:uid="{8E206DF6-5C2F-4A55-8A67-2B4A6EC39829}"/>
    <cellStyle name="20% - Accent4 4" xfId="250" xr:uid="{00000000-0005-0000-0000-0000F9000000}"/>
    <cellStyle name="20% - Accent4 4 2" xfId="251" xr:uid="{00000000-0005-0000-0000-0000FA000000}"/>
    <cellStyle name="20% - Accent4 4 3" xfId="252" xr:uid="{00000000-0005-0000-0000-0000FB000000}"/>
    <cellStyle name="20% - Accent4 5" xfId="253" xr:uid="{00000000-0005-0000-0000-0000FC000000}"/>
    <cellStyle name="20% - Accent4 5 2" xfId="254" xr:uid="{00000000-0005-0000-0000-0000FD000000}"/>
    <cellStyle name="20% - Accent4 5 3" xfId="255" xr:uid="{00000000-0005-0000-0000-0000FE000000}"/>
    <cellStyle name="20% - Accent4 6" xfId="256" xr:uid="{00000000-0005-0000-0000-0000FF000000}"/>
    <cellStyle name="20% - Accent4 6 2" xfId="257" xr:uid="{00000000-0005-0000-0000-000000010000}"/>
    <cellStyle name="20% - Accent4 6 3" xfId="7623" xr:uid="{E1F9BE4A-F3D6-4629-9C0A-2F1FDB04C453}"/>
    <cellStyle name="20% - Accent4 7" xfId="258" xr:uid="{00000000-0005-0000-0000-000001010000}"/>
    <cellStyle name="20% - Accent4 7 2" xfId="259" xr:uid="{00000000-0005-0000-0000-000002010000}"/>
    <cellStyle name="20% - Accent4 7 3" xfId="7937" xr:uid="{69B037E4-FF56-4B34-A312-50E3C16EF22B}"/>
    <cellStyle name="20% - Accent4 8" xfId="260" xr:uid="{00000000-0005-0000-0000-000003010000}"/>
    <cellStyle name="20% - Accent4 8 2" xfId="261" xr:uid="{00000000-0005-0000-0000-000004010000}"/>
    <cellStyle name="20% - Accent4 9" xfId="262" xr:uid="{00000000-0005-0000-0000-000005010000}"/>
    <cellStyle name="20% - Accent4 9 2" xfId="263" xr:uid="{00000000-0005-0000-0000-000006010000}"/>
    <cellStyle name="20% - Accent5" xfId="264" builtinId="46" customBuiltin="1"/>
    <cellStyle name="20% - Accent5 10" xfId="265" xr:uid="{00000000-0005-0000-0000-000008010000}"/>
    <cellStyle name="20% - Accent5 11" xfId="266" xr:uid="{00000000-0005-0000-0000-000009010000}"/>
    <cellStyle name="20% - Accent5 12" xfId="267" xr:uid="{00000000-0005-0000-0000-00000A010000}"/>
    <cellStyle name="20% - Accent5 13" xfId="268" xr:uid="{00000000-0005-0000-0000-00000B010000}"/>
    <cellStyle name="20% - Accent5 14" xfId="269" xr:uid="{00000000-0005-0000-0000-00000C010000}"/>
    <cellStyle name="20% - Accent5 15" xfId="270" xr:uid="{00000000-0005-0000-0000-00000D010000}"/>
    <cellStyle name="20% - Accent5 2" xfId="271" xr:uid="{00000000-0005-0000-0000-00000E010000}"/>
    <cellStyle name="20% - Accent5 2 2" xfId="272" xr:uid="{00000000-0005-0000-0000-00000F010000}"/>
    <cellStyle name="20% - Accent5 2 2 2" xfId="7210" xr:uid="{382C582D-A8CF-4D2F-ABC8-D8939B9F7C28}"/>
    <cellStyle name="20% - Accent5 2 2 3" xfId="7519" xr:uid="{CF94BA1C-4B1A-42B3-85C9-39696792D586}"/>
    <cellStyle name="20% - Accent5 2 2 4" xfId="7831" xr:uid="{1F6A68CE-8B6C-4315-896A-0DE95D74D56F}"/>
    <cellStyle name="20% - Accent5 2 2 5" xfId="8149" xr:uid="{4696A04F-BD1F-4223-8A08-93C2D1521A4E}"/>
    <cellStyle name="20% - Accent5 2 2 6" xfId="6908" xr:uid="{2C7A00B0-3545-4130-94AE-451186DDA9DD}"/>
    <cellStyle name="20% - Accent5 2 3" xfId="273" xr:uid="{00000000-0005-0000-0000-000010010000}"/>
    <cellStyle name="20% - Accent5 2 3 2" xfId="7069" xr:uid="{37FF50DC-2E68-4F50-B8CE-D69A8990CD42}"/>
    <cellStyle name="20% - Accent5 2 4" xfId="3985" xr:uid="{405D7178-7EC4-498C-97C7-E45163B5BA4C}"/>
    <cellStyle name="20% - Accent5 2 4 2" xfId="7376" xr:uid="{402062FE-45B1-4EB9-B1BC-8F3FF7105982}"/>
    <cellStyle name="20% - Accent5 2 5" xfId="3757" xr:uid="{83C35C83-11B5-4E07-8A6C-05B06DC93BF3}"/>
    <cellStyle name="20% - Accent5 2 6" xfId="8005" xr:uid="{F34F3D7C-9B63-4BE7-95FE-C9468E4A9F1F}"/>
    <cellStyle name="20% - Accent5 3" xfId="274" xr:uid="{00000000-0005-0000-0000-000011010000}"/>
    <cellStyle name="20% - Accent5 3 2" xfId="275" xr:uid="{00000000-0005-0000-0000-000012010000}"/>
    <cellStyle name="20% - Accent5 3 2 2" xfId="7143" xr:uid="{59404432-FC6C-4D04-BE1F-D39A38A78EA0}"/>
    <cellStyle name="20% - Accent5 3 3" xfId="276" xr:uid="{00000000-0005-0000-0000-000013010000}"/>
    <cellStyle name="20% - Accent5 3 3 2" xfId="7451" xr:uid="{F7AFFB0F-111C-41F9-876E-E7D455B5F224}"/>
    <cellStyle name="20% - Accent5 3 4" xfId="7762" xr:uid="{C1AE8F97-1D6D-4EB3-93F9-4F746FF1C653}"/>
    <cellStyle name="20% - Accent5 3 5" xfId="8080" xr:uid="{B3E8826E-9B9D-40AF-9EE2-AF63C98E561C}"/>
    <cellStyle name="20% - Accent5 3 6" xfId="6836" xr:uid="{AA062937-10CD-4A07-B601-2279AD5CB4E3}"/>
    <cellStyle name="20% - Accent5 4" xfId="277" xr:uid="{00000000-0005-0000-0000-000014010000}"/>
    <cellStyle name="20% - Accent5 4 2" xfId="278" xr:uid="{00000000-0005-0000-0000-000015010000}"/>
    <cellStyle name="20% - Accent5 5" xfId="279" xr:uid="{00000000-0005-0000-0000-000016010000}"/>
    <cellStyle name="20% - Accent5 5 2" xfId="280" xr:uid="{00000000-0005-0000-0000-000017010000}"/>
    <cellStyle name="20% - Accent5 6" xfId="281" xr:uid="{00000000-0005-0000-0000-000018010000}"/>
    <cellStyle name="20% - Accent5 6 2" xfId="7626" xr:uid="{689EEB6F-850E-4F98-BAB3-447F9F439267}"/>
    <cellStyle name="20% - Accent5 7" xfId="282" xr:uid="{00000000-0005-0000-0000-000019010000}"/>
    <cellStyle name="20% - Accent5 7 2" xfId="7940" xr:uid="{3C0B4292-CA4B-460A-8051-20F8F5DD49D1}"/>
    <cellStyle name="20% - Accent5 8" xfId="283" xr:uid="{00000000-0005-0000-0000-00001A010000}"/>
    <cellStyle name="20% - Accent5 9" xfId="284" xr:uid="{00000000-0005-0000-0000-00001B010000}"/>
    <cellStyle name="20% - Accent6" xfId="285" builtinId="50" customBuiltin="1"/>
    <cellStyle name="20% - Accent6 10" xfId="286" xr:uid="{00000000-0005-0000-0000-00001D010000}"/>
    <cellStyle name="20% - Accent6 11" xfId="287" xr:uid="{00000000-0005-0000-0000-00001E010000}"/>
    <cellStyle name="20% - Accent6 12" xfId="288" xr:uid="{00000000-0005-0000-0000-00001F010000}"/>
    <cellStyle name="20% - Accent6 13" xfId="289" xr:uid="{00000000-0005-0000-0000-000020010000}"/>
    <cellStyle name="20% - Accent6 14" xfId="290" xr:uid="{00000000-0005-0000-0000-000021010000}"/>
    <cellStyle name="20% - Accent6 15" xfId="291" xr:uid="{00000000-0005-0000-0000-000022010000}"/>
    <cellStyle name="20% - Accent6 2" xfId="292" xr:uid="{00000000-0005-0000-0000-000023010000}"/>
    <cellStyle name="20% - Accent6 2 2" xfId="293" xr:uid="{00000000-0005-0000-0000-000024010000}"/>
    <cellStyle name="20% - Accent6 2 2 2" xfId="294" xr:uid="{00000000-0005-0000-0000-000025010000}"/>
    <cellStyle name="20% - Accent6 2 2 2 2" xfId="7213" xr:uid="{55AC1851-0302-4099-9555-C342CFFA5863}"/>
    <cellStyle name="20% - Accent6 2 2 3" xfId="7522" xr:uid="{BF331E3D-6C8D-4D1A-9433-B98EB11F704C}"/>
    <cellStyle name="20% - Accent6 2 2 4" xfId="7834" xr:uid="{2F77B38F-9FA5-4D2B-9064-6D42A153EB44}"/>
    <cellStyle name="20% - Accent6 2 2 5" xfId="8152" xr:uid="{4CF856D8-348D-4C4E-88B4-754EF3F4E25A}"/>
    <cellStyle name="20% - Accent6 2 2 6" xfId="6911" xr:uid="{A88A4850-5E40-4EA7-BEC9-3CE03871557E}"/>
    <cellStyle name="20% - Accent6 2 3" xfId="295" xr:uid="{00000000-0005-0000-0000-000026010000}"/>
    <cellStyle name="20% - Accent6 2 3 2" xfId="7072" xr:uid="{A5758DBC-0718-4ADB-91A9-EAAAEEACFE44}"/>
    <cellStyle name="20% - Accent6 2 4" xfId="3986" xr:uid="{2FDAE3DD-B4DF-48BB-B002-29F0B94DB343}"/>
    <cellStyle name="20% - Accent6 2 4 2" xfId="7379" xr:uid="{500BC346-D849-4F69-95A3-CE721C4AE95B}"/>
    <cellStyle name="20% - Accent6 2 5" xfId="3759" xr:uid="{C20C458F-F05E-4C64-AC26-E849D426CE99}"/>
    <cellStyle name="20% - Accent6 2 6" xfId="8008" xr:uid="{8658BB42-79E5-4596-882B-A9B00305E6CC}"/>
    <cellStyle name="20% - Accent6 3" xfId="296" xr:uid="{00000000-0005-0000-0000-000027010000}"/>
    <cellStyle name="20% - Accent6 3 2" xfId="297" xr:uid="{00000000-0005-0000-0000-000028010000}"/>
    <cellStyle name="20% - Accent6 3 2 2" xfId="7146" xr:uid="{BCF66AEF-154A-4645-9A6C-9E5D52551BD8}"/>
    <cellStyle name="20% - Accent6 3 3" xfId="298" xr:uid="{00000000-0005-0000-0000-000029010000}"/>
    <cellStyle name="20% - Accent6 3 3 2" xfId="7454" xr:uid="{E7C7E6B1-E0B4-4371-BE3F-729C893F5FA4}"/>
    <cellStyle name="20% - Accent6 3 4" xfId="7765" xr:uid="{B1AEF90F-8850-4EEA-8D42-66E083344024}"/>
    <cellStyle name="20% - Accent6 3 5" xfId="8083" xr:uid="{160E2024-641E-43A4-B50F-F24A496F2C53}"/>
    <cellStyle name="20% - Accent6 3 6" xfId="6839" xr:uid="{67DCD094-60DD-4DFE-9290-ADEA0E9229C4}"/>
    <cellStyle name="20% - Accent6 4" xfId="299" xr:uid="{00000000-0005-0000-0000-00002A010000}"/>
    <cellStyle name="20% - Accent6 4 2" xfId="300" xr:uid="{00000000-0005-0000-0000-00002B010000}"/>
    <cellStyle name="20% - Accent6 5" xfId="301" xr:uid="{00000000-0005-0000-0000-00002C010000}"/>
    <cellStyle name="20% - Accent6 5 2" xfId="302" xr:uid="{00000000-0005-0000-0000-00002D010000}"/>
    <cellStyle name="20% - Accent6 6" xfId="303" xr:uid="{00000000-0005-0000-0000-00002E010000}"/>
    <cellStyle name="20% - Accent6 6 2" xfId="7629" xr:uid="{66775F0E-A5A8-40BF-8DE1-0EC2BF640888}"/>
    <cellStyle name="20% - Accent6 7" xfId="304" xr:uid="{00000000-0005-0000-0000-00002F010000}"/>
    <cellStyle name="20% - Accent6 7 2" xfId="7943" xr:uid="{1C6CC5DA-EF3C-47F5-B911-3B5B5AEDFD67}"/>
    <cellStyle name="20% - Accent6 8" xfId="305" xr:uid="{00000000-0005-0000-0000-000030010000}"/>
    <cellStyle name="20% - Accent6 9" xfId="306" xr:uid="{00000000-0005-0000-0000-000031010000}"/>
    <cellStyle name="20% - ส่วนที่ถูกเน้น1" xfId="307" xr:uid="{00000000-0005-0000-0000-000032010000}"/>
    <cellStyle name="20% - ส่วนที่ถูกเน้น1 2" xfId="308" xr:uid="{00000000-0005-0000-0000-000033010000}"/>
    <cellStyle name="20% - ส่วนที่ถูกเน้น1 3" xfId="309" xr:uid="{00000000-0005-0000-0000-000034010000}"/>
    <cellStyle name="20% - ส่วนที่ถูกเน้น1 4" xfId="3772" xr:uid="{06C46E0D-D1F6-40F2-9F75-1E21EB54325B}"/>
    <cellStyle name="20% - ส่วนที่ถูกเน้น2" xfId="310" xr:uid="{00000000-0005-0000-0000-000035010000}"/>
    <cellStyle name="20% - ส่วนที่ถูกเน้น2 2" xfId="311" xr:uid="{00000000-0005-0000-0000-000036010000}"/>
    <cellStyle name="20% - ส่วนที่ถูกเน้น2 3" xfId="312" xr:uid="{00000000-0005-0000-0000-000037010000}"/>
    <cellStyle name="20% - ส่วนที่ถูกเน้น2 4" xfId="3773" xr:uid="{09CB6025-681C-4A69-B80F-0ED5FC9785D5}"/>
    <cellStyle name="20% - ส่วนที่ถูกเน้น3" xfId="313" xr:uid="{00000000-0005-0000-0000-000038010000}"/>
    <cellStyle name="20% - ส่วนที่ถูกเน้น3 2" xfId="314" xr:uid="{00000000-0005-0000-0000-000039010000}"/>
    <cellStyle name="20% - ส่วนที่ถูกเน้น3 3" xfId="315" xr:uid="{00000000-0005-0000-0000-00003A010000}"/>
    <cellStyle name="20% - ส่วนที่ถูกเน้น3 4" xfId="3774" xr:uid="{31F1993F-B642-478C-BB3A-5F835992B9D9}"/>
    <cellStyle name="20% - ส่วนที่ถูกเน้น4" xfId="316" xr:uid="{00000000-0005-0000-0000-00003B010000}"/>
    <cellStyle name="20% - ส่วนที่ถูกเน้น4 2" xfId="317" xr:uid="{00000000-0005-0000-0000-00003C010000}"/>
    <cellStyle name="20% - ส่วนที่ถูกเน้น4 3" xfId="318" xr:uid="{00000000-0005-0000-0000-00003D010000}"/>
    <cellStyle name="20% - ส่วนที่ถูกเน้น4 4" xfId="3775" xr:uid="{F1A2A877-5DBA-4133-B422-E6913EBCAA40}"/>
    <cellStyle name="20% - ส่วนที่ถูกเน้น5" xfId="319" xr:uid="{00000000-0005-0000-0000-00003E010000}"/>
    <cellStyle name="20% - ส่วนที่ถูกเน้น5 2" xfId="320" xr:uid="{00000000-0005-0000-0000-00003F010000}"/>
    <cellStyle name="20% - ส่วนที่ถูกเน้น5 3" xfId="321" xr:uid="{00000000-0005-0000-0000-000040010000}"/>
    <cellStyle name="20% - ส่วนที่ถูกเน้น5 4" xfId="3776" xr:uid="{FEE86027-1AE0-4EF8-BC50-D82074C04B30}"/>
    <cellStyle name="20% - ส่วนที่ถูกเน้น6" xfId="322" xr:uid="{00000000-0005-0000-0000-000041010000}"/>
    <cellStyle name="20% - ส่วนที่ถูกเน้น6 2" xfId="323" xr:uid="{00000000-0005-0000-0000-000042010000}"/>
    <cellStyle name="20% - ส่วนที่ถูกเน้น6 3" xfId="324" xr:uid="{00000000-0005-0000-0000-000043010000}"/>
    <cellStyle name="20% - ส่วนที่ถูกเน้น6 4" xfId="3777" xr:uid="{8AD1EBB9-C005-415E-9775-264013741DAD}"/>
    <cellStyle name="๒๖๋_x000d_A_x0001_" xfId="325" xr:uid="{00000000-0005-0000-0000-000044010000}"/>
    <cellStyle name="³f¹E[0]_laroux" xfId="326" xr:uid="{00000000-0005-0000-0000-000045010000}"/>
    <cellStyle name="³f¹ô_laroux" xfId="327" xr:uid="{00000000-0005-0000-0000-000046010000}"/>
    <cellStyle name="40% - Accent1" xfId="328" builtinId="31" customBuiltin="1"/>
    <cellStyle name="40% - Accent1 10" xfId="329" xr:uid="{00000000-0005-0000-0000-000048010000}"/>
    <cellStyle name="40% - Accent1 11" xfId="330" xr:uid="{00000000-0005-0000-0000-000049010000}"/>
    <cellStyle name="40% - Accent1 12" xfId="331" xr:uid="{00000000-0005-0000-0000-00004A010000}"/>
    <cellStyle name="40% - Accent1 13" xfId="332" xr:uid="{00000000-0005-0000-0000-00004B010000}"/>
    <cellStyle name="40% - Accent1 14" xfId="333" xr:uid="{00000000-0005-0000-0000-00004C010000}"/>
    <cellStyle name="40% - Accent1 15" xfId="334" xr:uid="{00000000-0005-0000-0000-00004D010000}"/>
    <cellStyle name="40% - Accent1 2" xfId="335" xr:uid="{00000000-0005-0000-0000-00004E010000}"/>
    <cellStyle name="40% - Accent1 2 2" xfId="336" xr:uid="{00000000-0005-0000-0000-00004F010000}"/>
    <cellStyle name="40% - Accent1 2 2 2" xfId="337" xr:uid="{00000000-0005-0000-0000-000050010000}"/>
    <cellStyle name="40% - Accent1 2 2 2 2" xfId="7199" xr:uid="{2E3AF016-BBCB-470D-A72B-C2BEBAC220E3}"/>
    <cellStyle name="40% - Accent1 2 2 3" xfId="7508" xr:uid="{749EF7DF-B7D4-4E34-BB7B-CF7664ACA2F4}"/>
    <cellStyle name="40% - Accent1 2 2 4" xfId="7820" xr:uid="{0C998650-E174-47C9-AF86-72646FE73AC6}"/>
    <cellStyle name="40% - Accent1 2 2 5" xfId="8138" xr:uid="{D620132D-CECF-40D6-8FD7-07B058BA6407}"/>
    <cellStyle name="40% - Accent1 2 2 6" xfId="6897" xr:uid="{011E1682-4E33-44E5-B102-D2D0FA308D00}"/>
    <cellStyle name="40% - Accent1 2 3" xfId="338" xr:uid="{00000000-0005-0000-0000-000051010000}"/>
    <cellStyle name="40% - Accent1 2 3 2" xfId="7058" xr:uid="{DF56F9DC-471D-4F31-A623-214298BDCA00}"/>
    <cellStyle name="40% - Accent1 2 4" xfId="3987" xr:uid="{1F6C5725-8BFE-4238-B4FA-D90CAB99038D}"/>
    <cellStyle name="40% - Accent1 2 4 2" xfId="7365" xr:uid="{5F625738-E905-4785-B1D3-CA7A63B968C7}"/>
    <cellStyle name="40% - Accent1 2 5" xfId="3749" xr:uid="{43B31E5A-E4C6-4ADA-8765-467EC45BA187}"/>
    <cellStyle name="40% - Accent1 2 6" xfId="7998" xr:uid="{6E746F92-2BBD-4B49-810C-19A0E5F4E7A1}"/>
    <cellStyle name="40% - Accent1 3" xfId="339" xr:uid="{00000000-0005-0000-0000-000052010000}"/>
    <cellStyle name="40% - Accent1 3 2" xfId="340" xr:uid="{00000000-0005-0000-0000-000053010000}"/>
    <cellStyle name="40% - Accent1 3 2 2" xfId="7132" xr:uid="{E4079515-19D8-4C84-8021-D86E2A8E7258}"/>
    <cellStyle name="40% - Accent1 3 3" xfId="341" xr:uid="{00000000-0005-0000-0000-000054010000}"/>
    <cellStyle name="40% - Accent1 3 3 2" xfId="7440" xr:uid="{108D78CE-3507-4B95-A458-A01D5AFDD8FC}"/>
    <cellStyle name="40% - Accent1 3 4" xfId="7751" xr:uid="{B56FA9D5-B625-4101-941B-3C517DC1C915}"/>
    <cellStyle name="40% - Accent1 3 5" xfId="8069" xr:uid="{550A591C-FC4B-4567-AEE7-79BF9A882834}"/>
    <cellStyle name="40% - Accent1 3 6" xfId="6825" xr:uid="{159347FB-9B19-4037-A2A1-FC80E0DACC02}"/>
    <cellStyle name="40% - Accent1 4" xfId="342" xr:uid="{00000000-0005-0000-0000-000055010000}"/>
    <cellStyle name="40% - Accent1 4 2" xfId="343" xr:uid="{00000000-0005-0000-0000-000056010000}"/>
    <cellStyle name="40% - Accent1 5" xfId="344" xr:uid="{00000000-0005-0000-0000-000057010000}"/>
    <cellStyle name="40% - Accent1 5 2" xfId="345" xr:uid="{00000000-0005-0000-0000-000058010000}"/>
    <cellStyle name="40% - Accent1 6" xfId="346" xr:uid="{00000000-0005-0000-0000-000059010000}"/>
    <cellStyle name="40% - Accent1 6 2" xfId="7615" xr:uid="{4FCDB58B-EAAC-4920-BD0A-4E564068EEA9}"/>
    <cellStyle name="40% - Accent1 7" xfId="347" xr:uid="{00000000-0005-0000-0000-00005A010000}"/>
    <cellStyle name="40% - Accent1 7 2" xfId="7929" xr:uid="{049D2531-AF1A-49DF-9B61-BB8ADE5CF3A4}"/>
    <cellStyle name="40% - Accent1 8" xfId="348" xr:uid="{00000000-0005-0000-0000-00005B010000}"/>
    <cellStyle name="40% - Accent1 9" xfId="349" xr:uid="{00000000-0005-0000-0000-00005C010000}"/>
    <cellStyle name="40% - Accent2" xfId="350" builtinId="35" customBuiltin="1"/>
    <cellStyle name="40% - Accent2 10" xfId="351" xr:uid="{00000000-0005-0000-0000-00005E010000}"/>
    <cellStyle name="40% - Accent2 11" xfId="352" xr:uid="{00000000-0005-0000-0000-00005F010000}"/>
    <cellStyle name="40% - Accent2 12" xfId="353" xr:uid="{00000000-0005-0000-0000-000060010000}"/>
    <cellStyle name="40% - Accent2 13" xfId="354" xr:uid="{00000000-0005-0000-0000-000061010000}"/>
    <cellStyle name="40% - Accent2 14" xfId="355" xr:uid="{00000000-0005-0000-0000-000062010000}"/>
    <cellStyle name="40% - Accent2 15" xfId="356" xr:uid="{00000000-0005-0000-0000-000063010000}"/>
    <cellStyle name="40% - Accent2 2" xfId="357" xr:uid="{00000000-0005-0000-0000-000064010000}"/>
    <cellStyle name="40% - Accent2 2 2" xfId="358" xr:uid="{00000000-0005-0000-0000-000065010000}"/>
    <cellStyle name="40% - Accent2 2 2 2" xfId="7202" xr:uid="{9C92C958-9F99-474B-A860-F60428944ED1}"/>
    <cellStyle name="40% - Accent2 2 2 3" xfId="7511" xr:uid="{5E723292-638E-4BFC-A4F7-435B13D13769}"/>
    <cellStyle name="40% - Accent2 2 2 4" xfId="7823" xr:uid="{50093F55-BDF0-409F-977E-80621C2D1E98}"/>
    <cellStyle name="40% - Accent2 2 2 5" xfId="8141" xr:uid="{75122164-8B1B-46A9-8560-95306E7B34AD}"/>
    <cellStyle name="40% - Accent2 2 2 6" xfId="6900" xr:uid="{587EFBB3-014A-4B84-B708-5E148D3CF9F1}"/>
    <cellStyle name="40% - Accent2 2 3" xfId="359" xr:uid="{00000000-0005-0000-0000-000066010000}"/>
    <cellStyle name="40% - Accent2 2 3 2" xfId="7061" xr:uid="{7DCC4FA3-70AD-49DB-9E7E-ADAF94D8A107}"/>
    <cellStyle name="40% - Accent2 2 4" xfId="3988" xr:uid="{9CCF4D5E-E692-44AE-B01B-1EB4E84D635E}"/>
    <cellStyle name="40% - Accent2 2 4 2" xfId="7368" xr:uid="{81C3EF11-975B-4DE3-B2F7-FCB1064A41FA}"/>
    <cellStyle name="40% - Accent2 2 5" xfId="3752" xr:uid="{46A1ACE2-32E2-4BBB-A725-F9A73FA6B579}"/>
    <cellStyle name="40% - Accent2 2 6" xfId="8000" xr:uid="{EAAE501E-2032-47BF-A2D2-22401124B27B}"/>
    <cellStyle name="40% - Accent2 3" xfId="360" xr:uid="{00000000-0005-0000-0000-000067010000}"/>
    <cellStyle name="40% - Accent2 3 2" xfId="361" xr:uid="{00000000-0005-0000-0000-000068010000}"/>
    <cellStyle name="40% - Accent2 3 2 2" xfId="7135" xr:uid="{AD51EF5D-11E6-4210-AACE-7CB7F1D9878C}"/>
    <cellStyle name="40% - Accent2 3 3" xfId="362" xr:uid="{00000000-0005-0000-0000-000069010000}"/>
    <cellStyle name="40% - Accent2 3 3 2" xfId="7443" xr:uid="{1DD5F39B-C86B-4B2D-9051-B85E9F9E49CD}"/>
    <cellStyle name="40% - Accent2 3 4" xfId="7754" xr:uid="{6599D241-1D4A-4D95-BDE9-EFA89ED94237}"/>
    <cellStyle name="40% - Accent2 3 5" xfId="8072" xr:uid="{6E3B8146-355C-4489-B6F6-8A81B7B65379}"/>
    <cellStyle name="40% - Accent2 3 6" xfId="6828" xr:uid="{62799909-99EB-4A07-8327-EF4169B03A61}"/>
    <cellStyle name="40% - Accent2 4" xfId="363" xr:uid="{00000000-0005-0000-0000-00006A010000}"/>
    <cellStyle name="40% - Accent2 4 2" xfId="364" xr:uid="{00000000-0005-0000-0000-00006B010000}"/>
    <cellStyle name="40% - Accent2 5" xfId="365" xr:uid="{00000000-0005-0000-0000-00006C010000}"/>
    <cellStyle name="40% - Accent2 5 2" xfId="366" xr:uid="{00000000-0005-0000-0000-00006D010000}"/>
    <cellStyle name="40% - Accent2 6" xfId="367" xr:uid="{00000000-0005-0000-0000-00006E010000}"/>
    <cellStyle name="40% - Accent2 6 2" xfId="7618" xr:uid="{7D64DA08-C8E6-4FBB-92EF-EBA3F80007F6}"/>
    <cellStyle name="40% - Accent2 7" xfId="368" xr:uid="{00000000-0005-0000-0000-00006F010000}"/>
    <cellStyle name="40% - Accent2 7 2" xfId="7932" xr:uid="{633A765F-1969-425A-A138-F6AD30D68804}"/>
    <cellStyle name="40% - Accent2 8" xfId="369" xr:uid="{00000000-0005-0000-0000-000070010000}"/>
    <cellStyle name="40% - Accent2 9" xfId="370" xr:uid="{00000000-0005-0000-0000-000071010000}"/>
    <cellStyle name="40% - Accent3" xfId="371" builtinId="39" customBuiltin="1"/>
    <cellStyle name="40% - Accent3 10" xfId="372" xr:uid="{00000000-0005-0000-0000-000073010000}"/>
    <cellStyle name="40% - Accent3 10 2" xfId="373" xr:uid="{00000000-0005-0000-0000-000074010000}"/>
    <cellStyle name="40% - Accent3 11" xfId="374" xr:uid="{00000000-0005-0000-0000-000075010000}"/>
    <cellStyle name="40% - Accent3 11 2" xfId="375" xr:uid="{00000000-0005-0000-0000-000076010000}"/>
    <cellStyle name="40% - Accent3 12" xfId="376" xr:uid="{00000000-0005-0000-0000-000077010000}"/>
    <cellStyle name="40% - Accent3 12 2" xfId="377" xr:uid="{00000000-0005-0000-0000-000078010000}"/>
    <cellStyle name="40% - Accent3 13" xfId="378" xr:uid="{00000000-0005-0000-0000-000079010000}"/>
    <cellStyle name="40% - Accent3 13 2" xfId="379" xr:uid="{00000000-0005-0000-0000-00007A010000}"/>
    <cellStyle name="40% - Accent3 14" xfId="380" xr:uid="{00000000-0005-0000-0000-00007B010000}"/>
    <cellStyle name="40% - Accent3 14 2" xfId="381" xr:uid="{00000000-0005-0000-0000-00007C010000}"/>
    <cellStyle name="40% - Accent3 15" xfId="382" xr:uid="{00000000-0005-0000-0000-00007D010000}"/>
    <cellStyle name="40% - Accent3 16" xfId="383" xr:uid="{00000000-0005-0000-0000-00007E010000}"/>
    <cellStyle name="40% - Accent3 17" xfId="384" xr:uid="{00000000-0005-0000-0000-00007F010000}"/>
    <cellStyle name="40% - Accent3 18" xfId="385" xr:uid="{00000000-0005-0000-0000-000080010000}"/>
    <cellStyle name="40% - Accent3 19" xfId="386" xr:uid="{00000000-0005-0000-0000-000081010000}"/>
    <cellStyle name="40% - Accent3 2" xfId="387" xr:uid="{00000000-0005-0000-0000-000082010000}"/>
    <cellStyle name="40% - Accent3 2 2" xfId="388" xr:uid="{00000000-0005-0000-0000-000083010000}"/>
    <cellStyle name="40% - Accent3 2 2 2" xfId="389" xr:uid="{00000000-0005-0000-0000-000084010000}"/>
    <cellStyle name="40% - Accent3 2 2 2 2" xfId="7205" xr:uid="{4E016F14-5587-4605-BB70-4981C1F52B77}"/>
    <cellStyle name="40% - Accent3 2 2 3" xfId="7514" xr:uid="{5968E01B-7DBA-40A8-A895-8EEB6A2AAE9D}"/>
    <cellStyle name="40% - Accent3 2 2 4" xfId="7826" xr:uid="{C91919FB-D87E-4EB1-A8BD-3DCF2761CBF6}"/>
    <cellStyle name="40% - Accent3 2 2 5" xfId="8144" xr:uid="{1709C380-CA1E-4A0C-B2F2-D90A213FA010}"/>
    <cellStyle name="40% - Accent3 2 2 6" xfId="6903" xr:uid="{989BDBD2-073B-43CA-8E4E-4A4E1B934212}"/>
    <cellStyle name="40% - Accent3 2 3" xfId="390" xr:uid="{00000000-0005-0000-0000-000085010000}"/>
    <cellStyle name="40% - Accent3 2 3 2" xfId="7064" xr:uid="{51035E56-5F68-423C-B7EB-ECC37379D5EB}"/>
    <cellStyle name="40% - Accent3 2 4" xfId="391" xr:uid="{00000000-0005-0000-0000-000086010000}"/>
    <cellStyle name="40% - Accent3 2 4 2" xfId="7371" xr:uid="{195CDD46-E07C-4DD8-BA81-5F94DA5C21EB}"/>
    <cellStyle name="40% - Accent3 2 5" xfId="3778" xr:uid="{770DC8D2-1873-4C83-BBEE-C02A02AE0860}"/>
    <cellStyle name="40% - Accent3 2 5 2" xfId="7687" xr:uid="{E106E2C6-165D-4CD2-B07D-D6A1AF8222A7}"/>
    <cellStyle name="40% - Accent3 2 6" xfId="3754" xr:uid="{556C6939-3CE4-479E-8B30-723763E78E35}"/>
    <cellStyle name="40% - Accent3 3" xfId="392" xr:uid="{00000000-0005-0000-0000-000087010000}"/>
    <cellStyle name="40% - Accent3 3 2" xfId="393" xr:uid="{00000000-0005-0000-0000-000088010000}"/>
    <cellStyle name="40% - Accent3 3 2 2" xfId="7138" xr:uid="{204C141B-4C80-42C4-B9B5-7185CCAEC572}"/>
    <cellStyle name="40% - Accent3 3 3" xfId="394" xr:uid="{00000000-0005-0000-0000-000089010000}"/>
    <cellStyle name="40% - Accent3 3 3 2" xfId="7446" xr:uid="{5D66498F-9A24-4D9E-9BF4-E432ED410958}"/>
    <cellStyle name="40% - Accent3 3 4" xfId="7757" xr:uid="{EE2D66BD-3494-4CEB-9C2D-034E7044D8DB}"/>
    <cellStyle name="40% - Accent3 3 5" xfId="8075" xr:uid="{DA80AD37-C8F7-4588-BFF9-8C20BC8C7E82}"/>
    <cellStyle name="40% - Accent3 3 6" xfId="6831" xr:uid="{6BEA290D-47AB-42CC-BD3B-01EF5196C141}"/>
    <cellStyle name="40% - Accent3 4" xfId="395" xr:uid="{00000000-0005-0000-0000-00008A010000}"/>
    <cellStyle name="40% - Accent3 4 2" xfId="396" xr:uid="{00000000-0005-0000-0000-00008B010000}"/>
    <cellStyle name="40% - Accent3 4 3" xfId="397" xr:uid="{00000000-0005-0000-0000-00008C010000}"/>
    <cellStyle name="40% - Accent3 5" xfId="398" xr:uid="{00000000-0005-0000-0000-00008D010000}"/>
    <cellStyle name="40% - Accent3 5 2" xfId="399" xr:uid="{00000000-0005-0000-0000-00008E010000}"/>
    <cellStyle name="40% - Accent3 5 3" xfId="400" xr:uid="{00000000-0005-0000-0000-00008F010000}"/>
    <cellStyle name="40% - Accent3 6" xfId="401" xr:uid="{00000000-0005-0000-0000-000090010000}"/>
    <cellStyle name="40% - Accent3 6 2" xfId="402" xr:uid="{00000000-0005-0000-0000-000091010000}"/>
    <cellStyle name="40% - Accent3 6 3" xfId="7621" xr:uid="{572A7D75-C2B2-4076-80DB-A64FD13E9F70}"/>
    <cellStyle name="40% - Accent3 7" xfId="403" xr:uid="{00000000-0005-0000-0000-000092010000}"/>
    <cellStyle name="40% - Accent3 7 2" xfId="404" xr:uid="{00000000-0005-0000-0000-000093010000}"/>
    <cellStyle name="40% - Accent3 7 3" xfId="7935" xr:uid="{6E2BDB54-01B6-4DE3-8B65-4F91AD5908C2}"/>
    <cellStyle name="40% - Accent3 8" xfId="405" xr:uid="{00000000-0005-0000-0000-000094010000}"/>
    <cellStyle name="40% - Accent3 8 2" xfId="406" xr:uid="{00000000-0005-0000-0000-000095010000}"/>
    <cellStyle name="40% - Accent3 9" xfId="407" xr:uid="{00000000-0005-0000-0000-000096010000}"/>
    <cellStyle name="40% - Accent3 9 2" xfId="408" xr:uid="{00000000-0005-0000-0000-000097010000}"/>
    <cellStyle name="40% - Accent4" xfId="409" builtinId="43" customBuiltin="1"/>
    <cellStyle name="40% - Accent4 10" xfId="410" xr:uid="{00000000-0005-0000-0000-000099010000}"/>
    <cellStyle name="40% - Accent4 11" xfId="411" xr:uid="{00000000-0005-0000-0000-00009A010000}"/>
    <cellStyle name="40% - Accent4 12" xfId="412" xr:uid="{00000000-0005-0000-0000-00009B010000}"/>
    <cellStyle name="40% - Accent4 13" xfId="413" xr:uid="{00000000-0005-0000-0000-00009C010000}"/>
    <cellStyle name="40% - Accent4 14" xfId="414" xr:uid="{00000000-0005-0000-0000-00009D010000}"/>
    <cellStyle name="40% - Accent4 15" xfId="415" xr:uid="{00000000-0005-0000-0000-00009E010000}"/>
    <cellStyle name="40% - Accent4 2" xfId="416" xr:uid="{00000000-0005-0000-0000-00009F010000}"/>
    <cellStyle name="40% - Accent4 2 2" xfId="417" xr:uid="{00000000-0005-0000-0000-0000A0010000}"/>
    <cellStyle name="40% - Accent4 2 2 2" xfId="418" xr:uid="{00000000-0005-0000-0000-0000A1010000}"/>
    <cellStyle name="40% - Accent4 2 2 2 2" xfId="7208" xr:uid="{127A680A-C40D-444F-AE99-4BAFA9A72657}"/>
    <cellStyle name="40% - Accent4 2 2 3" xfId="7517" xr:uid="{8FF9EE70-1315-424C-B4C7-6E2E07E9E13C}"/>
    <cellStyle name="40% - Accent4 2 2 4" xfId="7829" xr:uid="{F4826A28-E298-426A-AF91-619D7D3874FB}"/>
    <cellStyle name="40% - Accent4 2 2 5" xfId="8147" xr:uid="{3CCCDBBB-34CB-4634-8BE3-6E449AA30122}"/>
    <cellStyle name="40% - Accent4 2 2 6" xfId="6906" xr:uid="{3C3A3C2D-2E81-4614-A4BB-0129E6B4BA50}"/>
    <cellStyle name="40% - Accent4 2 3" xfId="419" xr:uid="{00000000-0005-0000-0000-0000A2010000}"/>
    <cellStyle name="40% - Accent4 2 3 2" xfId="7067" xr:uid="{A81CB32D-9372-402B-A8F2-D9325EC5557C}"/>
    <cellStyle name="40% - Accent4 2 4" xfId="3989" xr:uid="{0BF8D9E0-C6DB-4D86-8228-A788725E42E7}"/>
    <cellStyle name="40% - Accent4 2 4 2" xfId="7374" xr:uid="{54F7CFC3-7249-4DEF-A7C4-A6D72E224D36}"/>
    <cellStyle name="40% - Accent4 2 5" xfId="3756" xr:uid="{58FB8803-5F61-477D-83E6-EB5A6736EE6E}"/>
    <cellStyle name="40% - Accent4 2 6" xfId="8003" xr:uid="{0367BEC2-C876-422B-B2AA-67B14D3BC613}"/>
    <cellStyle name="40% - Accent4 3" xfId="420" xr:uid="{00000000-0005-0000-0000-0000A3010000}"/>
    <cellStyle name="40% - Accent4 3 2" xfId="421" xr:uid="{00000000-0005-0000-0000-0000A4010000}"/>
    <cellStyle name="40% - Accent4 3 2 2" xfId="7141" xr:uid="{2461B6E9-69F7-48A4-B928-7BBB6480ED3E}"/>
    <cellStyle name="40% - Accent4 3 3" xfId="422" xr:uid="{00000000-0005-0000-0000-0000A5010000}"/>
    <cellStyle name="40% - Accent4 3 3 2" xfId="7449" xr:uid="{74077DAF-2F5D-46EC-92EA-BEA0CD38DD75}"/>
    <cellStyle name="40% - Accent4 3 4" xfId="7760" xr:uid="{4B06D5AA-D2DC-49BD-9046-FB5F83BFAFC3}"/>
    <cellStyle name="40% - Accent4 3 5" xfId="8078" xr:uid="{779E89A4-DB28-48DF-B2FF-FD34AABCEB19}"/>
    <cellStyle name="40% - Accent4 3 6" xfId="6834" xr:uid="{264A756A-AB23-4BBC-ABB4-B9007EB5B34C}"/>
    <cellStyle name="40% - Accent4 4" xfId="423" xr:uid="{00000000-0005-0000-0000-0000A6010000}"/>
    <cellStyle name="40% - Accent4 4 2" xfId="424" xr:uid="{00000000-0005-0000-0000-0000A7010000}"/>
    <cellStyle name="40% - Accent4 5" xfId="425" xr:uid="{00000000-0005-0000-0000-0000A8010000}"/>
    <cellStyle name="40% - Accent4 5 2" xfId="426" xr:uid="{00000000-0005-0000-0000-0000A9010000}"/>
    <cellStyle name="40% - Accent4 6" xfId="427" xr:uid="{00000000-0005-0000-0000-0000AA010000}"/>
    <cellStyle name="40% - Accent4 6 2" xfId="7624" xr:uid="{E5948AA8-AE20-49D0-ADCC-EECB4E0CCC65}"/>
    <cellStyle name="40% - Accent4 7" xfId="428" xr:uid="{00000000-0005-0000-0000-0000AB010000}"/>
    <cellStyle name="40% - Accent4 7 2" xfId="7938" xr:uid="{07DBAAE0-E7FB-41C4-89BC-B72EEA22E045}"/>
    <cellStyle name="40% - Accent4 8" xfId="429" xr:uid="{00000000-0005-0000-0000-0000AC010000}"/>
    <cellStyle name="40% - Accent4 9" xfId="430" xr:uid="{00000000-0005-0000-0000-0000AD010000}"/>
    <cellStyle name="40% - Accent5" xfId="431" builtinId="47" customBuiltin="1"/>
    <cellStyle name="40% - Accent5 10" xfId="432" xr:uid="{00000000-0005-0000-0000-0000AF010000}"/>
    <cellStyle name="40% - Accent5 11" xfId="433" xr:uid="{00000000-0005-0000-0000-0000B0010000}"/>
    <cellStyle name="40% - Accent5 12" xfId="434" xr:uid="{00000000-0005-0000-0000-0000B1010000}"/>
    <cellStyle name="40% - Accent5 13" xfId="435" xr:uid="{00000000-0005-0000-0000-0000B2010000}"/>
    <cellStyle name="40% - Accent5 14" xfId="436" xr:uid="{00000000-0005-0000-0000-0000B3010000}"/>
    <cellStyle name="40% - Accent5 15" xfId="437" xr:uid="{00000000-0005-0000-0000-0000B4010000}"/>
    <cellStyle name="40% - Accent5 2" xfId="438" xr:uid="{00000000-0005-0000-0000-0000B5010000}"/>
    <cellStyle name="40% - Accent5 2 2" xfId="439" xr:uid="{00000000-0005-0000-0000-0000B6010000}"/>
    <cellStyle name="40% - Accent5 2 2 2" xfId="7211" xr:uid="{9532FD0F-2AEF-4256-89C9-EE99438186D4}"/>
    <cellStyle name="40% - Accent5 2 2 3" xfId="7520" xr:uid="{3F98B5F7-DF01-467B-A292-10AE94BF142B}"/>
    <cellStyle name="40% - Accent5 2 2 4" xfId="7832" xr:uid="{A2085299-3E94-4BB7-9171-4774ADD3718A}"/>
    <cellStyle name="40% - Accent5 2 2 5" xfId="8150" xr:uid="{5E36B9DC-0970-4A40-88B6-2E7BEE44DC2B}"/>
    <cellStyle name="40% - Accent5 2 2 6" xfId="6909" xr:uid="{63A02FB7-522F-4981-A667-5C938EB9CFD2}"/>
    <cellStyle name="40% - Accent5 2 3" xfId="440" xr:uid="{00000000-0005-0000-0000-0000B7010000}"/>
    <cellStyle name="40% - Accent5 2 3 2" xfId="7070" xr:uid="{BAC614F2-D2AF-4432-87F3-0C768BF897C0}"/>
    <cellStyle name="40% - Accent5 2 4" xfId="3990" xr:uid="{F6893F29-0A54-4410-8A3C-A7F14991C30A}"/>
    <cellStyle name="40% - Accent5 2 4 2" xfId="7377" xr:uid="{8C3E54C3-0760-4CBB-B9AD-AFD2FB8E2A91}"/>
    <cellStyle name="40% - Accent5 2 5" xfId="3758" xr:uid="{D3D0BE49-9BC1-4E57-BFCE-F80BE79687FA}"/>
    <cellStyle name="40% - Accent5 2 6" xfId="8006" xr:uid="{80B4FEE3-9C8F-43AC-B283-3B79C9C88578}"/>
    <cellStyle name="40% - Accent5 3" xfId="441" xr:uid="{00000000-0005-0000-0000-0000B8010000}"/>
    <cellStyle name="40% - Accent5 3 2" xfId="442" xr:uid="{00000000-0005-0000-0000-0000B9010000}"/>
    <cellStyle name="40% - Accent5 3 2 2" xfId="7144" xr:uid="{B526F86E-7B62-4001-B57F-475620BF0BEE}"/>
    <cellStyle name="40% - Accent5 3 3" xfId="443" xr:uid="{00000000-0005-0000-0000-0000BA010000}"/>
    <cellStyle name="40% - Accent5 3 3 2" xfId="7452" xr:uid="{0442D2B6-CCE0-4C51-A618-5C131896B04A}"/>
    <cellStyle name="40% - Accent5 3 4" xfId="7763" xr:uid="{1C6999F7-3833-421E-AB95-6E820E8F4CEF}"/>
    <cellStyle name="40% - Accent5 3 5" xfId="8081" xr:uid="{CA17C224-BECB-4758-99E3-0ED6C5C4F1AA}"/>
    <cellStyle name="40% - Accent5 3 6" xfId="6837" xr:uid="{CE963F7D-8ACC-4170-8A66-120AD52D5C08}"/>
    <cellStyle name="40% - Accent5 4" xfId="444" xr:uid="{00000000-0005-0000-0000-0000BB010000}"/>
    <cellStyle name="40% - Accent5 4 2" xfId="445" xr:uid="{00000000-0005-0000-0000-0000BC010000}"/>
    <cellStyle name="40% - Accent5 5" xfId="446" xr:uid="{00000000-0005-0000-0000-0000BD010000}"/>
    <cellStyle name="40% - Accent5 5 2" xfId="447" xr:uid="{00000000-0005-0000-0000-0000BE010000}"/>
    <cellStyle name="40% - Accent5 6" xfId="448" xr:uid="{00000000-0005-0000-0000-0000BF010000}"/>
    <cellStyle name="40% - Accent5 6 2" xfId="7627" xr:uid="{27A35DC0-4722-4F94-B58D-F6361BE053AF}"/>
    <cellStyle name="40% - Accent5 7" xfId="449" xr:uid="{00000000-0005-0000-0000-0000C0010000}"/>
    <cellStyle name="40% - Accent5 7 2" xfId="7941" xr:uid="{385857CE-CC01-44CA-A0A3-024D605F0B7C}"/>
    <cellStyle name="40% - Accent5 8" xfId="450" xr:uid="{00000000-0005-0000-0000-0000C1010000}"/>
    <cellStyle name="40% - Accent5 9" xfId="451" xr:uid="{00000000-0005-0000-0000-0000C2010000}"/>
    <cellStyle name="40% - Accent6" xfId="452" builtinId="51" customBuiltin="1"/>
    <cellStyle name="40% - Accent6 10" xfId="453" xr:uid="{00000000-0005-0000-0000-0000C4010000}"/>
    <cellStyle name="40% - Accent6 11" xfId="454" xr:uid="{00000000-0005-0000-0000-0000C5010000}"/>
    <cellStyle name="40% - Accent6 12" xfId="455" xr:uid="{00000000-0005-0000-0000-0000C6010000}"/>
    <cellStyle name="40% - Accent6 13" xfId="456" xr:uid="{00000000-0005-0000-0000-0000C7010000}"/>
    <cellStyle name="40% - Accent6 14" xfId="457" xr:uid="{00000000-0005-0000-0000-0000C8010000}"/>
    <cellStyle name="40% - Accent6 15" xfId="458" xr:uid="{00000000-0005-0000-0000-0000C9010000}"/>
    <cellStyle name="40% - Accent6 2" xfId="459" xr:uid="{00000000-0005-0000-0000-0000CA010000}"/>
    <cellStyle name="40% - Accent6 2 2" xfId="460" xr:uid="{00000000-0005-0000-0000-0000CB010000}"/>
    <cellStyle name="40% - Accent6 2 2 2" xfId="461" xr:uid="{00000000-0005-0000-0000-0000CC010000}"/>
    <cellStyle name="40% - Accent6 2 2 2 2" xfId="7214" xr:uid="{CECF7513-DCA8-4BF7-9F21-16A42A44F7CC}"/>
    <cellStyle name="40% - Accent6 2 2 3" xfId="7523" xr:uid="{08B6B700-7D75-4F2B-8CBD-B4BD5379C176}"/>
    <cellStyle name="40% - Accent6 2 2 4" xfId="7835" xr:uid="{F9D29B66-014D-45DA-952D-0571F93141A1}"/>
    <cellStyle name="40% - Accent6 2 2 5" xfId="8153" xr:uid="{2469DC12-0A86-4066-B1AC-CEE948FCE1E3}"/>
    <cellStyle name="40% - Accent6 2 2 6" xfId="6912" xr:uid="{4E5FE609-E4A2-4B2B-B108-CDF642BF7292}"/>
    <cellStyle name="40% - Accent6 2 3" xfId="462" xr:uid="{00000000-0005-0000-0000-0000CD010000}"/>
    <cellStyle name="40% - Accent6 2 3 2" xfId="7073" xr:uid="{EBF615C7-3C84-4EE1-81AE-0B16AB63F28E}"/>
    <cellStyle name="40% - Accent6 2 4" xfId="3991" xr:uid="{9823F30E-7B96-4DDB-B205-0E7A15F29558}"/>
    <cellStyle name="40% - Accent6 2 4 2" xfId="7380" xr:uid="{848D5096-A738-479B-8F10-533B13B871B3}"/>
    <cellStyle name="40% - Accent6 2 5" xfId="3760" xr:uid="{8D259F02-4922-47FF-AC30-135B1EB701BD}"/>
    <cellStyle name="40% - Accent6 2 6" xfId="8009" xr:uid="{14AFF877-DEEE-4EB0-AB2D-98834A8F3DC1}"/>
    <cellStyle name="40% - Accent6 3" xfId="463" xr:uid="{00000000-0005-0000-0000-0000CE010000}"/>
    <cellStyle name="40% - Accent6 3 2" xfId="464" xr:uid="{00000000-0005-0000-0000-0000CF010000}"/>
    <cellStyle name="40% - Accent6 3 2 2" xfId="7147" xr:uid="{695E2840-9120-48EF-B964-C7C4637B8A26}"/>
    <cellStyle name="40% - Accent6 3 3" xfId="465" xr:uid="{00000000-0005-0000-0000-0000D0010000}"/>
    <cellStyle name="40% - Accent6 3 3 2" xfId="7455" xr:uid="{61E325F9-4E78-4823-9C07-3E76E1329D5E}"/>
    <cellStyle name="40% - Accent6 3 4" xfId="7766" xr:uid="{BB5E3EB2-AF6F-4726-9CCC-CF76229BB6A8}"/>
    <cellStyle name="40% - Accent6 3 5" xfId="8084" xr:uid="{CFDE2E46-4164-4D39-978D-C78560BE8C9C}"/>
    <cellStyle name="40% - Accent6 3 6" xfId="6840" xr:uid="{172FD2BA-3046-49B4-9292-A81194641E51}"/>
    <cellStyle name="40% - Accent6 4" xfId="466" xr:uid="{00000000-0005-0000-0000-0000D1010000}"/>
    <cellStyle name="40% - Accent6 4 2" xfId="467" xr:uid="{00000000-0005-0000-0000-0000D2010000}"/>
    <cellStyle name="40% - Accent6 5" xfId="468" xr:uid="{00000000-0005-0000-0000-0000D3010000}"/>
    <cellStyle name="40% - Accent6 5 2" xfId="469" xr:uid="{00000000-0005-0000-0000-0000D4010000}"/>
    <cellStyle name="40% - Accent6 6" xfId="470" xr:uid="{00000000-0005-0000-0000-0000D5010000}"/>
    <cellStyle name="40% - Accent6 6 2" xfId="7630" xr:uid="{1EDDDBE2-4AB4-4393-818A-E820680F2228}"/>
    <cellStyle name="40% - Accent6 7" xfId="471" xr:uid="{00000000-0005-0000-0000-0000D6010000}"/>
    <cellStyle name="40% - Accent6 7 2" xfId="7944" xr:uid="{C4E68A77-1E94-40A4-9DCD-523FE91878D6}"/>
    <cellStyle name="40% - Accent6 8" xfId="472" xr:uid="{00000000-0005-0000-0000-0000D7010000}"/>
    <cellStyle name="40% - Accent6 9" xfId="473" xr:uid="{00000000-0005-0000-0000-0000D8010000}"/>
    <cellStyle name="40% - ส่วนที่ถูกเน้น1" xfId="474" xr:uid="{00000000-0005-0000-0000-0000D9010000}"/>
    <cellStyle name="40% - ส่วนที่ถูกเน้น1 2" xfId="475" xr:uid="{00000000-0005-0000-0000-0000DA010000}"/>
    <cellStyle name="40% - ส่วนที่ถูกเน้น1 3" xfId="476" xr:uid="{00000000-0005-0000-0000-0000DB010000}"/>
    <cellStyle name="40% - ส่วนที่ถูกเน้น1 4" xfId="3779" xr:uid="{15470636-C961-4346-8C6B-0F23447AE905}"/>
    <cellStyle name="40% - ส่วนที่ถูกเน้น2" xfId="477" xr:uid="{00000000-0005-0000-0000-0000DC010000}"/>
    <cellStyle name="40% - ส่วนที่ถูกเน้น2 2" xfId="478" xr:uid="{00000000-0005-0000-0000-0000DD010000}"/>
    <cellStyle name="40% - ส่วนที่ถูกเน้น2 3" xfId="479" xr:uid="{00000000-0005-0000-0000-0000DE010000}"/>
    <cellStyle name="40% - ส่วนที่ถูกเน้น2 4" xfId="3780" xr:uid="{853055BB-38CC-43BF-8DAC-E6B72E4D2187}"/>
    <cellStyle name="40% - ส่วนที่ถูกเน้น3" xfId="480" xr:uid="{00000000-0005-0000-0000-0000DF010000}"/>
    <cellStyle name="40% - ส่วนที่ถูกเน้น3 2" xfId="481" xr:uid="{00000000-0005-0000-0000-0000E0010000}"/>
    <cellStyle name="40% - ส่วนที่ถูกเน้น3 3" xfId="482" xr:uid="{00000000-0005-0000-0000-0000E1010000}"/>
    <cellStyle name="40% - ส่วนที่ถูกเน้น3 4" xfId="3781" xr:uid="{1F6ECD30-1BE1-46D0-BA57-6DD8A141C3B1}"/>
    <cellStyle name="40% - ส่วนที่ถูกเน้น4" xfId="483" xr:uid="{00000000-0005-0000-0000-0000E2010000}"/>
    <cellStyle name="40% - ส่วนที่ถูกเน้น4 2" xfId="484" xr:uid="{00000000-0005-0000-0000-0000E3010000}"/>
    <cellStyle name="40% - ส่วนที่ถูกเน้น4 3" xfId="485" xr:uid="{00000000-0005-0000-0000-0000E4010000}"/>
    <cellStyle name="40% - ส่วนที่ถูกเน้น4 4" xfId="3782" xr:uid="{58EEF517-219D-4ACE-947F-8D528D122D1D}"/>
    <cellStyle name="40% - ส่วนที่ถูกเน้น5" xfId="486" xr:uid="{00000000-0005-0000-0000-0000E5010000}"/>
    <cellStyle name="40% - ส่วนที่ถูกเน้น5 2" xfId="487" xr:uid="{00000000-0005-0000-0000-0000E6010000}"/>
    <cellStyle name="40% - ส่วนที่ถูกเน้น5 3" xfId="488" xr:uid="{00000000-0005-0000-0000-0000E7010000}"/>
    <cellStyle name="40% - ส่วนที่ถูกเน้น5 4" xfId="3783" xr:uid="{570C9AFB-14D7-4019-A343-47E61FB1F88A}"/>
    <cellStyle name="40% - ส่วนที่ถูกเน้น6" xfId="489" xr:uid="{00000000-0005-0000-0000-0000E8010000}"/>
    <cellStyle name="40% - ส่วนที่ถูกเน้น6 2" xfId="490" xr:uid="{00000000-0005-0000-0000-0000E9010000}"/>
    <cellStyle name="40% - ส่วนที่ถูกเน้น6 3" xfId="491" xr:uid="{00000000-0005-0000-0000-0000EA010000}"/>
    <cellStyle name="40% - ส่วนที่ถูกเน้น6 4" xfId="3784" xr:uid="{B9D84111-B2C7-46F8-BB9D-DE8F0D212244}"/>
    <cellStyle name="60% - Accent1" xfId="6619" builtinId="32" customBuiltin="1"/>
    <cellStyle name="60% - Accent1 10" xfId="492" xr:uid="{00000000-0005-0000-0000-0000EB010000}"/>
    <cellStyle name="60% - Accent1 11" xfId="493" xr:uid="{00000000-0005-0000-0000-0000EC010000}"/>
    <cellStyle name="60% - Accent1 12" xfId="494" xr:uid="{00000000-0005-0000-0000-0000ED010000}"/>
    <cellStyle name="60% - Accent1 13" xfId="495" xr:uid="{00000000-0005-0000-0000-0000EE010000}"/>
    <cellStyle name="60% - Accent1 14" xfId="496" xr:uid="{00000000-0005-0000-0000-0000EF010000}"/>
    <cellStyle name="60% - Accent1 15" xfId="497" xr:uid="{00000000-0005-0000-0000-0000F0010000}"/>
    <cellStyle name="60% - Accent1 2" xfId="498" xr:uid="{00000000-0005-0000-0000-0000F1010000}"/>
    <cellStyle name="60% - Accent1 2 2" xfId="499" xr:uid="{00000000-0005-0000-0000-0000F2010000}"/>
    <cellStyle name="60% - Accent1 2 2 2" xfId="7200" xr:uid="{E350F203-9781-4DE5-B985-4E7E258F600A}"/>
    <cellStyle name="60% - Accent1 2 2 3" xfId="7509" xr:uid="{10A00C16-2385-4AA2-89C0-35B9F348063C}"/>
    <cellStyle name="60% - Accent1 2 2 4" xfId="7821" xr:uid="{5E37007D-7129-4BEB-8C4F-0D649AEFE514}"/>
    <cellStyle name="60% - Accent1 2 2 5" xfId="8139" xr:uid="{E57D6A25-77EC-4F2D-A7C5-2D42D5BC895D}"/>
    <cellStyle name="60% - Accent1 2 2 6" xfId="6898" xr:uid="{E27D7B5D-2477-4F6F-B204-0710BB46AABA}"/>
    <cellStyle name="60% - Accent1 2 3" xfId="500" xr:uid="{00000000-0005-0000-0000-0000F3010000}"/>
    <cellStyle name="60% - Accent1 2 3 2" xfId="7059" xr:uid="{FD685AFE-4863-42B1-BD44-9D23A520A5C1}"/>
    <cellStyle name="60% - Accent1 2 4" xfId="501" xr:uid="{00000000-0005-0000-0000-0000F4010000}"/>
    <cellStyle name="60% - Accent1 2 4 2" xfId="7366" xr:uid="{76669892-DFB5-476E-93F8-A0E5C0AC6951}"/>
    <cellStyle name="60% - Accent1 2 5" xfId="7683" xr:uid="{4CA38BA0-AE0C-4D85-AC7B-B35BA6B0D486}"/>
    <cellStyle name="60% - Accent1 2 6" xfId="7999" xr:uid="{7713620B-5389-4BFC-9A4F-5F55B3D914A1}"/>
    <cellStyle name="60% - Accent1 3" xfId="502" xr:uid="{00000000-0005-0000-0000-0000F5010000}"/>
    <cellStyle name="60% - Accent1 3 2" xfId="503" xr:uid="{00000000-0005-0000-0000-0000F6010000}"/>
    <cellStyle name="60% - Accent1 3 2 2" xfId="7133" xr:uid="{FC42A712-5065-4D3E-80BC-35F843915680}"/>
    <cellStyle name="60% - Accent1 3 3" xfId="7441" xr:uid="{F5954777-FD8E-4A32-A868-D9FC4FFD5049}"/>
    <cellStyle name="60% - Accent1 3 4" xfId="7752" xr:uid="{E3634CE0-C466-42D9-A7A5-2AE6D1AD6BF4}"/>
    <cellStyle name="60% - Accent1 3 5" xfId="8070" xr:uid="{1598A67F-3116-4C95-82FC-8E27BA13EB08}"/>
    <cellStyle name="60% - Accent1 3 6" xfId="6826" xr:uid="{BB14842C-9022-4DA7-9355-C41F27CCAD6F}"/>
    <cellStyle name="60% - Accent1 4" xfId="504" xr:uid="{00000000-0005-0000-0000-0000F7010000}"/>
    <cellStyle name="60% - Accent1 4 2" xfId="505" xr:uid="{00000000-0005-0000-0000-0000F8010000}"/>
    <cellStyle name="60% - Accent1 4 3" xfId="7003" xr:uid="{6AC645ED-65F9-4999-8424-F797734A07CC}"/>
    <cellStyle name="60% - Accent1 5" xfId="506" xr:uid="{00000000-0005-0000-0000-0000F9010000}"/>
    <cellStyle name="60% - Accent1 5 2" xfId="507" xr:uid="{00000000-0005-0000-0000-0000FA010000}"/>
    <cellStyle name="60% - Accent1 5 3" xfId="7309" xr:uid="{ABC4B4D8-A9F2-4C4A-9A4C-176C0AA69F2E}"/>
    <cellStyle name="60% - Accent1 6" xfId="508" xr:uid="{00000000-0005-0000-0000-0000FB010000}"/>
    <cellStyle name="60% - Accent1 6 2" xfId="7616" xr:uid="{4E367F90-356A-4BA0-82B0-07917E7CD19A}"/>
    <cellStyle name="60% - Accent1 7" xfId="509" xr:uid="{00000000-0005-0000-0000-0000FC010000}"/>
    <cellStyle name="60% - Accent1 7 2" xfId="7930" xr:uid="{1891CD28-7E6C-4C48-814A-F76679B3246C}"/>
    <cellStyle name="60% - Accent1 8" xfId="510" xr:uid="{00000000-0005-0000-0000-0000FD010000}"/>
    <cellStyle name="60% - Accent1 9" xfId="511" xr:uid="{00000000-0005-0000-0000-0000FE010000}"/>
    <cellStyle name="60% - Accent2" xfId="6620" builtinId="36" customBuiltin="1"/>
    <cellStyle name="60% - Accent2 10" xfId="512" xr:uid="{00000000-0005-0000-0000-0000FF010000}"/>
    <cellStyle name="60% - Accent2 11" xfId="513" xr:uid="{00000000-0005-0000-0000-000000020000}"/>
    <cellStyle name="60% - Accent2 12" xfId="514" xr:uid="{00000000-0005-0000-0000-000001020000}"/>
    <cellStyle name="60% - Accent2 13" xfId="515" xr:uid="{00000000-0005-0000-0000-000002020000}"/>
    <cellStyle name="60% - Accent2 14" xfId="516" xr:uid="{00000000-0005-0000-0000-000003020000}"/>
    <cellStyle name="60% - Accent2 15" xfId="517" xr:uid="{00000000-0005-0000-0000-000004020000}"/>
    <cellStyle name="60% - Accent2 2" xfId="518" xr:uid="{00000000-0005-0000-0000-000005020000}"/>
    <cellStyle name="60% - Accent2 2 2" xfId="519" xr:uid="{00000000-0005-0000-0000-000006020000}"/>
    <cellStyle name="60% - Accent2 2 2 2" xfId="7203" xr:uid="{DA0D32C5-DF5B-4126-9CE7-0C4C396DDB67}"/>
    <cellStyle name="60% - Accent2 2 2 3" xfId="7512" xr:uid="{067B7BE7-99DB-4655-955B-5FF820F6EB6B}"/>
    <cellStyle name="60% - Accent2 2 2 4" xfId="7824" xr:uid="{875A169D-81B6-4EF7-96BB-359D6648D740}"/>
    <cellStyle name="60% - Accent2 2 2 5" xfId="8142" xr:uid="{D594E1D0-E047-48FE-A429-3AA79BBE1011}"/>
    <cellStyle name="60% - Accent2 2 2 6" xfId="6901" xr:uid="{B5A3D03F-D1B7-4532-820B-76DF29DADAC9}"/>
    <cellStyle name="60% - Accent2 2 3" xfId="520" xr:uid="{00000000-0005-0000-0000-000007020000}"/>
    <cellStyle name="60% - Accent2 2 3 2" xfId="7062" xr:uid="{68333F1D-B5FD-4347-97D0-D4963615A1D5}"/>
    <cellStyle name="60% - Accent2 2 4" xfId="7369" xr:uid="{D8CEF09D-61BD-4019-AA47-C9E254B78A7E}"/>
    <cellStyle name="60% - Accent2 2 5" xfId="7685" xr:uid="{F7F084E6-8EE4-4241-AE1F-C7AC5255A5F0}"/>
    <cellStyle name="60% - Accent2 2 6" xfId="8001" xr:uid="{235B5E3D-4921-42B8-9BF5-A453D306B65C}"/>
    <cellStyle name="60% - Accent2 3" xfId="521" xr:uid="{00000000-0005-0000-0000-000008020000}"/>
    <cellStyle name="60% - Accent2 3 2" xfId="522" xr:uid="{00000000-0005-0000-0000-000009020000}"/>
    <cellStyle name="60% - Accent2 3 2 2" xfId="7136" xr:uid="{BF9B86CD-05AC-460E-ABE4-EEA34CD794DA}"/>
    <cellStyle name="60% - Accent2 3 3" xfId="7444" xr:uid="{7503B03C-75E8-4581-9D8A-328BD9410A78}"/>
    <cellStyle name="60% - Accent2 3 4" xfId="7755" xr:uid="{E8CFF3F2-C1CE-4506-B558-6545F891C66C}"/>
    <cellStyle name="60% - Accent2 3 5" xfId="8073" xr:uid="{3F8BBBEC-3F6A-47E9-B6BC-B67082EED73D}"/>
    <cellStyle name="60% - Accent2 3 6" xfId="6829" xr:uid="{B14B6E88-19BF-4D97-8DCD-0D0982217D23}"/>
    <cellStyle name="60% - Accent2 4" xfId="523" xr:uid="{00000000-0005-0000-0000-00000A020000}"/>
    <cellStyle name="60% - Accent2 4 2" xfId="524" xr:uid="{00000000-0005-0000-0000-00000B020000}"/>
    <cellStyle name="60% - Accent2 4 3" xfId="7004" xr:uid="{1F663F33-78DF-467E-93FC-93B53A1AF6D8}"/>
    <cellStyle name="60% - Accent2 5" xfId="525" xr:uid="{00000000-0005-0000-0000-00000C020000}"/>
    <cellStyle name="60% - Accent2 5 2" xfId="526" xr:uid="{00000000-0005-0000-0000-00000D020000}"/>
    <cellStyle name="60% - Accent2 5 3" xfId="7310" xr:uid="{42BD45DC-51DE-41B9-8565-BC1EE5DCC4E0}"/>
    <cellStyle name="60% - Accent2 6" xfId="527" xr:uid="{00000000-0005-0000-0000-00000E020000}"/>
    <cellStyle name="60% - Accent2 6 2" xfId="7619" xr:uid="{F19D670D-C34E-4279-88C9-0CC75D8FF97F}"/>
    <cellStyle name="60% - Accent2 7" xfId="528" xr:uid="{00000000-0005-0000-0000-00000F020000}"/>
    <cellStyle name="60% - Accent2 7 2" xfId="7933" xr:uid="{8373144E-6A4D-40BC-80C0-F091007FDCE5}"/>
    <cellStyle name="60% - Accent2 8" xfId="529" xr:uid="{00000000-0005-0000-0000-000010020000}"/>
    <cellStyle name="60% - Accent2 9" xfId="530" xr:uid="{00000000-0005-0000-0000-000011020000}"/>
    <cellStyle name="60% - Accent3" xfId="6621" builtinId="40" customBuiltin="1"/>
    <cellStyle name="60% - Accent3 10" xfId="531" xr:uid="{00000000-0005-0000-0000-000012020000}"/>
    <cellStyle name="60% - Accent3 10 2" xfId="532" xr:uid="{00000000-0005-0000-0000-000013020000}"/>
    <cellStyle name="60% - Accent3 11" xfId="533" xr:uid="{00000000-0005-0000-0000-000014020000}"/>
    <cellStyle name="60% - Accent3 11 2" xfId="534" xr:uid="{00000000-0005-0000-0000-000015020000}"/>
    <cellStyle name="60% - Accent3 12" xfId="535" xr:uid="{00000000-0005-0000-0000-000016020000}"/>
    <cellStyle name="60% - Accent3 12 2" xfId="536" xr:uid="{00000000-0005-0000-0000-000017020000}"/>
    <cellStyle name="60% - Accent3 13" xfId="537" xr:uid="{00000000-0005-0000-0000-000018020000}"/>
    <cellStyle name="60% - Accent3 13 2" xfId="538" xr:uid="{00000000-0005-0000-0000-000019020000}"/>
    <cellStyle name="60% - Accent3 14" xfId="539" xr:uid="{00000000-0005-0000-0000-00001A020000}"/>
    <cellStyle name="60% - Accent3 14 2" xfId="540" xr:uid="{00000000-0005-0000-0000-00001B020000}"/>
    <cellStyle name="60% - Accent3 15" xfId="541" xr:uid="{00000000-0005-0000-0000-00001C020000}"/>
    <cellStyle name="60% - Accent3 16" xfId="542" xr:uid="{00000000-0005-0000-0000-00001D020000}"/>
    <cellStyle name="60% - Accent3 17" xfId="543" xr:uid="{00000000-0005-0000-0000-00001E020000}"/>
    <cellStyle name="60% - Accent3 18" xfId="544" xr:uid="{00000000-0005-0000-0000-00001F020000}"/>
    <cellStyle name="60% - Accent3 19" xfId="545" xr:uid="{00000000-0005-0000-0000-000020020000}"/>
    <cellStyle name="60% - Accent3 2" xfId="546" xr:uid="{00000000-0005-0000-0000-000021020000}"/>
    <cellStyle name="60% - Accent3 2 2" xfId="547" xr:uid="{00000000-0005-0000-0000-000022020000}"/>
    <cellStyle name="60% - Accent3 2 2 2" xfId="7206" xr:uid="{56FFD766-4B5B-457C-ACD4-3890DCAE9A01}"/>
    <cellStyle name="60% - Accent3 2 2 3" xfId="7515" xr:uid="{D3296E4F-0AF3-4F7F-A853-871C1240D2B0}"/>
    <cellStyle name="60% - Accent3 2 2 4" xfId="7827" xr:uid="{AD3FED00-EF16-4F28-BF48-0C5D88276D9E}"/>
    <cellStyle name="60% - Accent3 2 2 5" xfId="8145" xr:uid="{AEF5F944-BBD1-4452-AF65-7E7E52AADF83}"/>
    <cellStyle name="60% - Accent3 2 2 6" xfId="6904" xr:uid="{570274F1-1623-4F25-AB44-2991D42ABE25}"/>
    <cellStyle name="60% - Accent3 2 3" xfId="548" xr:uid="{00000000-0005-0000-0000-000023020000}"/>
    <cellStyle name="60% - Accent3 2 3 2" xfId="7065" xr:uid="{7FF2DA88-55BF-44F4-AB9D-A2A14CF52EDF}"/>
    <cellStyle name="60% - Accent3 2 4" xfId="549" xr:uid="{00000000-0005-0000-0000-000024020000}"/>
    <cellStyle name="60% - Accent3 2 4 2" xfId="7372" xr:uid="{60D851C6-148B-4C71-B081-6603BAC89209}"/>
    <cellStyle name="60% - Accent3 2 5" xfId="550" xr:uid="{00000000-0005-0000-0000-000025020000}"/>
    <cellStyle name="60% - Accent3 2 5 2" xfId="7688" xr:uid="{0C313954-17CE-442F-9BF5-B9D866E49ACD}"/>
    <cellStyle name="60% - Accent3 2 6" xfId="8002" xr:uid="{13615DC8-9B1D-4740-913F-31DC23931249}"/>
    <cellStyle name="60% - Accent3 3" xfId="551" xr:uid="{00000000-0005-0000-0000-000026020000}"/>
    <cellStyle name="60% - Accent3 3 2" xfId="552" xr:uid="{00000000-0005-0000-0000-000027020000}"/>
    <cellStyle name="60% - Accent3 3 2 2" xfId="7139" xr:uid="{AE72A690-D0BF-4F0F-9130-AE540A00552C}"/>
    <cellStyle name="60% - Accent3 3 3" xfId="7447" xr:uid="{91F0025E-A40A-4880-BD4B-1B76C127ECA2}"/>
    <cellStyle name="60% - Accent3 3 4" xfId="7758" xr:uid="{DE29079E-39AB-47B7-8043-4E7ED26BE121}"/>
    <cellStyle name="60% - Accent3 3 5" xfId="8076" xr:uid="{AC206C98-FE83-46B5-B444-89269A73F695}"/>
    <cellStyle name="60% - Accent3 3 6" xfId="6832" xr:uid="{D3FC22B6-A341-4756-87B6-F4188E705F93}"/>
    <cellStyle name="60% - Accent3 4" xfId="553" xr:uid="{00000000-0005-0000-0000-000028020000}"/>
    <cellStyle name="60% - Accent3 4 2" xfId="554" xr:uid="{00000000-0005-0000-0000-000029020000}"/>
    <cellStyle name="60% - Accent3 4 3" xfId="555" xr:uid="{00000000-0005-0000-0000-00002A020000}"/>
    <cellStyle name="60% - Accent3 4 4" xfId="7005" xr:uid="{3D5089A1-4EAF-419F-B384-1588F156BA48}"/>
    <cellStyle name="60% - Accent3 5" xfId="556" xr:uid="{00000000-0005-0000-0000-00002B020000}"/>
    <cellStyle name="60% - Accent3 5 2" xfId="557" xr:uid="{00000000-0005-0000-0000-00002C020000}"/>
    <cellStyle name="60% - Accent3 5 3" xfId="558" xr:uid="{00000000-0005-0000-0000-00002D020000}"/>
    <cellStyle name="60% - Accent3 5 4" xfId="7312" xr:uid="{13689C87-16AF-4DFC-9367-B0CBAC9B88D7}"/>
    <cellStyle name="60% - Accent3 6" xfId="559" xr:uid="{00000000-0005-0000-0000-00002E020000}"/>
    <cellStyle name="60% - Accent3 6 2" xfId="560" xr:uid="{00000000-0005-0000-0000-00002F020000}"/>
    <cellStyle name="60% - Accent3 6 3" xfId="7622" xr:uid="{0DBB4A2C-2104-4C5E-9429-293735B9F561}"/>
    <cellStyle name="60% - Accent3 7" xfId="561" xr:uid="{00000000-0005-0000-0000-000030020000}"/>
    <cellStyle name="60% - Accent3 7 2" xfId="562" xr:uid="{00000000-0005-0000-0000-000031020000}"/>
    <cellStyle name="60% - Accent3 7 3" xfId="7936" xr:uid="{6F309917-9649-4DF7-8AE6-2B1496A9F82F}"/>
    <cellStyle name="60% - Accent3 8" xfId="563" xr:uid="{00000000-0005-0000-0000-000032020000}"/>
    <cellStyle name="60% - Accent3 8 2" xfId="564" xr:uid="{00000000-0005-0000-0000-000033020000}"/>
    <cellStyle name="60% - Accent3 9" xfId="565" xr:uid="{00000000-0005-0000-0000-000034020000}"/>
    <cellStyle name="60% - Accent3 9 2" xfId="566" xr:uid="{00000000-0005-0000-0000-000035020000}"/>
    <cellStyle name="60% - Accent4" xfId="6622" builtinId="44" customBuiltin="1"/>
    <cellStyle name="60% - Accent4 10" xfId="567" xr:uid="{00000000-0005-0000-0000-000036020000}"/>
    <cellStyle name="60% - Accent4 10 2" xfId="568" xr:uid="{00000000-0005-0000-0000-000037020000}"/>
    <cellStyle name="60% - Accent4 11" xfId="569" xr:uid="{00000000-0005-0000-0000-000038020000}"/>
    <cellStyle name="60% - Accent4 11 2" xfId="570" xr:uid="{00000000-0005-0000-0000-000039020000}"/>
    <cellStyle name="60% - Accent4 12" xfId="571" xr:uid="{00000000-0005-0000-0000-00003A020000}"/>
    <cellStyle name="60% - Accent4 12 2" xfId="572" xr:uid="{00000000-0005-0000-0000-00003B020000}"/>
    <cellStyle name="60% - Accent4 13" xfId="573" xr:uid="{00000000-0005-0000-0000-00003C020000}"/>
    <cellStyle name="60% - Accent4 13 2" xfId="574" xr:uid="{00000000-0005-0000-0000-00003D020000}"/>
    <cellStyle name="60% - Accent4 14" xfId="575" xr:uid="{00000000-0005-0000-0000-00003E020000}"/>
    <cellStyle name="60% - Accent4 14 2" xfId="576" xr:uid="{00000000-0005-0000-0000-00003F020000}"/>
    <cellStyle name="60% - Accent4 15" xfId="577" xr:uid="{00000000-0005-0000-0000-000040020000}"/>
    <cellStyle name="60% - Accent4 16" xfId="578" xr:uid="{00000000-0005-0000-0000-000041020000}"/>
    <cellStyle name="60% - Accent4 17" xfId="579" xr:uid="{00000000-0005-0000-0000-000042020000}"/>
    <cellStyle name="60% - Accent4 18" xfId="580" xr:uid="{00000000-0005-0000-0000-000043020000}"/>
    <cellStyle name="60% - Accent4 19" xfId="581" xr:uid="{00000000-0005-0000-0000-000044020000}"/>
    <cellStyle name="60% - Accent4 2" xfId="582" xr:uid="{00000000-0005-0000-0000-000045020000}"/>
    <cellStyle name="60% - Accent4 2 2" xfId="583" xr:uid="{00000000-0005-0000-0000-000046020000}"/>
    <cellStyle name="60% - Accent4 2 2 2" xfId="7209" xr:uid="{0AE59C21-314E-449D-8096-CF3AEA45885B}"/>
    <cellStyle name="60% - Accent4 2 2 3" xfId="7518" xr:uid="{71C69FD1-7749-491F-A87C-E2CE6ABC0D90}"/>
    <cellStyle name="60% - Accent4 2 2 4" xfId="7830" xr:uid="{6918D3BB-66C7-4358-9FA1-153D353C15C1}"/>
    <cellStyle name="60% - Accent4 2 2 5" xfId="8148" xr:uid="{E3350F25-1903-48DD-A741-56D422E359CD}"/>
    <cellStyle name="60% - Accent4 2 2 6" xfId="6907" xr:uid="{342800D2-9F63-44D0-BEAE-AFB42FD0D940}"/>
    <cellStyle name="60% - Accent4 2 3" xfId="584" xr:uid="{00000000-0005-0000-0000-000047020000}"/>
    <cellStyle name="60% - Accent4 2 3 2" xfId="7068" xr:uid="{56AE660A-CAB6-485D-BC90-1EBB9DB58368}"/>
    <cellStyle name="60% - Accent4 2 4" xfId="585" xr:uid="{00000000-0005-0000-0000-000048020000}"/>
    <cellStyle name="60% - Accent4 2 4 2" xfId="7375" xr:uid="{7464CF56-8D74-41F8-ABA2-789AA30D6056}"/>
    <cellStyle name="60% - Accent4 2 5" xfId="586" xr:uid="{00000000-0005-0000-0000-000049020000}"/>
    <cellStyle name="60% - Accent4 2 5 2" xfId="7690" xr:uid="{8587C752-10CF-4868-BF42-A07F0AB0CA6A}"/>
    <cellStyle name="60% - Accent4 2 6" xfId="8004" xr:uid="{90193EAE-5007-4F88-88B5-5B55747ED6A5}"/>
    <cellStyle name="60% - Accent4 3" xfId="587" xr:uid="{00000000-0005-0000-0000-00004A020000}"/>
    <cellStyle name="60% - Accent4 3 2" xfId="588" xr:uid="{00000000-0005-0000-0000-00004B020000}"/>
    <cellStyle name="60% - Accent4 3 2 2" xfId="7142" xr:uid="{38280274-2CB7-4627-82CC-1D5E88A81408}"/>
    <cellStyle name="60% - Accent4 3 3" xfId="7450" xr:uid="{AA1A9A29-7FB3-4030-A204-D3FF0725AD4A}"/>
    <cellStyle name="60% - Accent4 3 4" xfId="7761" xr:uid="{1A1AF6B4-9A02-46B5-A9C3-62774D0C0939}"/>
    <cellStyle name="60% - Accent4 3 5" xfId="8079" xr:uid="{A303497B-1C8C-4E39-9A62-175ECCD16DE4}"/>
    <cellStyle name="60% - Accent4 3 6" xfId="6835" xr:uid="{DA85910C-6B87-4C12-B4E4-89095535F451}"/>
    <cellStyle name="60% - Accent4 4" xfId="589" xr:uid="{00000000-0005-0000-0000-00004C020000}"/>
    <cellStyle name="60% - Accent4 4 2" xfId="590" xr:uid="{00000000-0005-0000-0000-00004D020000}"/>
    <cellStyle name="60% - Accent4 4 3" xfId="591" xr:uid="{00000000-0005-0000-0000-00004E020000}"/>
    <cellStyle name="60% - Accent4 4 4" xfId="7006" xr:uid="{E2A542C3-3729-4FC5-89B4-3E7E0E0B36F8}"/>
    <cellStyle name="60% - Accent4 5" xfId="592" xr:uid="{00000000-0005-0000-0000-00004F020000}"/>
    <cellStyle name="60% - Accent4 5 2" xfId="593" xr:uid="{00000000-0005-0000-0000-000050020000}"/>
    <cellStyle name="60% - Accent4 5 3" xfId="594" xr:uid="{00000000-0005-0000-0000-000051020000}"/>
    <cellStyle name="60% - Accent4 5 4" xfId="7313" xr:uid="{B46B9F9A-4AA2-4BF9-A5A1-B33433245448}"/>
    <cellStyle name="60% - Accent4 6" xfId="595" xr:uid="{00000000-0005-0000-0000-000052020000}"/>
    <cellStyle name="60% - Accent4 6 2" xfId="596" xr:uid="{00000000-0005-0000-0000-000053020000}"/>
    <cellStyle name="60% - Accent4 6 3" xfId="7625" xr:uid="{7B9FDB55-61DC-48A7-B2CD-E9E219B08CC5}"/>
    <cellStyle name="60% - Accent4 7" xfId="597" xr:uid="{00000000-0005-0000-0000-000054020000}"/>
    <cellStyle name="60% - Accent4 7 2" xfId="598" xr:uid="{00000000-0005-0000-0000-000055020000}"/>
    <cellStyle name="60% - Accent4 7 3" xfId="7939" xr:uid="{39996ACD-6A09-4AAF-B576-92CE1955D745}"/>
    <cellStyle name="60% - Accent4 8" xfId="599" xr:uid="{00000000-0005-0000-0000-000056020000}"/>
    <cellStyle name="60% - Accent4 8 2" xfId="600" xr:uid="{00000000-0005-0000-0000-000057020000}"/>
    <cellStyle name="60% - Accent4 9" xfId="601" xr:uid="{00000000-0005-0000-0000-000058020000}"/>
    <cellStyle name="60% - Accent4 9 2" xfId="602" xr:uid="{00000000-0005-0000-0000-000059020000}"/>
    <cellStyle name="60% - Accent5" xfId="6623" builtinId="48" customBuiltin="1"/>
    <cellStyle name="60% - Accent5 10" xfId="603" xr:uid="{00000000-0005-0000-0000-00005A020000}"/>
    <cellStyle name="60% - Accent5 11" xfId="604" xr:uid="{00000000-0005-0000-0000-00005B020000}"/>
    <cellStyle name="60% - Accent5 12" xfId="605" xr:uid="{00000000-0005-0000-0000-00005C020000}"/>
    <cellStyle name="60% - Accent5 13" xfId="606" xr:uid="{00000000-0005-0000-0000-00005D020000}"/>
    <cellStyle name="60% - Accent5 14" xfId="607" xr:uid="{00000000-0005-0000-0000-00005E020000}"/>
    <cellStyle name="60% - Accent5 15" xfId="608" xr:uid="{00000000-0005-0000-0000-00005F020000}"/>
    <cellStyle name="60% - Accent5 2" xfId="609" xr:uid="{00000000-0005-0000-0000-000060020000}"/>
    <cellStyle name="60% - Accent5 2 2" xfId="610" xr:uid="{00000000-0005-0000-0000-000061020000}"/>
    <cellStyle name="60% - Accent5 2 2 2" xfId="7212" xr:uid="{3A0ABBD0-B7E9-4B53-B5A9-534E525B3EE1}"/>
    <cellStyle name="60% - Accent5 2 2 3" xfId="7521" xr:uid="{69E9A8F3-D0B2-4EBF-80B7-8D890411B616}"/>
    <cellStyle name="60% - Accent5 2 2 4" xfId="7833" xr:uid="{CA56903F-7EAD-4139-88BB-772F851C4144}"/>
    <cellStyle name="60% - Accent5 2 2 5" xfId="8151" xr:uid="{5736235C-60BA-44F9-AEAB-2B827377DC3E}"/>
    <cellStyle name="60% - Accent5 2 2 6" xfId="6910" xr:uid="{7E59B2EE-6547-46F5-B67D-B5D77D8CF50E}"/>
    <cellStyle name="60% - Accent5 2 3" xfId="611" xr:uid="{00000000-0005-0000-0000-000062020000}"/>
    <cellStyle name="60% - Accent5 2 3 2" xfId="7071" xr:uid="{584FC600-F60A-4897-ADC1-BCE3E16824A8}"/>
    <cellStyle name="60% - Accent5 2 4" xfId="7378" xr:uid="{FD2C11C1-B226-42F4-BDA7-0B1B93D5CFD1}"/>
    <cellStyle name="60% - Accent5 2 5" xfId="7691" xr:uid="{D7351973-AE73-4C93-994B-89A84EDB9AF9}"/>
    <cellStyle name="60% - Accent5 2 6" xfId="8007" xr:uid="{471CAA23-0438-408E-90C0-84265292A933}"/>
    <cellStyle name="60% - Accent5 3" xfId="612" xr:uid="{00000000-0005-0000-0000-000063020000}"/>
    <cellStyle name="60% - Accent5 3 2" xfId="613" xr:uid="{00000000-0005-0000-0000-000064020000}"/>
    <cellStyle name="60% - Accent5 3 2 2" xfId="7145" xr:uid="{E6F62AD7-6EA8-4E38-B0C0-A30AAA980665}"/>
    <cellStyle name="60% - Accent5 3 3" xfId="7453" xr:uid="{70788AF8-4BEF-4907-84A7-68925D9833F1}"/>
    <cellStyle name="60% - Accent5 3 4" xfId="7764" xr:uid="{A4B87656-24B6-403B-9246-980F939F2962}"/>
    <cellStyle name="60% - Accent5 3 5" xfId="8082" xr:uid="{F3A2582D-9719-4C6F-8429-B8017DDCF905}"/>
    <cellStyle name="60% - Accent5 3 6" xfId="6838" xr:uid="{9D940B5D-E795-43AC-A9BD-316E6F6A5185}"/>
    <cellStyle name="60% - Accent5 4" xfId="614" xr:uid="{00000000-0005-0000-0000-000065020000}"/>
    <cellStyle name="60% - Accent5 4 2" xfId="615" xr:uid="{00000000-0005-0000-0000-000066020000}"/>
    <cellStyle name="60% - Accent5 4 3" xfId="7007" xr:uid="{E2AEC2F5-071F-47C4-BFEA-9241FDA8446D}"/>
    <cellStyle name="60% - Accent5 5" xfId="616" xr:uid="{00000000-0005-0000-0000-000067020000}"/>
    <cellStyle name="60% - Accent5 5 2" xfId="617" xr:uid="{00000000-0005-0000-0000-000068020000}"/>
    <cellStyle name="60% - Accent5 5 3" xfId="7314" xr:uid="{514E3CF7-2DE0-4117-ABD8-4014DB5965E7}"/>
    <cellStyle name="60% - Accent5 6" xfId="618" xr:uid="{00000000-0005-0000-0000-000069020000}"/>
    <cellStyle name="60% - Accent5 6 2" xfId="7628" xr:uid="{FDDDEF33-F707-4828-973C-7FD7447D5484}"/>
    <cellStyle name="60% - Accent5 7" xfId="619" xr:uid="{00000000-0005-0000-0000-00006A020000}"/>
    <cellStyle name="60% - Accent5 7 2" xfId="7942" xr:uid="{EB78A88A-EA56-4D80-947E-B608C822E759}"/>
    <cellStyle name="60% - Accent5 8" xfId="620" xr:uid="{00000000-0005-0000-0000-00006B020000}"/>
    <cellStyle name="60% - Accent5 9" xfId="621" xr:uid="{00000000-0005-0000-0000-00006C020000}"/>
    <cellStyle name="60% - Accent6" xfId="6624" builtinId="52" customBuiltin="1"/>
    <cellStyle name="60% - Accent6 10" xfId="622" xr:uid="{00000000-0005-0000-0000-00006D020000}"/>
    <cellStyle name="60% - Accent6 10 2" xfId="623" xr:uid="{00000000-0005-0000-0000-00006E020000}"/>
    <cellStyle name="60% - Accent6 11" xfId="624" xr:uid="{00000000-0005-0000-0000-00006F020000}"/>
    <cellStyle name="60% - Accent6 11 2" xfId="625" xr:uid="{00000000-0005-0000-0000-000070020000}"/>
    <cellStyle name="60% - Accent6 12" xfId="626" xr:uid="{00000000-0005-0000-0000-000071020000}"/>
    <cellStyle name="60% - Accent6 12 2" xfId="627" xr:uid="{00000000-0005-0000-0000-000072020000}"/>
    <cellStyle name="60% - Accent6 13" xfId="628" xr:uid="{00000000-0005-0000-0000-000073020000}"/>
    <cellStyle name="60% - Accent6 13 2" xfId="629" xr:uid="{00000000-0005-0000-0000-000074020000}"/>
    <cellStyle name="60% - Accent6 14" xfId="630" xr:uid="{00000000-0005-0000-0000-000075020000}"/>
    <cellStyle name="60% - Accent6 14 2" xfId="631" xr:uid="{00000000-0005-0000-0000-000076020000}"/>
    <cellStyle name="60% - Accent6 15" xfId="632" xr:uid="{00000000-0005-0000-0000-000077020000}"/>
    <cellStyle name="60% - Accent6 16" xfId="633" xr:uid="{00000000-0005-0000-0000-000078020000}"/>
    <cellStyle name="60% - Accent6 17" xfId="634" xr:uid="{00000000-0005-0000-0000-000079020000}"/>
    <cellStyle name="60% - Accent6 18" xfId="635" xr:uid="{00000000-0005-0000-0000-00007A020000}"/>
    <cellStyle name="60% - Accent6 19" xfId="636" xr:uid="{00000000-0005-0000-0000-00007B020000}"/>
    <cellStyle name="60% - Accent6 2" xfId="637" xr:uid="{00000000-0005-0000-0000-00007C020000}"/>
    <cellStyle name="60% - Accent6 2 2" xfId="638" xr:uid="{00000000-0005-0000-0000-00007D020000}"/>
    <cellStyle name="60% - Accent6 2 2 2" xfId="7215" xr:uid="{49DFD35A-181E-4063-9BA0-E38AAEDDC51E}"/>
    <cellStyle name="60% - Accent6 2 2 3" xfId="7524" xr:uid="{21870DE1-0141-4839-871A-FE4831527E13}"/>
    <cellStyle name="60% - Accent6 2 2 4" xfId="7836" xr:uid="{774B2754-40EB-41A2-B4DD-1E9275EC1151}"/>
    <cellStyle name="60% - Accent6 2 2 5" xfId="8154" xr:uid="{4080C6B5-9140-4FBF-8F16-AEBE60B24946}"/>
    <cellStyle name="60% - Accent6 2 2 6" xfId="6913" xr:uid="{9AF09AB3-201D-4FB2-85BA-8BA08B52248F}"/>
    <cellStyle name="60% - Accent6 2 3" xfId="639" xr:uid="{00000000-0005-0000-0000-00007E020000}"/>
    <cellStyle name="60% - Accent6 2 3 2" xfId="7074" xr:uid="{3A0657F5-EE30-4919-808D-19478AC68966}"/>
    <cellStyle name="60% - Accent6 2 4" xfId="640" xr:uid="{00000000-0005-0000-0000-00007F020000}"/>
    <cellStyle name="60% - Accent6 2 4 2" xfId="7381" xr:uid="{1E41767B-8D7D-4EC5-8BE1-3F8AE8895474}"/>
    <cellStyle name="60% - Accent6 2 5" xfId="641" xr:uid="{00000000-0005-0000-0000-000080020000}"/>
    <cellStyle name="60% - Accent6 2 5 2" xfId="7692" xr:uid="{01B4D53E-A0E8-4343-90E9-B21E6A8D92F2}"/>
    <cellStyle name="60% - Accent6 2 6" xfId="8010" xr:uid="{00E6072E-C305-44AA-86A3-8C8F996F2451}"/>
    <cellStyle name="60% - Accent6 3" xfId="642" xr:uid="{00000000-0005-0000-0000-000081020000}"/>
    <cellStyle name="60% - Accent6 3 2" xfId="643" xr:uid="{00000000-0005-0000-0000-000082020000}"/>
    <cellStyle name="60% - Accent6 3 2 2" xfId="7148" xr:uid="{63808DDB-18DB-475C-8BB0-35D7B1BBF521}"/>
    <cellStyle name="60% - Accent6 3 3" xfId="7456" xr:uid="{AA4220D4-8666-4767-821B-E192F96FF115}"/>
    <cellStyle name="60% - Accent6 3 4" xfId="7767" xr:uid="{357617D5-E09C-4CF3-9F7E-17274D2484F9}"/>
    <cellStyle name="60% - Accent6 3 5" xfId="8085" xr:uid="{2BAFB805-7371-4496-AC0D-9FA4E67309AC}"/>
    <cellStyle name="60% - Accent6 3 6" xfId="6841" xr:uid="{1269D0E7-C44D-48CB-AFA9-0DB1DC2D2D91}"/>
    <cellStyle name="60% - Accent6 4" xfId="644" xr:uid="{00000000-0005-0000-0000-000083020000}"/>
    <cellStyle name="60% - Accent6 4 2" xfId="645" xr:uid="{00000000-0005-0000-0000-000084020000}"/>
    <cellStyle name="60% - Accent6 4 3" xfId="646" xr:uid="{00000000-0005-0000-0000-000085020000}"/>
    <cellStyle name="60% - Accent6 4 4" xfId="7008" xr:uid="{CE60A113-7785-4DF9-A053-83A7BF4585DC}"/>
    <cellStyle name="60% - Accent6 5" xfId="647" xr:uid="{00000000-0005-0000-0000-000086020000}"/>
    <cellStyle name="60% - Accent6 5 2" xfId="648" xr:uid="{00000000-0005-0000-0000-000087020000}"/>
    <cellStyle name="60% - Accent6 5 3" xfId="649" xr:uid="{00000000-0005-0000-0000-000088020000}"/>
    <cellStyle name="60% - Accent6 5 4" xfId="7315" xr:uid="{E686096F-3B97-40F9-BD82-2781E3378353}"/>
    <cellStyle name="60% - Accent6 6" xfId="650" xr:uid="{00000000-0005-0000-0000-000089020000}"/>
    <cellStyle name="60% - Accent6 6 2" xfId="651" xr:uid="{00000000-0005-0000-0000-00008A020000}"/>
    <cellStyle name="60% - Accent6 6 3" xfId="7631" xr:uid="{A522DB37-F26F-4EAB-B712-0423F8036ABA}"/>
    <cellStyle name="60% - Accent6 7" xfId="652" xr:uid="{00000000-0005-0000-0000-00008B020000}"/>
    <cellStyle name="60% - Accent6 7 2" xfId="653" xr:uid="{00000000-0005-0000-0000-00008C020000}"/>
    <cellStyle name="60% - Accent6 7 3" xfId="7945" xr:uid="{B32FFAEE-F365-4BB3-9ADB-BC3C6C7C1A1D}"/>
    <cellStyle name="60% - Accent6 8" xfId="654" xr:uid="{00000000-0005-0000-0000-00008D020000}"/>
    <cellStyle name="60% - Accent6 8 2" xfId="655" xr:uid="{00000000-0005-0000-0000-00008E020000}"/>
    <cellStyle name="60% - Accent6 9" xfId="656" xr:uid="{00000000-0005-0000-0000-00008F020000}"/>
    <cellStyle name="60% - Accent6 9 2" xfId="657" xr:uid="{00000000-0005-0000-0000-000090020000}"/>
    <cellStyle name="60% - ส่วนที่ถูกเน้น1" xfId="658" xr:uid="{00000000-0005-0000-0000-000091020000}"/>
    <cellStyle name="60% - ส่วนที่ถูกเน้น1 2" xfId="659" xr:uid="{00000000-0005-0000-0000-000092020000}"/>
    <cellStyle name="60% - ส่วนที่ถูกเน้น1 3" xfId="660" xr:uid="{00000000-0005-0000-0000-000093020000}"/>
    <cellStyle name="60% - ส่วนที่ถูกเน้น1 4" xfId="3785" xr:uid="{E815FAC4-2D1D-4325-B1B9-33C9BDCC5581}"/>
    <cellStyle name="60% - ส่วนที่ถูกเน้น2" xfId="661" xr:uid="{00000000-0005-0000-0000-000094020000}"/>
    <cellStyle name="60% - ส่วนที่ถูกเน้น2 2" xfId="662" xr:uid="{00000000-0005-0000-0000-000095020000}"/>
    <cellStyle name="60% - ส่วนที่ถูกเน้น2 3" xfId="663" xr:uid="{00000000-0005-0000-0000-000096020000}"/>
    <cellStyle name="60% - ส่วนที่ถูกเน้น2 4" xfId="3786" xr:uid="{7D595E91-40F8-4BE0-A0BC-3B154FA5CC6E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3 3" xfId="666" xr:uid="{00000000-0005-0000-0000-000099020000}"/>
    <cellStyle name="60% - ส่วนที่ถูกเน้น3 4" xfId="3787" xr:uid="{CC80204F-DD97-411F-923B-71AA8565EFFA}"/>
    <cellStyle name="60% - ส่วนที่ถูกเน้น4" xfId="667" xr:uid="{00000000-0005-0000-0000-00009A020000}"/>
    <cellStyle name="60% - ส่วนที่ถูกเน้น4 2" xfId="668" xr:uid="{00000000-0005-0000-0000-00009B020000}"/>
    <cellStyle name="60% - ส่วนที่ถูกเน้น4 3" xfId="669" xr:uid="{00000000-0005-0000-0000-00009C020000}"/>
    <cellStyle name="60% - ส่วนที่ถูกเน้น4 4" xfId="3788" xr:uid="{E6AF39C5-E8E0-4B8C-8CFD-B66DC6B260AA}"/>
    <cellStyle name="60% - ส่วนที่ถูกเน้น5" xfId="670" xr:uid="{00000000-0005-0000-0000-00009D020000}"/>
    <cellStyle name="60% - ส่วนที่ถูกเน้น5 2" xfId="671" xr:uid="{00000000-0005-0000-0000-00009E020000}"/>
    <cellStyle name="60% - ส่วนที่ถูกเน้น5 3" xfId="672" xr:uid="{00000000-0005-0000-0000-00009F020000}"/>
    <cellStyle name="60% - ส่วนที่ถูกเน้น5 4" xfId="3789" xr:uid="{BF78BF7B-4F4E-4476-8615-AEA72BCF1967}"/>
    <cellStyle name="60% - ส่วนที่ถูกเน้น6" xfId="673" xr:uid="{00000000-0005-0000-0000-0000A0020000}"/>
    <cellStyle name="60% - ส่วนที่ถูกเน้น6 2" xfId="674" xr:uid="{00000000-0005-0000-0000-0000A1020000}"/>
    <cellStyle name="60% - ส่วนที่ถูกเน้น6 3" xfId="675" xr:uid="{00000000-0005-0000-0000-0000A2020000}"/>
    <cellStyle name="60% - ส่วนที่ถูกเน้น6 4" xfId="3790" xr:uid="{CFBF89DF-FC60-4E01-8336-4362DA044EF6}"/>
    <cellStyle name="75" xfId="676" xr:uid="{00000000-0005-0000-0000-0000A3020000}"/>
    <cellStyle name="75 2" xfId="677" xr:uid="{00000000-0005-0000-0000-0000A4020000}"/>
    <cellStyle name="75 2 2" xfId="678" xr:uid="{00000000-0005-0000-0000-0000A5020000}"/>
    <cellStyle name="75 3" xfId="679" xr:uid="{00000000-0005-0000-0000-0000A6020000}"/>
    <cellStyle name="A_x0001_" xfId="680" xr:uid="{00000000-0005-0000-0000-0000A7020000}"/>
    <cellStyle name="Accent1" xfId="681" builtinId="29" customBuiltin="1"/>
    <cellStyle name="Accent1 - 20%" xfId="682" xr:uid="{00000000-0005-0000-0000-0000A9020000}"/>
    <cellStyle name="Accent1 - 20% 2" xfId="683" xr:uid="{00000000-0005-0000-0000-0000AA020000}"/>
    <cellStyle name="Accent1 - 40%" xfId="684" xr:uid="{00000000-0005-0000-0000-0000AB020000}"/>
    <cellStyle name="Accent1 - 40% 2" xfId="685" xr:uid="{00000000-0005-0000-0000-0000AC020000}"/>
    <cellStyle name="Accent1 - 60%" xfId="686" xr:uid="{00000000-0005-0000-0000-0000AD020000}"/>
    <cellStyle name="Accent1 - 60% 2" xfId="687" xr:uid="{00000000-0005-0000-0000-0000AE020000}"/>
    <cellStyle name="Accent1 10" xfId="688" xr:uid="{00000000-0005-0000-0000-0000AF020000}"/>
    <cellStyle name="Accent1 11" xfId="689" xr:uid="{00000000-0005-0000-0000-0000B0020000}"/>
    <cellStyle name="Accent1 12" xfId="690" xr:uid="{00000000-0005-0000-0000-0000B1020000}"/>
    <cellStyle name="Accent1 13" xfId="691" xr:uid="{00000000-0005-0000-0000-0000B2020000}"/>
    <cellStyle name="Accent1 14" xfId="692" xr:uid="{00000000-0005-0000-0000-0000B3020000}"/>
    <cellStyle name="Accent1 15" xfId="693" xr:uid="{00000000-0005-0000-0000-0000B4020000}"/>
    <cellStyle name="Accent1 2" xfId="694" xr:uid="{00000000-0005-0000-0000-0000B5020000}"/>
    <cellStyle name="Accent1 2 2" xfId="695" xr:uid="{00000000-0005-0000-0000-0000B6020000}"/>
    <cellStyle name="Accent1 2 3" xfId="696" xr:uid="{00000000-0005-0000-0000-0000B7020000}"/>
    <cellStyle name="Accent1 3" xfId="697" xr:uid="{00000000-0005-0000-0000-0000B8020000}"/>
    <cellStyle name="Accent1 3 2" xfId="698" xr:uid="{00000000-0005-0000-0000-0000B9020000}"/>
    <cellStyle name="Accent1 4" xfId="699" xr:uid="{00000000-0005-0000-0000-0000BA020000}"/>
    <cellStyle name="Accent1 4 2" xfId="700" xr:uid="{00000000-0005-0000-0000-0000BB020000}"/>
    <cellStyle name="Accent1 5" xfId="701" xr:uid="{00000000-0005-0000-0000-0000BC020000}"/>
    <cellStyle name="Accent1 5 2" xfId="702" xr:uid="{00000000-0005-0000-0000-0000BD020000}"/>
    <cellStyle name="Accent1 6" xfId="703" xr:uid="{00000000-0005-0000-0000-0000BE020000}"/>
    <cellStyle name="Accent1 7" xfId="704" xr:uid="{00000000-0005-0000-0000-0000BF020000}"/>
    <cellStyle name="Accent1 8" xfId="705" xr:uid="{00000000-0005-0000-0000-0000C0020000}"/>
    <cellStyle name="Accent1 9" xfId="706" xr:uid="{00000000-0005-0000-0000-0000C1020000}"/>
    <cellStyle name="Accent2" xfId="707" builtinId="33" customBuiltin="1"/>
    <cellStyle name="Accent2 - 20%" xfId="708" xr:uid="{00000000-0005-0000-0000-0000C3020000}"/>
    <cellStyle name="Accent2 - 20% 2" xfId="709" xr:uid="{00000000-0005-0000-0000-0000C4020000}"/>
    <cellStyle name="Accent2 - 40%" xfId="710" xr:uid="{00000000-0005-0000-0000-0000C5020000}"/>
    <cellStyle name="Accent2 - 40% 2" xfId="711" xr:uid="{00000000-0005-0000-0000-0000C6020000}"/>
    <cellStyle name="Accent2 - 60%" xfId="712" xr:uid="{00000000-0005-0000-0000-0000C7020000}"/>
    <cellStyle name="Accent2 - 60% 2" xfId="713" xr:uid="{00000000-0005-0000-0000-0000C8020000}"/>
    <cellStyle name="Accent2 10" xfId="714" xr:uid="{00000000-0005-0000-0000-0000C9020000}"/>
    <cellStyle name="Accent2 11" xfId="715" xr:uid="{00000000-0005-0000-0000-0000CA020000}"/>
    <cellStyle name="Accent2 12" xfId="716" xr:uid="{00000000-0005-0000-0000-0000CB020000}"/>
    <cellStyle name="Accent2 13" xfId="717" xr:uid="{00000000-0005-0000-0000-0000CC020000}"/>
    <cellStyle name="Accent2 14" xfId="718" xr:uid="{00000000-0005-0000-0000-0000CD020000}"/>
    <cellStyle name="Accent2 15" xfId="719" xr:uid="{00000000-0005-0000-0000-0000CE020000}"/>
    <cellStyle name="Accent2 2" xfId="720" xr:uid="{00000000-0005-0000-0000-0000CF020000}"/>
    <cellStyle name="Accent2 2 2" xfId="721" xr:uid="{00000000-0005-0000-0000-0000D0020000}"/>
    <cellStyle name="Accent2 3" xfId="722" xr:uid="{00000000-0005-0000-0000-0000D1020000}"/>
    <cellStyle name="Accent2 3 2" xfId="723" xr:uid="{00000000-0005-0000-0000-0000D2020000}"/>
    <cellStyle name="Accent2 4" xfId="724" xr:uid="{00000000-0005-0000-0000-0000D3020000}"/>
    <cellStyle name="Accent2 4 2" xfId="725" xr:uid="{00000000-0005-0000-0000-0000D4020000}"/>
    <cellStyle name="Accent2 5" xfId="726" xr:uid="{00000000-0005-0000-0000-0000D5020000}"/>
    <cellStyle name="Accent2 5 2" xfId="727" xr:uid="{00000000-0005-0000-0000-0000D6020000}"/>
    <cellStyle name="Accent2 6" xfId="728" xr:uid="{00000000-0005-0000-0000-0000D7020000}"/>
    <cellStyle name="Accent2 7" xfId="729" xr:uid="{00000000-0005-0000-0000-0000D8020000}"/>
    <cellStyle name="Accent2 8" xfId="730" xr:uid="{00000000-0005-0000-0000-0000D9020000}"/>
    <cellStyle name="Accent2 9" xfId="731" xr:uid="{00000000-0005-0000-0000-0000DA020000}"/>
    <cellStyle name="Accent3" xfId="732" builtinId="37" customBuiltin="1"/>
    <cellStyle name="Accent3 - 20%" xfId="733" xr:uid="{00000000-0005-0000-0000-0000DC020000}"/>
    <cellStyle name="Accent3 - 20% 2" xfId="734" xr:uid="{00000000-0005-0000-0000-0000DD020000}"/>
    <cellStyle name="Accent3 - 40%" xfId="735" xr:uid="{00000000-0005-0000-0000-0000DE020000}"/>
    <cellStyle name="Accent3 - 40% 2" xfId="736" xr:uid="{00000000-0005-0000-0000-0000DF020000}"/>
    <cellStyle name="Accent3 - 60%" xfId="737" xr:uid="{00000000-0005-0000-0000-0000E0020000}"/>
    <cellStyle name="Accent3 - 60% 2" xfId="738" xr:uid="{00000000-0005-0000-0000-0000E1020000}"/>
    <cellStyle name="Accent3 10" xfId="739" xr:uid="{00000000-0005-0000-0000-0000E2020000}"/>
    <cellStyle name="Accent3 11" xfId="740" xr:uid="{00000000-0005-0000-0000-0000E3020000}"/>
    <cellStyle name="Accent3 12" xfId="741" xr:uid="{00000000-0005-0000-0000-0000E4020000}"/>
    <cellStyle name="Accent3 13" xfId="742" xr:uid="{00000000-0005-0000-0000-0000E5020000}"/>
    <cellStyle name="Accent3 14" xfId="743" xr:uid="{00000000-0005-0000-0000-0000E6020000}"/>
    <cellStyle name="Accent3 15" xfId="744" xr:uid="{00000000-0005-0000-0000-0000E7020000}"/>
    <cellStyle name="Accent3 2" xfId="745" xr:uid="{00000000-0005-0000-0000-0000E8020000}"/>
    <cellStyle name="Accent3 2 2" xfId="746" xr:uid="{00000000-0005-0000-0000-0000E9020000}"/>
    <cellStyle name="Accent3 3" xfId="747" xr:uid="{00000000-0005-0000-0000-0000EA020000}"/>
    <cellStyle name="Accent3 3 2" xfId="748" xr:uid="{00000000-0005-0000-0000-0000EB020000}"/>
    <cellStyle name="Accent3 4" xfId="749" xr:uid="{00000000-0005-0000-0000-0000EC020000}"/>
    <cellStyle name="Accent3 4 2" xfId="750" xr:uid="{00000000-0005-0000-0000-0000ED020000}"/>
    <cellStyle name="Accent3 5" xfId="751" xr:uid="{00000000-0005-0000-0000-0000EE020000}"/>
    <cellStyle name="Accent3 5 2" xfId="752" xr:uid="{00000000-0005-0000-0000-0000EF020000}"/>
    <cellStyle name="Accent3 6" xfId="753" xr:uid="{00000000-0005-0000-0000-0000F0020000}"/>
    <cellStyle name="Accent3 7" xfId="754" xr:uid="{00000000-0005-0000-0000-0000F1020000}"/>
    <cellStyle name="Accent3 8" xfId="755" xr:uid="{00000000-0005-0000-0000-0000F2020000}"/>
    <cellStyle name="Accent3 9" xfId="756" xr:uid="{00000000-0005-0000-0000-0000F3020000}"/>
    <cellStyle name="Accent4" xfId="757" builtinId="41" customBuiltin="1"/>
    <cellStyle name="Accent4 - 20%" xfId="758" xr:uid="{00000000-0005-0000-0000-0000F5020000}"/>
    <cellStyle name="Accent4 - 20% 2" xfId="759" xr:uid="{00000000-0005-0000-0000-0000F6020000}"/>
    <cellStyle name="Accent4 - 40%" xfId="760" xr:uid="{00000000-0005-0000-0000-0000F7020000}"/>
    <cellStyle name="Accent4 - 40% 2" xfId="761" xr:uid="{00000000-0005-0000-0000-0000F8020000}"/>
    <cellStyle name="Accent4 - 60%" xfId="762" xr:uid="{00000000-0005-0000-0000-0000F9020000}"/>
    <cellStyle name="Accent4 - 60% 2" xfId="763" xr:uid="{00000000-0005-0000-0000-0000FA020000}"/>
    <cellStyle name="Accent4 10" xfId="764" xr:uid="{00000000-0005-0000-0000-0000FB020000}"/>
    <cellStyle name="Accent4 11" xfId="765" xr:uid="{00000000-0005-0000-0000-0000FC020000}"/>
    <cellStyle name="Accent4 12" xfId="766" xr:uid="{00000000-0005-0000-0000-0000FD020000}"/>
    <cellStyle name="Accent4 13" xfId="767" xr:uid="{00000000-0005-0000-0000-0000FE020000}"/>
    <cellStyle name="Accent4 14" xfId="768" xr:uid="{00000000-0005-0000-0000-0000FF020000}"/>
    <cellStyle name="Accent4 15" xfId="769" xr:uid="{00000000-0005-0000-0000-000000030000}"/>
    <cellStyle name="Accent4 2" xfId="770" xr:uid="{00000000-0005-0000-0000-000001030000}"/>
    <cellStyle name="Accent4 2 2" xfId="771" xr:uid="{00000000-0005-0000-0000-000002030000}"/>
    <cellStyle name="Accent4 2 3" xfId="772" xr:uid="{00000000-0005-0000-0000-000003030000}"/>
    <cellStyle name="Accent4 3" xfId="773" xr:uid="{00000000-0005-0000-0000-000004030000}"/>
    <cellStyle name="Accent4 3 2" xfId="774" xr:uid="{00000000-0005-0000-0000-000005030000}"/>
    <cellStyle name="Accent4 4" xfId="775" xr:uid="{00000000-0005-0000-0000-000006030000}"/>
    <cellStyle name="Accent4 4 2" xfId="776" xr:uid="{00000000-0005-0000-0000-000007030000}"/>
    <cellStyle name="Accent4 5" xfId="777" xr:uid="{00000000-0005-0000-0000-000008030000}"/>
    <cellStyle name="Accent4 5 2" xfId="778" xr:uid="{00000000-0005-0000-0000-000009030000}"/>
    <cellStyle name="Accent4 6" xfId="779" xr:uid="{00000000-0005-0000-0000-00000A030000}"/>
    <cellStyle name="Accent4 7" xfId="780" xr:uid="{00000000-0005-0000-0000-00000B030000}"/>
    <cellStyle name="Accent4 8" xfId="781" xr:uid="{00000000-0005-0000-0000-00000C030000}"/>
    <cellStyle name="Accent4 9" xfId="782" xr:uid="{00000000-0005-0000-0000-00000D030000}"/>
    <cellStyle name="Accent5" xfId="783" builtinId="45" customBuiltin="1"/>
    <cellStyle name="Accent5 - 20%" xfId="784" xr:uid="{00000000-0005-0000-0000-00000F030000}"/>
    <cellStyle name="Accent5 - 20% 2" xfId="785" xr:uid="{00000000-0005-0000-0000-000010030000}"/>
    <cellStyle name="Accent5 - 40%" xfId="786" xr:uid="{00000000-0005-0000-0000-000011030000}"/>
    <cellStyle name="Accent5 - 40% 2" xfId="787" xr:uid="{00000000-0005-0000-0000-000012030000}"/>
    <cellStyle name="Accent5 - 60%" xfId="788" xr:uid="{00000000-0005-0000-0000-000013030000}"/>
    <cellStyle name="Accent5 - 60% 2" xfId="789" xr:uid="{00000000-0005-0000-0000-000014030000}"/>
    <cellStyle name="Accent5 10" xfId="790" xr:uid="{00000000-0005-0000-0000-000015030000}"/>
    <cellStyle name="Accent5 11" xfId="791" xr:uid="{00000000-0005-0000-0000-000016030000}"/>
    <cellStyle name="Accent5 12" xfId="792" xr:uid="{00000000-0005-0000-0000-000017030000}"/>
    <cellStyle name="Accent5 13" xfId="793" xr:uid="{00000000-0005-0000-0000-000018030000}"/>
    <cellStyle name="Accent5 14" xfId="794" xr:uid="{00000000-0005-0000-0000-000019030000}"/>
    <cellStyle name="Accent5 15" xfId="795" xr:uid="{00000000-0005-0000-0000-00001A030000}"/>
    <cellStyle name="Accent5 2" xfId="796" xr:uid="{00000000-0005-0000-0000-00001B030000}"/>
    <cellStyle name="Accent5 2 2" xfId="797" xr:uid="{00000000-0005-0000-0000-00001C030000}"/>
    <cellStyle name="Accent5 3" xfId="798" xr:uid="{00000000-0005-0000-0000-00001D030000}"/>
    <cellStyle name="Accent5 3 2" xfId="799" xr:uid="{00000000-0005-0000-0000-00001E030000}"/>
    <cellStyle name="Accent5 4" xfId="800" xr:uid="{00000000-0005-0000-0000-00001F030000}"/>
    <cellStyle name="Accent5 4 2" xfId="801" xr:uid="{00000000-0005-0000-0000-000020030000}"/>
    <cellStyle name="Accent5 5" xfId="802" xr:uid="{00000000-0005-0000-0000-000021030000}"/>
    <cellStyle name="Accent5 5 2" xfId="803" xr:uid="{00000000-0005-0000-0000-000022030000}"/>
    <cellStyle name="Accent5 6" xfId="804" xr:uid="{00000000-0005-0000-0000-000023030000}"/>
    <cellStyle name="Accent5 7" xfId="805" xr:uid="{00000000-0005-0000-0000-000024030000}"/>
    <cellStyle name="Accent5 8" xfId="806" xr:uid="{00000000-0005-0000-0000-000025030000}"/>
    <cellStyle name="Accent5 9" xfId="807" xr:uid="{00000000-0005-0000-0000-000026030000}"/>
    <cellStyle name="Accent6" xfId="808" builtinId="49" customBuiltin="1"/>
    <cellStyle name="Accent6 - 20%" xfId="809" xr:uid="{00000000-0005-0000-0000-000028030000}"/>
    <cellStyle name="Accent6 - 20% 2" xfId="810" xr:uid="{00000000-0005-0000-0000-000029030000}"/>
    <cellStyle name="Accent6 - 40%" xfId="811" xr:uid="{00000000-0005-0000-0000-00002A030000}"/>
    <cellStyle name="Accent6 - 40% 2" xfId="812" xr:uid="{00000000-0005-0000-0000-00002B030000}"/>
    <cellStyle name="Accent6 - 60%" xfId="813" xr:uid="{00000000-0005-0000-0000-00002C030000}"/>
    <cellStyle name="Accent6 - 60% 2" xfId="814" xr:uid="{00000000-0005-0000-0000-00002D030000}"/>
    <cellStyle name="Accent6 10" xfId="815" xr:uid="{00000000-0005-0000-0000-00002E030000}"/>
    <cellStyle name="Accent6 11" xfId="816" xr:uid="{00000000-0005-0000-0000-00002F030000}"/>
    <cellStyle name="Accent6 12" xfId="817" xr:uid="{00000000-0005-0000-0000-000030030000}"/>
    <cellStyle name="Accent6 13" xfId="818" xr:uid="{00000000-0005-0000-0000-000031030000}"/>
    <cellStyle name="Accent6 14" xfId="819" xr:uid="{00000000-0005-0000-0000-000032030000}"/>
    <cellStyle name="Accent6 15" xfId="820" xr:uid="{00000000-0005-0000-0000-000033030000}"/>
    <cellStyle name="Accent6 2" xfId="821" xr:uid="{00000000-0005-0000-0000-000034030000}"/>
    <cellStyle name="Accent6 2 2" xfId="822" xr:uid="{00000000-0005-0000-0000-000035030000}"/>
    <cellStyle name="Accent6 3" xfId="823" xr:uid="{00000000-0005-0000-0000-000036030000}"/>
    <cellStyle name="Accent6 3 2" xfId="824" xr:uid="{00000000-0005-0000-0000-000037030000}"/>
    <cellStyle name="Accent6 4" xfId="825" xr:uid="{00000000-0005-0000-0000-000038030000}"/>
    <cellStyle name="Accent6 4 2" xfId="826" xr:uid="{00000000-0005-0000-0000-000039030000}"/>
    <cellStyle name="Accent6 5" xfId="827" xr:uid="{00000000-0005-0000-0000-00003A030000}"/>
    <cellStyle name="Accent6 5 2" xfId="828" xr:uid="{00000000-0005-0000-0000-00003B030000}"/>
    <cellStyle name="Accent6 6" xfId="829" xr:uid="{00000000-0005-0000-0000-00003C030000}"/>
    <cellStyle name="Accent6 7" xfId="830" xr:uid="{00000000-0005-0000-0000-00003D030000}"/>
    <cellStyle name="Accent6 8" xfId="831" xr:uid="{00000000-0005-0000-0000-00003E030000}"/>
    <cellStyle name="Accent6 9" xfId="832" xr:uid="{00000000-0005-0000-0000-00003F030000}"/>
    <cellStyle name="aff_guyan_1" xfId="833" xr:uid="{00000000-0005-0000-0000-000040030000}"/>
    <cellStyle name="al_C-Cap intensity_pldt_guyan" xfId="834" xr:uid="{00000000-0005-0000-0000-000041030000}"/>
    <cellStyle name="an" xfId="835" xr:uid="{00000000-0005-0000-0000-000042030000}"/>
    <cellStyle name="Bad" xfId="836" builtinId="27" customBuiltin="1"/>
    <cellStyle name="Bad 10" xfId="837" xr:uid="{00000000-0005-0000-0000-000044030000}"/>
    <cellStyle name="Bad 11" xfId="838" xr:uid="{00000000-0005-0000-0000-000045030000}"/>
    <cellStyle name="Bad 12" xfId="839" xr:uid="{00000000-0005-0000-0000-000046030000}"/>
    <cellStyle name="Bad 13" xfId="840" xr:uid="{00000000-0005-0000-0000-000047030000}"/>
    <cellStyle name="Bad 14" xfId="841" xr:uid="{00000000-0005-0000-0000-000048030000}"/>
    <cellStyle name="Bad 15" xfId="842" xr:uid="{00000000-0005-0000-0000-000049030000}"/>
    <cellStyle name="Bad 2" xfId="843" xr:uid="{00000000-0005-0000-0000-00004A030000}"/>
    <cellStyle name="Bad 2 2" xfId="844" xr:uid="{00000000-0005-0000-0000-00004B030000}"/>
    <cellStyle name="Bad 2 3" xfId="845" xr:uid="{00000000-0005-0000-0000-00004C030000}"/>
    <cellStyle name="Bad 3" xfId="846" xr:uid="{00000000-0005-0000-0000-00004D030000}"/>
    <cellStyle name="Bad 3 2" xfId="847" xr:uid="{00000000-0005-0000-0000-00004E030000}"/>
    <cellStyle name="Bad 4" xfId="848" xr:uid="{00000000-0005-0000-0000-00004F030000}"/>
    <cellStyle name="Bad 4 2" xfId="849" xr:uid="{00000000-0005-0000-0000-000050030000}"/>
    <cellStyle name="Bad 5" xfId="850" xr:uid="{00000000-0005-0000-0000-000051030000}"/>
    <cellStyle name="Bad 5 2" xfId="851" xr:uid="{00000000-0005-0000-0000-000052030000}"/>
    <cellStyle name="Bad 6" xfId="852" xr:uid="{00000000-0005-0000-0000-000053030000}"/>
    <cellStyle name="Bad 7" xfId="853" xr:uid="{00000000-0005-0000-0000-000054030000}"/>
    <cellStyle name="Bad 8" xfId="854" xr:uid="{00000000-0005-0000-0000-000055030000}"/>
    <cellStyle name="Bad 9" xfId="855" xr:uid="{00000000-0005-0000-0000-000056030000}"/>
    <cellStyle name="b_xd9f4_ðഖb_xda20_" xfId="856" xr:uid="{00000000-0005-0000-0000-000057030000}"/>
    <cellStyle name="Best" xfId="857" xr:uid="{00000000-0005-0000-0000-000058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858" xr:uid="{00000000-0005-0000-0000-000059030000}"/>
    <cellStyle name="Body" xfId="859" xr:uid="{00000000-0005-0000-0000-00005A030000}"/>
    <cellStyle name="Body 2" xfId="860" xr:uid="{00000000-0005-0000-0000-00005B030000}"/>
    <cellStyle name="bïెb_xd904_ïౖb_xd92c_ï౦b_xd974_ï౶b_xd9b4_ïಆb_xda14_ïಖbïದbïಶbïೆbïೖbï೦b_xda4c_ï೶b_xda90_ïആb_xdac8_" xfId="861" xr:uid="{00000000-0005-0000-0000-00005C030000}"/>
    <cellStyle name="b妰ð%Normal_Cht-Cum Real Opr Cf_pldt_guyan" xfId="862" xr:uid="{00000000-0005-0000-0000-00005D030000}"/>
    <cellStyle name="b訔Ş㙖b詐Ş㙦b誐Ş㙶b諘Ş㚆bꘈŞ㚖bꙐŞ㚦bꙸŞ㚶bꚬٸ!Normal_C-Cap intensity_pldt_guyan" xfId="863" xr:uid="{00000000-0005-0000-0000-00005E030000}"/>
    <cellStyle name="b_xd878_ïൖbï൦bï൶bïආbïඖbïඦb_xd8b8_ïබb_xd928_ïෆb_xd958_ïූb_xd98c_ï෦b_xd9a8_ï෶bïฆbïถbïฦbïึbïๆb_xd9cc_ï๖b_xd9f4_" xfId="864" xr:uid="{00000000-0005-0000-0000-00005F030000}"/>
    <cellStyle name="b_xd878_ïൖbï൦bï൶bïආbïඖbïඦb_xd8b8_ïබb_xd928_ïෆb_xd958_ïූb_xd98c_ï෦b_xd9a8_ï෶bïฆbïถbïฦbïึbïๆb_xd9cc_ï๖b_xd9f4_ 2" xfId="3992" xr:uid="{FF36DF8E-B860-41F9-990A-6F70929C6CEF}"/>
    <cellStyle name="b_xd878_ïൖbï൦bï൶bïආbïඖbïඦb_xd8b8_ïබb_xd928_ïෆb_xd958_ïූb_xd98c_ï෦b_xd9a8_ï෶bïฆbïถbïฦbïึbïๆb_xd9cc_ï๖b_xd9f4_ 3" xfId="5137" xr:uid="{47561987-E1F3-4296-AA01-FFC2615CA49A}"/>
    <cellStyle name="Calc Currency (0)" xfId="865" xr:uid="{00000000-0005-0000-0000-000060030000}"/>
    <cellStyle name="Calc Currency (2)" xfId="866" xr:uid="{00000000-0005-0000-0000-000061030000}"/>
    <cellStyle name="Calc Percent (0)" xfId="867" xr:uid="{00000000-0005-0000-0000-000062030000}"/>
    <cellStyle name="Calc Percent (1)" xfId="868" xr:uid="{00000000-0005-0000-0000-000063030000}"/>
    <cellStyle name="Calc Percent (2)" xfId="869" xr:uid="{00000000-0005-0000-0000-000064030000}"/>
    <cellStyle name="Calc Units (0)" xfId="870" xr:uid="{00000000-0005-0000-0000-000065030000}"/>
    <cellStyle name="Calc Units (1)" xfId="871" xr:uid="{00000000-0005-0000-0000-000066030000}"/>
    <cellStyle name="Calc Units (2)" xfId="872" xr:uid="{00000000-0005-0000-0000-000067030000}"/>
    <cellStyle name="Calculation" xfId="873" builtinId="22" customBuiltin="1"/>
    <cellStyle name="Calculation 10" xfId="874" xr:uid="{00000000-0005-0000-0000-000069030000}"/>
    <cellStyle name="Calculation 10 2" xfId="4819" xr:uid="{B3FBAAE6-0B71-444F-9CE0-AA239AE9901E}"/>
    <cellStyle name="Calculation 10 3" xfId="5414" xr:uid="{FAD80161-9F9F-422A-8E74-AFE9BC96D84A}"/>
    <cellStyle name="Calculation 10 4" xfId="5954" xr:uid="{DE0FAE58-DEF0-4C63-B06C-61EC61AB9598}"/>
    <cellStyle name="Calculation 10 5" xfId="6350" xr:uid="{4999D8C7-C674-4E9C-A861-4E0401D71682}"/>
    <cellStyle name="Calculation 10 6" xfId="4938" xr:uid="{FBC392A6-9D51-4ED4-AC68-CB752C0B1EF1}"/>
    <cellStyle name="Calculation 10 7" xfId="5222" xr:uid="{63FE2903-5D08-4D23-953A-20DD43B7313D}"/>
    <cellStyle name="Calculation 10 8" xfId="6047" xr:uid="{194C92AF-E8D2-4669-A7C5-C14E323C4724}"/>
    <cellStyle name="Calculation 10 9" xfId="6105" xr:uid="{CA19E3FF-29F7-4779-B3C5-188E17C4C699}"/>
    <cellStyle name="Calculation 11" xfId="875" xr:uid="{00000000-0005-0000-0000-00006A030000}"/>
    <cellStyle name="Calculation 11 2" xfId="4833" xr:uid="{B338C68C-F846-4AC5-8D69-9D5DDE0D0079}"/>
    <cellStyle name="Calculation 11 3" xfId="5332" xr:uid="{03CD1059-BC33-4FA8-A0E9-3BA5E51C12E8}"/>
    <cellStyle name="Calculation 11 4" xfId="4478" xr:uid="{7207B8D8-A39A-4E31-8E4C-F3FC552366C6}"/>
    <cellStyle name="Calculation 11 5" xfId="5735" xr:uid="{F9BCD0E1-8A4A-4BAD-B5E9-BF79F2B131B6}"/>
    <cellStyle name="Calculation 11 6" xfId="5097" xr:uid="{846A2C14-8B4B-4E9E-9AE7-A0DD719F5BDE}"/>
    <cellStyle name="Calculation 11 7" xfId="5607" xr:uid="{989FCC3B-08CD-4152-AD89-5FB157A82314}"/>
    <cellStyle name="Calculation 11 8" xfId="6457" xr:uid="{23BEC974-4676-4272-829B-61F84B2135CD}"/>
    <cellStyle name="Calculation 11 9" xfId="4859" xr:uid="{EC50CCBB-14EA-4C2D-8C2C-6280439BFFB2}"/>
    <cellStyle name="Calculation 12" xfId="876" xr:uid="{00000000-0005-0000-0000-00006B030000}"/>
    <cellStyle name="Calculation 12 2" xfId="5362" xr:uid="{996E4F67-19F0-4704-B11B-42F1500DDE91}"/>
    <cellStyle name="Calculation 12 3" xfId="5431" xr:uid="{D7CC8737-A585-41C0-B750-22A19E5048F4}"/>
    <cellStyle name="Calculation 12 4" xfId="6403" xr:uid="{A467EDBF-FA07-4278-B50D-D47A9FE879D7}"/>
    <cellStyle name="Calculation 12 5" xfId="6284" xr:uid="{E368F59F-E36E-489B-8639-1A0674A92175}"/>
    <cellStyle name="Calculation 12 6" xfId="5911" xr:uid="{E3C24762-2B4F-429A-BB3B-6F7BF279A4AB}"/>
    <cellStyle name="Calculation 12 7" xfId="6392" xr:uid="{33CEC2E7-A5FC-47D6-8A57-694066281DA0}"/>
    <cellStyle name="Calculation 12 8" xfId="4747" xr:uid="{8833AC40-E9F3-47A1-8F51-399C63CB4022}"/>
    <cellStyle name="Calculation 12 9" xfId="4875" xr:uid="{02CE0765-D6BE-4A95-8D81-F11E0EEED746}"/>
    <cellStyle name="Calculation 13" xfId="877" xr:uid="{00000000-0005-0000-0000-00006C030000}"/>
    <cellStyle name="Calculation 13 2" xfId="5211" xr:uid="{898088DB-01CB-4198-8CBC-77143A01ACF6}"/>
    <cellStyle name="Calculation 13 3" xfId="4584" xr:uid="{1E12E2A4-AFFC-423F-BD58-E43879AFC7FA}"/>
    <cellStyle name="Calculation 13 4" xfId="5908" xr:uid="{042C2E1C-2607-4A99-829E-CF32093F368A}"/>
    <cellStyle name="Calculation 13 5" xfId="5212" xr:uid="{327B7E1E-C706-4F25-BA1C-1740DE233DA7}"/>
    <cellStyle name="Calculation 13 6" xfId="5632" xr:uid="{C2C180EA-3F12-4544-B27A-A7F794A4E0C8}"/>
    <cellStyle name="Calculation 13 7" xfId="5683" xr:uid="{089DC09F-9821-41E4-AF6B-73F338CDD2FA}"/>
    <cellStyle name="Calculation 13 8" xfId="6098" xr:uid="{31147B20-AFAF-4B1D-B2AD-E8B69CBD7E85}"/>
    <cellStyle name="Calculation 13 9" xfId="4857" xr:uid="{87EF268B-75CE-4DD2-AE48-DA14FF4AE458}"/>
    <cellStyle name="Calculation 14" xfId="878" xr:uid="{00000000-0005-0000-0000-00006D030000}"/>
    <cellStyle name="Calculation 14 2" xfId="6300" xr:uid="{B6BCC9CD-919A-46E8-9132-387C364EC8C9}"/>
    <cellStyle name="Calculation 14 3" xfId="5771" xr:uid="{23D1BED2-BE30-436A-A195-BB0F4DEC698A}"/>
    <cellStyle name="Calculation 14 4" xfId="6375" xr:uid="{D217CAD2-14FE-44ED-80EB-5F123E5B9026}"/>
    <cellStyle name="Calculation 14 5" xfId="5372" xr:uid="{262DE643-6897-4BD6-9B7A-C99ACE6E95F6}"/>
    <cellStyle name="Calculation 14 6" xfId="5675" xr:uid="{3BE89A2E-A593-46D7-B3E8-A626881C4DC2}"/>
    <cellStyle name="Calculation 14 7" xfId="6195" xr:uid="{48F3BD31-8DB5-479C-880C-9362708A3A13}"/>
    <cellStyle name="Calculation 14 8" xfId="6505" xr:uid="{F4F6FA6B-DA41-4AE2-B9C9-288ACCA86680}"/>
    <cellStyle name="Calculation 14 9" xfId="6149" xr:uid="{410E39A3-5E85-4164-9404-5669969F7EA3}"/>
    <cellStyle name="Calculation 15" xfId="879" xr:uid="{00000000-0005-0000-0000-00006E030000}"/>
    <cellStyle name="Calculation 15 2" xfId="4860" xr:uid="{87DE4081-817B-40DE-92DF-65D69DBD856C}"/>
    <cellStyle name="Calculation 15 3" xfId="5382" xr:uid="{88183AA1-DD17-4516-BAB8-AD770342E8BE}"/>
    <cellStyle name="Calculation 15 4" xfId="5765" xr:uid="{ACB10722-CFF5-4B28-A5C5-AC3BB8BE40ED}"/>
    <cellStyle name="Calculation 15 5" xfId="5221" xr:uid="{3C3D04DF-1DE6-41C9-8876-DD99ECA1B390}"/>
    <cellStyle name="Calculation 15 6" xfId="4861" xr:uid="{8493B113-79B3-439E-B836-F9BCF430F70D}"/>
    <cellStyle name="Calculation 15 7" xfId="5692" xr:uid="{B174440E-A7F6-4174-8043-2FED58983162}"/>
    <cellStyle name="Calculation 15 8" xfId="4917" xr:uid="{76427C95-E139-4ADE-8764-769F350FF8E5}"/>
    <cellStyle name="Calculation 15 9" xfId="5864" xr:uid="{0DF7A6E1-840E-4A24-9031-C3692C0371B1}"/>
    <cellStyle name="Calculation 2" xfId="880" xr:uid="{00000000-0005-0000-0000-00006F030000}"/>
    <cellStyle name="Calculation 2 10" xfId="5347" xr:uid="{3A7CAEA3-283E-4293-BF4F-37BA77B3B853}"/>
    <cellStyle name="Calculation 2 11" xfId="6185" xr:uid="{C249C63E-6ACE-48A3-975E-6FBBBEC4A913}"/>
    <cellStyle name="Calculation 2 2" xfId="881" xr:uid="{00000000-0005-0000-0000-000070030000}"/>
    <cellStyle name="Calculation 2 2 2" xfId="4888" xr:uid="{E488DC36-8D89-4947-83EF-202437F70243}"/>
    <cellStyle name="Calculation 2 2 3" xfId="5275" xr:uid="{550EAC8C-BB69-431A-B838-31D2DF2CD9AD}"/>
    <cellStyle name="Calculation 2 2 4" xfId="4929" xr:uid="{26D0ABD8-0834-4531-8E0E-E79EFFE7322E}"/>
    <cellStyle name="Calculation 2 2 5" xfId="5122" xr:uid="{28C6152C-2B6A-4323-BC0D-D6C9B47DE031}"/>
    <cellStyle name="Calculation 2 2 6" xfId="5022" xr:uid="{D35C68C2-B9C7-436F-AE21-A648CFC6A814}"/>
    <cellStyle name="Calculation 2 2 7" xfId="4510" xr:uid="{5E7AA342-7034-47B8-9A87-11471DA6D203}"/>
    <cellStyle name="Calculation 2 2 8" xfId="6414" xr:uid="{9FD88D3F-B179-48E9-906F-F7169A2C76F8}"/>
    <cellStyle name="Calculation 2 2 9" xfId="4632" xr:uid="{29D0297F-9F3B-4C82-81A5-800FB7B7FE3D}"/>
    <cellStyle name="Calculation 2 3" xfId="882" xr:uid="{00000000-0005-0000-0000-000071030000}"/>
    <cellStyle name="Calculation 2 3 2" xfId="6228" xr:uid="{4FD30FDB-2A15-4BAA-9CE6-D2307DA451EE}"/>
    <cellStyle name="Calculation 2 3 3" xfId="5068" xr:uid="{F12558FA-BBE7-435B-8B8F-70674CA26D10}"/>
    <cellStyle name="Calculation 2 3 4" xfId="4487" xr:uid="{30B9835D-FCED-4B88-9D87-3AE83D2F3BB2}"/>
    <cellStyle name="Calculation 2 3 5" xfId="5078" xr:uid="{E306CB38-0637-42A2-BA26-4273392EF463}"/>
    <cellStyle name="Calculation 2 3 6" xfId="6276" xr:uid="{209546C8-A40D-480B-BA06-2AE70A6BDB04}"/>
    <cellStyle name="Calculation 2 3 7" xfId="4956" xr:uid="{C898E002-06CA-4C88-9F21-3A10D6899BF9}"/>
    <cellStyle name="Calculation 2 3 8" xfId="5792" xr:uid="{218A993C-D75C-499A-94E1-0BF50AE94211}"/>
    <cellStyle name="Calculation 2 3 9" xfId="6167" xr:uid="{CEF71561-EB42-4E85-A1C2-9BD441FDA169}"/>
    <cellStyle name="Calculation 2 4" xfId="5763" xr:uid="{B4C015DC-A604-4392-9DD7-F4C994BE996B}"/>
    <cellStyle name="Calculation 2 5" xfId="5857" xr:uid="{C50464D0-6BD9-4A8F-B0C8-6D59FD40BFC7}"/>
    <cellStyle name="Calculation 2 6" xfId="4845" xr:uid="{B57C0A3D-6F0C-4B06-B901-36B49A8A0154}"/>
    <cellStyle name="Calculation 2 7" xfId="5134" xr:uid="{1540DF67-6CF8-47D2-A2C3-D80759A46CDF}"/>
    <cellStyle name="Calculation 2 8" xfId="4781" xr:uid="{2BCBDFC0-AC28-4311-8656-173775A06D64}"/>
    <cellStyle name="Calculation 2 9" xfId="4737" xr:uid="{64AAB33E-7B4D-459B-8D96-A7E2C9735083}"/>
    <cellStyle name="Calculation 3" xfId="883" xr:uid="{00000000-0005-0000-0000-000072030000}"/>
    <cellStyle name="Calculation 3 10" xfId="5330" xr:uid="{A4F42294-484C-4955-AF40-B1C8A0C3C907}"/>
    <cellStyle name="Calculation 3 2" xfId="884" xr:uid="{00000000-0005-0000-0000-000073030000}"/>
    <cellStyle name="Calculation 3 2 2" xfId="5413" xr:uid="{03D5F3E5-888C-411D-8E66-3A973DA8112D}"/>
    <cellStyle name="Calculation 3 2 3" xfId="5263" xr:uid="{4F1CB82E-B510-4BCA-953D-7B0D6F860B3C}"/>
    <cellStyle name="Calculation 3 2 4" xfId="5371" xr:uid="{AC5E62FA-A951-4FBD-B4F4-3D32AE28F087}"/>
    <cellStyle name="Calculation 3 2 5" xfId="5859" xr:uid="{EC16A218-43EF-40E3-A09B-F036155FA73B}"/>
    <cellStyle name="Calculation 3 2 6" xfId="5340" xr:uid="{06194943-1E37-451F-BA9F-8DC0EF74416E}"/>
    <cellStyle name="Calculation 3 2 7" xfId="6327" xr:uid="{9879551B-883D-48BE-8521-9031F0F6ED0C}"/>
    <cellStyle name="Calculation 3 2 8" xfId="5406" xr:uid="{5AF48F94-5D9F-4282-8E65-5BFCE494404E}"/>
    <cellStyle name="Calculation 3 2 9" xfId="6601" xr:uid="{14613C71-74CC-427F-813C-E474A9EDE32E}"/>
    <cellStyle name="Calculation 3 3" xfId="5109" xr:uid="{5DE641A1-49AF-421B-AEB2-0224251CC807}"/>
    <cellStyle name="Calculation 3 4" xfId="4823" xr:uid="{950C4C45-1A63-4381-A51D-DB5387AC6ACE}"/>
    <cellStyle name="Calculation 3 5" xfId="5950" xr:uid="{979888A5-417C-4363-A093-1673C7C7FB3F}"/>
    <cellStyle name="Calculation 3 6" xfId="5845" xr:uid="{C63806BB-D8B2-4ABF-8334-DDA1F7AB88E7}"/>
    <cellStyle name="Calculation 3 7" xfId="4935" xr:uid="{C2C7A35D-B80A-41BC-B715-01C19CD1CF2D}"/>
    <cellStyle name="Calculation 3 8" xfId="6180" xr:uid="{562E2355-C551-47B6-BB81-F3ED9827AA4A}"/>
    <cellStyle name="Calculation 3 9" xfId="6294" xr:uid="{D1C0477B-473F-4294-8C45-D7E41AB5EB93}"/>
    <cellStyle name="Calculation 4" xfId="885" xr:uid="{00000000-0005-0000-0000-000074030000}"/>
    <cellStyle name="Calculation 4 10" xfId="5422" xr:uid="{F274603B-CCC2-4331-BCD5-0F4E70B1DAB6}"/>
    <cellStyle name="Calculation 4 2" xfId="886" xr:uid="{00000000-0005-0000-0000-000075030000}"/>
    <cellStyle name="Calculation 4 3" xfId="5299" xr:uid="{B9D39CA3-BC49-400E-B6DC-DA7EF2C3F107}"/>
    <cellStyle name="Calculation 4 4" xfId="6208" xr:uid="{F9AB3C57-BE04-473A-B475-DF8A8B46C1F3}"/>
    <cellStyle name="Calculation 4 5" xfId="6124" xr:uid="{81C15D48-CF13-4EA5-AA27-6BFB3D6AC901}"/>
    <cellStyle name="Calculation 4 6" xfId="4578" xr:uid="{E0AB6938-8FD1-4110-8CEF-104B804EA324}"/>
    <cellStyle name="Calculation 4 7" xfId="4992" xr:uid="{1CF923C2-8AB4-414D-BE79-7EC0B6D5F4B0}"/>
    <cellStyle name="Calculation 4 8" xfId="6242" xr:uid="{0FD397C7-A199-45EC-AE84-EA3BA714C34C}"/>
    <cellStyle name="Calculation 4 9" xfId="5262" xr:uid="{D26CB356-763D-4C04-8391-BEC16C6CA320}"/>
    <cellStyle name="Calculation 5" xfId="887" xr:uid="{00000000-0005-0000-0000-000076030000}"/>
    <cellStyle name="Calculation 5 10" xfId="6593" xr:uid="{FDF1C5BA-1002-47EA-9F0C-9EFACEE486D1}"/>
    <cellStyle name="Calculation 5 2" xfId="888" xr:uid="{00000000-0005-0000-0000-000077030000}"/>
    <cellStyle name="Calculation 5 3" xfId="5898" xr:uid="{DB1095D1-70ED-47DB-8B16-B653E45B4103}"/>
    <cellStyle name="Calculation 5 4" xfId="5403" xr:uid="{B9035F4A-E4B7-4FA0-9AC6-DACB9487825D}"/>
    <cellStyle name="Calculation 5 5" xfId="5390" xr:uid="{4F398B36-17E2-4CA3-A6A8-9AEF43F76F6E}"/>
    <cellStyle name="Calculation 5 6" xfId="5451" xr:uid="{6F7E3831-7DEE-4A82-8303-E258A0C5F57E}"/>
    <cellStyle name="Calculation 5 7" xfId="4943" xr:uid="{B5C1E178-DEFA-4BB1-8402-1FA2A141FBC3}"/>
    <cellStyle name="Calculation 5 8" xfId="4601" xr:uid="{880D57F6-1F60-4112-8D85-BDEDFCBCDD47}"/>
    <cellStyle name="Calculation 5 9" xfId="5764" xr:uid="{6A41F67D-8D7E-4FE5-AC34-9F9647E64AA0}"/>
    <cellStyle name="Calculation 6" xfId="889" xr:uid="{00000000-0005-0000-0000-000078030000}"/>
    <cellStyle name="Calculation 7" xfId="890" xr:uid="{00000000-0005-0000-0000-000079030000}"/>
    <cellStyle name="Calculation 7 2" xfId="6285" xr:uid="{F86DD50F-6B26-4564-8F6D-D9518380EFDA}"/>
    <cellStyle name="Calculation 7 3" xfId="4806" xr:uid="{14B3F44B-1230-442C-B4FA-EA5300A039CC}"/>
    <cellStyle name="Calculation 7 4" xfId="6324" xr:uid="{23884041-3FD4-47FA-A806-9C1CCBE7EDA7}"/>
    <cellStyle name="Calculation 7 5" xfId="4952" xr:uid="{271A7995-03D3-4CC3-AA4F-32D110DDC28A}"/>
    <cellStyle name="Calculation 7 6" xfId="6466" xr:uid="{FEF00B6E-37A7-4240-A3B8-BEE4FB554563}"/>
    <cellStyle name="Calculation 7 7" xfId="5298" xr:uid="{35243ACC-44EC-431A-AB48-A1B391E2F631}"/>
    <cellStyle name="Calculation 7 8" xfId="5642" xr:uid="{329C6D54-8DD5-4765-8A9C-E45FAD4156CF}"/>
    <cellStyle name="Calculation 7 9" xfId="6499" xr:uid="{A5B8378B-00D3-40C2-8978-BF0E6F605D63}"/>
    <cellStyle name="Calculation 8" xfId="891" xr:uid="{00000000-0005-0000-0000-00007A030000}"/>
    <cellStyle name="Calculation 8 2" xfId="5842" xr:uid="{C08D85F2-9407-496D-94FC-6AB1AA6F315C}"/>
    <cellStyle name="Calculation 8 3" xfId="6177" xr:uid="{373C5B2F-63E1-4254-A6CF-A92AD192FD90}"/>
    <cellStyle name="Calculation 8 4" xfId="5264" xr:uid="{5C88AE8B-3844-4195-8896-C9882F649C02}"/>
    <cellStyle name="Calculation 8 5" xfId="5938" xr:uid="{70F80F03-5D0D-453A-946A-19891FB20D0A}"/>
    <cellStyle name="Calculation 8 6" xfId="6472" xr:uid="{720DBE02-5B61-4012-9A6B-8A777CB0C94A}"/>
    <cellStyle name="Calculation 8 7" xfId="6385" xr:uid="{00DDDBD6-3771-4217-88A2-ADFC895D3BB7}"/>
    <cellStyle name="Calculation 8 8" xfId="6358" xr:uid="{729EC62C-E299-44CD-A6BC-D1A1F3E9DC26}"/>
    <cellStyle name="Calculation 8 9" xfId="5785" xr:uid="{201720DE-90A9-498D-B9D1-5B0B2ED4EF2C}"/>
    <cellStyle name="Calculation 9" xfId="892" xr:uid="{00000000-0005-0000-0000-00007B030000}"/>
    <cellStyle name="Calculation 9 2" xfId="5396" xr:uid="{83E786A2-FBA8-4445-99AB-6ABDF4E9DF27}"/>
    <cellStyle name="Calculation 9 3" xfId="6320" xr:uid="{009369D9-FBB3-4624-BC24-52436CB12F24}"/>
    <cellStyle name="Calculation 9 4" xfId="6356" xr:uid="{2DB6363D-5728-42EC-B124-4A4C452E2C58}"/>
    <cellStyle name="Calculation 9 5" xfId="6426" xr:uid="{27393495-126A-4DD6-9722-EF2A5C9DFFA9}"/>
    <cellStyle name="Calculation 9 6" xfId="6458" xr:uid="{49C2B558-5843-4FA1-8623-BD06A0FDB4F9}"/>
    <cellStyle name="Calculation 9 7" xfId="6501" xr:uid="{D1EF9B19-E91D-4E43-8E65-43AC832FEFCA}"/>
    <cellStyle name="Calculation 9 8" xfId="5717" xr:uid="{BDFF6E98-A31D-4689-BDF4-DED24241C73F}"/>
    <cellStyle name="Calculation 9 9" xfId="6026" xr:uid="{39B34DA3-2A03-48B0-B99A-3D50F2FAEEF6}"/>
    <cellStyle name="Charles" xfId="893" xr:uid="{00000000-0005-0000-0000-00007C030000}"/>
    <cellStyle name="Check Cell" xfId="894" builtinId="23" customBuiltin="1"/>
    <cellStyle name="Check Cell 10" xfId="895" xr:uid="{00000000-0005-0000-0000-00007E030000}"/>
    <cellStyle name="Check Cell 11" xfId="896" xr:uid="{00000000-0005-0000-0000-00007F030000}"/>
    <cellStyle name="Check Cell 12" xfId="897" xr:uid="{00000000-0005-0000-0000-000080030000}"/>
    <cellStyle name="Check Cell 13" xfId="898" xr:uid="{00000000-0005-0000-0000-000081030000}"/>
    <cellStyle name="Check Cell 14" xfId="899" xr:uid="{00000000-0005-0000-0000-000082030000}"/>
    <cellStyle name="Check Cell 15" xfId="900" xr:uid="{00000000-0005-0000-0000-000083030000}"/>
    <cellStyle name="Check Cell 2" xfId="901" xr:uid="{00000000-0005-0000-0000-000084030000}"/>
    <cellStyle name="Check Cell 2 2" xfId="902" xr:uid="{00000000-0005-0000-0000-000085030000}"/>
    <cellStyle name="Check Cell 3" xfId="903" xr:uid="{00000000-0005-0000-0000-000086030000}"/>
    <cellStyle name="Check Cell 3 2" xfId="904" xr:uid="{00000000-0005-0000-0000-000087030000}"/>
    <cellStyle name="Check Cell 4" xfId="905" xr:uid="{00000000-0005-0000-0000-000088030000}"/>
    <cellStyle name="Check Cell 4 2" xfId="906" xr:uid="{00000000-0005-0000-0000-000089030000}"/>
    <cellStyle name="Check Cell 5" xfId="907" xr:uid="{00000000-0005-0000-0000-00008A030000}"/>
    <cellStyle name="Check Cell 5 2" xfId="908" xr:uid="{00000000-0005-0000-0000-00008B030000}"/>
    <cellStyle name="Check Cell 6" xfId="909" xr:uid="{00000000-0005-0000-0000-00008C030000}"/>
    <cellStyle name="Check Cell 7" xfId="910" xr:uid="{00000000-0005-0000-0000-00008D030000}"/>
    <cellStyle name="Check Cell 8" xfId="911" xr:uid="{00000000-0005-0000-0000-00008E030000}"/>
    <cellStyle name="Check Cell 9" xfId="912" xr:uid="{00000000-0005-0000-0000-00008F030000}"/>
    <cellStyle name="Comma" xfId="913" builtinId="3"/>
    <cellStyle name="Comma  - Style1" xfId="914" xr:uid="{00000000-0005-0000-0000-000091030000}"/>
    <cellStyle name="Comma  - Style1 2" xfId="915" xr:uid="{00000000-0005-0000-0000-000092030000}"/>
    <cellStyle name="Comma  - Style1 3" xfId="916" xr:uid="{00000000-0005-0000-0000-000093030000}"/>
    <cellStyle name="Comma  - Style2" xfId="917" xr:uid="{00000000-0005-0000-0000-000094030000}"/>
    <cellStyle name="Comma  - Style2 2" xfId="918" xr:uid="{00000000-0005-0000-0000-000095030000}"/>
    <cellStyle name="Comma  - Style3" xfId="919" xr:uid="{00000000-0005-0000-0000-000096030000}"/>
    <cellStyle name="Comma  - Style3 2" xfId="920" xr:uid="{00000000-0005-0000-0000-000097030000}"/>
    <cellStyle name="Comma  - Style4" xfId="921" xr:uid="{00000000-0005-0000-0000-000098030000}"/>
    <cellStyle name="Comma  - Style4 2" xfId="922" xr:uid="{00000000-0005-0000-0000-000099030000}"/>
    <cellStyle name="Comma  - Style5" xfId="923" xr:uid="{00000000-0005-0000-0000-00009A030000}"/>
    <cellStyle name="Comma  - Style5 2" xfId="924" xr:uid="{00000000-0005-0000-0000-00009B030000}"/>
    <cellStyle name="Comma  - Style6" xfId="925" xr:uid="{00000000-0005-0000-0000-00009C030000}"/>
    <cellStyle name="Comma  - Style6 2" xfId="926" xr:uid="{00000000-0005-0000-0000-00009D030000}"/>
    <cellStyle name="Comma  - Style7" xfId="927" xr:uid="{00000000-0005-0000-0000-00009E030000}"/>
    <cellStyle name="Comma  - Style7 2" xfId="928" xr:uid="{00000000-0005-0000-0000-00009F030000}"/>
    <cellStyle name="Comma  - Style8" xfId="929" xr:uid="{00000000-0005-0000-0000-0000A0030000}"/>
    <cellStyle name="Comma  - Style8 2" xfId="930" xr:uid="{00000000-0005-0000-0000-0000A1030000}"/>
    <cellStyle name="Comma [00]" xfId="931" xr:uid="{00000000-0005-0000-0000-0000A2030000}"/>
    <cellStyle name="Comma 10" xfId="932" xr:uid="{00000000-0005-0000-0000-0000A3030000}"/>
    <cellStyle name="Comma 10 10" xfId="933" xr:uid="{00000000-0005-0000-0000-0000A4030000}"/>
    <cellStyle name="Comma 10 10 2" xfId="934" xr:uid="{00000000-0005-0000-0000-0000A5030000}"/>
    <cellStyle name="Comma 10 10 2 2" xfId="3993" xr:uid="{E5C96C99-3D93-425C-8FA7-59814A48D1E9}"/>
    <cellStyle name="Comma 10 10 2 3" xfId="5149" xr:uid="{DBD8129E-CF05-41F1-9B45-62A80B4B0CC6}"/>
    <cellStyle name="Comma 10 10 2 4" xfId="8703" xr:uid="{C897B424-524C-4DB3-B5B7-22833E10F310}"/>
    <cellStyle name="Comma 10 10 3" xfId="3667" xr:uid="{F2C0B868-CFDF-4DB0-B07C-D4519CB44460}"/>
    <cellStyle name="Comma 10 10 3 2" xfId="8983" xr:uid="{2827A93A-9214-488C-93D7-7680427AB429}"/>
    <cellStyle name="Comma 10 10 4" xfId="4475" xr:uid="{D4AC0651-D7B0-4B3B-8C8B-7DDB4D4B8325}"/>
    <cellStyle name="Comma 10 10 5" xfId="8258" xr:uid="{2FD1D6A2-CF44-43D7-9528-4C000870364B}"/>
    <cellStyle name="Comma 10 11" xfId="6666" xr:uid="{5A1C9BD8-96E1-4AB6-A978-F81A6983D9ED}"/>
    <cellStyle name="Comma 10 12" xfId="935" xr:uid="{00000000-0005-0000-0000-0000A6030000}"/>
    <cellStyle name="Comma 10 12 2" xfId="3714" xr:uid="{EFBDFDCB-C94B-46E3-B141-A91405B7B4A4}"/>
    <cellStyle name="Comma 10 12 2 2" xfId="7258" xr:uid="{9ACE2A22-CCE5-45A6-9CD6-D283307218CB}"/>
    <cellStyle name="Comma 10 12 2 2 2" xfId="8477" xr:uid="{A6029270-A2BD-4DA6-815F-102AC39ADA3A}"/>
    <cellStyle name="Comma 10 12 2 2 3" xfId="9352" xr:uid="{1AAB0FFE-78FE-48F0-915F-FAB1DC8B1B95}"/>
    <cellStyle name="Comma 10 12 2 3" xfId="7566" xr:uid="{082B6164-F959-4A30-B8AE-18B762EEE78F}"/>
    <cellStyle name="Comma 10 12 2 3 2" xfId="8613" xr:uid="{0D3AEE4E-5B5C-4452-B0A7-5C9A3559E066}"/>
    <cellStyle name="Comma 10 12 2 3 3" xfId="9540" xr:uid="{0FBE8F7F-91FB-40B7-8998-E738B0D4C5DE}"/>
    <cellStyle name="Comma 10 12 2 4" xfId="7879" xr:uid="{44646C87-0DEC-4441-B4C2-730B2A541D91}"/>
    <cellStyle name="Comma 10 12 2 4 2" xfId="8775" xr:uid="{EA150678-B2D8-41C3-A5AF-499070CEDD18}"/>
    <cellStyle name="Comma 10 12 2 4 3" xfId="9725" xr:uid="{B08C7416-0DFD-4A72-8E9D-765104D2C919}"/>
    <cellStyle name="Comma 10 12 2 5" xfId="8197" xr:uid="{000EDCD4-31DA-456C-B551-22389C9ED622}"/>
    <cellStyle name="Comma 10 12 2 5 2" xfId="8957" xr:uid="{E7DBA9F4-EF26-45BA-BF30-65A5A410A1B9}"/>
    <cellStyle name="Comma 10 12 2 5 3" xfId="9910" xr:uid="{6AE65650-6D8A-4538-899D-232AF10833DE}"/>
    <cellStyle name="Comma 10 12 2 6" xfId="6953" xr:uid="{B5EBDE35-AEB0-411B-8BF0-40EAF44371F3}"/>
    <cellStyle name="Comma 10 12 2 7" xfId="9167" xr:uid="{81E3E904-B332-4EA5-8D69-FA03E3722406}"/>
    <cellStyle name="Comma 10 12 3" xfId="4532" xr:uid="{F43EA684-A17B-485C-873A-4E7ED56D08DF}"/>
    <cellStyle name="Comma 10 12 3 2" xfId="7117" xr:uid="{13B87319-5A91-4FBD-95D2-3A92C315DD16}"/>
    <cellStyle name="Comma 10 12 3 3" xfId="9270" xr:uid="{38D758D0-67F0-4EAC-ADF6-1F02731C66F5}"/>
    <cellStyle name="Comma 10 12 4" xfId="7424" xr:uid="{ECC97B58-F24C-4776-A4BC-2038F7502A4F}"/>
    <cellStyle name="Comma 10 12 4 2" xfId="8555" xr:uid="{28260641-480C-422E-B752-0228089020A3}"/>
    <cellStyle name="Comma 10 12 4 3" xfId="9458" xr:uid="{078DFBBE-E921-4F7A-AC05-EEBF70B7FF40}"/>
    <cellStyle name="Comma 10 12 5" xfId="7735" xr:uid="{EA228F1F-10D2-4F1C-B6D6-45DFE2D93090}"/>
    <cellStyle name="Comma 10 12 5 2" xfId="8700" xr:uid="{D85BAF2F-8F84-44DC-BDE5-1F17B20AF557}"/>
    <cellStyle name="Comma 10 12 5 3" xfId="9643" xr:uid="{8275B5C2-1B9F-4503-BE01-0555A8702FB0}"/>
    <cellStyle name="Comma 10 12 6" xfId="8053" xr:uid="{53562D94-ABC1-45FC-B482-79E5912876E0}"/>
    <cellStyle name="Comma 10 12 6 2" xfId="8875" xr:uid="{53035EC4-6569-4E62-82F3-0ED9432D48A9}"/>
    <cellStyle name="Comma 10 12 6 3" xfId="9828" xr:uid="{E61A1629-14F8-4204-8B40-DA37B3C8880C}"/>
    <cellStyle name="Comma 10 12 7" xfId="6803" xr:uid="{0B4D11AD-CC28-420C-A169-5117E4B28560}"/>
    <cellStyle name="Comma 10 12 8" xfId="9085" xr:uid="{871ED130-69BA-4048-BA18-43BA66B68A5E}"/>
    <cellStyle name="Comma 10 14" xfId="4411" xr:uid="{C695E782-5981-421D-B466-2061CA8B2464}"/>
    <cellStyle name="Comma 10 14 2" xfId="6076" xr:uid="{84B816AD-7D6E-4950-AED1-81A6D5EF3910}"/>
    <cellStyle name="Comma 10 16" xfId="6670" xr:uid="{AA468C14-F6F9-478C-B6DB-ED622C06D1A9}"/>
    <cellStyle name="Comma 10 2" xfId="936" xr:uid="{00000000-0005-0000-0000-0000A7030000}"/>
    <cellStyle name="Comma 10 2 2" xfId="937" xr:uid="{00000000-0005-0000-0000-0000A8030000}"/>
    <cellStyle name="Comma 10 2 2 2" xfId="938" xr:uid="{00000000-0005-0000-0000-0000A9030000}"/>
    <cellStyle name="Comma 10 2 2 2 2" xfId="4267" xr:uid="{824CA3AD-4DA4-4114-8A20-107359A486AF}"/>
    <cellStyle name="Comma 10 2 2 2 3" xfId="5901" xr:uid="{EADD0137-E550-4086-83FE-1B8D96ECFB17}"/>
    <cellStyle name="Comma 10 2 2 3" xfId="4066" xr:uid="{7CA15AE4-ECED-424E-A9F1-A643CCA4FE2A}"/>
    <cellStyle name="Comma 10 2 2 4" xfId="5461" xr:uid="{3C2AC4F9-4081-4902-AAA3-FFD13918BC5A}"/>
    <cellStyle name="Comma 10 2 2 5" xfId="8479" xr:uid="{CF4B7171-E72A-4F73-ADDE-8A4B95F227B6}"/>
    <cellStyle name="Comma 10 2 3" xfId="939" xr:uid="{00000000-0005-0000-0000-0000AA030000}"/>
    <cellStyle name="Comma 10 2 3 2" xfId="4067" xr:uid="{C7C27BB0-DF54-443C-ADD9-5800A984DBB3}"/>
    <cellStyle name="Comma 10 2 3 3" xfId="5462" xr:uid="{590C3B4C-AF95-4501-AFB9-4AB0E4B8F755}"/>
    <cellStyle name="Comma 10 2 3 4" xfId="9355" xr:uid="{6DB2E94F-4DC7-4D71-A1C4-ACF0FE6DC5BB}"/>
    <cellStyle name="Comma 10 2 4" xfId="940" xr:uid="{00000000-0005-0000-0000-0000AB030000}"/>
    <cellStyle name="Comma 10 2 4 2" xfId="3994" xr:uid="{FEE32287-0D30-49C4-A3AE-73F860F2CE5B}"/>
    <cellStyle name="Comma 10 2 4 3" xfId="5150" xr:uid="{A5A3A584-2998-405A-9C99-03432A5A441F}"/>
    <cellStyle name="Comma 10 2 5" xfId="7261" xr:uid="{EAB49360-E861-472E-8490-52A226503E07}"/>
    <cellStyle name="Comma 10 3" xfId="941" xr:uid="{00000000-0005-0000-0000-0000AC030000}"/>
    <cellStyle name="Comma 10 3 2" xfId="942" xr:uid="{00000000-0005-0000-0000-0000AD030000}"/>
    <cellStyle name="Comma 10 3 2 2" xfId="943" xr:uid="{00000000-0005-0000-0000-0000AE030000}"/>
    <cellStyle name="Comma 10 3 2 2 2" xfId="4269" xr:uid="{699F615A-706A-4E4D-926F-00BF76343819}"/>
    <cellStyle name="Comma 10 3 2 2 3" xfId="5903" xr:uid="{096EDACE-F192-4EA0-A78B-521662B65BB3}"/>
    <cellStyle name="Comma 10 3 2 3" xfId="4064" xr:uid="{2CA430E5-2FD5-4B2E-ABE7-0CED844F8DAD}"/>
    <cellStyle name="Comma 10 3 2 4" xfId="5327" xr:uid="{3597EEBF-81EA-4070-83B1-53F084D9D331}"/>
    <cellStyle name="Comma 10 3 2 5" xfId="7569" xr:uid="{891C538B-F5DD-47F6-85B9-15BCF1B3A2A3}"/>
    <cellStyle name="Comma 10 3 3" xfId="944" xr:uid="{00000000-0005-0000-0000-0000AF030000}"/>
    <cellStyle name="Comma 10 3 3 2" xfId="4268" xr:uid="{F82F2FED-6F50-4341-B8F1-891BC2C6B87F}"/>
    <cellStyle name="Comma 10 3 3 3" xfId="5902" xr:uid="{06F655F1-E881-4BB0-938A-2962A56781A7}"/>
    <cellStyle name="Comma 10 3 3 4" xfId="8615" xr:uid="{681FB8A3-6B4C-4BA8-B950-B9B1B3B1BF42}"/>
    <cellStyle name="Comma 10 3 4" xfId="945" xr:uid="{00000000-0005-0000-0000-0000B0030000}"/>
    <cellStyle name="Comma 10 3 4 2" xfId="3995" xr:uid="{117F0AE2-61F2-46BD-BBF9-94BADC5778FC}"/>
    <cellStyle name="Comma 10 3 4 3" xfId="5151" xr:uid="{050876CA-A2B0-4A66-BA68-D02C1D9F7754}"/>
    <cellStyle name="Comma 10 3 4 4" xfId="9543" xr:uid="{FED7CE25-B67D-44CD-B990-980C6F8424AB}"/>
    <cellStyle name="Comma 10 3 5" xfId="6644" xr:uid="{F285891E-2213-4EA7-9BA9-B265CACA843A}"/>
    <cellStyle name="Comma 10 4" xfId="946" xr:uid="{00000000-0005-0000-0000-0000B1030000}"/>
    <cellStyle name="Comma 10 4 2" xfId="947" xr:uid="{00000000-0005-0000-0000-0000B2030000}"/>
    <cellStyle name="Comma 10 4 2 2" xfId="4068" xr:uid="{EBBA63C6-64DD-4DF1-A964-05DAE5A16C67}"/>
    <cellStyle name="Comma 10 4 2 3" xfId="5463" xr:uid="{5B8E355E-E9A0-4D33-96CA-812F2EDE0EC7}"/>
    <cellStyle name="Comma 10 4 2 4" xfId="8778" xr:uid="{E2680820-71EA-4E07-9F61-AB6F409B9D44}"/>
    <cellStyle name="Comma 10 4 3" xfId="7882" xr:uid="{05DAAF31-95EC-4F48-BBDE-5B7D43414824}"/>
    <cellStyle name="Comma 10 4 3 2" xfId="9728" xr:uid="{D44F418E-BA69-42A0-BD1D-DFBA5721C08F}"/>
    <cellStyle name="Comma 10 5" xfId="948" xr:uid="{00000000-0005-0000-0000-0000B3030000}"/>
    <cellStyle name="Comma 10 5 2" xfId="4069" xr:uid="{F0F102CA-DC59-400F-A27B-224E8C5B8190}"/>
    <cellStyle name="Comma 10 5 2 2" xfId="8960" xr:uid="{4B5BFD45-D14A-4919-BBDC-2D9F11834E35}"/>
    <cellStyle name="Comma 10 5 3" xfId="5464" xr:uid="{2E001C71-2A9D-4D1E-A3D4-67A350F3B21E}"/>
    <cellStyle name="Comma 10 5 3 2" xfId="9913" xr:uid="{7063CFE1-50F0-4CF3-9214-E8C5549F76F2}"/>
    <cellStyle name="Comma 10 5 4" xfId="8200" xr:uid="{9BEF4694-6223-40EB-BB70-ADCA53CFCFB0}"/>
    <cellStyle name="Comma 10 6" xfId="949" xr:uid="{00000000-0005-0000-0000-0000B4030000}"/>
    <cellStyle name="Comma 10 6 2" xfId="4070" xr:uid="{4B10F824-C933-496D-B7CA-945CEB813C43}"/>
    <cellStyle name="Comma 10 6 2 2" xfId="8256" xr:uid="{1489017D-024E-4CDA-9A4F-980A1C885AC2}"/>
    <cellStyle name="Comma 10 6 3" xfId="5465" xr:uid="{1639574B-C752-47B0-B457-2EB08B756440}"/>
    <cellStyle name="Comma 10 6 3 2" xfId="8982" xr:uid="{766B98DE-3A10-4B42-A1E9-1DC1DD81EEBD}"/>
    <cellStyle name="Comma 10 6 4" xfId="8241" xr:uid="{03795E46-1FF6-4911-9697-6B11107DF93C}"/>
    <cellStyle name="Comma 10 6 4 2" xfId="8990" xr:uid="{29F293C0-AC22-4B4E-8738-64C47172CDF5}"/>
    <cellStyle name="Comma 10 6 5" xfId="9933" xr:uid="{F3B034C6-F0E1-420F-897F-C63493667F5A}"/>
    <cellStyle name="Comma 10 7" xfId="950" xr:uid="{00000000-0005-0000-0000-0000B5030000}"/>
    <cellStyle name="Comma 10 7 2" xfId="4071" xr:uid="{5CA3635C-B740-408D-A9D4-EC7B4EDF3618}"/>
    <cellStyle name="Comma 10 7 3" xfId="5466" xr:uid="{7D1E6616-403F-4B8F-BC2A-36FB8F2D6F47}"/>
    <cellStyle name="Comma 10 7 4" xfId="6955" xr:uid="{94492117-C973-4A2D-B997-3A8D10B08EDA}"/>
    <cellStyle name="Comma 10 8" xfId="951" xr:uid="{00000000-0005-0000-0000-0000B6030000}"/>
    <cellStyle name="Comma 10 8 2" xfId="4072" xr:uid="{D5B4C767-F9EA-4828-8101-6733F367E100}"/>
    <cellStyle name="Comma 10 8 3" xfId="5467" xr:uid="{C37C83D5-C193-4331-8003-5A25B21B1931}"/>
    <cellStyle name="Comma 10 8 4" xfId="8360" xr:uid="{3FDEF4A5-9271-4ACC-A398-D087095630F4}"/>
    <cellStyle name="Comma 10 9" xfId="952" xr:uid="{00000000-0005-0000-0000-0000B7030000}"/>
    <cellStyle name="Comma 10 9 2" xfId="4073" xr:uid="{D4104526-608C-473B-AE20-DD274A861AD9}"/>
    <cellStyle name="Comma 10 9 3" xfId="5468" xr:uid="{60ACAE02-A449-41F9-A883-8DE8027C38F0}"/>
    <cellStyle name="Comma 10 9 4" xfId="9170" xr:uid="{C9031FB6-6AF6-4916-84D2-EAECB988B12B}"/>
    <cellStyle name="Comma 10_ING TCMF LEAD 10" xfId="953" xr:uid="{00000000-0005-0000-0000-0000B8030000}"/>
    <cellStyle name="Comma 100" xfId="6236" xr:uid="{385F61DC-CD85-4103-AEC4-F1277D3AFAAD}"/>
    <cellStyle name="Comma 101" xfId="5705" xr:uid="{4D1130B4-F3B7-46CE-9DC4-8A6671D38A0C}"/>
    <cellStyle name="Comma 102" xfId="5093" xr:uid="{F485B4DF-3CFF-4BD8-947A-392D41A09266}"/>
    <cellStyle name="Comma 102 2" xfId="954" xr:uid="{00000000-0005-0000-0000-0000B9030000}"/>
    <cellStyle name="Comma 102 2 2" xfId="3701" xr:uid="{3420059C-706C-41C0-AB9D-7E875284D7A3}"/>
    <cellStyle name="Comma 102 2 3" xfId="4517" xr:uid="{2DF0A0A6-600B-46C6-97CB-7BC96396B917}"/>
    <cellStyle name="Comma 103" xfId="6379" xr:uid="{096D3EFA-8EFE-40A6-95A0-2DC397EA04EA}"/>
    <cellStyle name="Comma 104" xfId="5572" xr:uid="{64234B6D-EC77-42D1-9DB6-FB6CB69F5B7E}"/>
    <cellStyle name="Comma 105" xfId="4852" xr:uid="{1139C966-B657-4A2E-A90F-B0B1050314D5}"/>
    <cellStyle name="Comma 106" xfId="5681" xr:uid="{B69440CA-4F68-48AB-864D-C73ACA1C4012}"/>
    <cellStyle name="Comma 107" xfId="5774" xr:uid="{69EB8BD3-BB74-4AA5-85D8-BBF5BD85AE49}"/>
    <cellStyle name="Comma 108" xfId="5682" xr:uid="{8EBC2659-D30D-4898-A145-8F22319DE3B4}"/>
    <cellStyle name="Comma 109" xfId="4420" xr:uid="{E9579FA8-1AE2-46EF-90C3-733F511FA7F8}"/>
    <cellStyle name="Comma 11" xfId="955" xr:uid="{00000000-0005-0000-0000-0000BA030000}"/>
    <cellStyle name="Comma 11 10" xfId="956" xr:uid="{00000000-0005-0000-0000-0000BB030000}"/>
    <cellStyle name="Comma 11 10 2" xfId="4270" xr:uid="{56E9BB4C-0B4D-4F1B-8443-3BAF39BE88B8}"/>
    <cellStyle name="Comma 11 10 3" xfId="5904" xr:uid="{9847E575-B956-4C8D-AF50-A2E3E0366547}"/>
    <cellStyle name="Comma 11 11" xfId="957" xr:uid="{00000000-0005-0000-0000-0000BC030000}"/>
    <cellStyle name="Comma 11 11 2" xfId="3996" xr:uid="{4FF53691-9476-42FC-B143-54071D348DF4}"/>
    <cellStyle name="Comma 11 11 3" xfId="5152" xr:uid="{9D2A3C7D-732C-468F-8B0B-7A53DD8E15F2}"/>
    <cellStyle name="Comma 11 12" xfId="6053" xr:uid="{E42E67DD-CB86-45B0-9A9F-63634DBFC30F}"/>
    <cellStyle name="Comma 11 13" xfId="6630" xr:uid="{36F2871D-BC82-46FD-ACFB-DD9D696E4212}"/>
    <cellStyle name="Comma 11 17 2" xfId="958" xr:uid="{00000000-0005-0000-0000-0000BD030000}"/>
    <cellStyle name="Comma 11 17 2 2" xfId="959" xr:uid="{00000000-0005-0000-0000-0000BE030000}"/>
    <cellStyle name="Comma 11 17 2 2 2" xfId="3719" xr:uid="{77C1BF60-641E-4CBB-BA51-AAFB6FAD63FF}"/>
    <cellStyle name="Comma 11 17 2 2 2 2" xfId="4538" xr:uid="{E138D511-DAE6-4373-BA82-9BFB87BAB0CE}"/>
    <cellStyle name="Comma 11 17 2 2 3" xfId="3713" xr:uid="{EEE16517-9A87-4966-9549-6C583B9030CB}"/>
    <cellStyle name="Comma 11 17 2 2 4" xfId="4531" xr:uid="{15A7BBF8-0F12-4995-89EA-52E108C5E275}"/>
    <cellStyle name="Comma 11 17 2 3" xfId="3725" xr:uid="{7FB81536-7C71-4A27-8D90-CC63915E2368}"/>
    <cellStyle name="Comma 11 17 2 3 2" xfId="4542" xr:uid="{057B13B9-FBD4-4E9F-A943-C434A28C7E17}"/>
    <cellStyle name="Comma 11 17 2 4" xfId="3670" xr:uid="{A8901EBC-EF18-4702-AE5E-250CFC21EF58}"/>
    <cellStyle name="Comma 11 17 2 4 2" xfId="6071" xr:uid="{47953700-7DCB-49F7-BC0B-2A756453B107}"/>
    <cellStyle name="Comma 11 17 2 5" xfId="4481" xr:uid="{E4D16256-FD6E-40BA-B567-0D80E1070567}"/>
    <cellStyle name="Comma 11 2" xfId="960" xr:uid="{00000000-0005-0000-0000-0000BF030000}"/>
    <cellStyle name="Comma 11 2 2" xfId="961" xr:uid="{00000000-0005-0000-0000-0000C0030000}"/>
    <cellStyle name="Comma 11 2 2 2" xfId="8248" xr:uid="{7DECFB8F-3331-4D5E-B0DE-B55CC1B1A8B6}"/>
    <cellStyle name="Comma 11 2 3" xfId="962" xr:uid="{00000000-0005-0000-0000-0000C1030000}"/>
    <cellStyle name="Comma 11 2 3 2" xfId="3997" xr:uid="{055BD3E0-831B-4AE7-AB14-DD16FCF0F086}"/>
    <cellStyle name="Comma 11 2 3 3" xfId="5153" xr:uid="{5ED22FD4-98D1-49E8-A611-768133270B4B}"/>
    <cellStyle name="Comma 11 2 4" xfId="6677" xr:uid="{1FC1B565-0A96-465D-90D5-248D3EB797C3}"/>
    <cellStyle name="Comma 11 3" xfId="963" xr:uid="{00000000-0005-0000-0000-0000C2030000}"/>
    <cellStyle name="Comma 11 3 2" xfId="964" xr:uid="{00000000-0005-0000-0000-0000C3030000}"/>
    <cellStyle name="Comma 11 3 2 2" xfId="4074" xr:uid="{180A7A49-7DA9-4FD5-824A-BC36D03089F2}"/>
    <cellStyle name="Comma 11 3 2 3" xfId="5469" xr:uid="{642F2621-E0D1-4B05-ACB3-33359246E455}"/>
    <cellStyle name="Comma 11 3 3" xfId="8293" xr:uid="{9105B741-3476-4493-9EEA-2EFF17709E85}"/>
    <cellStyle name="Comma 11 4" xfId="965" xr:uid="{00000000-0005-0000-0000-0000C4030000}"/>
    <cellStyle name="Comma 11 4 2" xfId="966" xr:uid="{00000000-0005-0000-0000-0000C5030000}"/>
    <cellStyle name="Comma 11 4 2 2" xfId="4075" xr:uid="{D84775B3-1D50-483B-A409-2159625E4720}"/>
    <cellStyle name="Comma 11 4 2 3" xfId="5470" xr:uid="{B79DED81-A368-4994-8E99-8B2DEC48FFB3}"/>
    <cellStyle name="Comma 11 4 3" xfId="8992" xr:uid="{B12D9182-8D1A-4AE4-8F24-075B84E8A2D4}"/>
    <cellStyle name="Comma 11 5" xfId="967" xr:uid="{00000000-0005-0000-0000-0000C6030000}"/>
    <cellStyle name="Comma 11 5 2" xfId="4076" xr:uid="{7C777A69-1A7A-4B25-A7BE-4B3EC5E79562}"/>
    <cellStyle name="Comma 11 5 3" xfId="5471" xr:uid="{B5E33A0F-6286-4CFB-AD07-5311640C7218}"/>
    <cellStyle name="Comma 11 5 4" xfId="9000" xr:uid="{108653B8-8C92-41C0-BAE0-9BB0CD36149B}"/>
    <cellStyle name="Comma 11 6" xfId="968" xr:uid="{00000000-0005-0000-0000-0000C7030000}"/>
    <cellStyle name="Comma 11 6 2" xfId="4077" xr:uid="{5B7679D8-5C69-473C-B682-010B203BF2A0}"/>
    <cellStyle name="Comma 11 6 3" xfId="5472" xr:uid="{3D21DE44-EC92-4F71-A1BF-FD5AD8B02AAF}"/>
    <cellStyle name="Comma 11 7" xfId="969" xr:uid="{00000000-0005-0000-0000-0000C8030000}"/>
    <cellStyle name="Comma 11 7 2" xfId="4078" xr:uid="{5A1F48E3-D251-4812-A555-0D04751928A2}"/>
    <cellStyle name="Comma 11 7 3" xfId="5473" xr:uid="{F94EF3DF-634A-4567-BCC8-F8B71F814AB6}"/>
    <cellStyle name="Comma 11 8" xfId="970" xr:uid="{00000000-0005-0000-0000-0000C9030000}"/>
    <cellStyle name="Comma 11 8 2" xfId="4079" xr:uid="{35CE6A43-0F64-4F6C-B311-F7CB6B612268}"/>
    <cellStyle name="Comma 11 8 3" xfId="5474" xr:uid="{CE9E82CA-C6E4-497A-BDFB-A93FB23BF3FA}"/>
    <cellStyle name="Comma 11 9" xfId="971" xr:uid="{00000000-0005-0000-0000-0000CA030000}"/>
    <cellStyle name="Comma 11 9 2" xfId="4080" xr:uid="{690623BC-5A32-41CA-86E2-02BE8B3E8397}"/>
    <cellStyle name="Comma 11 9 3" xfId="5475" xr:uid="{49074ED3-C83A-4AB2-A3F5-C1B846893729}"/>
    <cellStyle name="Comma 110" xfId="4835" xr:uid="{83F39504-7393-441E-BBAA-D18BA0C8BC8E}"/>
    <cellStyle name="Comma 111" xfId="5789" xr:uid="{9526C03B-4B84-4161-941A-80444F6B3C00}"/>
    <cellStyle name="Comma 112" xfId="6178" xr:uid="{F88DCEE5-8041-460F-A966-068881A7990A}"/>
    <cellStyle name="Comma 113" xfId="6317" xr:uid="{35E2417B-7016-49F1-A041-983EA34ACEB0}"/>
    <cellStyle name="Comma 114" xfId="5091" xr:uid="{8F4CEAAF-C103-4AB8-8F15-7382AD177EB4}"/>
    <cellStyle name="Comma 115" xfId="5726" xr:uid="{3FB62771-4693-44B4-8F27-5388426D5BD2}"/>
    <cellStyle name="Comma 116" xfId="5418" xr:uid="{7DB5E315-AC60-46D4-B048-D7DC02F19097}"/>
    <cellStyle name="Comma 117" xfId="4949" xr:uid="{BEDC480D-F159-4763-9424-1934961E07F3}"/>
    <cellStyle name="Comma 118" xfId="6190" xr:uid="{33DABCB6-57F0-4D58-8F14-73B254BADC9D}"/>
    <cellStyle name="Comma 119" xfId="5910" xr:uid="{72F258D9-5F45-40F2-8ED3-6EDD3DBFAD94}"/>
    <cellStyle name="Comma 12" xfId="972" xr:uid="{00000000-0005-0000-0000-0000CB030000}"/>
    <cellStyle name="Comma 12 10" xfId="973" xr:uid="{00000000-0005-0000-0000-0000CC030000}"/>
    <cellStyle name="Comma 12 10 2" xfId="4271" xr:uid="{813AD90A-8973-4CC9-8A8C-2A1D7D67363C}"/>
    <cellStyle name="Comma 12 10 3" xfId="5905" xr:uid="{A8B091CE-C7B2-4FDF-9C9C-9655A0C2EFE7}"/>
    <cellStyle name="Comma 12 11" xfId="974" xr:uid="{00000000-0005-0000-0000-0000CD030000}"/>
    <cellStyle name="Comma 12 11 2" xfId="3998" xr:uid="{9E564034-FC4C-49AD-BC0E-2350812BF1E5}"/>
    <cellStyle name="Comma 12 11 3" xfId="5154" xr:uid="{FA42F053-7D8C-449B-957E-19865075F1A6}"/>
    <cellStyle name="Comma 12 12" xfId="3792" xr:uid="{6840A173-0A84-408A-8F1E-80E5D79C0683}"/>
    <cellStyle name="Comma 12 13" xfId="4646" xr:uid="{6E035A24-F4CF-4B1F-ADC8-CCE2D8C6F0B4}"/>
    <cellStyle name="Comma 12 2" xfId="975" xr:uid="{00000000-0005-0000-0000-0000CE030000}"/>
    <cellStyle name="Comma 12 2 2" xfId="976" xr:uid="{00000000-0005-0000-0000-0000CF030000}"/>
    <cellStyle name="Comma 12 2 2 2" xfId="3999" xr:uid="{85D244D5-E83D-48AD-9C25-43610F9AE55B}"/>
    <cellStyle name="Comma 12 2 2 2 2" xfId="6067" xr:uid="{E0F10222-52F5-4E68-8D6F-8367BDD6E834}"/>
    <cellStyle name="Comma 12 2 2 3" xfId="4401" xr:uid="{01085940-5CDE-4414-AC76-F240B9EC8D1D}"/>
    <cellStyle name="Comma 12 2 2 4" xfId="5155" xr:uid="{8C3D8A1E-6692-4750-8698-E971340D6E21}"/>
    <cellStyle name="Comma 12 2 3" xfId="3793" xr:uid="{FA275121-55FD-4882-9664-D3EEE7E42EA1}"/>
    <cellStyle name="Comma 12 2 4" xfId="4647" xr:uid="{6D504CC5-898F-4998-A893-3288CFE864A1}"/>
    <cellStyle name="Comma 12 2 5" xfId="7290" xr:uid="{4FB33A06-5322-4E83-85FD-053201060BF7}"/>
    <cellStyle name="Comma 12 3" xfId="977" xr:uid="{00000000-0005-0000-0000-0000D0030000}"/>
    <cellStyle name="Comma 12 3 2" xfId="978" xr:uid="{00000000-0005-0000-0000-0000D1030000}"/>
    <cellStyle name="Comma 12 3 2 2" xfId="4081" xr:uid="{897E6FBE-B992-4126-89BA-326C9BD10018}"/>
    <cellStyle name="Comma 12 3 2 3" xfId="5476" xr:uid="{E6BD792F-2D6C-45E3-BB78-2884A09195A6}"/>
    <cellStyle name="Comma 12 3 3" xfId="3794" xr:uid="{34DE9A89-2191-4D44-89CE-161EAC3E19E3}"/>
    <cellStyle name="Comma 12 3 4" xfId="4648" xr:uid="{AECD9A51-D731-4529-8925-823153317EBC}"/>
    <cellStyle name="Comma 12 3 5" xfId="8493" xr:uid="{28778D91-D854-4CEE-839B-24408771F9BA}"/>
    <cellStyle name="Comma 12 4" xfId="979" xr:uid="{00000000-0005-0000-0000-0000D2030000}"/>
    <cellStyle name="Comma 12 4 2" xfId="980" xr:uid="{00000000-0005-0000-0000-0000D3030000}"/>
    <cellStyle name="Comma 12 4 2 2" xfId="4082" xr:uid="{A66A7B90-DC33-456F-92FF-32DB56ED6F0C}"/>
    <cellStyle name="Comma 12 4 2 2 2" xfId="7247" xr:uid="{7B5DC6B1-E073-44B2-A667-9A695D23B270}"/>
    <cellStyle name="Comma 12 4 2 2 2 2" xfId="8470" xr:uid="{A9B01FE3-2BA7-486D-8CCD-5619BEE29B0F}"/>
    <cellStyle name="Comma 12 4 2 2 2 3" xfId="9344" xr:uid="{DEDDB40F-26C0-4E90-9BF2-1E0AB6C7BDA4}"/>
    <cellStyle name="Comma 12 4 2 2 3" xfId="7555" xr:uid="{79FAF26C-B2B1-4001-B96E-1B19ACEB7C36}"/>
    <cellStyle name="Comma 12 4 2 2 3 2" xfId="8606" xr:uid="{77B7EA97-A754-4455-BB56-5FB1D6569D79}"/>
    <cellStyle name="Comma 12 4 2 2 3 3" xfId="9532" xr:uid="{243044D1-0356-4CC3-9954-3253ABB24719}"/>
    <cellStyle name="Comma 12 4 2 2 4" xfId="7868" xr:uid="{B5AFE87D-9A3F-4122-8A24-1FE097A5864D}"/>
    <cellStyle name="Comma 12 4 2 2 4 2" xfId="8767" xr:uid="{736F0867-A3C4-417D-BD3C-B0A484BECE0D}"/>
    <cellStyle name="Comma 12 4 2 2 4 3" xfId="9717" xr:uid="{0D6E7B93-8245-4A44-96D3-D0F13DF7A78C}"/>
    <cellStyle name="Comma 12 4 2 2 5" xfId="8186" xr:uid="{A3A9D83F-31F8-4C82-A8FF-79D8BF80B793}"/>
    <cellStyle name="Comma 12 4 2 2 5 2" xfId="8949" xr:uid="{67EFAA5F-61FC-4509-A547-A690D5522CC0}"/>
    <cellStyle name="Comma 12 4 2 2 5 3" xfId="9902" xr:uid="{E288A546-FEA7-42D5-AF3D-BE9A47E6FD15}"/>
    <cellStyle name="Comma 12 4 2 2 6" xfId="6943" xr:uid="{09F07EDB-F675-41BE-8408-CB4D256DAD67}"/>
    <cellStyle name="Comma 12 4 2 2 7" xfId="9159" xr:uid="{7023E4B9-563C-4F36-B34B-D9E9A97C41E3}"/>
    <cellStyle name="Comma 12 4 2 3" xfId="5477" xr:uid="{AB5F6821-162D-4BC5-92F0-AA389576821F}"/>
    <cellStyle name="Comma 12 4 2 3 2" xfId="7106" xr:uid="{2977636F-B149-4E46-BCC3-29021DC47DCD}"/>
    <cellStyle name="Comma 12 4 2 3 3" xfId="9262" xr:uid="{CB7E44DC-4748-4315-B14F-1AA90C2E2DD7}"/>
    <cellStyle name="Comma 12 4 2 4" xfId="7413" xr:uid="{FD6A49E4-7077-44CE-A534-C3D27E8C7F4D}"/>
    <cellStyle name="Comma 12 4 2 4 2" xfId="8547" xr:uid="{4D23387F-40D3-4C2F-970D-3CBDC49774D2}"/>
    <cellStyle name="Comma 12 4 2 4 3" xfId="9450" xr:uid="{927B2D3A-FA69-4815-936C-2F6524A8B350}"/>
    <cellStyle name="Comma 12 4 2 5" xfId="7724" xr:uid="{54BE59F3-C841-415B-BFEC-15E9E835AD18}"/>
    <cellStyle name="Comma 12 4 2 5 2" xfId="8692" xr:uid="{F7D062DC-3408-4BA2-A4EF-6058873714EC}"/>
    <cellStyle name="Comma 12 4 2 5 3" xfId="9635" xr:uid="{C6053CB6-9B86-4584-856F-81926D91DAFB}"/>
    <cellStyle name="Comma 12 4 2 6" xfId="8042" xr:uid="{B312CF49-623A-4F5B-AC6F-CE4C6FE4B135}"/>
    <cellStyle name="Comma 12 4 2 6 2" xfId="8867" xr:uid="{ECC00355-E29A-49A9-90AF-BE1F7B62C8B1}"/>
    <cellStyle name="Comma 12 4 2 6 3" xfId="9820" xr:uid="{10B05DAF-AF07-4ACF-AD68-73C33A9198AB}"/>
    <cellStyle name="Comma 12 4 2 7" xfId="6787" xr:uid="{C3FD5930-B6D1-4C0C-A563-5D36BB1430DC}"/>
    <cellStyle name="Comma 12 4 2 8" xfId="9076" xr:uid="{EAA2B69B-9C1D-4492-926F-6D95DD8E254B}"/>
    <cellStyle name="Comma 12 4 3" xfId="3795" xr:uid="{BA9762CE-2E37-48F4-B00C-E13D3ADEC1E4}"/>
    <cellStyle name="Comma 12 4 3 2" xfId="7179" xr:uid="{4A130576-27CC-4538-B435-138D2C31A5BC}"/>
    <cellStyle name="Comma 12 4 3 2 2" xfId="8445" xr:uid="{AA23A7B0-9D84-4A37-9A83-53871E88B404}"/>
    <cellStyle name="Comma 12 4 3 2 3" xfId="9305" xr:uid="{FE591587-0E44-43BD-B88F-5D3466864B21}"/>
    <cellStyle name="Comma 12 4 3 3" xfId="7487" xr:uid="{1271F90F-D16F-45E0-91A4-29FC4FC13A01}"/>
    <cellStyle name="Comma 12 4 3 3 2" xfId="8574" xr:uid="{AD9AC2FC-73B0-4B7E-8F41-03C51089D812}"/>
    <cellStyle name="Comma 12 4 3 3 3" xfId="9493" xr:uid="{D596AC2D-B0CC-4522-A1CC-5E70E4F8D7ED}"/>
    <cellStyle name="Comma 12 4 3 4" xfId="7798" xr:uid="{A8185DF7-CE3E-4520-8E4B-738B197A03D5}"/>
    <cellStyle name="Comma 12 4 3 4 2" xfId="8729" xr:uid="{3E8F2877-32E7-4AF3-9B00-DF5869E30703}"/>
    <cellStyle name="Comma 12 4 3 4 3" xfId="9678" xr:uid="{D0DD015D-D1DF-48D9-A6C6-C11742117FEC}"/>
    <cellStyle name="Comma 12 4 3 5" xfId="8116" xr:uid="{63CF5369-8C89-44F4-A3F1-E5572E08026B}"/>
    <cellStyle name="Comma 12 4 3 5 2" xfId="8909" xr:uid="{AACB58BF-F301-4BDC-86EF-F15DA6ABB3B2}"/>
    <cellStyle name="Comma 12 4 3 5 3" xfId="9863" xr:uid="{A5A45CE6-BB96-4FE4-A49E-885BD59349A2}"/>
    <cellStyle name="Comma 12 4 3 6" xfId="8343" xr:uid="{38514575-1AE5-47A8-B5C3-CE8293999898}"/>
    <cellStyle name="Comma 12 4 3 7" xfId="9120" xr:uid="{CBAB2B83-93FA-481D-A8D9-632C7263279A}"/>
    <cellStyle name="Comma 12 4 4" xfId="4649" xr:uid="{11253998-B295-4F08-910F-EB4F715A90F6}"/>
    <cellStyle name="Comma 12 4 4 2" xfId="8397" xr:uid="{E10688BB-DE5A-44FF-AD00-124FD647DA67}"/>
    <cellStyle name="Comma 12 4 4 3" xfId="9223" xr:uid="{220031F0-1C8F-4B13-9A25-69E6F37009ED}"/>
    <cellStyle name="Comma 12 4 5" xfId="7346" xr:uid="{F4F21FD6-E941-4604-9B52-4C941EBA9C51}"/>
    <cellStyle name="Comma 12 4 5 2" xfId="8519" xr:uid="{4C2CC10F-AF96-427E-ACA9-9F1AE4AB741B}"/>
    <cellStyle name="Comma 12 4 5 3" xfId="9411" xr:uid="{42D82AB5-DDB2-4E08-8613-B7AE63B735A3}"/>
    <cellStyle name="Comma 12 4 6" xfId="7663" xr:uid="{FD6AE318-E921-4C39-A1F1-981902012DC5}"/>
    <cellStyle name="Comma 12 4 6 2" xfId="8655" xr:uid="{F7A94A91-A3B0-4480-A753-A81975A5595C}"/>
    <cellStyle name="Comma 12 4 6 3" xfId="9596" xr:uid="{B1024D77-F850-48AA-B9A5-79A21665193C}"/>
    <cellStyle name="Comma 12 4 7" xfId="7977" xr:uid="{0A4957A8-2192-4AF2-8AA6-C7AC4B8BDB7D}"/>
    <cellStyle name="Comma 12 4 7 2" xfId="8830" xr:uid="{2F4FD152-D331-4842-BC08-C4C4239B4EA4}"/>
    <cellStyle name="Comma 12 4 7 3" xfId="9781" xr:uid="{B7A9B9A1-1BDC-4D85-9A54-6FDC65400FCE}"/>
    <cellStyle name="Comma 12 4 8" xfId="8319" xr:uid="{1C380AC1-4812-4028-B79A-C5F514967B05}"/>
    <cellStyle name="Comma 12 4 9" xfId="9037" xr:uid="{70E54D7A-7D6E-405B-878E-70030DE25E37}"/>
    <cellStyle name="Comma 12 5" xfId="981" xr:uid="{00000000-0005-0000-0000-0000D4030000}"/>
    <cellStyle name="Comma 12 5 2" xfId="982" xr:uid="{00000000-0005-0000-0000-0000D5030000}"/>
    <cellStyle name="Comma 12 5 2 2" xfId="4083" xr:uid="{4BDB77EB-13C7-4EDC-8539-BE8FB9573716}"/>
    <cellStyle name="Comma 12 5 2 3" xfId="5478" xr:uid="{3C787807-1DDF-47ED-A2EC-B118F82F5ABA}"/>
    <cellStyle name="Comma 12 5 3" xfId="9374" xr:uid="{050DA748-50AE-455B-8591-2432AD7AB86D}"/>
    <cellStyle name="Comma 12 6" xfId="983" xr:uid="{00000000-0005-0000-0000-0000D6030000}"/>
    <cellStyle name="Comma 12 6 2" xfId="4084" xr:uid="{0056368E-6B65-4276-94D7-2A32675053E1}"/>
    <cellStyle name="Comma 12 6 3" xfId="5479" xr:uid="{12386423-20C9-46A2-A86A-AB0BDD2CB448}"/>
    <cellStyle name="Comma 12 7" xfId="984" xr:uid="{00000000-0005-0000-0000-0000D7030000}"/>
    <cellStyle name="Comma 12 7 2" xfId="4085" xr:uid="{3432430E-89B6-4719-913F-90C462C14016}"/>
    <cellStyle name="Comma 12 7 3" xfId="5480" xr:uid="{E72C8A8F-7D0C-4334-96A4-2F4CAB53E1BF}"/>
    <cellStyle name="Comma 12 8" xfId="985" xr:uid="{00000000-0005-0000-0000-0000D8030000}"/>
    <cellStyle name="Comma 12 8 2" xfId="4086" xr:uid="{14BFA227-360A-4642-9BE9-8C1700A54B24}"/>
    <cellStyle name="Comma 12 8 3" xfId="5481" xr:uid="{B21A0DCC-337C-4D4B-9C3C-24436FB12FE2}"/>
    <cellStyle name="Comma 12 9" xfId="986" xr:uid="{00000000-0005-0000-0000-0000D9030000}"/>
    <cellStyle name="Comma 12 9 2" xfId="4087" xr:uid="{89DF2E84-2ED6-4B50-8DBF-9969B6470F8D}"/>
    <cellStyle name="Comma 12 9 3" xfId="5482" xr:uid="{49162359-54D2-4394-8266-A6210C99C872}"/>
    <cellStyle name="Comma 12_Detail_ Inf_Dec 10 " xfId="987" xr:uid="{00000000-0005-0000-0000-0000DA030000}"/>
    <cellStyle name="Comma 120" xfId="4865" xr:uid="{ED1925CB-C93F-4ADB-AA40-C074B6F7C9E8}"/>
    <cellStyle name="Comma 121" xfId="4812" xr:uid="{BB3EB5F1-8670-45A6-8EE2-752E1B7BA3CF}"/>
    <cellStyle name="Comma 122" xfId="5240" xr:uid="{93A36EF7-FB80-4BD8-83DE-03D7830EA6FE}"/>
    <cellStyle name="Comma 123" xfId="6204" xr:uid="{663AE4B1-22C3-4FF7-A411-748F83BA03F4}"/>
    <cellStyle name="Comma 124" xfId="5788" xr:uid="{3C69EDF1-3FB0-44D6-B3CF-4ED51830E523}"/>
    <cellStyle name="Comma 125" xfId="6307" xr:uid="{2ECDC34B-2043-44DA-B688-2DA6572D6C2A}"/>
    <cellStyle name="Comma 126" xfId="6470" xr:uid="{8F00A2C9-F872-424C-AAD3-6FFF82049A07}"/>
    <cellStyle name="Comma 127" xfId="5884" xr:uid="{7F3D8FF5-649C-4AB9-86F9-F6517DA20772}"/>
    <cellStyle name="Comma 128" xfId="5232" xr:uid="{A1AC51D2-F06A-44EC-9333-6F80ACF87D32}"/>
    <cellStyle name="Comma 129" xfId="4609" xr:uid="{576C4CCC-376A-4BF9-9568-9BA25228A9A2}"/>
    <cellStyle name="Comma 13" xfId="988" xr:uid="{00000000-0005-0000-0000-0000DB030000}"/>
    <cellStyle name="Comma 13 10" xfId="989" xr:uid="{00000000-0005-0000-0000-0000DC030000}"/>
    <cellStyle name="Comma 13 10 2" xfId="4000" xr:uid="{770EA249-49A0-4FA3-AD03-412780AEC835}"/>
    <cellStyle name="Comma 13 10 3" xfId="5156" xr:uid="{1A4B4831-8C3E-4E80-B04A-6F6648E7C7CD}"/>
    <cellStyle name="Comma 13 11" xfId="3796" xr:uid="{79CB72DA-37D0-49A2-B66D-C9BDF6530F5F}"/>
    <cellStyle name="Comma 13 12" xfId="4650" xr:uid="{F1761227-F21F-44E6-9DD7-9A7678E413A5}"/>
    <cellStyle name="Comma 13 13" xfId="6982" xr:uid="{0A84413B-36F5-42EF-8B60-7487AA5C84D5}"/>
    <cellStyle name="Comma 13 2" xfId="990" xr:uid="{00000000-0005-0000-0000-0000DD030000}"/>
    <cellStyle name="Comma 13 2 2" xfId="991" xr:uid="{00000000-0005-0000-0000-0000DE030000}"/>
    <cellStyle name="Comma 13 2 3" xfId="992" xr:uid="{00000000-0005-0000-0000-0000DF030000}"/>
    <cellStyle name="Comma 13 2 3 2" xfId="4272" xr:uid="{CD31DE87-8B78-422C-83CF-45589BA6F9F4}"/>
    <cellStyle name="Comma 13 2 3 3" xfId="5906" xr:uid="{428AD791-5EEC-4ABA-9F0B-6654176AC9A5}"/>
    <cellStyle name="Comma 13 2 4" xfId="993" xr:uid="{00000000-0005-0000-0000-0000E0030000}"/>
    <cellStyle name="Comma 13 2 4 2" xfId="4088" xr:uid="{06E6B72D-DEC7-4D77-8B27-8BE0B19314B5}"/>
    <cellStyle name="Comma 13 2 4 3" xfId="5483" xr:uid="{89838208-E472-4A16-9FDD-3AE1EF0B0C6A}"/>
    <cellStyle name="Comma 13 2 5" xfId="3797" xr:uid="{0E899719-5141-4A3D-A3F7-75C76D6522D7}"/>
    <cellStyle name="Comma 13 2 6" xfId="4651" xr:uid="{4A45B3F6-8953-4D0C-94CE-CCB1C670E255}"/>
    <cellStyle name="Comma 13 2 7" xfId="6809" xr:uid="{9DD92ADD-9175-47D7-9CE6-D0BB414B97A3}"/>
    <cellStyle name="Comma 13 3" xfId="994" xr:uid="{00000000-0005-0000-0000-0000E1030000}"/>
    <cellStyle name="Comma 13 3 2" xfId="995" xr:uid="{00000000-0005-0000-0000-0000E2030000}"/>
    <cellStyle name="Comma 13 3 2 2" xfId="4089" xr:uid="{B5E28B25-AF33-443D-A15A-0CC4E18AAA1A}"/>
    <cellStyle name="Comma 13 3 2 3" xfId="5485" xr:uid="{10E23A4D-E9CB-4C23-8E5C-3798B5F55691}"/>
    <cellStyle name="Comma 13 3 2 4" xfId="8490" xr:uid="{78DDFCEA-FCBA-4BBB-836B-6ADCBE1C36F9}"/>
    <cellStyle name="Comma 13 3 3" xfId="7285" xr:uid="{4B75B291-B038-4946-91FE-41585F5C6BB1}"/>
    <cellStyle name="Comma 13 3 3 2" xfId="9371" xr:uid="{E28964B0-261F-4A46-8B2C-7043DA3363D0}"/>
    <cellStyle name="Comma 13 4" xfId="996" xr:uid="{00000000-0005-0000-0000-0000E3030000}"/>
    <cellStyle name="Comma 13 4 2" xfId="4090" xr:uid="{BA3E5EBB-1149-4F1F-B6AC-E393BB3928B1}"/>
    <cellStyle name="Comma 13 4 2 2" xfId="8626" xr:uid="{1FA23453-5B10-4714-A675-E3EB43B2AC48}"/>
    <cellStyle name="Comma 13 4 3" xfId="5486" xr:uid="{C1C1DCA0-FDEA-4266-B167-6862FA2F18F0}"/>
    <cellStyle name="Comma 13 4 3 2" xfId="9559" xr:uid="{4E66498B-03AA-4C15-8E3E-B8A4C4A686D4}"/>
    <cellStyle name="Comma 13 4 4" xfId="7593" xr:uid="{262E0C14-0F03-486F-850C-09FD14A58B7C}"/>
    <cellStyle name="Comma 13 5" xfId="997" xr:uid="{00000000-0005-0000-0000-0000E4030000}"/>
    <cellStyle name="Comma 13 5 2" xfId="4091" xr:uid="{B17C703A-B5A7-4D52-AB7A-BEA981677634}"/>
    <cellStyle name="Comma 13 5 2 2" xfId="8793" xr:uid="{49475420-905A-45E7-9F48-979F4C1055DA}"/>
    <cellStyle name="Comma 13 5 3" xfId="5487" xr:uid="{BD098A2D-7325-4065-BC2D-2BD51A69036F}"/>
    <cellStyle name="Comma 13 5 3 2" xfId="9744" xr:uid="{910751B6-F5B2-404D-8E25-DC26ECCB8631}"/>
    <cellStyle name="Comma 13 5 4" xfId="7907" xr:uid="{3B6642D0-DE72-4918-8ED3-E2EA919DA94D}"/>
    <cellStyle name="Comma 13 6" xfId="998" xr:uid="{00000000-0005-0000-0000-0000E5030000}"/>
    <cellStyle name="Comma 13 6 2" xfId="4092" xr:uid="{39DA54A6-19FB-4114-B5E6-80C8A8547736}"/>
    <cellStyle name="Comma 13 6 2 2" xfId="8976" xr:uid="{D2D3F97C-2861-4FFB-92EF-FDCA4E9EA9FC}"/>
    <cellStyle name="Comma 13 6 3" xfId="5488" xr:uid="{5206F4F1-CCB8-46D7-B9C7-895B8D08D2CD}"/>
    <cellStyle name="Comma 13 6 3 2" xfId="9929" xr:uid="{2CA32956-4F63-4743-B608-7EDF4A7C768B}"/>
    <cellStyle name="Comma 13 6 4" xfId="8225" xr:uid="{81842F1B-44AE-4C11-BB8C-E14DE7B9FC79}"/>
    <cellStyle name="Comma 13 7" xfId="999" xr:uid="{00000000-0005-0000-0000-0000E6030000}"/>
    <cellStyle name="Comma 13 7 2" xfId="4093" xr:uid="{FEE8AFB0-62F9-4675-8111-25AEAA1E635B}"/>
    <cellStyle name="Comma 13 7 3" xfId="5489" xr:uid="{17F58B67-817F-4421-8548-CE4810835D94}"/>
    <cellStyle name="Comma 13 7 4" xfId="8366" xr:uid="{1E20B207-3709-4F30-AEAA-05D40748237B}"/>
    <cellStyle name="Comma 13 8" xfId="1000" xr:uid="{00000000-0005-0000-0000-0000E7030000}"/>
    <cellStyle name="Comma 13 8 2" xfId="4094" xr:uid="{318CF440-E692-4508-A7E8-2EBEADD11B8F}"/>
    <cellStyle name="Comma 13 8 3" xfId="5490" xr:uid="{406B9E2A-F08F-43A4-AC3C-3308FFF93200}"/>
    <cellStyle name="Comma 13 8 4" xfId="9186" xr:uid="{27A3812D-49AA-41C9-B4FB-B73CFB8DE1E8}"/>
    <cellStyle name="Comma 13 9" xfId="1001" xr:uid="{00000000-0005-0000-0000-0000E8030000}"/>
    <cellStyle name="Comma 13 9 2" xfId="4095" xr:uid="{369312EB-0F02-46D6-8AD7-A4D22BE67736}"/>
    <cellStyle name="Comma 13 9 3" xfId="5491" xr:uid="{6DA1B249-1C11-47ED-9A18-169F9BA68D24}"/>
    <cellStyle name="Comma 13_CPI_Y'52_TOP_GG 1" xfId="1002" xr:uid="{00000000-0005-0000-0000-0000E9030000}"/>
    <cellStyle name="Comma 130" xfId="5121" xr:uid="{2457D727-E5F6-4983-A495-6B22C0C15044}"/>
    <cellStyle name="Comma 131" xfId="6380" xr:uid="{2F0AE560-E413-48FD-9086-41A04C77F4EB}"/>
    <cellStyle name="Comma 132" xfId="8244" xr:uid="{CDE6FAD6-7980-4277-B071-7246DE6E94D4}"/>
    <cellStyle name="Comma 132 16 2" xfId="1003" xr:uid="{00000000-0005-0000-0000-0000EA030000}"/>
    <cellStyle name="Comma 132 16 2 2" xfId="1004" xr:uid="{00000000-0005-0000-0000-0000EB030000}"/>
    <cellStyle name="Comma 132 16 2 2 2" xfId="3765" xr:uid="{75282590-DA53-4A33-9ADD-3D47467F5A8F}"/>
    <cellStyle name="Comma 132 16 2 2 2 2" xfId="4572" xr:uid="{31BAC6A3-1495-4EBD-B855-BCB2C4325671}"/>
    <cellStyle name="Comma 132 16 2 2 3" xfId="3711" xr:uid="{F9005B27-13DF-4B0E-AABB-1D16333261BA}"/>
    <cellStyle name="Comma 132 16 2 2 4" xfId="4529" xr:uid="{F2A70ABC-10B4-4ACA-AB83-4ADF36E3FA20}"/>
    <cellStyle name="Comma 132 16 2 3" xfId="3722" xr:uid="{86F77F38-742F-4EC3-8C11-BE255CDF794C}"/>
    <cellStyle name="Comma 132 16 2 3 2" xfId="4539" xr:uid="{BF3A705B-2891-45D0-98ED-52210F2BB03A}"/>
    <cellStyle name="Comma 132 16 2 4" xfId="3668" xr:uid="{D438EDAB-498B-4264-AA94-6314DCD0AEF4}"/>
    <cellStyle name="Comma 132 16 2 5" xfId="4479" xr:uid="{577B2CCE-ADC7-479B-9B63-4CFBB0093A9C}"/>
    <cellStyle name="Comma 132 2" xfId="3694" xr:uid="{E0ECEEE1-3A03-4B87-8624-FD808680444C}"/>
    <cellStyle name="Comma 132 2 10" xfId="8307" xr:uid="{9D886072-DD8F-4869-85BC-7AB286772637}"/>
    <cellStyle name="Comma 132 2 11" xfId="9020" xr:uid="{15DF3A85-E637-45FE-8597-788FD58F8466}"/>
    <cellStyle name="Comma 132 2 2" xfId="1005" xr:uid="{00000000-0005-0000-0000-0000EC030000}"/>
    <cellStyle name="Comma 132 2 2 11" xfId="1006" xr:uid="{00000000-0005-0000-0000-0000ED030000}"/>
    <cellStyle name="Comma 132 2 2 11 2" xfId="3715" xr:uid="{5069F9C4-B6E6-4E57-9A74-C5A84A80F15D}"/>
    <cellStyle name="Comma 132 2 2 11 2 2" xfId="4534" xr:uid="{C3CD4E0E-2B35-45FD-9257-439E5D965E82}"/>
    <cellStyle name="Comma 132 2 2 11 3" xfId="3698" xr:uid="{77ABCD0F-7621-4B0F-93A7-0B5821CCCE0E}"/>
    <cellStyle name="Comma 132 2 2 11 4" xfId="4513" xr:uid="{9960B479-EB99-49A5-8CAD-3DACA3D75A51}"/>
    <cellStyle name="Comma 132 2 2 2" xfId="3730" xr:uid="{D0A505EB-9457-4E08-9859-7E77EF0E348E}"/>
    <cellStyle name="Comma 132 2 2 2 2" xfId="4547" xr:uid="{AF2C5256-8D72-469A-A5B1-E5BD68972B97}"/>
    <cellStyle name="Comma 132 2 2 2 2 2" xfId="7230" xr:uid="{D8097523-65B9-41A6-9866-25CB03248614}"/>
    <cellStyle name="Comma 132 2 2 2 2 2 2" xfId="8459" xr:uid="{9C83F900-4656-4ACA-9BCA-73199696A57A}"/>
    <cellStyle name="Comma 132 2 2 2 2 2 3" xfId="9331" xr:uid="{2C5862C6-FB52-46A1-9585-86EC0180A173}"/>
    <cellStyle name="Comma 132 2 2 2 2 3" xfId="7538" xr:uid="{5AA37C39-8521-4954-AEDD-8DCFCCDEF5E8}"/>
    <cellStyle name="Comma 132 2 2 2 2 3 2" xfId="8594" xr:uid="{FC67BA79-741D-437D-AC13-B37129D0D43A}"/>
    <cellStyle name="Comma 132 2 2 2 2 3 3" xfId="9519" xr:uid="{F7AB9833-093A-44A5-8BAD-7BF04EF36A81}"/>
    <cellStyle name="Comma 132 2 2 2 2 4" xfId="7851" xr:uid="{C3975673-54A6-494B-8FAF-6A7648395B03}"/>
    <cellStyle name="Comma 132 2 2 2 2 4 2" xfId="8754" xr:uid="{D58C256F-A6C9-4FE2-8838-E05695FD09CE}"/>
    <cellStyle name="Comma 132 2 2 2 2 4 3" xfId="9704" xr:uid="{9A31D82E-84DF-494E-9FDA-C1FA0CEA7F2F}"/>
    <cellStyle name="Comma 132 2 2 2 2 5" xfId="8169" xr:uid="{6E16CDC0-006C-4D31-93CF-07CF29B88A47}"/>
    <cellStyle name="Comma 132 2 2 2 2 5 2" xfId="8936" xr:uid="{FE0188A6-F1C7-48E0-BD65-358D037F37AD}"/>
    <cellStyle name="Comma 132 2 2 2 2 5 3" xfId="9889" xr:uid="{4E672F91-27F3-4E00-8487-1E80B63485E4}"/>
    <cellStyle name="Comma 132 2 2 2 2 6" xfId="8350" xr:uid="{3DAD1F72-678E-4659-BDD6-FC88BFB8DE04}"/>
    <cellStyle name="Comma 132 2 2 2 2 7" xfId="9146" xr:uid="{BAA6BE16-F7E8-412E-A3AB-06DF0D522FFD}"/>
    <cellStyle name="Comma 132 2 2 2 3" xfId="7089" xr:uid="{6EFF6559-190B-4718-95E8-C2B579592367}"/>
    <cellStyle name="Comma 132 2 2 2 3 2" xfId="8412" xr:uid="{9104C227-A513-404E-B0B0-48B389BD9836}"/>
    <cellStyle name="Comma 132 2 2 2 3 3" xfId="9249" xr:uid="{6AF40767-EE7D-4399-BA62-5CC5C589D11B}"/>
    <cellStyle name="Comma 132 2 2 2 4" xfId="7396" xr:uid="{73BA01B5-8C25-4EDA-81D9-7E4EF7173912}"/>
    <cellStyle name="Comma 132 2 2 2 4 2" xfId="8538" xr:uid="{6EA566B3-E581-4A00-B556-C7057F9AAD93}"/>
    <cellStyle name="Comma 132 2 2 2 4 3" xfId="9437" xr:uid="{BC33E50E-13FF-4E31-B58F-8E15D6486F74}"/>
    <cellStyle name="Comma 132 2 2 2 5" xfId="7707" xr:uid="{D3BB9435-60B1-4F3C-BA6B-EF4E779859F0}"/>
    <cellStyle name="Comma 132 2 2 2 5 2" xfId="8680" xr:uid="{1961CD5C-EEF4-45F3-A3CB-50D16091D376}"/>
    <cellStyle name="Comma 132 2 2 2 5 3" xfId="9622" xr:uid="{833C2199-C18D-45A4-97EC-E670DC9947F5}"/>
    <cellStyle name="Comma 132 2 2 2 6" xfId="8025" xr:uid="{F8F1A132-82D5-4A32-A5BD-038CB495586D}"/>
    <cellStyle name="Comma 132 2 2 2 6 2" xfId="8854" xr:uid="{1FAE2BC1-5E12-48F9-A908-BE9E75CA9536}"/>
    <cellStyle name="Comma 132 2 2 2 6 3" xfId="9807" xr:uid="{3884F2C6-3523-4BFD-81E2-400B07BFBABE}"/>
    <cellStyle name="Comma 132 2 2 2 7" xfId="8327" xr:uid="{1BD56E10-DAB6-4CB1-9D97-A406E1324EA4}"/>
    <cellStyle name="Comma 132 2 2 2 8" xfId="9063" xr:uid="{E70EADF8-E34D-4869-AFB5-51D7457E4EF2}"/>
    <cellStyle name="Comma 132 2 2 3" xfId="3675" xr:uid="{FA811BDB-214A-437B-BAE4-9BF94A1B967B}"/>
    <cellStyle name="Comma 132 2 2 3 2" xfId="7162" xr:uid="{83FD2F2C-E0C6-4223-B7B3-A1E11DCE6128}"/>
    <cellStyle name="Comma 132 2 2 3 2 2" xfId="8437" xr:uid="{D564B71E-F839-490D-B28A-4C310490D8E1}"/>
    <cellStyle name="Comma 132 2 2 3 2 3" xfId="9292" xr:uid="{ACB8C7B1-CD0E-4BF7-825E-96366826845D}"/>
    <cellStyle name="Comma 132 2 2 3 3" xfId="7470" xr:uid="{05D7D9DC-2B8F-4145-B3A1-B6EF998079B1}"/>
    <cellStyle name="Comma 132 2 2 3 3 2" xfId="8567" xr:uid="{0F8C0DAC-E8CC-4CDE-BB27-8500D49FC66E}"/>
    <cellStyle name="Comma 132 2 2 3 3 3" xfId="9480" xr:uid="{67F96B27-37C4-4342-8987-F09C081F8099}"/>
    <cellStyle name="Comma 132 2 2 3 4" xfId="7781" xr:uid="{DB9B7B8B-C837-4366-AAD1-5DFAD8B75B9A}"/>
    <cellStyle name="Comma 132 2 2 3 4 2" xfId="8719" xr:uid="{9342704D-47AE-4B66-AAC4-D794E61B8780}"/>
    <cellStyle name="Comma 132 2 2 3 4 3" xfId="9665" xr:uid="{7BF961EE-6228-43FC-A09E-71C9397FCFF9}"/>
    <cellStyle name="Comma 132 2 2 3 5" xfId="8099" xr:uid="{94159EC9-542A-41EE-B560-B2DC6BFB95B1}"/>
    <cellStyle name="Comma 132 2 2 3 5 2" xfId="8896" xr:uid="{BD0E96D9-3CDB-488B-8999-7C0C47833847}"/>
    <cellStyle name="Comma 132 2 2 3 5 3" xfId="9850" xr:uid="{9DAA2764-047B-4D16-B396-CD3EC9DE3DFE}"/>
    <cellStyle name="Comma 132 2 2 3 6" xfId="8339" xr:uid="{51FCC8F7-C8EC-4F25-9B82-FB5F7E1F5624}"/>
    <cellStyle name="Comma 132 2 2 3 7" xfId="9107" xr:uid="{1D459F6A-FDAD-425A-AEC1-8D06403112A1}"/>
    <cellStyle name="Comma 132 2 2 4" xfId="4486" xr:uid="{10F1D592-9037-4502-9069-CB497701DDDD}"/>
    <cellStyle name="Comma 132 2 2 4 2" xfId="8387" xr:uid="{87AA5712-766F-4CD1-ABBB-45198E6E676E}"/>
    <cellStyle name="Comma 132 2 2 4 3" xfId="9211" xr:uid="{E6F161AB-83F8-4087-907A-6F8F8A9BA809}"/>
    <cellStyle name="Comma 132 2 2 5" xfId="7331" xr:uid="{A08E6FEC-E266-4C3F-8F3E-B9FCC69F0F31}"/>
    <cellStyle name="Comma 132 2 2 5 2" xfId="8509" xr:uid="{63617C95-2F1F-4A6B-B58E-4F33088BAFF1}"/>
    <cellStyle name="Comma 132 2 2 5 3" xfId="9399" xr:uid="{82B7D057-364E-49C1-A5BF-14CF40C99BE5}"/>
    <cellStyle name="Comma 132 2 2 6" xfId="7647" xr:uid="{B0406DFD-5389-4E4B-B5F6-2D1A5C36652D}"/>
    <cellStyle name="Comma 132 2 2 6 2" xfId="8645" xr:uid="{58EAF82B-C30E-4794-A5D2-A7D4ACD21545}"/>
    <cellStyle name="Comma 132 2 2 6 3" xfId="9584" xr:uid="{C6DC594C-620E-4987-A191-0EC3CE28E47D}"/>
    <cellStyle name="Comma 132 2 2 7" xfId="7961" xr:uid="{110B2293-7584-4E0A-A21F-F1F6BD4563FF}"/>
    <cellStyle name="Comma 132 2 2 7 2" xfId="8818" xr:uid="{A6E3499D-8C59-4182-A271-9A1C1C6D2630}"/>
    <cellStyle name="Comma 132 2 2 7 3" xfId="9769" xr:uid="{D6899AD3-0B66-4C93-833A-9DE10E321013}"/>
    <cellStyle name="Comma 132 2 2 8" xfId="8310" xr:uid="{8C306412-DEFF-431C-A939-EEEF661399D8}"/>
    <cellStyle name="Comma 132 2 2 9" xfId="9025" xr:uid="{C2E27941-F6CB-4573-BCD6-02AB1940697A}"/>
    <cellStyle name="Comma 132 2 3" xfId="4508" xr:uid="{5B09566B-4530-4377-A9BA-888946E51768}"/>
    <cellStyle name="Comma 132 2 3 2" xfId="6791" xr:uid="{66CDCB9B-2E6F-42DD-A404-1AF68CD4B789}"/>
    <cellStyle name="Comma 132 2 3 2 2" xfId="6947" xr:uid="{AF0D819E-F1B3-4357-A191-C783DEE214F9}"/>
    <cellStyle name="Comma 132 2 3 2 2 2" xfId="7251" xr:uid="{30E883A4-817D-42A7-9506-8AD08E1D0A7A}"/>
    <cellStyle name="Comma 132 2 3 2 2 2 2" xfId="8472" xr:uid="{AFD54058-BD61-4722-AFF3-4DA43952A19F}"/>
    <cellStyle name="Comma 132 2 3 2 2 2 3" xfId="9347" xr:uid="{D1278818-3D0D-4EFD-8BE2-12A5347312BC}"/>
    <cellStyle name="Comma 132 2 3 2 2 3" xfId="7559" xr:uid="{6ED4B0BF-2F35-41F0-A13A-1436270AFA89}"/>
    <cellStyle name="Comma 132 2 3 2 2 3 2" xfId="8608" xr:uid="{7593E148-4827-4709-A93D-ECD021A8767C}"/>
    <cellStyle name="Comma 132 2 3 2 2 3 3" xfId="9535" xr:uid="{42F667DC-1CA4-435D-A29C-FABB6EEB7159}"/>
    <cellStyle name="Comma 132 2 3 2 2 4" xfId="7872" xr:uid="{AAFBB88F-4C54-4119-BEBC-40885E0B7F15}"/>
    <cellStyle name="Comma 132 2 3 2 2 4 2" xfId="8770" xr:uid="{E4968B57-D0C0-498C-8ADC-B28E577DF91C}"/>
    <cellStyle name="Comma 132 2 3 2 2 4 3" xfId="9720" xr:uid="{C5B706FB-DEC1-4454-8B4D-85ADAEE09855}"/>
    <cellStyle name="Comma 132 2 3 2 2 5" xfId="8190" xr:uid="{099688C3-ECB4-413F-A9C3-691CC2A6495B}"/>
    <cellStyle name="Comma 132 2 3 2 2 5 2" xfId="8952" xr:uid="{A6EED996-9572-464A-94AD-1A1A506F4E81}"/>
    <cellStyle name="Comma 132 2 3 2 2 5 3" xfId="9905" xr:uid="{598551B7-A9A8-40B1-B16E-5A32F4CD7EB1}"/>
    <cellStyle name="Comma 132 2 3 2 2 6" xfId="8356" xr:uid="{E93924FC-8001-4C6D-BB37-825E481CBD90}"/>
    <cellStyle name="Comma 132 2 3 2 2 7" xfId="9162" xr:uid="{5561658B-C6B3-4386-9987-81102B17FD9E}"/>
    <cellStyle name="Comma 132 2 3 2 3" xfId="7110" xr:uid="{726FEB6C-41B0-4E00-9F52-A38A3A764E20}"/>
    <cellStyle name="Comma 132 2 3 2 3 2" xfId="8421" xr:uid="{AB98D0C7-65D9-4B40-BDAB-275547C1B665}"/>
    <cellStyle name="Comma 132 2 3 2 3 3" xfId="9265" xr:uid="{6143C18C-2891-4E01-BC72-537A15A49BA9}"/>
    <cellStyle name="Comma 132 2 3 2 4" xfId="7417" xr:uid="{BFAA630C-8C44-4692-8EEC-B5F88F6A70DA}"/>
    <cellStyle name="Comma 132 2 3 2 4 2" xfId="8550" xr:uid="{D6D248CC-FD09-4680-9789-48B1C8C940D5}"/>
    <cellStyle name="Comma 132 2 3 2 4 3" xfId="9453" xr:uid="{72104203-9B71-4E68-8AAB-21526B15364F}"/>
    <cellStyle name="Comma 132 2 3 2 5" xfId="7728" xr:uid="{3437D250-5128-4FA0-9E21-0934BA69F8D1}"/>
    <cellStyle name="Comma 132 2 3 2 5 2" xfId="8695" xr:uid="{1D0F8423-A666-4AEC-B039-2D3C19CA7AA9}"/>
    <cellStyle name="Comma 132 2 3 2 5 3" xfId="9638" xr:uid="{D7B2E86C-16F9-43D5-B964-DEC61182AC08}"/>
    <cellStyle name="Comma 132 2 3 2 6" xfId="8046" xr:uid="{86518EC3-BF61-4A65-A9E2-23845555F316}"/>
    <cellStyle name="Comma 132 2 3 2 6 2" xfId="8870" xr:uid="{1F3F9727-CDCC-4F17-96A7-5F5C076F002B}"/>
    <cellStyle name="Comma 132 2 3 2 6 3" xfId="9823" xr:uid="{81633398-13CF-4D21-9874-B8C420F8566F}"/>
    <cellStyle name="Comma 132 2 3 2 7" xfId="8331" xr:uid="{FDB9258D-10C0-42E6-B296-DFBC00CB31C6}"/>
    <cellStyle name="Comma 132 2 3 2 8" xfId="9079" xr:uid="{76B2CDDA-54AB-4AFA-901E-83C2F1932328}"/>
    <cellStyle name="Comma 132 2 3 3" xfId="6892" xr:uid="{DD1FD3DE-E214-411F-9C49-EC57708CB675}"/>
    <cellStyle name="Comma 132 2 3 3 2" xfId="7193" xr:uid="{7182476E-035E-4C10-98D9-98E0A099B4C4}"/>
    <cellStyle name="Comma 132 2 3 3 2 2" xfId="8452" xr:uid="{842BBA77-02EF-4D60-AE80-C489A46BAD1D}"/>
    <cellStyle name="Comma 132 2 3 3 2 3" xfId="9317" xr:uid="{E5FE73B2-71F0-484D-AE2A-CD65E82601AE}"/>
    <cellStyle name="Comma 132 2 3 3 3" xfId="7502" xr:uid="{58F8F377-28C9-4D70-8B11-A515B867C6B1}"/>
    <cellStyle name="Comma 132 2 3 3 3 2" xfId="8584" xr:uid="{7CA66E64-7693-4D80-9100-7FCCD13002B4}"/>
    <cellStyle name="Comma 132 2 3 3 3 3" xfId="9505" xr:uid="{9406B232-4BD3-48F6-8EB0-A0FF69EC7839}"/>
    <cellStyle name="Comma 132 2 3 3 4" xfId="7814" xr:uid="{90D7DEFC-B781-4611-851C-A93E6D3F222B}"/>
    <cellStyle name="Comma 132 2 3 3 4 2" xfId="8740" xr:uid="{B1AE2622-D934-43EC-BD74-F3B117954CB7}"/>
    <cellStyle name="Comma 132 2 3 3 4 3" xfId="9690" xr:uid="{4C0E5A84-BE87-4814-91FB-F06167C53AD5}"/>
    <cellStyle name="Comma 132 2 3 3 5" xfId="8132" xr:uid="{2C3F7656-1D72-4107-96B8-9342DB0F36C7}"/>
    <cellStyle name="Comma 132 2 3 3 5 2" xfId="8922" xr:uid="{2C04CC7F-A490-454E-9920-90B993F57BC0}"/>
    <cellStyle name="Comma 132 2 3 3 5 3" xfId="9875" xr:uid="{3086259B-D0FA-4AB4-B850-652D5E88B8D9}"/>
    <cellStyle name="Comma 132 2 3 3 6" xfId="8347" xr:uid="{235FB0D6-6C7B-41A4-8A36-2C1003EF58DB}"/>
    <cellStyle name="Comma 132 2 3 3 7" xfId="9132" xr:uid="{EEF46B11-B5B1-4A1E-903E-E1E7F7B6823B}"/>
    <cellStyle name="Comma 132 2 3 4" xfId="7052" xr:uid="{9DFB4974-FE9B-4588-BDF3-E40158A3AE6E}"/>
    <cellStyle name="Comma 132 2 3 4 2" xfId="8404" xr:uid="{3BB44047-805C-4394-9D52-59AC429EC57E}"/>
    <cellStyle name="Comma 132 2 3 4 3" xfId="9235" xr:uid="{00D3A9DA-8CDD-4901-A408-F820EF60B9CE}"/>
    <cellStyle name="Comma 132 2 3 5" xfId="7359" xr:uid="{301B1260-EDB4-4663-9443-FC07D2799143}"/>
    <cellStyle name="Comma 132 2 3 5 2" xfId="8527" xr:uid="{6B725CE5-012B-4967-814F-631F1DD66FF2}"/>
    <cellStyle name="Comma 132 2 3 5 3" xfId="9423" xr:uid="{DE63BE31-88CC-4C5C-A866-243A4EF7A889}"/>
    <cellStyle name="Comma 132 2 3 6" xfId="7677" xr:uid="{CB02A4E2-B127-4AF9-A374-0B938933BAC7}"/>
    <cellStyle name="Comma 132 2 3 6 2" xfId="8667" xr:uid="{2C58FABF-ABB7-47A1-BD93-8CF0CB45765C}"/>
    <cellStyle name="Comma 132 2 3 6 3" xfId="9608" xr:uid="{3293696B-0E40-4099-8EE9-31BD094C7821}"/>
    <cellStyle name="Comma 132 2 3 7" xfId="7993" xr:uid="{2FC180B6-FCDB-4E0F-9FD9-31C18F30F78F}"/>
    <cellStyle name="Comma 132 2 3 7 2" xfId="8841" xr:uid="{44292403-A5FC-49E8-9EE9-63388DC1BB99}"/>
    <cellStyle name="Comma 132 2 3 7 3" xfId="9793" xr:uid="{5033B447-BECC-4194-AA80-D490C64DEDF4}"/>
    <cellStyle name="Comma 132 2 3 8" xfId="8325" xr:uid="{94B96594-127F-4BC2-883E-498FB0925373}"/>
    <cellStyle name="Comma 132 2 3 9" xfId="9049" xr:uid="{541A6A3C-D188-4EBB-A69A-AE9B15923586}"/>
    <cellStyle name="Comma 132 2 4" xfId="6763" xr:uid="{59095518-8719-4975-9FCC-F606646BABD8}"/>
    <cellStyle name="Comma 132 2 4 2" xfId="6919" xr:uid="{CE84CA9E-C73C-4B02-89D5-0417F0631329}"/>
    <cellStyle name="Comma 132 2 4 2 2" xfId="7222" xr:uid="{24604984-BB97-48C4-92AA-007A8E148581}"/>
    <cellStyle name="Comma 132 2 4 2 2 2" xfId="8455" xr:uid="{12C158E6-A192-4AF8-86AF-1A5DD016A961}"/>
    <cellStyle name="Comma 132 2 4 2 2 3" xfId="9325" xr:uid="{E33630B3-BD79-4223-BC4E-AFA915C15F2D}"/>
    <cellStyle name="Comma 132 2 4 2 3" xfId="7530" xr:uid="{FCABF3F5-3393-4831-8885-308FD736D98D}"/>
    <cellStyle name="Comma 132 2 4 2 3 2" xfId="8589" xr:uid="{A28D2E29-7871-42AF-9C10-94DC5767923F}"/>
    <cellStyle name="Comma 132 2 4 2 3 3" xfId="9513" xr:uid="{0BEC2064-FD7E-41EF-82F5-47F7BBFEE13F}"/>
    <cellStyle name="Comma 132 2 4 2 4" xfId="7843" xr:uid="{625BD939-62FE-4165-8652-76C2A4A0C5BF}"/>
    <cellStyle name="Comma 132 2 4 2 4 2" xfId="8748" xr:uid="{14DD7B50-9139-492D-96A9-801C72400051}"/>
    <cellStyle name="Comma 132 2 4 2 4 3" xfId="9698" xr:uid="{56430829-1091-457C-887B-F1B1D2DDA7DB}"/>
    <cellStyle name="Comma 132 2 4 2 5" xfId="8161" xr:uid="{256224D2-0263-41A1-95AD-D50CFEA9948A}"/>
    <cellStyle name="Comma 132 2 4 2 5 2" xfId="8930" xr:uid="{C8C1164F-45CC-43A3-A590-D84D4F18DC0A}"/>
    <cellStyle name="Comma 132 2 4 2 5 3" xfId="9883" xr:uid="{67986D51-C55B-4436-A899-9AF2C4312D1F}"/>
    <cellStyle name="Comma 132 2 4 2 6" xfId="8348" xr:uid="{4BABE34A-4D78-4EC1-BDC0-BAAB52A67F07}"/>
    <cellStyle name="Comma 132 2 4 2 7" xfId="9140" xr:uid="{DF724489-2353-4A99-8573-FDDEB6289F43}"/>
    <cellStyle name="Comma 132 2 4 3" xfId="7081" xr:uid="{272B8DC3-E345-4A22-868B-DE3BEB02A2B0}"/>
    <cellStyle name="Comma 132 2 4 3 2" xfId="8410" xr:uid="{52D5804C-1D1D-4246-98C9-6988C6CDB4E4}"/>
    <cellStyle name="Comma 132 2 4 3 3" xfId="9243" xr:uid="{688D6DEE-0BF5-4E6C-BD34-D93838A2D491}"/>
    <cellStyle name="Comma 132 2 4 4" xfId="7388" xr:uid="{B49C0540-2E9C-4E66-8B50-ACF06CA4AA30}"/>
    <cellStyle name="Comma 132 2 4 4 2" xfId="8534" xr:uid="{CBC5E301-E223-47FE-B736-EE9FDB37F8FF}"/>
    <cellStyle name="Comma 132 2 4 4 3" xfId="9431" xr:uid="{8C67EE07-A19F-4638-A3B5-F37C0AE70666}"/>
    <cellStyle name="Comma 132 2 4 5" xfId="7699" xr:uid="{6B58B222-CE33-450E-87D6-555E56721207}"/>
    <cellStyle name="Comma 132 2 4 5 2" xfId="8674" xr:uid="{DEB0060D-0ADF-42B0-A63A-4BB53616A22C}"/>
    <cellStyle name="Comma 132 2 4 5 3" xfId="9616" xr:uid="{EAE2700D-4812-49B2-863D-C05075C04BD1}"/>
    <cellStyle name="Comma 132 2 4 6" xfId="8017" xr:uid="{90C01F38-E0AD-4942-AB0B-7C4AF5900218}"/>
    <cellStyle name="Comma 132 2 4 6 2" xfId="8848" xr:uid="{9DA4926F-BF25-46B4-80BC-80352E53E10A}"/>
    <cellStyle name="Comma 132 2 4 6 3" xfId="9801" xr:uid="{841C0983-8C1A-4252-A215-8D86A11F77EB}"/>
    <cellStyle name="Comma 132 2 4 7" xfId="8326" xr:uid="{5919B7E8-DACB-4A09-93D3-C4C7748E31AC}"/>
    <cellStyle name="Comma 132 2 4 8" xfId="9057" xr:uid="{C754BD59-83DF-4498-AC33-2D36E2275A0C}"/>
    <cellStyle name="Comma 132 2 5" xfId="6857" xr:uid="{1510110B-7955-486C-BB25-26C7CC6DCF26}"/>
    <cellStyle name="Comma 132 2 5 2" xfId="7155" xr:uid="{30AC163C-A952-43A1-BA50-4B5523E2BFED}"/>
    <cellStyle name="Comma 132 2 5 2 2" xfId="8435" xr:uid="{43DD6CF3-757E-4C09-AC7F-8C3BB2B6EF1C}"/>
    <cellStyle name="Comma 132 2 5 2 3" xfId="9287" xr:uid="{D0386461-1C15-47DC-A2A5-7BDD083F60CC}"/>
    <cellStyle name="Comma 132 2 5 3" xfId="7463" xr:uid="{ED23A7CF-0776-4BEC-9EA1-2A2073F64588}"/>
    <cellStyle name="Comma 132 2 5 3 2" xfId="8565" xr:uid="{0B5C1604-C34A-4BAF-8280-639932D26524}"/>
    <cellStyle name="Comma 132 2 5 3 3" xfId="9475" xr:uid="{9D9B78E8-A5EB-4FEC-A778-BC0FAA3BDC84}"/>
    <cellStyle name="Comma 132 2 5 4" xfId="7774" xr:uid="{22D25B81-0FC0-47DB-8415-170860398B28}"/>
    <cellStyle name="Comma 132 2 5 4 2" xfId="8714" xr:uid="{908A1D97-42FD-4B74-BD54-4EE5EA152751}"/>
    <cellStyle name="Comma 132 2 5 4 3" xfId="9660" xr:uid="{9394F317-575C-4EBE-9F65-0520ACFF50A4}"/>
    <cellStyle name="Comma 132 2 5 5" xfId="8092" xr:uid="{EFFCFA67-924B-4203-8D07-8F46A1880C4F}"/>
    <cellStyle name="Comma 132 2 5 5 2" xfId="8891" xr:uid="{DC26CE26-08BA-4499-9A1F-A326001FF010}"/>
    <cellStyle name="Comma 132 2 5 5 3" xfId="9845" xr:uid="{5FFC0C8E-4CFE-4D59-A4CC-D8392DF025A7}"/>
    <cellStyle name="Comma 132 2 5 6" xfId="8337" xr:uid="{CFF29437-9CB7-4BE7-8BF4-50957F84A2AF}"/>
    <cellStyle name="Comma 132 2 5 7" xfId="9102" xr:uid="{86CD4EEC-4624-44A5-BB60-785E447522B1}"/>
    <cellStyle name="Comma 132 2 6" xfId="7017" xr:uid="{1EF94E23-30C4-4640-BB2D-F5AB4842F2A2}"/>
    <cellStyle name="Comma 132 2 6 2" xfId="8383" xr:uid="{8227DC44-2F13-4E6E-8C3A-D9CE4B5D74A9}"/>
    <cellStyle name="Comma 132 2 6 3" xfId="9206" xr:uid="{8CD37B1F-249E-4528-9E60-35E10FDE4F8B}"/>
    <cellStyle name="Comma 132 2 7" xfId="7324" xr:uid="{E3C282D0-6720-4420-94F1-7215F7C4ABF9}"/>
    <cellStyle name="Comma 132 2 7 2" xfId="8507" xr:uid="{287D8273-C9C3-4C8B-8AB2-E182F302F37D}"/>
    <cellStyle name="Comma 132 2 7 3" xfId="9394" xr:uid="{F8695E8E-D4E6-4722-91AF-CE7720FF4B94}"/>
    <cellStyle name="Comma 132 2 8" xfId="7640" xr:uid="{97829339-3FB4-4B62-85F4-4D46E5CAE590}"/>
    <cellStyle name="Comma 132 2 8 2" xfId="8642" xr:uid="{7649F55F-6CCB-40E4-94C5-3BA6127FCA9C}"/>
    <cellStyle name="Comma 132 2 8 3" xfId="9579" xr:uid="{CE54E585-EDBD-4AB7-96B0-9363728019F9}"/>
    <cellStyle name="Comma 132 2 9" xfId="7954" xr:uid="{C55F45DB-735D-4210-96A3-F6D42496D154}"/>
    <cellStyle name="Comma 132 2 9 2" xfId="8812" xr:uid="{E16243C6-4E5D-41A7-B1D7-E0578E7417A6}"/>
    <cellStyle name="Comma 132 2 9 3" xfId="9764" xr:uid="{1B5D01F6-19E5-44A7-9A37-BD38D7F34385}"/>
    <cellStyle name="Comma 132 4" xfId="1007" xr:uid="{00000000-0005-0000-0000-0000EE030000}"/>
    <cellStyle name="Comma 132 4 2" xfId="3728" xr:uid="{954B7700-91AC-4133-96B4-000DB12C0574}"/>
    <cellStyle name="Comma 132 4 2 2" xfId="4545" xr:uid="{A5BD3B68-05B6-4859-B85A-B08888146687}"/>
    <cellStyle name="Comma 132 4 3" xfId="3673" xr:uid="{B899BE60-2FC8-4A3C-9C55-811B333E084A}"/>
    <cellStyle name="Comma 132 4 4" xfId="1008" xr:uid="{00000000-0005-0000-0000-0000EF030000}"/>
    <cellStyle name="Comma 132 4 4 2" xfId="3745" xr:uid="{46E8A7EC-0992-4D95-8BBB-0949575CFA26}"/>
    <cellStyle name="Comma 132 4 4 2 2" xfId="4557" xr:uid="{BC009B84-67AD-442B-8C4E-3A86CF085463}"/>
    <cellStyle name="Comma 132 4 4 3" xfId="3702" xr:uid="{FA975FD7-A51C-4C19-933D-93E66B6A275D}"/>
    <cellStyle name="Comma 132 4 4 4" xfId="4518" xr:uid="{8E8CD058-E5A9-4B16-80EE-36B5408B42A7}"/>
    <cellStyle name="Comma 132 4 5" xfId="4484" xr:uid="{6D812E3B-1305-4E3A-8C51-145C558588B7}"/>
    <cellStyle name="Comma 132 5" xfId="1009" xr:uid="{00000000-0005-0000-0000-0000F0030000}"/>
    <cellStyle name="Comma 132 5 2" xfId="3743" xr:uid="{8A69FB0B-E0CE-4E97-849D-FF84BE14AC55}"/>
    <cellStyle name="Comma 132 5 2 2" xfId="4555" xr:uid="{9FB47E89-9605-4548-8023-1A33198D2D38}"/>
    <cellStyle name="Comma 132 5 3" xfId="3693" xr:uid="{F8C02AB5-20EF-4928-8733-CBA27E2CD703}"/>
    <cellStyle name="Comma 132 5 4" xfId="1010" xr:uid="{00000000-0005-0000-0000-0000F1030000}"/>
    <cellStyle name="Comma 132 5 4 2" xfId="3769" xr:uid="{B001686C-502F-43DE-91AE-21102FB13F52}"/>
    <cellStyle name="Comma 132 5 4 2 2" xfId="4573" xr:uid="{9EDB8A10-031B-4CE1-88C0-D008936289AC}"/>
    <cellStyle name="Comma 132 5 4 3" xfId="3710" xr:uid="{ED252EEC-A67F-4213-B5AB-3E106892FB0F}"/>
    <cellStyle name="Comma 132 5 4 4" xfId="4528" xr:uid="{69D850BA-00B7-4F9D-9AF2-A9C0CC7EFC85}"/>
    <cellStyle name="Comma 132 5 5" xfId="4507" xr:uid="{876DC940-7E4A-4757-84EF-F877AAC1DA7B}"/>
    <cellStyle name="Comma 132 7 17 2" xfId="1011" xr:uid="{00000000-0005-0000-0000-0000F2030000}"/>
    <cellStyle name="Comma 132 7 17 2 2" xfId="1012" xr:uid="{00000000-0005-0000-0000-0000F3030000}"/>
    <cellStyle name="Comma 132 7 17 2 2 2" xfId="3763" xr:uid="{69565B8E-E4A9-4AA8-8DC7-499949E4AE57}"/>
    <cellStyle name="Comma 132 7 17 2 2 2 2" xfId="4570" xr:uid="{4153C3DB-071A-433C-9F63-408C4E2750A5}"/>
    <cellStyle name="Comma 132 7 17 2 2 3" xfId="3712" xr:uid="{51003188-B756-42C9-AE38-3E0AE71F6511}"/>
    <cellStyle name="Comma 132 7 17 2 2 4" xfId="4530" xr:uid="{5EE34FCE-88BB-4FDB-B188-59C59C2B2AE7}"/>
    <cellStyle name="Comma 132 7 17 2 3" xfId="3724" xr:uid="{CE010580-07AB-4548-B2E7-832C67A72414}"/>
    <cellStyle name="Comma 132 7 17 2 3 2" xfId="4541" xr:uid="{77E2DE53-8A89-41E0-BB5B-ECA0F8EB58CD}"/>
    <cellStyle name="Comma 132 7 17 2 4" xfId="3669" xr:uid="{0B5C29E7-EA2C-4DA6-8654-78AD7E72740D}"/>
    <cellStyle name="Comma 132 7 17 2 5" xfId="4480" xr:uid="{6F904800-1D03-4CD3-AC03-510059DE8203}"/>
    <cellStyle name="Comma 132 7 2" xfId="1013" xr:uid="{00000000-0005-0000-0000-0000F4030000}"/>
    <cellStyle name="Comma 132 7 2 14" xfId="1014" xr:uid="{00000000-0005-0000-0000-0000F5030000}"/>
    <cellStyle name="Comma 132 7 2 14 2" xfId="3727" xr:uid="{6DEE186D-E215-4B5D-8E68-923FA11F671C}"/>
    <cellStyle name="Comma 132 7 2 14 2 2" xfId="4544" xr:uid="{BCF9C683-C557-4D86-B17D-28D9DD33A174}"/>
    <cellStyle name="Comma 132 7 2 14 3" xfId="3695" xr:uid="{C7C6F9B7-1BC3-478C-B01E-5CA21E56BBE9}"/>
    <cellStyle name="Comma 132 7 2 14 4" xfId="4509" xr:uid="{463FA04A-A89B-441F-A0B8-3A2EDA6C3ED6}"/>
    <cellStyle name="Comma 132 7 2 15 2" xfId="1015" xr:uid="{00000000-0005-0000-0000-0000F6030000}"/>
    <cellStyle name="Comma 132 7 2 15 2 2" xfId="3735" xr:uid="{61C73A1F-05F5-45DA-AF42-46A7C0661765}"/>
    <cellStyle name="Comma 132 7 2 15 2 2 2" xfId="4550" xr:uid="{37B3D62A-D618-41DC-B2C5-FDA2AA4A4A5F}"/>
    <cellStyle name="Comma 132 7 2 15 2 3" xfId="3682" xr:uid="{7D7722F1-320B-46C5-A9D4-CFE88EAFCF58}"/>
    <cellStyle name="Comma 132 7 2 15 2 4" xfId="4494" xr:uid="{2C5AE04A-91DD-4089-B651-BD275E21CD78}"/>
    <cellStyle name="Comma 132 7 2 2" xfId="3734" xr:uid="{B2F2E1B8-612C-47FC-8FAF-3E9F6CF4147D}"/>
    <cellStyle name="Comma 132 7 2 2 2" xfId="4549" xr:uid="{3618215E-6932-4DE4-98EF-1FF4804E8488}"/>
    <cellStyle name="Comma 132 7 2 3" xfId="3681" xr:uid="{4666D491-E44E-4FF4-8CDF-BBB2439E699E}"/>
    <cellStyle name="Comma 132 7 2 4" xfId="4493" xr:uid="{F655585C-9FE1-416B-965D-CA59B91D2D86}"/>
    <cellStyle name="Comma 133" xfId="8285" xr:uid="{751B0717-41DF-4453-B224-05D0A7C3AF9A}"/>
    <cellStyle name="Comma 134" xfId="8267" xr:uid="{96C60789-0A01-49C3-8036-1178C4362EC8}"/>
    <cellStyle name="Comma 135" xfId="8273" xr:uid="{4F7AF3B4-BE2F-46D3-839E-7138E22704B5}"/>
    <cellStyle name="Comma 136" xfId="8274" xr:uid="{7D7D5195-63D2-4EF1-B126-9FA80DA38191}"/>
    <cellStyle name="Comma 137" xfId="8272" xr:uid="{47196B58-6D4E-4BBE-80BF-980833EF30B6}"/>
    <cellStyle name="Comma 138" xfId="8278" xr:uid="{FCA9920A-3F8E-4815-B97A-1190A119A642}"/>
    <cellStyle name="Comma 139" xfId="8279" xr:uid="{1743C1E6-7FEA-4060-AFA6-560EC2134609}"/>
    <cellStyle name="Comma 14" xfId="1016" xr:uid="{00000000-0005-0000-0000-0000F7030000}"/>
    <cellStyle name="Comma 14 2" xfId="1017" xr:uid="{00000000-0005-0000-0000-0000F8030000}"/>
    <cellStyle name="Comma 14 2 2" xfId="1018" xr:uid="{00000000-0005-0000-0000-0000F9030000}"/>
    <cellStyle name="Comma 14 2 2 2" xfId="4096" xr:uid="{989E5E60-0292-4615-972A-1D67F82BCEDA}"/>
    <cellStyle name="Comma 14 2 2 3" xfId="5492" xr:uid="{0F67C9AB-B696-43EB-AAC6-D5D4870D2202}"/>
    <cellStyle name="Comma 14 2 3" xfId="8977" xr:uid="{1824E59C-39D2-4D59-8292-E9E4F307D7A5}"/>
    <cellStyle name="Comma 14 3" xfId="1019" xr:uid="{00000000-0005-0000-0000-0000FA030000}"/>
    <cellStyle name="Comma 14 3 2" xfId="4001" xr:uid="{3D3A24C5-FD4A-4338-A5F5-D537E16E6187}"/>
    <cellStyle name="Comma 14 3 3" xfId="5157" xr:uid="{13E93C4B-A202-4F6A-8C2D-51E86699EEF0}"/>
    <cellStyle name="Comma 14 3 4" xfId="9930" xr:uid="{3D1A2207-D0B6-47C8-9C35-9EF0CEB35A59}"/>
    <cellStyle name="Comma 14 4" xfId="1020" xr:uid="{00000000-0005-0000-0000-0000FB030000}"/>
    <cellStyle name="Comma 14 4 2" xfId="3798" xr:uid="{F1B00F9B-5B9B-404D-A436-710C96D9B336}"/>
    <cellStyle name="Comma 14 4 3" xfId="4653" xr:uid="{3574E7B2-650B-4FF2-8431-7E18060FE0BD}"/>
    <cellStyle name="Comma 14 5" xfId="3671" xr:uid="{3715DE56-0734-4434-968B-717263BCCC63}"/>
    <cellStyle name="Comma 14 6" xfId="4482" xr:uid="{4C71E784-4589-4E9A-9037-971C02C571AF}"/>
    <cellStyle name="Comma 14 7" xfId="8226" xr:uid="{F2D18718-01D6-451C-ADB2-279EC0DDC4F9}"/>
    <cellStyle name="Comma 140" xfId="8283" xr:uid="{908C1DC4-E4FC-4C65-9A00-C2EF10D87EE9}"/>
    <cellStyle name="Comma 141" xfId="8276" xr:uid="{9BEA8859-3DE9-4B90-91CC-781931C67E95}"/>
    <cellStyle name="Comma 142" xfId="8271" xr:uid="{9DBC7161-ED92-4AD4-BED9-62FC6B557A2B}"/>
    <cellStyle name="Comma 142 2" xfId="1021" xr:uid="{00000000-0005-0000-0000-0000FC030000}"/>
    <cellStyle name="Comma 142 2 11" xfId="1022" xr:uid="{00000000-0005-0000-0000-0000FD030000}"/>
    <cellStyle name="Comma 142 2 11 2" xfId="3716" xr:uid="{3CB31103-7AF9-448F-991B-F70387975DE0}"/>
    <cellStyle name="Comma 142 2 11 2 2" xfId="4535" xr:uid="{7E00A2B5-FFD6-4E0D-8202-F667D41D4305}"/>
    <cellStyle name="Comma 142 2 11 3" xfId="3697" xr:uid="{85A38A5B-6F81-4218-B0D5-EB8DE5A56340}"/>
    <cellStyle name="Comma 142 2 11 4" xfId="4512" xr:uid="{86179F59-B880-437C-9471-BF6BE205509E}"/>
    <cellStyle name="Comma 142 2 2" xfId="3729" xr:uid="{43CC1189-F7BE-4ADD-BEF7-DAFF1B7A2F18}"/>
    <cellStyle name="Comma 142 2 2 2" xfId="4546" xr:uid="{607F7A24-7710-4D5E-9176-2658D20AA563}"/>
    <cellStyle name="Comma 142 2 3" xfId="3674" xr:uid="{D1DFB22C-8DD9-4C88-8045-5CAAA76B2C77}"/>
    <cellStyle name="Comma 142 2 4" xfId="4485" xr:uid="{EAD4091B-945C-49C1-B78A-48782C152896}"/>
    <cellStyle name="Comma 143" xfId="6638" xr:uid="{F550929C-7760-4F9D-88D4-11CE4A1A218A}"/>
    <cellStyle name="Comma 144" xfId="8269" xr:uid="{52273E76-5C37-474C-A5B6-8C3EC80BBBF0}"/>
    <cellStyle name="Comma 145" xfId="8289" xr:uid="{005327CD-79A1-4F41-A1AB-4969423F222E}"/>
    <cellStyle name="Comma 146" xfId="8287" xr:uid="{4CB21D55-3548-4D05-AAED-58C3EA5957AF}"/>
    <cellStyle name="Comma 147" xfId="9934" xr:uid="{1A2BB716-883E-4CDC-87AF-59AFA375E55B}"/>
    <cellStyle name="Comma 15" xfId="1023" xr:uid="{00000000-0005-0000-0000-0000FE030000}"/>
    <cellStyle name="Comma 15 2" xfId="1024" xr:uid="{00000000-0005-0000-0000-0000FF030000}"/>
    <cellStyle name="Comma 15 2 2" xfId="1025" xr:uid="{00000000-0005-0000-0000-000000040000}"/>
    <cellStyle name="Comma 15 2 2 2" xfId="4097" xr:uid="{A9E6ADC1-95B6-46BB-A4B5-0984B9FFBD3F}"/>
    <cellStyle name="Comma 15 2 2 3" xfId="5493" xr:uid="{68069EA6-17C3-42FA-AB7F-A2C95EE0F49E}"/>
    <cellStyle name="Comma 15 2 3" xfId="8978" xr:uid="{5E83C437-995A-443C-A1BE-657A054DB762}"/>
    <cellStyle name="Comma 15 3" xfId="1026" xr:uid="{00000000-0005-0000-0000-000001040000}"/>
    <cellStyle name="Comma 15 3 2" xfId="1027" xr:uid="{00000000-0005-0000-0000-000002040000}"/>
    <cellStyle name="Comma 15 3 2 2" xfId="4273" xr:uid="{8C859B22-A888-4E63-8A5B-6D6DCCD63A45}"/>
    <cellStyle name="Comma 15 3 2 3" xfId="5907" xr:uid="{1035BEA9-D4CD-483F-AA59-D3E6F52E9F17}"/>
    <cellStyle name="Comma 15 3 3" xfId="9931" xr:uid="{0AAF53A1-1577-4AE0-ABDA-C87E5B83093A}"/>
    <cellStyle name="Comma 15 4" xfId="1028" xr:uid="{00000000-0005-0000-0000-000003040000}"/>
    <cellStyle name="Comma 15 4 2" xfId="4002" xr:uid="{DD552E88-F25F-4BB9-BC30-9036DF216087}"/>
    <cellStyle name="Comma 15 4 3" xfId="5158" xr:uid="{A2AC64E9-9B7B-470B-8D59-C3FFC189E5B7}"/>
    <cellStyle name="Comma 15 5" xfId="3799" xr:uid="{2E2E2F2F-0A7F-4FE6-9098-B63B8EEC536E}"/>
    <cellStyle name="Comma 15 6" xfId="4655" xr:uid="{BBDB0072-9634-47E2-8F09-70828CE08C51}"/>
    <cellStyle name="Comma 15 7" xfId="8228" xr:uid="{9C043FC1-9F19-4885-A848-7287FA111637}"/>
    <cellStyle name="Comma 15_ASTC Q1'56 up" xfId="1029" xr:uid="{00000000-0005-0000-0000-000004040000}"/>
    <cellStyle name="Comma 158" xfId="6654" xr:uid="{3DCE128B-AD27-449B-801C-801088710E1F}"/>
    <cellStyle name="Comma 16" xfId="1030" xr:uid="{00000000-0005-0000-0000-000005040000}"/>
    <cellStyle name="Comma 16 2" xfId="1031" xr:uid="{00000000-0005-0000-0000-000006040000}"/>
    <cellStyle name="Comma 16 2 2" xfId="1032" xr:uid="{00000000-0005-0000-0000-000007040000}"/>
    <cellStyle name="Comma 16 2 2 2" xfId="4098" xr:uid="{7FCFE33F-CEE8-4F5E-AA00-307FB6C9B521}"/>
    <cellStyle name="Comma 16 2 2 3" xfId="5494" xr:uid="{BBC6BBBF-2ACA-4168-98A3-05B85CA1940D}"/>
    <cellStyle name="Comma 16 2 2 4" xfId="8991" xr:uid="{E8DEF6EA-67B4-46CB-A8F2-E9538A8A911E}"/>
    <cellStyle name="Comma 16 2 3" xfId="3800" xr:uid="{96177EAC-BEF6-4351-846F-71A8ADBC2CD8}"/>
    <cellStyle name="Comma 16 2 3 2" xfId="8813" xr:uid="{29AE8BC7-AFBF-4188-9E70-FDA56B0CEE18}"/>
    <cellStyle name="Comma 16 2 4" xfId="4657" xr:uid="{218A3345-A35D-40AB-8761-3610C955080A}"/>
    <cellStyle name="Comma 16 2 5" xfId="8979" xr:uid="{132BA579-BC21-45A0-8CF1-F8204011A972}"/>
    <cellStyle name="Comma 16 3" xfId="1033" xr:uid="{00000000-0005-0000-0000-000008040000}"/>
    <cellStyle name="Comma 16 3 2" xfId="4003" xr:uid="{D344D17F-5A1A-4467-BD58-DF8219608BAA}"/>
    <cellStyle name="Comma 16 3 3" xfId="5159" xr:uid="{39D6F8E7-8B70-483C-9EE6-483B393F4681}"/>
    <cellStyle name="Comma 16 3 4" xfId="9932" xr:uid="{82A35625-B1DE-43E9-A88A-2E2098F9AF36}"/>
    <cellStyle name="Comma 16 4" xfId="8229" xr:uid="{3CE8F8AA-503A-4491-8B48-BDB8B2A8D6FB}"/>
    <cellStyle name="Comma 16_130017-B1  โปรแกรมคอมพิวเตอร์ CPI_Q409" xfId="1034" xr:uid="{00000000-0005-0000-0000-000009040000}"/>
    <cellStyle name="Comma 17" xfId="1035" xr:uid="{00000000-0005-0000-0000-00000A040000}"/>
    <cellStyle name="Comma 17 2" xfId="1036" xr:uid="{00000000-0005-0000-0000-00000B040000}"/>
    <cellStyle name="Comma 17 2 2" xfId="1037" xr:uid="{00000000-0005-0000-0000-00000C040000}"/>
    <cellStyle name="Comma 17 2 3" xfId="4099" xr:uid="{E490F10D-7AE1-4F61-8774-F221013291B5}"/>
    <cellStyle name="Comma 17 2 4" xfId="5495" xr:uid="{940188F5-B34D-4FB9-81D2-07BAFDECE6AD}"/>
    <cellStyle name="Comma 17 3" xfId="1038" xr:uid="{00000000-0005-0000-0000-00000D040000}"/>
    <cellStyle name="Comma 17 4" xfId="1039" xr:uid="{00000000-0005-0000-0000-00000E040000}"/>
    <cellStyle name="Comma 17 4 2" xfId="4004" xr:uid="{CCF823BF-2FF6-41C6-9BC1-446CCA45097D}"/>
    <cellStyle name="Comma 17 4 3" xfId="5160" xr:uid="{FD048637-DF1B-479B-9271-560EF34E19A6}"/>
    <cellStyle name="Comma 17 5" xfId="3801" xr:uid="{649F47D7-3185-45FD-A33C-4A7EE32C4919}"/>
    <cellStyle name="Comma 17 6" xfId="4658" xr:uid="{3EA5B848-56D5-4FE7-A4EB-B204DB7DFFDB}"/>
    <cellStyle name="Comma 17 7" xfId="8290" xr:uid="{27916402-6DF4-49FB-9F9C-ACBB83DC1E99}"/>
    <cellStyle name="Comma 18" xfId="1040" xr:uid="{00000000-0005-0000-0000-00000F040000}"/>
    <cellStyle name="Comma 18 2" xfId="1041" xr:uid="{00000000-0005-0000-0000-000010040000}"/>
    <cellStyle name="Comma 18 2 2" xfId="1042" xr:uid="{00000000-0005-0000-0000-000011040000}"/>
    <cellStyle name="Comma 18 2 3" xfId="1043" xr:uid="{00000000-0005-0000-0000-000012040000}"/>
    <cellStyle name="Comma 18 2 3 2" xfId="4100" xr:uid="{3681BA65-96DF-4ED8-A4E3-32AA4CBB1BE6}"/>
    <cellStyle name="Comma 18 2 3 3" xfId="5496" xr:uid="{16480C5C-4FDD-45D9-85C9-01CB9350A8D4}"/>
    <cellStyle name="Comma 18 3" xfId="1044" xr:uid="{00000000-0005-0000-0000-000013040000}"/>
    <cellStyle name="Comma 18 3 2" xfId="1045" xr:uid="{00000000-0005-0000-0000-000014040000}"/>
    <cellStyle name="Comma 18 4" xfId="1046" xr:uid="{00000000-0005-0000-0000-000015040000}"/>
    <cellStyle name="Comma 18 4 2" xfId="3802" xr:uid="{474F4F17-542C-4C1E-BAC5-8E7D7704353C}"/>
    <cellStyle name="Comma 18 4 3" xfId="4660" xr:uid="{8701FEBF-E308-4EC0-ADA7-78407D643109}"/>
    <cellStyle name="Comma 18 5" xfId="1047" xr:uid="{00000000-0005-0000-0000-000016040000}"/>
    <cellStyle name="Comma 18 5 2" xfId="4005" xr:uid="{9D49F803-31CC-4F2A-9606-CB5FB3865CE9}"/>
    <cellStyle name="Comma 18 5 3" xfId="5161" xr:uid="{7DB428D5-079A-4C9B-9075-C4DFE030AFF9}"/>
    <cellStyle name="Comma 18 6" xfId="8997" xr:uid="{0FEF59AB-87E9-4BA7-A34E-994BC0D8DB65}"/>
    <cellStyle name="Comma 18_130017-B1 โปรแกรมคอมพิวเตอร์ CPI_Q1'10" xfId="1048" xr:uid="{00000000-0005-0000-0000-000017040000}"/>
    <cellStyle name="Comma 19" xfId="1049" xr:uid="{00000000-0005-0000-0000-000018040000}"/>
    <cellStyle name="Comma 19 2" xfId="1050" xr:uid="{00000000-0005-0000-0000-000019040000}"/>
    <cellStyle name="Comma 19 2 2" xfId="1051" xr:uid="{00000000-0005-0000-0000-00001A040000}"/>
    <cellStyle name="Comma 19 2 3" xfId="4101" xr:uid="{474A700B-360A-44F1-8D3D-95A6979CCE4D}"/>
    <cellStyle name="Comma 19 2 4" xfId="5497" xr:uid="{4CC72910-3E0E-4566-AFD2-24961976E8BC}"/>
    <cellStyle name="Comma 19 3" xfId="1052" xr:uid="{00000000-0005-0000-0000-00001B040000}"/>
    <cellStyle name="Comma 19 3 2" xfId="4102" xr:uid="{92C49CDD-C9A4-4153-8E2E-3C3615824AA8}"/>
    <cellStyle name="Comma 19 3 3" xfId="5498" xr:uid="{8029E7A6-996F-4759-A804-3DD1D404D5B9}"/>
    <cellStyle name="Comma 19 4" xfId="1053" xr:uid="{00000000-0005-0000-0000-00001C040000}"/>
    <cellStyle name="Comma 19 5" xfId="1054" xr:uid="{00000000-0005-0000-0000-00001D040000}"/>
    <cellStyle name="Comma 19 5 2" xfId="4006" xr:uid="{A4104BE2-3E23-43FA-8BF8-1CBF82B5147D}"/>
    <cellStyle name="Comma 19 5 3" xfId="5162" xr:uid="{55E31ADC-4F30-4211-B52E-7A9D1FEF8233}"/>
    <cellStyle name="Comma 19 6" xfId="3803" xr:uid="{5513A98B-604A-4C60-8D42-227D1C0A4C23}"/>
    <cellStyle name="Comma 19 7" xfId="4661" xr:uid="{849E3A1B-692A-4A8F-BC87-ABD7FAC5A7D9}"/>
    <cellStyle name="Comma 19_ING TCMF LEAD 10" xfId="1055" xr:uid="{00000000-0005-0000-0000-00001E040000}"/>
    <cellStyle name="Comma 2" xfId="1056" xr:uid="{00000000-0005-0000-0000-00001F040000}"/>
    <cellStyle name="Comma 2 10" xfId="1057" xr:uid="{00000000-0005-0000-0000-000020040000}"/>
    <cellStyle name="Comma 2 10 2" xfId="1058" xr:uid="{00000000-0005-0000-0000-000021040000}"/>
    <cellStyle name="Comma 2 10 2 2" xfId="1059" xr:uid="{00000000-0005-0000-0000-000022040000}"/>
    <cellStyle name="Comma 2 10 2 2 2" xfId="4103" xr:uid="{0667FF15-D23A-4EDF-8976-7AAFFE2BE510}"/>
    <cellStyle name="Comma 2 10 2 2 2 2" xfId="8489" xr:uid="{B300E48A-9196-4510-ACEA-19F4DCCFF97E}"/>
    <cellStyle name="Comma 2 10 2 2 2 3" xfId="9369" xr:uid="{7FEA59CC-E639-4DF6-94F8-F98665FCFFEE}"/>
    <cellStyle name="Comma 2 10 2 2 3" xfId="5499" xr:uid="{5042F022-6CE5-44CD-A10D-85592F3E0C93}"/>
    <cellStyle name="Comma 2 10 2 2 3 2" xfId="8624" xr:uid="{FB58CD0F-1AA4-4D9B-B2DA-707966E6BD60}"/>
    <cellStyle name="Comma 2 10 2 2 3 3" xfId="9557" xr:uid="{F09CA094-617A-48BD-8ACF-43158CBA81C5}"/>
    <cellStyle name="Comma 2 10 2 2 4" xfId="7902" xr:uid="{B7604E6E-6670-43F0-BC70-ACA6DEBFD07B}"/>
    <cellStyle name="Comma 2 10 2 2 4 2" xfId="8791" xr:uid="{E528DBEC-3C54-4161-9B09-073B8E454C43}"/>
    <cellStyle name="Comma 2 10 2 2 4 3" xfId="9742" xr:uid="{00FD1EBF-D27B-47AA-88C3-1B4E5CDB874F}"/>
    <cellStyle name="Comma 2 10 2 2 5" xfId="8220" xr:uid="{F41A74F9-B3EF-4346-BEF8-46243D6D450C}"/>
    <cellStyle name="Comma 2 10 2 2 5 2" xfId="8974" xr:uid="{61C561A9-BD23-468B-B866-25ADCBA1E05C}"/>
    <cellStyle name="Comma 2 10 2 2 5 3" xfId="9927" xr:uid="{0E7CB84E-A687-418A-A932-5854FBD4BC4D}"/>
    <cellStyle name="Comma 2 10 2 2 6" xfId="8365" xr:uid="{6112D5E4-E625-40C0-AE32-43D263F9A79E}"/>
    <cellStyle name="Comma 2 10 2 2 7" xfId="9184" xr:uid="{F2A73BCE-F920-4E97-9F69-20363A79BAD2}"/>
    <cellStyle name="Comma 2 10 2 3" xfId="3666" xr:uid="{AC032279-B6C7-47AA-83EA-67CC412B14AF}"/>
    <cellStyle name="Comma 2 10 2 3 2" xfId="7002" xr:uid="{3F7FDFD7-1E0C-4F31-9294-74A6FBD722AD}"/>
    <cellStyle name="Comma 2 10 2 3 3" xfId="8378" xr:uid="{260EC3ED-FD1D-447F-8B27-D70CDBA5B0FD}"/>
    <cellStyle name="Comma 2 10 2 3 4" xfId="9200" xr:uid="{E175668F-AEA0-4282-8AFC-DAD33996FD60}"/>
    <cellStyle name="Comma 2 10 2 4" xfId="4474" xr:uid="{3F99F4E0-FB88-4E39-B004-91180BFE39D1}"/>
    <cellStyle name="Comma 2 10 2 4 2" xfId="8504" xr:uid="{CF8DCF68-692B-481C-8522-4B7BF7940B92}"/>
    <cellStyle name="Comma 2 10 2 4 3" xfId="9388" xr:uid="{CF9A3CEC-57AC-44AE-9DA6-01EAED08EF43}"/>
    <cellStyle name="Comma 2 10 2 5" xfId="7613" xr:uid="{D8900FD1-CAE8-4574-A393-1F9A221647A2}"/>
    <cellStyle name="Comma 2 10 2 5 2" xfId="8637" xr:uid="{81BAB4E6-D9FE-48F6-BEBB-F79D64D535ED}"/>
    <cellStyle name="Comma 2 10 2 5 3" xfId="9573" xr:uid="{711DBDB7-6D5D-4336-804D-3D51180BFF24}"/>
    <cellStyle name="Comma 2 10 2 6" xfId="7927" xr:uid="{5B8071B0-4CF0-44F7-AD24-9DC286AE22DB}"/>
    <cellStyle name="Comma 2 10 2 6 2" xfId="8806" xr:uid="{AFCE3441-C21C-4734-AE8A-618781856CBE}"/>
    <cellStyle name="Comma 2 10 2 6 3" xfId="9758" xr:uid="{22AB5308-D675-491B-9091-F029E84EE993}"/>
    <cellStyle name="Comma 2 10 2 7" xfId="8304" xr:uid="{311050D9-A54C-4F85-B8D5-712328AA445E}"/>
    <cellStyle name="Comma 2 10 2 8" xfId="9014" xr:uid="{BAB2D5AE-4F8B-4D76-86A0-3F313DD10B4E}"/>
    <cellStyle name="Comma 2 10 3" xfId="6987" xr:uid="{8507504E-08B3-45D9-A6DE-35FC15420916}"/>
    <cellStyle name="Comma 2 10 4" xfId="9190" xr:uid="{5106E5C7-C291-433A-8C3D-7D308CF6D90B}"/>
    <cellStyle name="Comma 2 105" xfId="1060" xr:uid="{00000000-0005-0000-0000-000023040000}"/>
    <cellStyle name="Comma 2 105 2" xfId="3705" xr:uid="{EAFB6B54-36CF-47A0-BAFF-8268F792DF27}"/>
    <cellStyle name="Comma 2 105 3" xfId="4521" xr:uid="{B1861EA8-861C-4581-AA7B-4D74221686E3}"/>
    <cellStyle name="Comma 2 11" xfId="1061" xr:uid="{00000000-0005-0000-0000-000024040000}"/>
    <cellStyle name="Comma 2 11 2" xfId="1062" xr:uid="{00000000-0005-0000-0000-000025040000}"/>
    <cellStyle name="Comma 2 11 2 2" xfId="4104" xr:uid="{326F2B30-E655-46D7-A4BB-EE78D6D428F8}"/>
    <cellStyle name="Comma 2 11 2 3" xfId="5500" xr:uid="{9605A6DF-B0BE-42DE-81E1-4093F23D461C}"/>
    <cellStyle name="Comma 2 11 2 4" xfId="8495" xr:uid="{6B35582C-A7EB-4C1D-9B2B-1B61F1B75AFA}"/>
    <cellStyle name="Comma 2 11 3" xfId="7295" xr:uid="{E7C88975-BE16-4088-9969-284620045425}"/>
    <cellStyle name="Comma 2 11 3 2" xfId="9378" xr:uid="{8E1D12D9-BAFE-48B4-99B6-3041C1E6B50F}"/>
    <cellStyle name="Comma 2 12" xfId="1063" xr:uid="{00000000-0005-0000-0000-000026040000}"/>
    <cellStyle name="Comma 2 12 2" xfId="1064" xr:uid="{00000000-0005-0000-0000-000027040000}"/>
    <cellStyle name="Comma 2 12 2 2" xfId="4105" xr:uid="{FC3566FB-F539-4121-97BE-8B0710DD79D7}"/>
    <cellStyle name="Comma 2 12 2 2 2" xfId="8260" xr:uid="{5262C054-1B13-4B74-93A7-EBAE031E6EF2}"/>
    <cellStyle name="Comma 2 12 2 2 3" xfId="8994" xr:uid="{BCEA85A7-18AD-4727-B805-FA2DB15CBA1F}"/>
    <cellStyle name="Comma 2 12 2 3" xfId="5501" xr:uid="{711F5B0D-3BF4-45ED-ABD7-F9BB38127846}"/>
    <cellStyle name="Comma 2 12 2 4" xfId="8628" xr:uid="{2A49ECD4-B24A-4A28-BEFE-FE66DCA5BCCF}"/>
    <cellStyle name="Comma 2 12 3" xfId="7598" xr:uid="{15E0E3A0-156C-4B5A-AC80-93DBECB54FDB}"/>
    <cellStyle name="Comma 2 12 3 2" xfId="9563" xr:uid="{CCE72557-B1D7-4FEC-B77C-E4E1BD19B4F2}"/>
    <cellStyle name="Comma 2 13" xfId="1065" xr:uid="{00000000-0005-0000-0000-000028040000}"/>
    <cellStyle name="Comma 2 13 2" xfId="1066" xr:uid="{00000000-0005-0000-0000-000029040000}"/>
    <cellStyle name="Comma 2 13 2 2" xfId="4106" xr:uid="{4397D0A3-3E4B-4C27-8D2D-A03BB3FB0846}"/>
    <cellStyle name="Comma 2 13 2 3" xfId="5502" xr:uid="{D522F218-9BE6-4F7D-9760-BA80C6752B10}"/>
    <cellStyle name="Comma 2 13 2 4" xfId="8796" xr:uid="{9815AF88-59D4-4484-B599-EA09A051791C}"/>
    <cellStyle name="Comma 2 13 3" xfId="7912" xr:uid="{A045C14F-9CCF-416A-8D5B-E4BAE7F66800}"/>
    <cellStyle name="Comma 2 13 3 2" xfId="9748" xr:uid="{AE4D1860-0CA6-498B-9425-17D2649A4111}"/>
    <cellStyle name="Comma 2 14" xfId="1067" xr:uid="{00000000-0005-0000-0000-00002A040000}"/>
    <cellStyle name="Comma 2 14 2" xfId="1068" xr:uid="{00000000-0005-0000-0000-00002B040000}"/>
    <cellStyle name="Comma 2 14 2 2" xfId="4107" xr:uid="{4F08419D-7FE6-4FDD-ACAD-B89D77AFB494}"/>
    <cellStyle name="Comma 2 14 2 3" xfId="5503" xr:uid="{1F8A549E-0A05-471D-96E0-866693DC7673}"/>
    <cellStyle name="Comma 2 14 2 4" xfId="8980" xr:uid="{77883352-D8F1-472D-B93B-DD7189F0877E}"/>
    <cellStyle name="Comma 2 14 3" xfId="8230" xr:uid="{B2B3AA8B-BA21-44DD-B6C2-C78A338DA4D9}"/>
    <cellStyle name="Comma 2 15" xfId="1069" xr:uid="{00000000-0005-0000-0000-00002C040000}"/>
    <cellStyle name="Comma 2 15 2" xfId="1070" xr:uid="{00000000-0005-0000-0000-00002D040000}"/>
    <cellStyle name="Comma 2 15 2 2" xfId="4108" xr:uid="{B10DF1C7-1DA0-4703-B71E-AB99142DBC86}"/>
    <cellStyle name="Comma 2 15 2 3" xfId="5504" xr:uid="{8AF977B5-DB76-41BC-A466-72543BF646FF}"/>
    <cellStyle name="Comma 2 16" xfId="1071" xr:uid="{00000000-0005-0000-0000-00002E040000}"/>
    <cellStyle name="Comma 2 16 2" xfId="1072" xr:uid="{00000000-0005-0000-0000-00002F040000}"/>
    <cellStyle name="Comma 2 16 2 2" xfId="4109" xr:uid="{97A57350-D087-490F-8737-28DB4A3C9DEF}"/>
    <cellStyle name="Comma 2 16 2 3" xfId="5505" xr:uid="{BB6187DB-E917-448E-963A-8709327AA961}"/>
    <cellStyle name="Comma 2 17" xfId="1073" xr:uid="{00000000-0005-0000-0000-000030040000}"/>
    <cellStyle name="Comma 2 17 2" xfId="1074" xr:uid="{00000000-0005-0000-0000-000031040000}"/>
    <cellStyle name="Comma 2 17 2 2" xfId="4110" xr:uid="{B190DE52-C2D2-4869-A48E-4494F00749DA}"/>
    <cellStyle name="Comma 2 17 2 3" xfId="5506" xr:uid="{F24D6399-5B97-4621-94A3-F29DC958CA9F}"/>
    <cellStyle name="Comma 2 18" xfId="1075" xr:uid="{00000000-0005-0000-0000-000032040000}"/>
    <cellStyle name="Comma 2 18 2" xfId="1076" xr:uid="{00000000-0005-0000-0000-000033040000}"/>
    <cellStyle name="Comma 2 18 2 2" xfId="4111" xr:uid="{91E80A2C-77AC-4C36-97EB-45117814D88D}"/>
    <cellStyle name="Comma 2 18 2 3" xfId="5507" xr:uid="{C8FD2C46-4DA2-478C-B41D-5BDD51803BB6}"/>
    <cellStyle name="Comma 2 19" xfId="1077" xr:uid="{00000000-0005-0000-0000-000034040000}"/>
    <cellStyle name="Comma 2 19 2" xfId="1078" xr:uid="{00000000-0005-0000-0000-000035040000}"/>
    <cellStyle name="Comma 2 19 2 2" xfId="4112" xr:uid="{3E3D2182-0791-4383-A6CC-070EF77C081D}"/>
    <cellStyle name="Comma 2 19 2 3" xfId="5508" xr:uid="{18739B19-55D3-4860-B8BC-B2BF8E08F597}"/>
    <cellStyle name="Comma 2 2" xfId="1079" xr:uid="{00000000-0005-0000-0000-000036040000}"/>
    <cellStyle name="Comma 2 2 10" xfId="1080" xr:uid="{00000000-0005-0000-0000-000037040000}"/>
    <cellStyle name="Comma 2 2 10 2" xfId="1081" xr:uid="{00000000-0005-0000-0000-000038040000}"/>
    <cellStyle name="Comma 2 2 10 2 2" xfId="4113" xr:uid="{0515CF45-0B67-4F00-8748-B8DDA8A73FFE}"/>
    <cellStyle name="Comma 2 2 10 2 2 2" xfId="8249" xr:uid="{18A09502-E58C-4CC8-8272-8739CACF3A51}"/>
    <cellStyle name="Comma 2 2 10 2 3" xfId="5509" xr:uid="{98280538-E4D1-408D-8447-F495F94C3898}"/>
    <cellStyle name="Comma 2 2 10 2 4" xfId="6990" xr:uid="{9230FE18-F768-48C0-B91F-90817D8EA36F}"/>
    <cellStyle name="Comma 2 2 10 3" xfId="1082" xr:uid="{00000000-0005-0000-0000-000039040000}"/>
    <cellStyle name="Comma 2 2 10 3 2" xfId="3806" xr:uid="{363DDF18-6F46-4B65-8639-F17AF1C39255}"/>
    <cellStyle name="Comma 2 2 10 3 3" xfId="4666" xr:uid="{75C8EE3B-8358-4AD7-A61E-20A0C3B0CAA7}"/>
    <cellStyle name="Comma 2 2 10 3 4" xfId="8370" xr:uid="{BEA33181-F01D-4C7D-9E9A-2A71F58DDEA3}"/>
    <cellStyle name="Comma 2 2 10 4" xfId="3699" xr:uid="{0B8F6593-95A6-49A8-A1C6-D90450A437AC}"/>
    <cellStyle name="Comma 2 2 10 4 2" xfId="9192" xr:uid="{5060DB43-7E0E-4314-9838-A97EBCD08ACC}"/>
    <cellStyle name="Comma 2 2 10 5" xfId="4514" xr:uid="{A9B6C6CB-A30E-4398-9621-F7FCAA1E3897}"/>
    <cellStyle name="Comma 2 2 10 7" xfId="1083" xr:uid="{00000000-0005-0000-0000-00003A040000}"/>
    <cellStyle name="Comma 2 2 10 7 2" xfId="3664" xr:uid="{DC5842F4-FCE4-4FDC-A1E4-E9BE142EEF10}"/>
    <cellStyle name="Comma 2 2 10 7 3" xfId="4472" xr:uid="{48579C9D-7E08-4503-838C-6CFC57B571DF}"/>
    <cellStyle name="Comma 2 2 100" xfId="6165" xr:uid="{E167BC59-4DB1-47A4-A007-A61271052D27}"/>
    <cellStyle name="Comma 2 2 11" xfId="1084" xr:uid="{00000000-0005-0000-0000-00003B040000}"/>
    <cellStyle name="Comma 2 2 11 2" xfId="1085" xr:uid="{00000000-0005-0000-0000-00003C040000}"/>
    <cellStyle name="Comma 2 2 11 2 2" xfId="4114" xr:uid="{18F17D24-98F4-4CBA-90A9-E25F7C05E6F1}"/>
    <cellStyle name="Comma 2 2 11 2 3" xfId="5510" xr:uid="{D51B2DD4-801F-4816-96EE-05A687EA690C}"/>
    <cellStyle name="Comma 2 2 11 2 4" xfId="8492" xr:uid="{0970F539-82B9-4779-859D-79CFFA1A242C}"/>
    <cellStyle name="Comma 2 2 11 3" xfId="3807" xr:uid="{BB354FC1-472F-4BF5-9006-E95627A9EA78}"/>
    <cellStyle name="Comma 2 2 11 3 2" xfId="9373" xr:uid="{E6FF5C23-A35B-4641-9EA4-495777F63FA3}"/>
    <cellStyle name="Comma 2 2 11 4" xfId="4667" xr:uid="{86489318-AA87-4920-A21C-2C6CC226E0D7}"/>
    <cellStyle name="Comma 2 2 11 5" xfId="7288" xr:uid="{2CB7A647-3A78-471B-9812-73B084DA0685}"/>
    <cellStyle name="Comma 2 2 12" xfId="1086" xr:uid="{00000000-0005-0000-0000-00003D040000}"/>
    <cellStyle name="Comma 2 2 12 2" xfId="1087" xr:uid="{00000000-0005-0000-0000-00003E040000}"/>
    <cellStyle name="Comma 2 2 12 2 2" xfId="4274" xr:uid="{3AAC30BE-1E34-4C8A-BD6D-27FBA9588A59}"/>
    <cellStyle name="Comma 2 2 12 2 3" xfId="5912" xr:uid="{625943DD-6771-436D-A7A6-9A1838FB64AF}"/>
    <cellStyle name="Comma 2 2 12 2 4" xfId="8497" xr:uid="{102E96F3-95CC-402A-8CAB-658DDCB60D4A}"/>
    <cellStyle name="Comma 2 2 12 3" xfId="3808" xr:uid="{C93E9F5C-6F35-4502-A0BF-5C2BFEEC964B}"/>
    <cellStyle name="Comma 2 2 12 3 2" xfId="9380" xr:uid="{2FD824F4-3B7F-4C81-BB26-AFFF90BD18C5}"/>
    <cellStyle name="Comma 2 2 12 4" xfId="4668" xr:uid="{38D432E0-F422-4C61-9C16-2E14EAF05E5C}"/>
    <cellStyle name="Comma 2 2 12 5" xfId="7298" xr:uid="{131A1F06-47D3-4F87-997C-5A07851CBBBB}"/>
    <cellStyle name="Comma 2 2 13" xfId="1088" xr:uid="{00000000-0005-0000-0000-00003F040000}"/>
    <cellStyle name="Comma 2 2 13 2" xfId="3809" xr:uid="{45EC4DC5-68EC-4802-A1C5-B8486432F433}"/>
    <cellStyle name="Comma 2 2 13 2 2" xfId="8630" xr:uid="{58600E03-FECC-4FA2-AF13-8BA6B6200BC7}"/>
    <cellStyle name="Comma 2 2 13 3" xfId="4669" xr:uid="{8AB90354-CA71-4C25-8F47-9FCC53C54010}"/>
    <cellStyle name="Comma 2 2 13 3 2" xfId="9565" xr:uid="{972145AA-14A2-48F6-964F-88D851822017}"/>
    <cellStyle name="Comma 2 2 13 4" xfId="7601" xr:uid="{E32F3DF6-7143-41B0-906A-80C7308B05C7}"/>
    <cellStyle name="Comma 2 2 14" xfId="1089" xr:uid="{00000000-0005-0000-0000-000040040000}"/>
    <cellStyle name="Comma 2 2 14 2" xfId="3810" xr:uid="{7949A990-F6E3-4F64-A6F1-D1FA6D478C43}"/>
    <cellStyle name="Comma 2 2 14 2 2" xfId="8798" xr:uid="{8570E99B-9760-452F-B2D1-C4017A80B7C3}"/>
    <cellStyle name="Comma 2 2 14 3" xfId="4670" xr:uid="{8D346E56-B38D-4317-BC9D-E0B0D9486E93}"/>
    <cellStyle name="Comma 2 2 14 3 2" xfId="9750" xr:uid="{2B908C6F-22D4-4BCB-A7DA-924299FA25D5}"/>
    <cellStyle name="Comma 2 2 14 4" xfId="7915" xr:uid="{2E7C6351-4E48-4F7A-AD5C-1A5438D27A9D}"/>
    <cellStyle name="Comma 2 2 15" xfId="1090" xr:uid="{00000000-0005-0000-0000-000041040000}"/>
    <cellStyle name="Comma 2 2 15 2" xfId="3811" xr:uid="{83AB1F16-9F0C-4F9C-A6CB-70E58F3F83BE}"/>
    <cellStyle name="Comma 2 2 15 3" xfId="4671" xr:uid="{F0248A4F-26FA-47E7-B0A6-63CD5EA66C6F}"/>
    <cellStyle name="Comma 2 2 15 4" xfId="8297" xr:uid="{E7D45466-C489-44CB-A8D0-DBCBCF5D9E56}"/>
    <cellStyle name="Comma 2 2 16" xfId="1091" xr:uid="{00000000-0005-0000-0000-000042040000}"/>
    <cellStyle name="Comma 2 2 16 2" xfId="3812" xr:uid="{71072631-33C0-4F3E-BD14-652D2CF69F97}"/>
    <cellStyle name="Comma 2 2 16 3" xfId="4672" xr:uid="{6195E61F-66FA-4AC6-9651-89FA416D0150}"/>
    <cellStyle name="Comma 2 2 16 4" xfId="9006" xr:uid="{F669583D-391B-40A7-B575-BA1A758E9B3B}"/>
    <cellStyle name="Comma 2 2 17" xfId="1092" xr:uid="{00000000-0005-0000-0000-000043040000}"/>
    <cellStyle name="Comma 2 2 17 2" xfId="3813" xr:uid="{53168D92-2E41-406A-B334-EFE812948CA5}"/>
    <cellStyle name="Comma 2 2 17 3" xfId="4673" xr:uid="{4D50D237-FDA8-41FA-907F-E7E89A84F68C}"/>
    <cellStyle name="Comma 2 2 18" xfId="1093" xr:uid="{00000000-0005-0000-0000-000044040000}"/>
    <cellStyle name="Comma 2 2 18 2" xfId="3814" xr:uid="{AAB65887-381B-4471-855C-C4A9D82CDB55}"/>
    <cellStyle name="Comma 2 2 18 3" xfId="4674" xr:uid="{B4606EAE-D761-4F0B-9883-B665E02C3135}"/>
    <cellStyle name="Comma 2 2 19" xfId="1094" xr:uid="{00000000-0005-0000-0000-000045040000}"/>
    <cellStyle name="Comma 2 2 19 2" xfId="3815" xr:uid="{8112570C-8A16-492E-BF5E-F0CED6CB1C87}"/>
    <cellStyle name="Comma 2 2 19 3" xfId="4675" xr:uid="{0153CDA4-134E-4B57-8336-FD796C88B098}"/>
    <cellStyle name="Comma 2 2 2" xfId="1095" xr:uid="{00000000-0005-0000-0000-000046040000}"/>
    <cellStyle name="Comma 2 2 2 10" xfId="1096" xr:uid="{00000000-0005-0000-0000-000047040000}"/>
    <cellStyle name="Comma 2 2 2 10 2" xfId="4275" xr:uid="{1B3EBDAB-193F-4CF7-95E0-51B32E25CA8B}"/>
    <cellStyle name="Comma 2 2 2 10 2 2" xfId="8632" xr:uid="{B33305E6-FE93-4C19-949B-1D1841D71C50}"/>
    <cellStyle name="Comma 2 2 2 10 3" xfId="5913" xr:uid="{066C9854-8905-4F21-8313-CF03C0398D7C}"/>
    <cellStyle name="Comma 2 2 2 10 3 2" xfId="9567" xr:uid="{76D122C0-B329-488D-9FA2-A01C42806532}"/>
    <cellStyle name="Comma 2 2 2 10 4" xfId="7604" xr:uid="{84DE8172-388B-4AB3-A24D-D35F0CA3683E}"/>
    <cellStyle name="Comma 2 2 2 11" xfId="1097" xr:uid="{00000000-0005-0000-0000-000048040000}"/>
    <cellStyle name="Comma 2 2 2 11 2" xfId="4007" xr:uid="{651F7610-5D6C-4C11-9599-6221C0B8EE11}"/>
    <cellStyle name="Comma 2 2 2 11 2 2" xfId="8800" xr:uid="{20BDBDAF-68A2-4484-AEC0-0E2B479326E5}"/>
    <cellStyle name="Comma 2 2 2 11 3" xfId="5163" xr:uid="{3B94277D-B3DD-424D-B38E-887EA32862AE}"/>
    <cellStyle name="Comma 2 2 2 11 3 2" xfId="9752" xr:uid="{A9B7AE61-EF16-4F84-BFFB-8A3AA1458B61}"/>
    <cellStyle name="Comma 2 2 2 11 4" xfId="7918" xr:uid="{13DEFC82-E55A-4490-AA51-2FDF8C013F5D}"/>
    <cellStyle name="Comma 2 2 2 12" xfId="1098" xr:uid="{00000000-0005-0000-0000-000049040000}"/>
    <cellStyle name="Comma 2 2 2 12 2" xfId="3816" xr:uid="{8852DDD0-59F4-44FA-9E3D-E66836F11AD5}"/>
    <cellStyle name="Comma 2 2 2 12 3" xfId="4676" xr:uid="{83877D1F-D656-4A35-94C8-07BE971D4CB4}"/>
    <cellStyle name="Comma 2 2 2 12 4" xfId="8299" xr:uid="{1FECA171-C2E3-46B2-BF27-D11B27F004BA}"/>
    <cellStyle name="Comma 2 2 2 13" xfId="3685" xr:uid="{D0F94AD0-B4D6-4094-9AA7-41201635290E}"/>
    <cellStyle name="Comma 2 2 2 13 2" xfId="9008" xr:uid="{72EFB5C4-061F-4D4F-A946-3040406BC34E}"/>
    <cellStyle name="Comma 2 2 2 14" xfId="4499" xr:uid="{F25E6E24-001B-4B66-AD78-B84495D107BE}"/>
    <cellStyle name="Comma 2 2 2 2" xfId="1099" xr:uid="{00000000-0005-0000-0000-00004A040000}"/>
    <cellStyle name="Comma 2 2 2 2 2" xfId="1100" xr:uid="{00000000-0005-0000-0000-00004B040000}"/>
    <cellStyle name="Comma 2 2 2 2 2 2" xfId="4276" xr:uid="{E81CDDCE-A859-4028-AD65-E46C646BE882}"/>
    <cellStyle name="Comma 2 2 2 2 2 2 2" xfId="6068" xr:uid="{F747792C-4331-47C0-AF58-A239BD59051A}"/>
    <cellStyle name="Comma 2 2 2 2 2 2 3" xfId="9313" xr:uid="{2388C8B5-C07A-44BC-8395-D97D25E62DA6}"/>
    <cellStyle name="Comma 2 2 2 2 2 3" xfId="4402" xr:uid="{C220A1B2-7E32-4BC7-8CEB-71698C2CBD91}"/>
    <cellStyle name="Comma 2 2 2 2 2 3 2" xfId="7497" xr:uid="{12B5B7DC-E092-4E13-885B-D95778478263}"/>
    <cellStyle name="Comma 2 2 2 2 2 3 3" xfId="8581" xr:uid="{D30C2614-CCFA-4DF7-84BE-E165DFA14725}"/>
    <cellStyle name="Comma 2 2 2 2 2 3 4" xfId="9501" xr:uid="{9E6CCB92-9CA1-4F65-A8C3-978770D8C8A5}"/>
    <cellStyle name="Comma 2 2 2 2 2 4" xfId="5914" xr:uid="{F2806208-A679-42FB-B0EB-12A9167939C0}"/>
    <cellStyle name="Comma 2 2 2 2 2 4 2" xfId="7809" xr:uid="{1745BFDB-E536-4452-89ED-AA6C7B6D7D5F}"/>
    <cellStyle name="Comma 2 2 2 2 2 4 3" xfId="9686" xr:uid="{8C4F8478-B236-4BC1-9DD4-C8279F4ECD26}"/>
    <cellStyle name="Comma 2 2 2 2 2 5" xfId="8127" xr:uid="{42570861-4AF6-43F2-9224-3918074D71B0}"/>
    <cellStyle name="Comma 2 2 2 2 2 5 2" xfId="8918" xr:uid="{C7EA00C4-3CF5-40EE-B577-E1A5C5E91DB7}"/>
    <cellStyle name="Comma 2 2 2 2 2 5 3" xfId="9871" xr:uid="{7F518917-286A-4D31-B875-B8713445BA41}"/>
    <cellStyle name="Comma 2 2 2 2 2 6" xfId="8345" xr:uid="{3355A289-68E5-4181-956A-D94FC3079422}"/>
    <cellStyle name="Comma 2 2 2 2 2 7" xfId="9128" xr:uid="{9B03B2D9-B013-4A55-933C-D7BB35CE2ABC}"/>
    <cellStyle name="Comma 2 2 2 2 3" xfId="3817" xr:uid="{F3B515BD-CDCB-48DC-BFDD-FD8A710A191F}"/>
    <cellStyle name="Comma 2 2 2 2 3 2" xfId="4677" xr:uid="{2ED862ED-66ED-4EA6-80D7-C62B2B672E84}"/>
    <cellStyle name="Comma 2 2 2 2 3 2 2" xfId="8400" xr:uid="{7061B4E7-F10C-46E0-9CEE-5B661381EB7E}"/>
    <cellStyle name="Comma 2 2 2 2 3 3" xfId="7048" xr:uid="{4703CAA7-4514-4A44-89EB-370CC9D7D1CF}"/>
    <cellStyle name="Comma 2 2 2 2 3 3 2" xfId="9231" xr:uid="{846A16A3-BF98-40AD-90DD-25107D00450D}"/>
    <cellStyle name="Comma 2 2 2 2 4" xfId="3739" xr:uid="{FEBF3333-3CC7-41F4-813D-DA03417405FC}"/>
    <cellStyle name="Comma 2 2 2 2 4 2" xfId="8523" xr:uid="{D63C6A8A-043F-4A0F-9E08-73D7E00376D9}"/>
    <cellStyle name="Comma 2 2 2 2 4 3" xfId="9419" xr:uid="{5F9F0FC3-AE55-44FA-91CB-F4E765934897}"/>
    <cellStyle name="Comma 2 2 2 2 5" xfId="4552" xr:uid="{852D4035-102F-4BA9-A549-6FFACC1A4EC8}"/>
    <cellStyle name="Comma 2 2 2 2 5 2" xfId="8663" xr:uid="{380DAB46-65EF-4889-A07D-A43DA21EAD01}"/>
    <cellStyle name="Comma 2 2 2 2 5 3" xfId="9604" xr:uid="{DAF8FAC1-E4FF-468B-8406-E3D9379F213F}"/>
    <cellStyle name="Comma 2 2 2 2 6" xfId="7988" xr:uid="{0A1B3651-8A0A-45FC-AF6A-9C85127CDE83}"/>
    <cellStyle name="Comma 2 2 2 2 6 2" xfId="8837" xr:uid="{32842857-87CC-4DBF-954A-6567AD1FD8E0}"/>
    <cellStyle name="Comma 2 2 2 2 6 3" xfId="9789" xr:uid="{5612737E-7219-4DF6-A40E-877E954EE808}"/>
    <cellStyle name="Comma 2 2 2 2 7" xfId="8322" xr:uid="{E27AB3DB-25BF-4F5F-A9DD-FA04019DEFB7}"/>
    <cellStyle name="Comma 2 2 2 2 8" xfId="9045" xr:uid="{CBBA5D48-3CD0-427C-B43E-8B7652627B7B}"/>
    <cellStyle name="Comma 2 2 2 21" xfId="1101" xr:uid="{00000000-0005-0000-0000-00004C040000}"/>
    <cellStyle name="Comma 2 2 2 21 2" xfId="3750" xr:uid="{B541CE43-A9DD-4B5A-B1E7-87338F6CB2C0}"/>
    <cellStyle name="Comma 2 2 2 21 2 2" xfId="4562" xr:uid="{8259FBFD-5709-4496-9AAB-3369B687102F}"/>
    <cellStyle name="Comma 2 2 2 21 3" xfId="3707" xr:uid="{F7A69F71-341F-47E0-95F4-FA36C1B2216E}"/>
    <cellStyle name="Comma 2 2 2 21 4" xfId="4525" xr:uid="{A0F11848-B7F0-4553-8C67-D707793E961A}"/>
    <cellStyle name="Comma 2 2 2 3" xfId="1102" xr:uid="{00000000-0005-0000-0000-00004D040000}"/>
    <cellStyle name="Comma 2 2 2 3 2" xfId="4115" xr:uid="{3D1A8D42-84AE-4874-A955-B4A48FD6A3CB}"/>
    <cellStyle name="Comma 2 2 2 3 2 2" xfId="7237" xr:uid="{D27BC294-6761-47CA-B02B-140C4582873E}"/>
    <cellStyle name="Comma 2 2 2 3 2 2 2" xfId="8465" xr:uid="{7E97EA2E-C9DC-4448-8C6D-D2014A691EAC}"/>
    <cellStyle name="Comma 2 2 2 3 2 2 3" xfId="9337" xr:uid="{55C23866-AF72-4DD8-8232-5730BC872747}"/>
    <cellStyle name="Comma 2 2 2 3 2 3" xfId="7545" xr:uid="{153EEE19-0ACB-4650-8809-C88794D28FB0}"/>
    <cellStyle name="Comma 2 2 2 3 2 3 2" xfId="8600" xr:uid="{6A8D81A9-9016-4CC3-BC53-7AB1B53AA94C}"/>
    <cellStyle name="Comma 2 2 2 3 2 3 3" xfId="9525" xr:uid="{2C33600C-2CBA-4804-A07D-E56CE4BF8994}"/>
    <cellStyle name="Comma 2 2 2 3 2 4" xfId="7858" xr:uid="{F8AF4D28-8E28-4A7E-8694-E697C3E7DA2C}"/>
    <cellStyle name="Comma 2 2 2 3 2 4 2" xfId="8760" xr:uid="{29E4CF57-7D63-441F-A7D0-AE6525B0B49D}"/>
    <cellStyle name="Comma 2 2 2 3 2 4 3" xfId="9710" xr:uid="{225DBC61-B086-4691-A6DB-4C42C0EFB694}"/>
    <cellStyle name="Comma 2 2 2 3 2 5" xfId="8176" xr:uid="{1EFE4B76-B922-4E50-B5AB-5B3C5F60DF6F}"/>
    <cellStyle name="Comma 2 2 2 3 2 5 2" xfId="8942" xr:uid="{4035E8DA-4CEA-408F-9857-D0356903AB5E}"/>
    <cellStyle name="Comma 2 2 2 3 2 5 3" xfId="9895" xr:uid="{28D8439A-1FB2-4A91-B21C-55C456D32EB1}"/>
    <cellStyle name="Comma 2 2 2 3 2 6" xfId="6933" xr:uid="{FFF4D214-A608-47C9-90F6-E596B2A47646}"/>
    <cellStyle name="Comma 2 2 2 3 2 7" xfId="9152" xr:uid="{F37DCB86-688F-4954-BB52-540497A94653}"/>
    <cellStyle name="Comma 2 2 2 3 3" xfId="5511" xr:uid="{31E253D0-FB97-4FC8-8A92-458BD5ACE147}"/>
    <cellStyle name="Comma 2 2 2 3 3 2" xfId="7096" xr:uid="{F4F0D840-DB71-471C-826E-35AFE134F5DB}"/>
    <cellStyle name="Comma 2 2 2 3 3 3" xfId="9255" xr:uid="{9B95F782-B745-4AFF-B06C-254A74AC0D24}"/>
    <cellStyle name="Comma 2 2 2 3 4" xfId="7403" xr:uid="{2C9D6089-3122-4803-A6EB-4E91CFB17787}"/>
    <cellStyle name="Comma 2 2 2 3 4 2" xfId="8542" xr:uid="{3E2E025A-7536-43C8-A6D2-D65CA8F71829}"/>
    <cellStyle name="Comma 2 2 2 3 4 3" xfId="9443" xr:uid="{A3684B57-2711-4567-A034-7CAD581217A8}"/>
    <cellStyle name="Comma 2 2 2 3 5" xfId="7714" xr:uid="{202AB95B-0724-46FC-956E-022EB928289A}"/>
    <cellStyle name="Comma 2 2 2 3 5 2" xfId="8686" xr:uid="{867D3DF9-C665-47A6-A0FC-726CDBBC5850}"/>
    <cellStyle name="Comma 2 2 2 3 5 3" xfId="9628" xr:uid="{2708452F-28A3-4AF7-AD90-4FF7B148AF05}"/>
    <cellStyle name="Comma 2 2 2 3 6" xfId="8032" xr:uid="{CAC81330-7875-4BCF-8DAF-490CE6118EE8}"/>
    <cellStyle name="Comma 2 2 2 3 6 2" xfId="8860" xr:uid="{E4B0DDA1-DB96-4C10-A33C-C7333CCEFB67}"/>
    <cellStyle name="Comma 2 2 2 3 6 3" xfId="9813" xr:uid="{15283F20-9C09-4783-B747-AC05ECC48F76}"/>
    <cellStyle name="Comma 2 2 2 3 7" xfId="6777" xr:uid="{28ABC2EB-439F-4073-A1E5-552B86F99CA3}"/>
    <cellStyle name="Comma 2 2 2 3 8" xfId="9069" xr:uid="{CADC7CC6-8FC2-4087-B5DF-5FC2DADA9AFB}"/>
    <cellStyle name="Comma 2 2 2 4" xfId="1103" xr:uid="{00000000-0005-0000-0000-00004E040000}"/>
    <cellStyle name="Comma 2 2 2 4 2" xfId="4116" xr:uid="{DCDD78E4-9E2B-4156-B787-657300C3476B}"/>
    <cellStyle name="Comma 2 2 2 4 2 2" xfId="7129" xr:uid="{0EAF52E9-6001-4D17-BC2D-8684A1179C07}"/>
    <cellStyle name="Comma 2 2 2 4 2 3" xfId="9280" xr:uid="{8EC5FE4C-B9DF-4438-846F-5A265F69EABC}"/>
    <cellStyle name="Comma 2 2 2 4 3" xfId="5512" xr:uid="{E1E3AF5C-841A-48D3-B873-71E31F1444D6}"/>
    <cellStyle name="Comma 2 2 2 4 3 2" xfId="7437" xr:uid="{938AC464-0234-4890-9B6B-30431F4CB53D}"/>
    <cellStyle name="Comma 2 2 2 4 3 3" xfId="9468" xr:uid="{D3F74540-0B19-4146-B21D-3EA23AF2A20E}"/>
    <cellStyle name="Comma 2 2 2 4 4" xfId="7748" xr:uid="{810EA251-A15A-4F06-AB1A-7014F093303C}"/>
    <cellStyle name="Comma 2 2 2 4 4 2" xfId="8709" xr:uid="{44D7BD2A-6158-4A07-9AD2-EE2F600CA686}"/>
    <cellStyle name="Comma 2 2 2 4 4 3" xfId="9653" xr:uid="{9FE7D501-6CE5-4C68-A666-CA6DED2A6591}"/>
    <cellStyle name="Comma 2 2 2 4 5" xfId="8066" xr:uid="{52A59D6C-40AF-4018-BF8D-DDEC29ECEF40}"/>
    <cellStyle name="Comma 2 2 2 4 5 2" xfId="8884" xr:uid="{0CC6B5A1-9748-499A-9D2C-E77DF95A031C}"/>
    <cellStyle name="Comma 2 2 2 4 5 3" xfId="9838" xr:uid="{BD688038-EAA3-4B7A-B87B-9B4DDB313591}"/>
    <cellStyle name="Comma 2 2 2 4 6" xfId="6822" xr:uid="{825E432A-B28F-4CCB-9A70-4A4A139A4AC7}"/>
    <cellStyle name="Comma 2 2 2 4 7" xfId="9095" xr:uid="{B0A0B5AD-80D5-412D-8C6E-10D9728038DB}"/>
    <cellStyle name="Comma 2 2 2 5" xfId="1104" xr:uid="{00000000-0005-0000-0000-00004F040000}"/>
    <cellStyle name="Comma 2 2 2 5 2" xfId="4117" xr:uid="{467842BF-05DD-4A9F-B27E-3C5DDA47C28D}"/>
    <cellStyle name="Comma 2 2 2 5 2 2" xfId="7169" xr:uid="{88510B24-DFF1-4C70-8A61-CD46F5E39BE8}"/>
    <cellStyle name="Comma 2 2 2 5 2 3" xfId="9298" xr:uid="{75485571-BA69-4436-8F14-DC28512DA56E}"/>
    <cellStyle name="Comma 2 2 2 5 3" xfId="5513" xr:uid="{9DF0F194-7067-45CE-A044-8DB4A44F7938}"/>
    <cellStyle name="Comma 2 2 2 5 3 2" xfId="7477" xr:uid="{4B315346-15C2-4EEE-85D9-92BD4681A03A}"/>
    <cellStyle name="Comma 2 2 2 5 3 3" xfId="9486" xr:uid="{A129A0B1-243E-48EA-9ABD-930A3A924529}"/>
    <cellStyle name="Comma 2 2 2 5 4" xfId="7788" xr:uid="{C04ADC51-E912-4011-AADD-0D4BB8F6E904}"/>
    <cellStyle name="Comma 2 2 2 5 4 2" xfId="8724" xr:uid="{0732557B-4733-48D3-9309-38B8C167F9FB}"/>
    <cellStyle name="Comma 2 2 2 5 4 3" xfId="9671" xr:uid="{A0E8358B-5AD3-4336-B640-9A649A700CEF}"/>
    <cellStyle name="Comma 2 2 2 5 5" xfId="8106" xr:uid="{CEE75688-F55A-4903-930A-028CEF6C1689}"/>
    <cellStyle name="Comma 2 2 2 5 5 2" xfId="8902" xr:uid="{943DD982-3AC9-4473-B876-716BF41E9B20}"/>
    <cellStyle name="Comma 2 2 2 5 5 3" xfId="9856" xr:uid="{BDCFB066-8CFB-468D-B4EA-95CBCEA56E4C}"/>
    <cellStyle name="Comma 2 2 2 5 6" xfId="6869" xr:uid="{C7714F40-69E2-468C-B038-C61707130160}"/>
    <cellStyle name="Comma 2 2 2 5 7" xfId="9113" xr:uid="{A555B708-12A6-41B5-8CBB-59017C4C470B}"/>
    <cellStyle name="Comma 2 2 2 6" xfId="1105" xr:uid="{00000000-0005-0000-0000-000050040000}"/>
    <cellStyle name="Comma 2 2 2 6 2" xfId="4118" xr:uid="{F19A3AAA-CF8D-481D-94D8-76CD5012B99F}"/>
    <cellStyle name="Comma 2 2 2 6 2 2" xfId="7272" xr:uid="{18C928F4-EC13-466F-BD00-0CF558D2ABF3}"/>
    <cellStyle name="Comma 2 2 2 6 2 3" xfId="9363" xr:uid="{7EB0B1EA-2252-4529-AFBA-52A8AA7B8991}"/>
    <cellStyle name="Comma 2 2 2 6 3" xfId="5514" xr:uid="{5CB41784-7EF1-45D8-B876-6BE406061188}"/>
    <cellStyle name="Comma 2 2 2 6 3 2" xfId="7580" xr:uid="{E1C779C1-ECC6-4666-B80A-78D07C6AF60C}"/>
    <cellStyle name="Comma 2 2 2 6 3 3" xfId="9551" xr:uid="{EBB904C6-F1B1-4570-A347-9580894EA01A}"/>
    <cellStyle name="Comma 2 2 2 6 4" xfId="7893" xr:uid="{469ABEB5-766A-41F2-9350-65B6AB4AB2E4}"/>
    <cellStyle name="Comma 2 2 2 6 4 2" xfId="8785" xr:uid="{D3E481FA-7FE3-41EE-8310-EA2D2DE41032}"/>
    <cellStyle name="Comma 2 2 2 6 4 3" xfId="9736" xr:uid="{578170D2-B205-4820-993E-553145BB2A2E}"/>
    <cellStyle name="Comma 2 2 2 6 5" xfId="8211" xr:uid="{79B2A143-81F3-449E-9DE1-8DDEB8739379}"/>
    <cellStyle name="Comma 2 2 2 6 5 2" xfId="8968" xr:uid="{99DAAD20-BC73-4E34-827F-8BA928BE1077}"/>
    <cellStyle name="Comma 2 2 2 6 5 3" xfId="9921" xr:uid="{C0C23CC7-3E61-4BC2-82B6-E4E27313C514}"/>
    <cellStyle name="Comma 2 2 2 6 6" xfId="6966" xr:uid="{CC48BC71-9D7D-4F9F-B0ED-00D5A4F8DB77}"/>
    <cellStyle name="Comma 2 2 2 6 7" xfId="9178" xr:uid="{0796EACA-00D3-45C9-A043-80996020E51F}"/>
    <cellStyle name="Comma 2 2 2 7" xfId="1106" xr:uid="{00000000-0005-0000-0000-000051040000}"/>
    <cellStyle name="Comma 2 2 2 7 2" xfId="4119" xr:uid="{4AD49FDF-5AD4-43D8-8E70-860CCEA76E64}"/>
    <cellStyle name="Comma 2 2 2 7 2 2" xfId="7029" xr:uid="{6EA28B56-CF61-4D97-9116-1BD67F53C9AC}"/>
    <cellStyle name="Comma 2 2 2 7 2 3" xfId="9216" xr:uid="{C4A76AA2-99E1-4E59-8177-3E12332A3CB4}"/>
    <cellStyle name="Comma 2 2 2 7 3" xfId="5515" xr:uid="{836832CA-532E-4599-8F0F-BC6BFCA25993}"/>
    <cellStyle name="Comma 2 2 2 7 3 2" xfId="7337" xr:uid="{26AD0BB2-5FAA-4735-B37E-126D12E4CA85}"/>
    <cellStyle name="Comma 2 2 2 7 3 3" xfId="9404" xr:uid="{731298E4-0006-499E-905D-943D4465871C}"/>
    <cellStyle name="Comma 2 2 2 7 4" xfId="7653" xr:uid="{D8BD3227-EE98-4B92-8132-1503C8B8BED1}"/>
    <cellStyle name="Comma 2 2 2 7 4 2" xfId="8649" xr:uid="{895A23CE-0967-4C2C-B964-CA91FC896842}"/>
    <cellStyle name="Comma 2 2 2 7 4 3" xfId="9589" xr:uid="{5D3DD6C6-87E4-46C2-B68B-551567234B70}"/>
    <cellStyle name="Comma 2 2 2 7 5" xfId="7967" xr:uid="{949DBBAB-4FEF-4F08-AA05-A0EA6F55AA51}"/>
    <cellStyle name="Comma 2 2 2 7 5 2" xfId="8823" xr:uid="{DB2FFC85-462B-4BD1-9500-4ACF506F2E45}"/>
    <cellStyle name="Comma 2 2 2 7 5 3" xfId="9774" xr:uid="{658801DC-8DB7-49F0-8B2C-9C73E20AC972}"/>
    <cellStyle name="Comma 2 2 2 7 6" xfId="6723" xr:uid="{D37D351D-8549-4086-B729-1D09C33E819A}"/>
    <cellStyle name="Comma 2 2 2 7 7" xfId="9030" xr:uid="{52B6EEA7-57FA-436A-88E9-412D36E9DCCF}"/>
    <cellStyle name="Comma 2 2 2 8" xfId="1107" xr:uid="{00000000-0005-0000-0000-000052040000}"/>
    <cellStyle name="Comma 2 2 2 8 2" xfId="4120" xr:uid="{2B5AD3C3-7AF0-4604-BE9B-5DDE5ED5D704}"/>
    <cellStyle name="Comma 2 2 2 8 2 2" xfId="8372" xr:uid="{3119B196-4234-44A2-84FC-82F137501626}"/>
    <cellStyle name="Comma 2 2 2 8 3" xfId="5516" xr:uid="{46EB6E5C-C788-4D9B-8755-13E1E230EB32}"/>
    <cellStyle name="Comma 2 2 2 8 3 2" xfId="9194" xr:uid="{9452A174-5E3F-43C4-9104-2379647B43A7}"/>
    <cellStyle name="Comma 2 2 2 8 4" xfId="6993" xr:uid="{9194104C-3B13-4549-9A7D-692B1F9CBFF6}"/>
    <cellStyle name="Comma 2 2 2 9" xfId="1108" xr:uid="{00000000-0005-0000-0000-000053040000}"/>
    <cellStyle name="Comma 2 2 2 9 2" xfId="4121" xr:uid="{34363197-A1E5-46D4-9761-7E190390D2CB}"/>
    <cellStyle name="Comma 2 2 2 9 2 2" xfId="8499" xr:uid="{2AA80009-D984-4108-AF18-5F4E2752ABA5}"/>
    <cellStyle name="Comma 2 2 2 9 3" xfId="5517" xr:uid="{77C506FB-CA1E-4CBC-A18D-ECF8663150B0}"/>
    <cellStyle name="Comma 2 2 2 9 3 2" xfId="9382" xr:uid="{6F6EA799-1B02-4E12-AE4F-ACB99EB19787}"/>
    <cellStyle name="Comma 2 2 2 9 4" xfId="7301" xr:uid="{F953856B-579F-44B6-8C18-D9B15478DFE8}"/>
    <cellStyle name="Comma 2 2 2_A1- Q3'10" xfId="1109" xr:uid="{00000000-0005-0000-0000-000054040000}"/>
    <cellStyle name="Comma 2 2 20" xfId="1110" xr:uid="{00000000-0005-0000-0000-000055040000}"/>
    <cellStyle name="Comma 2 2 20 2" xfId="3818" xr:uid="{8B34978C-4AF3-49DD-833F-6E8E7DE1678C}"/>
    <cellStyle name="Comma 2 2 20 3" xfId="4678" xr:uid="{A9BFCC00-FC45-4C92-A9D3-86389F45E6C2}"/>
    <cellStyle name="Comma 2 2 21" xfId="1111" xr:uid="{00000000-0005-0000-0000-000056040000}"/>
    <cellStyle name="Comma 2 2 21 2" xfId="3819" xr:uid="{F0F3B9A9-EB7D-4E56-B479-842DCF8EA5A5}"/>
    <cellStyle name="Comma 2 2 21 3" xfId="4679" xr:uid="{F7FDF276-7771-4BA8-B6E1-8E10383A3169}"/>
    <cellStyle name="Comma 2 2 22" xfId="1112" xr:uid="{00000000-0005-0000-0000-000057040000}"/>
    <cellStyle name="Comma 2 2 22 2" xfId="3820" xr:uid="{E37A565E-A1D2-41DF-ABE5-CAC686A14CF4}"/>
    <cellStyle name="Comma 2 2 22 3" xfId="4680" xr:uid="{5C8098BF-FBB2-4BDC-9BD4-3025D5A3F522}"/>
    <cellStyle name="Comma 2 2 23" xfId="1113" xr:uid="{00000000-0005-0000-0000-000058040000}"/>
    <cellStyle name="Comma 2 2 23 2" xfId="3821" xr:uid="{D41D054A-AF83-47BC-A246-D54E2743A1B5}"/>
    <cellStyle name="Comma 2 2 23 3" xfId="4681" xr:uid="{B4C701B8-FED5-4C09-B29F-6DB2D3CF43C3}"/>
    <cellStyle name="Comma 2 2 24" xfId="1114" xr:uid="{00000000-0005-0000-0000-000059040000}"/>
    <cellStyle name="Comma 2 2 24 2" xfId="3822" xr:uid="{D6E6FA77-3E6F-439E-A166-2579030945B9}"/>
    <cellStyle name="Comma 2 2 24 3" xfId="4682" xr:uid="{F81C1A53-A51D-46CA-AD24-433831CCF1CD}"/>
    <cellStyle name="Comma 2 2 25" xfId="1115" xr:uid="{00000000-0005-0000-0000-00005A040000}"/>
    <cellStyle name="Comma 2 2 25 2" xfId="3823" xr:uid="{AF7257F4-D082-463D-8D5F-61B741F4B012}"/>
    <cellStyle name="Comma 2 2 25 3" xfId="4683" xr:uid="{CC76C3E6-6CDA-4A36-B9BA-20457C2667A2}"/>
    <cellStyle name="Comma 2 2 26" xfId="1116" xr:uid="{00000000-0005-0000-0000-00005B040000}"/>
    <cellStyle name="Comma 2 2 26 2" xfId="3824" xr:uid="{ABEBA24D-B7E8-4662-AAF1-B59019F7CD53}"/>
    <cellStyle name="Comma 2 2 26 3" xfId="4684" xr:uid="{F7B9D7E5-9D22-4146-A280-47B93909935A}"/>
    <cellStyle name="Comma 2 2 27" xfId="1117" xr:uid="{00000000-0005-0000-0000-00005C040000}"/>
    <cellStyle name="Comma 2 2 27 2" xfId="3825" xr:uid="{D3B1DBB1-89C9-4627-B9BC-B24FF57A207F}"/>
    <cellStyle name="Comma 2 2 27 3" xfId="4685" xr:uid="{69CE0C36-89B8-46F0-93E6-BB1D5274833B}"/>
    <cellStyle name="Comma 2 2 28" xfId="1118" xr:uid="{00000000-0005-0000-0000-00005D040000}"/>
    <cellStyle name="Comma 2 2 28 2" xfId="3826" xr:uid="{C95973D0-18D4-45D3-AEB7-3B32B10F7B2A}"/>
    <cellStyle name="Comma 2 2 28 3" xfId="4686" xr:uid="{9EA13409-A27D-4312-86E5-F86E5B6B5C34}"/>
    <cellStyle name="Comma 2 2 29" xfId="1119" xr:uid="{00000000-0005-0000-0000-00005E040000}"/>
    <cellStyle name="Comma 2 2 29 2" xfId="3827" xr:uid="{23B150EC-26C2-40A6-BA23-FA08761046DE}"/>
    <cellStyle name="Comma 2 2 29 3" xfId="4687" xr:uid="{48F27281-1B0A-4AB5-8537-E58D43973BE4}"/>
    <cellStyle name="Comma 2 2 3" xfId="1120" xr:uid="{00000000-0005-0000-0000-00005F040000}"/>
    <cellStyle name="Comma 2 2 3 10" xfId="7612" xr:uid="{3ABF9157-56F6-4B04-A9C5-CCF6861F38D1}"/>
    <cellStyle name="Comma 2 2 3 10 2" xfId="8636" xr:uid="{8CBDA9AB-D8EA-433B-A646-EA723F06A0FB}"/>
    <cellStyle name="Comma 2 2 3 10 3" xfId="9572" xr:uid="{88ACC2A9-DB2B-4DBE-AA04-5DD413C77E74}"/>
    <cellStyle name="Comma 2 2 3 11" xfId="7926" xr:uid="{363E4385-6920-4A50-B591-5E51967D6CC2}"/>
    <cellStyle name="Comma 2 2 3 11 2" xfId="8805" xr:uid="{1241F519-0B1F-4A9B-8DBD-61F9053222F5}"/>
    <cellStyle name="Comma 2 2 3 11 3" xfId="9757" xr:uid="{272F99B5-B0C3-447F-B528-63355EDB24B4}"/>
    <cellStyle name="Comma 2 2 3 12" xfId="8303" xr:uid="{DFD50456-CB7D-4337-9F68-FEE6671C7E53}"/>
    <cellStyle name="Comma 2 2 3 13" xfId="9013" xr:uid="{7AC99D71-DF8E-49C7-9616-8C3A47AA56D1}"/>
    <cellStyle name="Comma 2 2 3 2" xfId="1121" xr:uid="{00000000-0005-0000-0000-000060040000}"/>
    <cellStyle name="Comma 2 2 3 2 2" xfId="1122" xr:uid="{00000000-0005-0000-0000-000061040000}"/>
    <cellStyle name="Comma 2 2 3 2 2 2" xfId="4277" xr:uid="{2A307BCB-58A4-4B13-A9DF-76555946A40A}"/>
    <cellStyle name="Comma 2 2 3 2 2 2 2" xfId="7250" xr:uid="{CBEEE72E-CC3C-4008-87ED-78487F8E5903}"/>
    <cellStyle name="Comma 2 2 3 2 2 2 2 2" xfId="8471" xr:uid="{10F50486-9B94-4AF3-9921-55A54B8E45C8}"/>
    <cellStyle name="Comma 2 2 3 2 2 2 2 3" xfId="9346" xr:uid="{182940F6-D933-4367-A274-F44170D62E78}"/>
    <cellStyle name="Comma 2 2 3 2 2 2 3" xfId="7558" xr:uid="{912F0017-C8AD-4B20-A0CE-CC7562941B4E}"/>
    <cellStyle name="Comma 2 2 3 2 2 2 3 2" xfId="8607" xr:uid="{86A8CA2E-33C8-461F-BBB4-337359882606}"/>
    <cellStyle name="Comma 2 2 3 2 2 2 3 3" xfId="9534" xr:uid="{D0B495D1-7457-44D4-9096-415DFE04ADC8}"/>
    <cellStyle name="Comma 2 2 3 2 2 2 4" xfId="7871" xr:uid="{0A51DCA4-DD1B-470D-84BC-2FB6ED0CDFF8}"/>
    <cellStyle name="Comma 2 2 3 2 2 2 4 2" xfId="8769" xr:uid="{72F2CC20-B30F-4DFA-88A4-B1DC7AEF66EB}"/>
    <cellStyle name="Comma 2 2 3 2 2 2 4 3" xfId="9719" xr:uid="{7664FEC2-F1DB-4CA4-BD07-7A4D249CFB08}"/>
    <cellStyle name="Comma 2 2 3 2 2 2 5" xfId="8189" xr:uid="{BF9F1BB9-80B8-450F-8E87-04F0054F45A5}"/>
    <cellStyle name="Comma 2 2 3 2 2 2 5 2" xfId="8951" xr:uid="{918B05AC-88AC-4FDC-9A06-9A1ADDCCC4ED}"/>
    <cellStyle name="Comma 2 2 3 2 2 2 5 3" xfId="9904" xr:uid="{866924EA-D018-4A54-B897-62BDFF31DDBC}"/>
    <cellStyle name="Comma 2 2 3 2 2 2 6" xfId="6946" xr:uid="{DF0C77B5-BB78-4897-B8C1-7B313304EFD9}"/>
    <cellStyle name="Comma 2 2 3 2 2 2 7" xfId="9161" xr:uid="{1859A4A5-C880-47B9-9C90-BB3563279C69}"/>
    <cellStyle name="Comma 2 2 3 2 2 3" xfId="5915" xr:uid="{9AAC1D50-8540-4CCC-9823-AC8D7F9D073E}"/>
    <cellStyle name="Comma 2 2 3 2 2 3 2" xfId="7109" xr:uid="{3BEE54AF-5702-4A41-8096-8BDC0AF7650C}"/>
    <cellStyle name="Comma 2 2 3 2 2 3 3" xfId="9264" xr:uid="{54EF84F3-A75B-4F9A-9845-3E7C1531BB2C}"/>
    <cellStyle name="Comma 2 2 3 2 2 4" xfId="7416" xr:uid="{A0687AC1-B40A-4AF1-A6A4-C9C999DE6F27}"/>
    <cellStyle name="Comma 2 2 3 2 2 4 2" xfId="8549" xr:uid="{57A08252-500D-471E-9F20-7C13B538C5CD}"/>
    <cellStyle name="Comma 2 2 3 2 2 4 3" xfId="9452" xr:uid="{7B978570-DF2B-47FF-9249-1167066ACE3C}"/>
    <cellStyle name="Comma 2 2 3 2 2 5" xfId="7727" xr:uid="{5C43E6F8-98D6-4250-A84C-37D0876BA828}"/>
    <cellStyle name="Comma 2 2 3 2 2 5 2" xfId="8694" xr:uid="{EA088D90-BD65-4569-9E1C-7C9C64921BBE}"/>
    <cellStyle name="Comma 2 2 3 2 2 5 3" xfId="9637" xr:uid="{8CB7DF5A-4918-4FC6-8596-819058E26F11}"/>
    <cellStyle name="Comma 2 2 3 2 2 6" xfId="8045" xr:uid="{1D54BF7A-087A-4A84-92CB-0BEFE29CFD73}"/>
    <cellStyle name="Comma 2 2 3 2 2 6 2" xfId="8869" xr:uid="{7FF49B8B-DDA5-4F7C-91FD-49271B9313CA}"/>
    <cellStyle name="Comma 2 2 3 2 2 6 3" xfId="9822" xr:uid="{7F6CAD30-B7CD-45A1-A9B2-27A5FD23BFF9}"/>
    <cellStyle name="Comma 2 2 3 2 2 7" xfId="6790" xr:uid="{403E47FE-BA18-4253-858C-F01E8AE0B10E}"/>
    <cellStyle name="Comma 2 2 3 2 2 8" xfId="9078" xr:uid="{429913C2-AB9F-4A59-B83F-34FC984F6D0C}"/>
    <cellStyle name="Comma 2 2 3 2 3" xfId="3641" xr:uid="{41C34FCA-44A2-4384-BFD8-A60C0B9CA8A2}"/>
    <cellStyle name="Comma 2 2 3 2 3 2" xfId="7192" xr:uid="{4E896676-13A4-426E-AA96-9A598B114BF6}"/>
    <cellStyle name="Comma 2 2 3 2 3 2 2" xfId="8451" xr:uid="{4E5ACA04-6232-4611-9BBE-9679118FC8D6}"/>
    <cellStyle name="Comma 2 2 3 2 3 2 3" xfId="9316" xr:uid="{AC848DE1-DE20-4B04-825F-EBF7273F6076}"/>
    <cellStyle name="Comma 2 2 3 2 3 3" xfId="7501" xr:uid="{EA91225B-A5A1-4A62-A6EB-A82383EF6345}"/>
    <cellStyle name="Comma 2 2 3 2 3 3 2" xfId="8583" xr:uid="{FCD825D7-409C-4E19-95F9-65C9C492D315}"/>
    <cellStyle name="Comma 2 2 3 2 3 3 3" xfId="9504" xr:uid="{836ED2EE-5AC7-4B45-B8D3-CC83629C7B2B}"/>
    <cellStyle name="Comma 2 2 3 2 3 4" xfId="7813" xr:uid="{7BEF4F0D-EF68-4937-98AD-03369CC0F4B3}"/>
    <cellStyle name="Comma 2 2 3 2 3 4 2" xfId="8739" xr:uid="{44E78BE1-FAC5-45BB-A901-8A393B932D7E}"/>
    <cellStyle name="Comma 2 2 3 2 3 4 3" xfId="9689" xr:uid="{1D5C1C68-8325-43F6-8AB5-C1C4D1ACE802}"/>
    <cellStyle name="Comma 2 2 3 2 3 5" xfId="8131" xr:uid="{D8C8B539-FC97-4CB0-8684-6290F21A6BD3}"/>
    <cellStyle name="Comma 2 2 3 2 3 5 2" xfId="8921" xr:uid="{7C83E8CD-F89A-4F85-BE28-89B2F47CA6CD}"/>
    <cellStyle name="Comma 2 2 3 2 3 5 3" xfId="9874" xr:uid="{9F36240B-42EC-4E76-B512-073155513B55}"/>
    <cellStyle name="Comma 2 2 3 2 3 6" xfId="6891" xr:uid="{B3FD1D54-8F13-458E-8B98-A56CC5733883}"/>
    <cellStyle name="Comma 2 2 3 2 3 7" xfId="9131" xr:uid="{53F24361-0637-472A-BB88-B52172AF536B}"/>
    <cellStyle name="Comma 2 2 3 2 4" xfId="3647" xr:uid="{00EB1E5E-4F7A-4B51-899B-20DDD25CDA84}"/>
    <cellStyle name="Comma 2 2 3 2 4 2" xfId="8403" xr:uid="{7824B2E3-55BC-47CC-8119-014C542A98EE}"/>
    <cellStyle name="Comma 2 2 3 2 4 3" xfId="9234" xr:uid="{C6AA1830-91EF-4F13-AE1C-3E178CE25BC2}"/>
    <cellStyle name="Comma 2 2 3 2 5" xfId="4441" xr:uid="{A23118D4-DE75-4677-BAF9-C96AF8D4A7B2}"/>
    <cellStyle name="Comma 2 2 3 2 5 2" xfId="8526" xr:uid="{1B54128A-735B-4879-98ED-245A0505545E}"/>
    <cellStyle name="Comma 2 2 3 2 5 3" xfId="9422" xr:uid="{AB2AAB7C-8CE0-4F28-8E05-0C73B49BAAA9}"/>
    <cellStyle name="Comma 2 2 3 2 6" xfId="7676" xr:uid="{F7EE0E61-91B2-4044-90BD-DAC6CF4D0B6F}"/>
    <cellStyle name="Comma 2 2 3 2 6 2" xfId="8666" xr:uid="{652053D0-F2DA-41A0-842C-E423E7C95DB4}"/>
    <cellStyle name="Comma 2 2 3 2 6 3" xfId="9607" xr:uid="{3B2A4BCA-109F-4430-B34A-F72D1CAC5EEC}"/>
    <cellStyle name="Comma 2 2 3 2 7" xfId="7992" xr:uid="{C965CB41-ACEE-4D72-B6D6-71F4DE0A2E3B}"/>
    <cellStyle name="Comma 2 2 3 2 7 2" xfId="8840" xr:uid="{A1543874-5C29-4C77-A5DC-EB69F91B4A18}"/>
    <cellStyle name="Comma 2 2 3 2 7 3" xfId="9792" xr:uid="{F8A76A50-A7A4-46FB-BB19-65A4AF5B6706}"/>
    <cellStyle name="Comma 2 2 3 2 8" xfId="8324" xr:uid="{130DC679-4A6D-42F0-8651-4BAF11BE5C07}"/>
    <cellStyle name="Comma 2 2 3 2 9" xfId="9048" xr:uid="{9420ACA3-6DE7-46C1-9AC3-A48187CBEAB0}"/>
    <cellStyle name="Comma 2 2 3 3" xfId="1123" xr:uid="{00000000-0005-0000-0000-000062040000}"/>
    <cellStyle name="Comma 2 2 3 3 2" xfId="1124" xr:uid="{00000000-0005-0000-0000-000063040000}"/>
    <cellStyle name="Comma 2 2 3 3 2 2" xfId="7232" xr:uid="{C38A024F-3076-4E22-A327-9ABDB12B1B52}"/>
    <cellStyle name="Comma 2 2 3 3 2 2 2" xfId="8461" xr:uid="{B95D666B-EF6A-4F0D-A948-E5A5B927D9DA}"/>
    <cellStyle name="Comma 2 2 3 3 2 2 3" xfId="9333" xr:uid="{E17EE071-4D8B-44EE-90D1-A35DB730F6A3}"/>
    <cellStyle name="Comma 2 2 3 3 2 3" xfId="7540" xr:uid="{DC28DFCB-95F1-438B-9393-7B5F76750548}"/>
    <cellStyle name="Comma 2 2 3 3 2 3 2" xfId="8596" xr:uid="{DEE0903B-AC50-4C8F-A9B5-EAC97A5C3BD8}"/>
    <cellStyle name="Comma 2 2 3 3 2 3 3" xfId="9521" xr:uid="{3A97E813-043F-4488-812F-6C50C4320528}"/>
    <cellStyle name="Comma 2 2 3 3 2 4" xfId="7853" xr:uid="{5FDB69B2-7F3D-4A84-B0A0-2BF84B117E97}"/>
    <cellStyle name="Comma 2 2 3 3 2 4 2" xfId="8756" xr:uid="{C03FC8A4-DBCE-45A5-BC36-C1304CB69A13}"/>
    <cellStyle name="Comma 2 2 3 3 2 4 3" xfId="9706" xr:uid="{B932AA7B-880A-4893-99E8-F4F7B5199034}"/>
    <cellStyle name="Comma 2 2 3 3 2 5" xfId="8171" xr:uid="{09180D8F-BFEF-4636-881A-776E74A6BEF4}"/>
    <cellStyle name="Comma 2 2 3 3 2 5 2" xfId="8938" xr:uid="{A9BF49A5-CAE7-4D4F-98B9-D03A7BD40A34}"/>
    <cellStyle name="Comma 2 2 3 3 2 5 3" xfId="9891" xr:uid="{87135A9B-1DB5-45E9-BCA5-D740C2705B81}"/>
    <cellStyle name="Comma 2 2 3 3 2 6" xfId="6928" xr:uid="{4EE0F08D-AD4F-400A-8EB9-4F7DE449974E}"/>
    <cellStyle name="Comma 2 2 3 3 2 7" xfId="9148" xr:uid="{08F6E266-2881-47A0-AF38-A42B178B4BD4}"/>
    <cellStyle name="Comma 2 2 3 3 3" xfId="7091" xr:uid="{B0113F97-1687-477A-8E18-58F17B023219}"/>
    <cellStyle name="Comma 2 2 3 3 3 2" xfId="8413" xr:uid="{6CB7F959-D5B7-4AA8-A55D-2758402ECF7E}"/>
    <cellStyle name="Comma 2 2 3 3 3 3" xfId="9251" xr:uid="{9777D2F9-111E-4240-98BE-D1E8C8DB324F}"/>
    <cellStyle name="Comma 2 2 3 3 4" xfId="7398" xr:uid="{FB0DA423-3352-4253-8741-E1AE8D8B8E93}"/>
    <cellStyle name="Comma 2 2 3 3 4 2" xfId="8539" xr:uid="{EADE291D-4CE7-468B-914D-A1FF164FFA6B}"/>
    <cellStyle name="Comma 2 2 3 3 4 3" xfId="9439" xr:uid="{317C00EA-39F7-471A-8B06-AEF49BBDE99F}"/>
    <cellStyle name="Comma 2 2 3 3 5" xfId="7709" xr:uid="{DA4BCFD0-EDAC-4DD3-8CC8-4B43F2774E7F}"/>
    <cellStyle name="Comma 2 2 3 3 5 2" xfId="8682" xr:uid="{D1101C93-7E66-410D-B3FB-50C2D46CC7B5}"/>
    <cellStyle name="Comma 2 2 3 3 5 3" xfId="9624" xr:uid="{7B9FF13A-8ED2-479A-889A-83B10E2B9346}"/>
    <cellStyle name="Comma 2 2 3 3 6" xfId="8027" xr:uid="{DF9C7F2D-2DB3-4B63-A777-AEC51B1683B9}"/>
    <cellStyle name="Comma 2 2 3 3 6 2" xfId="8856" xr:uid="{D421E2CE-B99C-495A-9243-D9877A004361}"/>
    <cellStyle name="Comma 2 2 3 3 6 3" xfId="9809" xr:uid="{54E39F75-3AB9-48BC-8B2D-B33756D45F63}"/>
    <cellStyle name="Comma 2 2 3 3 7" xfId="6772" xr:uid="{9B9364F1-DFA6-4ACD-B0FD-6462807E610E}"/>
    <cellStyle name="Comma 2 2 3 3 8" xfId="9065" xr:uid="{5997C33D-4F04-4B07-B6CF-DABD515A1EA4}"/>
    <cellStyle name="Comma 2 2 3 4" xfId="1125" xr:uid="{00000000-0005-0000-0000-000064040000}"/>
    <cellStyle name="Comma 2 2 3 4 2" xfId="3828" xr:uid="{FCFD6FE2-0AFC-4073-A32D-F10A3DAB9686}"/>
    <cellStyle name="Comma 2 2 3 4 2 2" xfId="7259" xr:uid="{1A80DA68-2000-438B-AF40-BBBA6117E4C7}"/>
    <cellStyle name="Comma 2 2 3 4 2 2 2" xfId="8478" xr:uid="{68FCA385-B6BF-4910-8B0D-DA964ED13980}"/>
    <cellStyle name="Comma 2 2 3 4 2 2 3" xfId="9353" xr:uid="{55D6CA3C-C5D1-442D-8BB0-FAFA46179B4F}"/>
    <cellStyle name="Comma 2 2 3 4 2 3" xfId="7567" xr:uid="{A834E93C-8EBD-401E-A2DB-0B37BB0E8C3E}"/>
    <cellStyle name="Comma 2 2 3 4 2 3 2" xfId="8614" xr:uid="{1339590F-24EF-408F-93B0-840407BE5800}"/>
    <cellStyle name="Comma 2 2 3 4 2 3 3" xfId="9541" xr:uid="{BC04A134-2080-4525-B6F4-09AB2F03FBF2}"/>
    <cellStyle name="Comma 2 2 3 4 2 4" xfId="7880" xr:uid="{B09EF8BD-1818-4D01-9F96-ECFEC3B4DF8D}"/>
    <cellStyle name="Comma 2 2 3 4 2 4 2" xfId="8776" xr:uid="{120A8FAF-493E-4430-9D0F-39C54CE59271}"/>
    <cellStyle name="Comma 2 2 3 4 2 4 3" xfId="9726" xr:uid="{029CD3BF-CFB3-435E-8AB2-345D166CA341}"/>
    <cellStyle name="Comma 2 2 3 4 2 5" xfId="8198" xr:uid="{D2224C2E-C7EA-4FAA-A53B-6141B69E12BC}"/>
    <cellStyle name="Comma 2 2 3 4 2 5 2" xfId="8958" xr:uid="{D54F6D5F-4220-41A9-B49F-2AFDE05F6FE2}"/>
    <cellStyle name="Comma 2 2 3 4 2 5 3" xfId="9911" xr:uid="{7A83C7C1-17AF-43BD-AA3C-367FAB833B0F}"/>
    <cellStyle name="Comma 2 2 3 4 2 6" xfId="8359" xr:uid="{B6EF3DEA-AEBC-463D-985B-AA81468BA3C0}"/>
    <cellStyle name="Comma 2 2 3 4 2 7" xfId="9168" xr:uid="{90AF5C96-1E8D-4B6C-8A6C-EC78DD6EC62F}"/>
    <cellStyle name="Comma 2 2 3 4 3" xfId="4688" xr:uid="{7B83C42F-8250-4AC1-868D-FA2910842E12}"/>
    <cellStyle name="Comma 2 2 3 4 3 2" xfId="8424" xr:uid="{0F361F3D-7C89-4449-B9B1-80D6284764A8}"/>
    <cellStyle name="Comma 2 2 3 4 3 3" xfId="9271" xr:uid="{97678D07-5A36-425D-B605-E01790BA9943}"/>
    <cellStyle name="Comma 2 2 3 4 4" xfId="7425" xr:uid="{6E0FD36D-5A19-4BA0-931C-38574D486973}"/>
    <cellStyle name="Comma 2 2 3 4 4 2" xfId="8556" xr:uid="{7967F2B7-ABCC-4D7D-878B-51145588115C}"/>
    <cellStyle name="Comma 2 2 3 4 4 3" xfId="9459" xr:uid="{EC727062-AE96-45AD-ADCF-60D9F3C29131}"/>
    <cellStyle name="Comma 2 2 3 4 5" xfId="7736" xr:uid="{B5B8E451-B87D-4C70-BB68-420C51ACB441}"/>
    <cellStyle name="Comma 2 2 3 4 5 2" xfId="8701" xr:uid="{03937DA7-E251-48F5-85D5-88D163448748}"/>
    <cellStyle name="Comma 2 2 3 4 5 3" xfId="9644" xr:uid="{7DDD9D66-22AF-4E55-96F2-A84925F8FA42}"/>
    <cellStyle name="Comma 2 2 3 4 6" xfId="8054" xr:uid="{2F3B0130-E7D4-494E-8345-98DF977827CA}"/>
    <cellStyle name="Comma 2 2 3 4 6 2" xfId="8876" xr:uid="{4BA79B07-A245-4CE0-949D-A52103B00424}"/>
    <cellStyle name="Comma 2 2 3 4 6 3" xfId="9829" xr:uid="{788FABC5-9F43-4548-86D5-2671ADAFD540}"/>
    <cellStyle name="Comma 2 2 3 4 7" xfId="8333" xr:uid="{6BC66CBB-551B-4174-B7AB-D737D7EC8D06}"/>
    <cellStyle name="Comma 2 2 3 4 8" xfId="9086" xr:uid="{F96072C6-C580-416C-B849-24FCD0E9D110}"/>
    <cellStyle name="Comma 2 2 3 5" xfId="3662" xr:uid="{EEF2118D-AF31-4C62-8321-77D57EE2DD11}"/>
    <cellStyle name="Comma 2 2 3 5 2" xfId="7164" xr:uid="{F8B70C8A-C528-45D8-88ED-9F3CBC703FD0}"/>
    <cellStyle name="Comma 2 2 3 5 2 2" xfId="8439" xr:uid="{51E706E4-ABC5-404C-8516-45A5797A3BDD}"/>
    <cellStyle name="Comma 2 2 3 5 2 3" xfId="9294" xr:uid="{4D9543C5-0C72-413F-BF5D-766BEFD24590}"/>
    <cellStyle name="Comma 2 2 3 5 3" xfId="7472" xr:uid="{99661B3D-8601-4CEC-B1A5-5A50A53B1299}"/>
    <cellStyle name="Comma 2 2 3 5 3 2" xfId="8569" xr:uid="{B6B5A922-8D7D-4D7F-84C0-372E087DF877}"/>
    <cellStyle name="Comma 2 2 3 5 3 3" xfId="9482" xr:uid="{7C28AF8A-B221-42FF-86B4-51F62BEC9C53}"/>
    <cellStyle name="Comma 2 2 3 5 4" xfId="7783" xr:uid="{D9809837-25F9-4037-9C99-CB5F8915774E}"/>
    <cellStyle name="Comma 2 2 3 5 4 2" xfId="8721" xr:uid="{5FF9B62A-167D-4C8F-9787-75F87BE1A5A1}"/>
    <cellStyle name="Comma 2 2 3 5 4 3" xfId="9667" xr:uid="{ED5FE264-0D42-4D20-8D5E-C6DBCAB17AA1}"/>
    <cellStyle name="Comma 2 2 3 5 5" xfId="8101" xr:uid="{79DC4CF0-A54B-47B8-8C6E-9FE7D5436BF0}"/>
    <cellStyle name="Comma 2 2 3 5 5 2" xfId="8898" xr:uid="{65E3EC26-4221-4544-AE0A-0CBE02ED7988}"/>
    <cellStyle name="Comma 2 2 3 5 5 3" xfId="9852" xr:uid="{97147B3E-AD82-495F-8867-90B115E8CC94}"/>
    <cellStyle name="Comma 2 2 3 5 6" xfId="6865" xr:uid="{0D17FF4C-52B9-4D8C-B0EC-0544A616F061}"/>
    <cellStyle name="Comma 2 2 3 5 7" xfId="9109" xr:uid="{970E2B8F-A718-4DC7-8552-1F502025A5B3}"/>
    <cellStyle name="Comma 2 2 3 6" xfId="4469" xr:uid="{D767EDFB-B1C2-4459-97BA-8407AA100AAE}"/>
    <cellStyle name="Comma 2 2 3 6 2" xfId="7280" xr:uid="{8968B048-F2AE-4B5A-B085-4DA1BD02E0FD}"/>
    <cellStyle name="Comma 2 2 3 6 2 2" xfId="8488" xr:uid="{364DF1F8-F03E-4F71-AB2F-A6116B2B2B3C}"/>
    <cellStyle name="Comma 2 2 3 6 2 3" xfId="9368" xr:uid="{6AEDB4D2-6A4B-4E8C-BC5B-F6160C5484DC}"/>
    <cellStyle name="Comma 2 2 3 6 3" xfId="7588" xr:uid="{780E447D-9780-465C-A919-A206FB8E65E1}"/>
    <cellStyle name="Comma 2 2 3 6 3 2" xfId="8623" xr:uid="{B99DE887-E572-42F4-9D76-93361951075F}"/>
    <cellStyle name="Comma 2 2 3 6 3 3" xfId="9556" xr:uid="{A1A505B9-B3C7-4EDB-BA12-718571213EE7}"/>
    <cellStyle name="Comma 2 2 3 6 4" xfId="7901" xr:uid="{B29CC400-A844-4A9D-A8B9-72795601C192}"/>
    <cellStyle name="Comma 2 2 3 6 4 2" xfId="8790" xr:uid="{0CBC6453-2696-403F-A61B-A1190EB7D592}"/>
    <cellStyle name="Comma 2 2 3 6 4 3" xfId="9741" xr:uid="{2C6C7F1D-E096-483D-96DD-7CF28F2A105F}"/>
    <cellStyle name="Comma 2 2 3 6 5" xfId="8219" xr:uid="{359785C8-1057-4827-9272-0AED36A1092A}"/>
    <cellStyle name="Comma 2 2 3 6 5 2" xfId="8973" xr:uid="{0276DD8E-16AA-4B81-AA75-DC1514E25280}"/>
    <cellStyle name="Comma 2 2 3 6 5 3" xfId="9926" xr:uid="{4F9C74FE-D5B6-4C5D-BBA3-7851CF1F87CA}"/>
    <cellStyle name="Comma 2 2 3 6 6" xfId="8364" xr:uid="{B59A7A76-90C1-4178-9AB0-79F402D1FA82}"/>
    <cellStyle name="Comma 2 2 3 6 7" xfId="9183" xr:uid="{405601C7-CC3A-4366-89ED-28AF81B3A5C6}"/>
    <cellStyle name="Comma 2 2 3 7" xfId="6717" xr:uid="{F77B173C-B326-4827-A779-25BC74E07B5C}"/>
    <cellStyle name="Comma 2 2 3 7 2" xfId="7024" xr:uid="{006A0A09-C537-484B-975A-8306A070851B}"/>
    <cellStyle name="Comma 2 2 3 7 2 2" xfId="8388" xr:uid="{E052DB0E-3300-418E-B114-391D6BC44623}"/>
    <cellStyle name="Comma 2 2 3 7 2 3" xfId="9212" xr:uid="{CDA4C5D0-EFAD-4D2A-9D34-6CA9C1F53B29}"/>
    <cellStyle name="Comma 2 2 3 7 3" xfId="7332" xr:uid="{14A50C11-E504-4BFF-9220-2DFF856E9A02}"/>
    <cellStyle name="Comma 2 2 3 7 3 2" xfId="8510" xr:uid="{617393C6-7A06-43F4-8888-28FFD4426A57}"/>
    <cellStyle name="Comma 2 2 3 7 3 3" xfId="9400" xr:uid="{D331D299-A86B-4F98-B4DB-EE1FFB10801E}"/>
    <cellStyle name="Comma 2 2 3 7 4" xfId="7648" xr:uid="{1F668437-E1AE-44FA-BDEF-7D7991147887}"/>
    <cellStyle name="Comma 2 2 3 7 4 2" xfId="8646" xr:uid="{6DD9F60C-5297-417A-A625-5406FFAC0348}"/>
    <cellStyle name="Comma 2 2 3 7 4 3" xfId="9585" xr:uid="{74DBA3DB-E99E-4172-A8CB-1679329A5FA6}"/>
    <cellStyle name="Comma 2 2 3 7 5" xfId="7962" xr:uid="{68B1189C-847A-4441-9074-BF8E25B257BF}"/>
    <cellStyle name="Comma 2 2 3 7 5 2" xfId="8819" xr:uid="{D081FBA4-A8DB-4EC4-976E-8404372A4856}"/>
    <cellStyle name="Comma 2 2 3 7 5 3" xfId="9770" xr:uid="{1B184FBD-E827-403F-9A67-5CF1C9B1E179}"/>
    <cellStyle name="Comma 2 2 3 7 6" xfId="8311" xr:uid="{BDD9D01D-732A-4A5D-94BC-4980C696235E}"/>
    <cellStyle name="Comma 2 2 3 7 7" xfId="9026" xr:uid="{AC80DC6E-D36C-4E72-93E9-D057B8DD2C16}"/>
    <cellStyle name="Comma 2 2 3 8" xfId="7001" xr:uid="{1BECC875-8809-4EA6-9584-4A8410D080BE}"/>
    <cellStyle name="Comma 2 2 3 8 2" xfId="8377" xr:uid="{A11EEF57-4C1C-48E4-9BCE-CD70B2DE84CD}"/>
    <cellStyle name="Comma 2 2 3 8 3" xfId="9199" xr:uid="{BB60455B-0717-4773-B4C2-CFA1464543E7}"/>
    <cellStyle name="Comma 2 2 3 9" xfId="7308" xr:uid="{0E4B8A47-D544-42CD-8F8B-C27F77F85FDF}"/>
    <cellStyle name="Comma 2 2 3 9 2" xfId="8503" xr:uid="{A311DB9A-781F-4B97-8959-8DE3C57D2F8B}"/>
    <cellStyle name="Comma 2 2 3 9 3" xfId="9387" xr:uid="{FA9C2C09-D01F-4EF7-BAF7-A73F4B5C70C1}"/>
    <cellStyle name="Comma 2 2 30" xfId="1126" xr:uid="{00000000-0005-0000-0000-000065040000}"/>
    <cellStyle name="Comma 2 2 30 2" xfId="3829" xr:uid="{B16FC81F-17B0-48F0-9258-2075A88CA3AD}"/>
    <cellStyle name="Comma 2 2 30 3" xfId="4689" xr:uid="{FCC4EEF4-CD14-4AFD-82D3-1543FF8AE28E}"/>
    <cellStyle name="Comma 2 2 31" xfId="1127" xr:uid="{00000000-0005-0000-0000-000066040000}"/>
    <cellStyle name="Comma 2 2 31 2" xfId="3830" xr:uid="{A5ABBF3D-AD34-43C4-B583-AB82B176DE68}"/>
    <cellStyle name="Comma 2 2 31 3" xfId="4690" xr:uid="{7E103158-586C-4011-88ED-5D509E483B8E}"/>
    <cellStyle name="Comma 2 2 32" xfId="1128" xr:uid="{00000000-0005-0000-0000-000067040000}"/>
    <cellStyle name="Comma 2 2 32 2" xfId="3831" xr:uid="{A87E95E4-47F1-4976-B47A-765E6D499DB0}"/>
    <cellStyle name="Comma 2 2 32 3" xfId="4691" xr:uid="{45C01A82-0CC6-4CBA-9090-7AD377023DBB}"/>
    <cellStyle name="Comma 2 2 33" xfId="1129" xr:uid="{00000000-0005-0000-0000-000068040000}"/>
    <cellStyle name="Comma 2 2 33 2" xfId="3832" xr:uid="{44E6FBD1-998B-48FB-9314-346586038D7D}"/>
    <cellStyle name="Comma 2 2 33 3" xfId="4692" xr:uid="{DBF1E00C-DB3C-4F52-8D82-4B4621396F2A}"/>
    <cellStyle name="Comma 2 2 34" xfId="1130" xr:uid="{00000000-0005-0000-0000-000069040000}"/>
    <cellStyle name="Comma 2 2 34 2" xfId="3833" xr:uid="{C31CF0E8-FC2F-4B80-ABFA-4B0977BA3DAE}"/>
    <cellStyle name="Comma 2 2 34 3" xfId="4693" xr:uid="{F5B80BAC-E2E0-437C-BCDA-6644908047A7}"/>
    <cellStyle name="Comma 2 2 35" xfId="1131" xr:uid="{00000000-0005-0000-0000-00006A040000}"/>
    <cellStyle name="Comma 2 2 35 2" xfId="3834" xr:uid="{AEB9F509-59FA-4DEE-A238-8D21089BC6BD}"/>
    <cellStyle name="Comma 2 2 35 3" xfId="4694" xr:uid="{FDBFA274-9963-4591-B3B9-6152D562D9B0}"/>
    <cellStyle name="Comma 2 2 36" xfId="1132" xr:uid="{00000000-0005-0000-0000-00006B040000}"/>
    <cellStyle name="Comma 2 2 36 2" xfId="3835" xr:uid="{BD2B8524-24D2-4677-9752-D626D8540AFC}"/>
    <cellStyle name="Comma 2 2 36 3" xfId="4695" xr:uid="{0130A902-C40A-4307-B3C6-530B2785FA76}"/>
    <cellStyle name="Comma 2 2 37" xfId="1133" xr:uid="{00000000-0005-0000-0000-00006C040000}"/>
    <cellStyle name="Comma 2 2 37 2" xfId="3836" xr:uid="{30B3E0BB-F0C8-4608-A2E8-5E907F4C3F86}"/>
    <cellStyle name="Comma 2 2 37 3" xfId="4696" xr:uid="{21D460D9-6317-4662-AE91-A8669D8F090D}"/>
    <cellStyle name="Comma 2 2 38" xfId="1134" xr:uid="{00000000-0005-0000-0000-00006D040000}"/>
    <cellStyle name="Comma 2 2 38 2" xfId="3837" xr:uid="{50188907-6840-49D8-876A-B85670F78594}"/>
    <cellStyle name="Comma 2 2 38 3" xfId="4697" xr:uid="{EB0A970E-D50A-426C-9482-2FA2A2606D3B}"/>
    <cellStyle name="Comma 2 2 39" xfId="1135" xr:uid="{00000000-0005-0000-0000-00006E040000}"/>
    <cellStyle name="Comma 2 2 39 2" xfId="3838" xr:uid="{0071F6C9-44A4-4227-B423-12BB8574F2C3}"/>
    <cellStyle name="Comma 2 2 39 3" xfId="4698" xr:uid="{2189F317-F5C3-45F6-9042-6915FFAF63FD}"/>
    <cellStyle name="Comma 2 2 4" xfId="1136" xr:uid="{00000000-0005-0000-0000-00006F040000}"/>
    <cellStyle name="Comma 2 2 4 2" xfId="1137" xr:uid="{00000000-0005-0000-0000-000070040000}"/>
    <cellStyle name="Comma 2 2 4 2 2" xfId="4008" xr:uid="{3A3DBC8D-F799-4DD8-AF09-B239964BCBE7}"/>
    <cellStyle name="Comma 2 2 4 2 2 2" xfId="7186" xr:uid="{EDC717D7-DB01-46DB-AB0B-0357CE976413}"/>
    <cellStyle name="Comma 2 2 4 2 2 3" xfId="9311" xr:uid="{36AABE93-30AB-477F-AC08-319431CB8760}"/>
    <cellStyle name="Comma 2 2 4 2 3" xfId="5164" xr:uid="{46A82DAD-993E-4F96-9AFB-61E57599CB02}"/>
    <cellStyle name="Comma 2 2 4 2 3 2" xfId="7494" xr:uid="{5DB1B05B-949C-41F2-8496-AF6E64193386}"/>
    <cellStyle name="Comma 2 2 4 2 3 3" xfId="9499" xr:uid="{3A7BA558-7D8B-48F2-A7E9-6CCB90225B8A}"/>
    <cellStyle name="Comma 2 2 4 2 4" xfId="7806" xr:uid="{5FA9FE2F-6428-4E9D-8450-60778C4D97AF}"/>
    <cellStyle name="Comma 2 2 4 2 4 2" xfId="8735" xr:uid="{0A2625FF-61F7-4433-865B-2A79A9C78282}"/>
    <cellStyle name="Comma 2 2 4 2 4 3" xfId="9684" xr:uid="{8046E109-1967-4F1B-8AF9-D0AF721473D2}"/>
    <cellStyle name="Comma 2 2 4 2 5" xfId="8124" xr:uid="{F9BFA08E-0C99-4A53-94C9-9835730261AB}"/>
    <cellStyle name="Comma 2 2 4 2 5 2" xfId="8916" xr:uid="{F7499011-B73A-4C38-BD07-34F69C2E1C18}"/>
    <cellStyle name="Comma 2 2 4 2 5 3" xfId="9869" xr:uid="{E96E487B-BD31-4E33-BB65-68D2F2CAF9D2}"/>
    <cellStyle name="Comma 2 2 4 2 6" xfId="6885" xr:uid="{37F51AAF-7345-4B9C-91A7-9B7401875D47}"/>
    <cellStyle name="Comma 2 2 4 2 7" xfId="9126" xr:uid="{6756B47A-BF7D-4B15-8660-4E75A9082218}"/>
    <cellStyle name="Comma 2 2 4 3" xfId="3839" xr:uid="{12EDC552-BF01-47A9-8D2B-26E33483AC4F}"/>
    <cellStyle name="Comma 2 2 4 3 2" xfId="7045" xr:uid="{EF0FD01E-AF2E-49CD-9339-3374179F011D}"/>
    <cellStyle name="Comma 2 2 4 3 3" xfId="9229" xr:uid="{68508F6A-A6B8-40EB-8028-449A2EB615E5}"/>
    <cellStyle name="Comma 2 2 4 4" xfId="4699" xr:uid="{4AB99B1B-96B8-45E1-972D-08D728A05FAD}"/>
    <cellStyle name="Comma 2 2 4 4 2" xfId="7353" xr:uid="{2F024E26-3A3D-4118-95C1-19D03E0542EC}"/>
    <cellStyle name="Comma 2 2 4 4 3" xfId="9417" xr:uid="{9C896EDD-924B-4274-9881-AE2C04359649}"/>
    <cellStyle name="Comma 2 2 4 5" xfId="7670" xr:uid="{666C4C0E-69A8-4BB3-BA47-1CED22CE1256}"/>
    <cellStyle name="Comma 2 2 4 5 2" xfId="8661" xr:uid="{44CCB07C-8691-4CF7-92C5-F51AF45C677F}"/>
    <cellStyle name="Comma 2 2 4 5 3" xfId="9602" xr:uid="{3770BB2B-0B06-4CE0-A0C0-A2C6F55E3FE3}"/>
    <cellStyle name="Comma 2 2 4 6" xfId="7985" xr:uid="{50DE3E88-033F-4D60-8C81-6510B2785DB2}"/>
    <cellStyle name="Comma 2 2 4 6 2" xfId="8835" xr:uid="{8A2D6280-A9CE-46A3-B2B7-0DAA10BCB602}"/>
    <cellStyle name="Comma 2 2 4 6 3" xfId="9787" xr:uid="{08AE6400-94AC-4AE6-9E5B-1D39E25AEBC6}"/>
    <cellStyle name="Comma 2 2 4 7" xfId="6743" xr:uid="{429EF4D4-D13F-4634-9930-F0393CDB5373}"/>
    <cellStyle name="Comma 2 2 4 8" xfId="9043" xr:uid="{B828E824-A789-44AD-9FE1-60FD3003C5E8}"/>
    <cellStyle name="Comma 2 2 40" xfId="1138" xr:uid="{00000000-0005-0000-0000-000071040000}"/>
    <cellStyle name="Comma 2 2 40 2" xfId="3840" xr:uid="{6C76BAAD-743D-46E2-BC63-A68C0E378204}"/>
    <cellStyle name="Comma 2 2 40 3" xfId="4700" xr:uid="{FC63B8F6-8579-4A60-9822-32888C0A6D75}"/>
    <cellStyle name="Comma 2 2 41" xfId="1139" xr:uid="{00000000-0005-0000-0000-000072040000}"/>
    <cellStyle name="Comma 2 2 41 2" xfId="3841" xr:uid="{F9F00C01-0484-4E90-8C66-D44D74CB047F}"/>
    <cellStyle name="Comma 2 2 41 3" xfId="4701" xr:uid="{91C51B25-CC82-4A71-B26F-275636CC7C0A}"/>
    <cellStyle name="Comma 2 2 42" xfId="1140" xr:uid="{00000000-0005-0000-0000-000073040000}"/>
    <cellStyle name="Comma 2 2 42 2" xfId="3842" xr:uid="{6EB085D2-D066-4745-BD72-CC0552BD51AE}"/>
    <cellStyle name="Comma 2 2 42 3" xfId="4702" xr:uid="{EDD55359-C6CA-45F6-B13C-706A9CC4CF14}"/>
    <cellStyle name="Comma 2 2 43" xfId="1141" xr:uid="{00000000-0005-0000-0000-000074040000}"/>
    <cellStyle name="Comma 2 2 43 2" xfId="3843" xr:uid="{0D9958E1-DEA6-4AF1-9618-BEA552718245}"/>
    <cellStyle name="Comma 2 2 43 3" xfId="4703" xr:uid="{ED36CB8A-4D41-4B45-84CC-42958386B31C}"/>
    <cellStyle name="Comma 2 2 44" xfId="1142" xr:uid="{00000000-0005-0000-0000-000075040000}"/>
    <cellStyle name="Comma 2 2 44 2" xfId="3844" xr:uid="{C24131F8-3759-4016-AEB0-803D222028D0}"/>
    <cellStyle name="Comma 2 2 44 3" xfId="4704" xr:uid="{030094AF-E640-4485-939F-1703A60ECD98}"/>
    <cellStyle name="Comma 2 2 45" xfId="1143" xr:uid="{00000000-0005-0000-0000-000076040000}"/>
    <cellStyle name="Comma 2 2 45 2" xfId="3845" xr:uid="{D012C031-8B73-45C2-8506-86D1F29F9E73}"/>
    <cellStyle name="Comma 2 2 45 3" xfId="4705" xr:uid="{C468A605-F665-41D1-A3DB-5153486A4EE5}"/>
    <cellStyle name="Comma 2 2 46" xfId="1144" xr:uid="{00000000-0005-0000-0000-000077040000}"/>
    <cellStyle name="Comma 2 2 46 2" xfId="3846" xr:uid="{745F2E1E-7890-4EE2-9843-C226A28A8B40}"/>
    <cellStyle name="Comma 2 2 46 3" xfId="4706" xr:uid="{7EFD4648-44F5-4F72-BE2D-C1455CA71579}"/>
    <cellStyle name="Comma 2 2 47" xfId="1145" xr:uid="{00000000-0005-0000-0000-000078040000}"/>
    <cellStyle name="Comma 2 2 47 2" xfId="3847" xr:uid="{100F6ADB-FFBF-4AD4-A7F7-F0E2DED391C9}"/>
    <cellStyle name="Comma 2 2 47 3" xfId="4707" xr:uid="{29A9E2BE-A983-4FDD-A5FD-B067CC2348B3}"/>
    <cellStyle name="Comma 2 2 48" xfId="1146" xr:uid="{00000000-0005-0000-0000-000079040000}"/>
    <cellStyle name="Comma 2 2 48 2" xfId="3848" xr:uid="{5428F98B-39DB-47AE-AE07-5186150AF559}"/>
    <cellStyle name="Comma 2 2 48 3" xfId="4708" xr:uid="{1BD4A14C-22F7-4907-A31F-687F2F7EDBE1}"/>
    <cellStyle name="Comma 2 2 49" xfId="1147" xr:uid="{00000000-0005-0000-0000-00007A040000}"/>
    <cellStyle name="Comma 2 2 49 2" xfId="3849" xr:uid="{18782687-4AAA-4F7F-B6E7-42FC098C7D51}"/>
    <cellStyle name="Comma 2 2 49 3" xfId="4709" xr:uid="{ABE09462-8476-4F07-BA9C-24C22832912D}"/>
    <cellStyle name="Comma 2 2 5" xfId="1148" xr:uid="{00000000-0005-0000-0000-00007B040000}"/>
    <cellStyle name="Comma 2 2 5 2" xfId="1149" xr:uid="{00000000-0005-0000-0000-00007C040000}"/>
    <cellStyle name="Comma 2 2 5 2 2" xfId="4122" xr:uid="{A0364D22-64D9-4DBB-A0E3-2DC2DE1C8BD0}"/>
    <cellStyle name="Comma 2 2 5 2 2 2" xfId="7221" xr:uid="{5FD143ED-B726-401C-9B87-1C538F1FE4E6}"/>
    <cellStyle name="Comma 2 2 5 2 2 3" xfId="9324" xr:uid="{D237FD28-3361-46E7-A9F1-ECB9F926E6BA}"/>
    <cellStyle name="Comma 2 2 5 2 3" xfId="5518" xr:uid="{5B6EEC31-8F3D-4164-B508-5396D6D2EE02}"/>
    <cellStyle name="Comma 2 2 5 2 3 2" xfId="7529" xr:uid="{ED7B2CE2-2B18-4EFE-A700-94E1A75FC73D}"/>
    <cellStyle name="Comma 2 2 5 2 3 3" xfId="9512" xr:uid="{A41202AF-39E7-4BC7-846D-7F23AEEEC48B}"/>
    <cellStyle name="Comma 2 2 5 2 4" xfId="7842" xr:uid="{E5E9861A-2A45-4BEA-A748-572E17C36A26}"/>
    <cellStyle name="Comma 2 2 5 2 4 2" xfId="8747" xr:uid="{9EDB60A9-9E27-40EE-8A00-96E465BBC2E5}"/>
    <cellStyle name="Comma 2 2 5 2 4 3" xfId="9697" xr:uid="{C2C7A3AD-CBEA-4963-A22D-65093FFC8899}"/>
    <cellStyle name="Comma 2 2 5 2 5" xfId="8160" xr:uid="{CB809B89-62E8-464A-983A-6001255820A8}"/>
    <cellStyle name="Comma 2 2 5 2 5 2" xfId="8929" xr:uid="{226BBDE3-26DB-4FEA-ACC9-B3FC21B1C47E}"/>
    <cellStyle name="Comma 2 2 5 2 5 3" xfId="9882" xr:uid="{4812F36D-656C-4E7A-88C6-EF96EDFDABD6}"/>
    <cellStyle name="Comma 2 2 5 2 6" xfId="6918" xr:uid="{AF1FA641-CF4E-48C7-81BF-ABAD35C1C478}"/>
    <cellStyle name="Comma 2 2 5 2 7" xfId="9139" xr:uid="{4318DA1B-DED0-4382-923A-C69B1801E405}"/>
    <cellStyle name="Comma 2 2 5 3" xfId="3850" xr:uid="{5B404F00-0DE0-41F6-BF55-72ABD4F9EBDA}"/>
    <cellStyle name="Comma 2 2 5 3 2" xfId="7080" xr:uid="{3B5C3419-288E-48F2-AC6A-87A221360FE2}"/>
    <cellStyle name="Comma 2 2 5 3 3" xfId="9242" xr:uid="{BFBFDA89-3A65-4DAD-BDAF-52D49D42040B}"/>
    <cellStyle name="Comma 2 2 5 4" xfId="4710" xr:uid="{344202D8-AC47-423A-B01F-7E72FEB2C3A3}"/>
    <cellStyle name="Comma 2 2 5 4 2" xfId="7387" xr:uid="{904DCB8D-5EBB-4FEC-9C31-5592B78724CD}"/>
    <cellStyle name="Comma 2 2 5 4 3" xfId="9430" xr:uid="{D19BE203-3516-4FDE-BFB5-01CBEB5B632B}"/>
    <cellStyle name="Comma 2 2 5 5" xfId="7698" xr:uid="{ABD49AFA-9779-4B4C-A5D3-4DBE351772D2}"/>
    <cellStyle name="Comma 2 2 5 5 2" xfId="8673" xr:uid="{23DFD726-7122-4D6F-B208-3F28F556244A}"/>
    <cellStyle name="Comma 2 2 5 5 3" xfId="9615" xr:uid="{4A95FDE8-D2D7-4868-B5C4-DED7510FE248}"/>
    <cellStyle name="Comma 2 2 5 6" xfId="8016" xr:uid="{68A77F93-CDC3-4651-A3E8-CDDAA9325BE9}"/>
    <cellStyle name="Comma 2 2 5 6 2" xfId="8847" xr:uid="{56C3D054-1AA9-4F3E-9F64-D095B879AD16}"/>
    <cellStyle name="Comma 2 2 5 6 3" xfId="9800" xr:uid="{67C6D80D-A657-4F9F-B528-E7315A6081C7}"/>
    <cellStyle name="Comma 2 2 5 7" xfId="6762" xr:uid="{598BF42B-CE76-4545-818E-6C837AC7CB47}"/>
    <cellStyle name="Comma 2 2 5 8" xfId="9056" xr:uid="{81AB67D6-1A1B-4A76-AD38-AAF2F78A009F}"/>
    <cellStyle name="Comma 2 2 50" xfId="1150" xr:uid="{00000000-0005-0000-0000-00007D040000}"/>
    <cellStyle name="Comma 2 2 50 2" xfId="3851" xr:uid="{E8578F74-822C-47F6-AA41-2D8257A5182B}"/>
    <cellStyle name="Comma 2 2 50 3" xfId="4711" xr:uid="{778C242F-BC5C-47C1-9DF5-60604B5B21F2}"/>
    <cellStyle name="Comma 2 2 51" xfId="1151" xr:uid="{00000000-0005-0000-0000-00007E040000}"/>
    <cellStyle name="Comma 2 2 51 2" xfId="3852" xr:uid="{84E393E4-3150-4370-8804-7BB4C6FAE043}"/>
    <cellStyle name="Comma 2 2 51 3" xfId="4712" xr:uid="{264DD789-920E-4D81-999A-52256D84533E}"/>
    <cellStyle name="Comma 2 2 52" xfId="1152" xr:uid="{00000000-0005-0000-0000-00007F040000}"/>
    <cellStyle name="Comma 2 2 52 2" xfId="3853" xr:uid="{7C6CACFC-04CA-45E2-AC82-980A6152AD22}"/>
    <cellStyle name="Comma 2 2 52 3" xfId="4713" xr:uid="{B905AF6D-D03A-4FDF-8A8A-76837DE776D7}"/>
    <cellStyle name="Comma 2 2 53" xfId="1153" xr:uid="{00000000-0005-0000-0000-000080040000}"/>
    <cellStyle name="Comma 2 2 53 2" xfId="3854" xr:uid="{7DEF5672-DBC8-455C-8900-5D1757DFF2D0}"/>
    <cellStyle name="Comma 2 2 53 3" xfId="4714" xr:uid="{B145B8CF-4EBD-42CF-A81B-EF59F44B4731}"/>
    <cellStyle name="Comma 2 2 54" xfId="1154" xr:uid="{00000000-0005-0000-0000-000081040000}"/>
    <cellStyle name="Comma 2 2 54 2" xfId="3855" xr:uid="{519829F2-079F-4B2A-8CE8-0F34777A2BFB}"/>
    <cellStyle name="Comma 2 2 54 3" xfId="4715" xr:uid="{6F676755-77D2-497D-A072-EC848885EB9D}"/>
    <cellStyle name="Comma 2 2 55" xfId="1155" xr:uid="{00000000-0005-0000-0000-000082040000}"/>
    <cellStyle name="Comma 2 2 55 2" xfId="3856" xr:uid="{B3DFB048-2C89-45D5-907E-B980A447E358}"/>
    <cellStyle name="Comma 2 2 55 3" xfId="4716" xr:uid="{4E08A219-30A0-4A97-BCF0-506608E6ACCA}"/>
    <cellStyle name="Comma 2 2 56" xfId="1156" xr:uid="{00000000-0005-0000-0000-000083040000}"/>
    <cellStyle name="Comma 2 2 56 2" xfId="3857" xr:uid="{32D46711-5831-4E60-8275-1B75BE53EBDD}"/>
    <cellStyle name="Comma 2 2 56 3" xfId="4717" xr:uid="{599DD245-8995-42D0-A916-30CF5418CFA9}"/>
    <cellStyle name="Comma 2 2 57" xfId="1157" xr:uid="{00000000-0005-0000-0000-000084040000}"/>
    <cellStyle name="Comma 2 2 57 2" xfId="3858" xr:uid="{4D24A3DB-A9FF-4CA9-9F9E-D34AFFE2D901}"/>
    <cellStyle name="Comma 2 2 57 3" xfId="4718" xr:uid="{3F50CDBC-91CB-4D72-9F83-E90547D50B8D}"/>
    <cellStyle name="Comma 2 2 58" xfId="1158" xr:uid="{00000000-0005-0000-0000-000085040000}"/>
    <cellStyle name="Comma 2 2 59" xfId="1159" xr:uid="{00000000-0005-0000-0000-000086040000}"/>
    <cellStyle name="Comma 2 2 59 2" xfId="3977" xr:uid="{A7C17C86-8503-432B-90EB-64B80E5BD39B}"/>
    <cellStyle name="Comma 2 2 59 3" xfId="5053" xr:uid="{3191EFD2-5782-4B8B-A6CE-68A38641B220}"/>
    <cellStyle name="Comma 2 2 6" xfId="1160" xr:uid="{00000000-0005-0000-0000-000087040000}"/>
    <cellStyle name="Comma 2 2 6 2" xfId="1161" xr:uid="{00000000-0005-0000-0000-000088040000}"/>
    <cellStyle name="Comma 2 2 6 2 2" xfId="4123" xr:uid="{43D04A95-CBFD-4B19-9A02-5FEB6B3AF10B}"/>
    <cellStyle name="Comma 2 2 6 2 2 2" xfId="8428" xr:uid="{00A52DEB-A481-4A91-8E4E-02A254B4E75B}"/>
    <cellStyle name="Comma 2 2 6 2 3" xfId="5519" xr:uid="{7EEEF9CA-A39E-4229-98A9-59DB2085C745}"/>
    <cellStyle name="Comma 2 2 6 2 3 2" xfId="9278" xr:uid="{99AE53ED-762D-4548-9EB8-E247EABE4444}"/>
    <cellStyle name="Comma 2 2 6 2 4" xfId="7126" xr:uid="{B94192AA-5AEA-4318-9663-96225FD6D647}"/>
    <cellStyle name="Comma 2 2 6 3" xfId="3859" xr:uid="{4B038A83-7865-455F-BFB3-8BB2365A4882}"/>
    <cellStyle name="Comma 2 2 6 3 2" xfId="7434" xr:uid="{76CDE5A3-6157-4406-8C10-48A67E40B25A}"/>
    <cellStyle name="Comma 2 2 6 3 3" xfId="9466" xr:uid="{0900D29A-5886-4839-A021-7BF88ABE1121}"/>
    <cellStyle name="Comma 2 2 6 4" xfId="4719" xr:uid="{98C41069-D162-4706-B7CC-6C3763B5E64D}"/>
    <cellStyle name="Comma 2 2 6 4 2" xfId="7745" xr:uid="{FEAB9AC2-6DC5-4CBE-A6C8-6F2EE1FB6778}"/>
    <cellStyle name="Comma 2 2 6 4 3" xfId="9651" xr:uid="{CEC0093D-0127-4C53-8B8E-879EEE7B6161}"/>
    <cellStyle name="Comma 2 2 6 5" xfId="8063" xr:uid="{FA7537EA-1784-45C0-BB61-79ACF4B0237F}"/>
    <cellStyle name="Comma 2 2 6 5 2" xfId="8882" xr:uid="{189BEF89-C1D9-4408-A418-ECFD4AAB3EBB}"/>
    <cellStyle name="Comma 2 2 6 5 3" xfId="9836" xr:uid="{DB119D03-DCE6-4FF5-A92C-E701E6C51D24}"/>
    <cellStyle name="Comma 2 2 6 6" xfId="6819" xr:uid="{C5BBB6F4-54F9-4D2B-8B1D-4358607F03B8}"/>
    <cellStyle name="Comma 2 2 6 7" xfId="9093" xr:uid="{D10CC649-66AE-44B6-ABA8-3FB60D53C2C5}"/>
    <cellStyle name="Comma 2 2 60" xfId="1162" xr:uid="{00000000-0005-0000-0000-000089040000}"/>
    <cellStyle name="Comma 2 2 60 2" xfId="3805" xr:uid="{8BF770F6-9761-42B2-B630-5F19DF3EAABE}"/>
    <cellStyle name="Comma 2 2 60 3" xfId="4665" xr:uid="{01DC5698-73C7-4C1D-B26F-BBCC0737C5BC}"/>
    <cellStyle name="Comma 2 2 61" xfId="3642" xr:uid="{BB7363BC-B9E9-46E4-BC9D-8AE06AD171C5}"/>
    <cellStyle name="Comma 2 2 62" xfId="3646" xr:uid="{2407DE7F-EA09-449C-9E5B-3E5F64824F90}"/>
    <cellStyle name="Comma 2 2 63" xfId="4440" xr:uid="{A5E97BB7-43A0-4147-9620-3E28641A2E18}"/>
    <cellStyle name="Comma 2 2 64" xfId="4461" xr:uid="{24D8886F-AF11-4D46-A382-71D23272FAA1}"/>
    <cellStyle name="Comma 2 2 65" xfId="5019" xr:uid="{1025B6C2-0748-4E84-849A-8AD25DB0EE8B}"/>
    <cellStyle name="Comma 2 2 66" xfId="4826" xr:uid="{CA8E6F8E-EC31-4848-98A1-15E02D1EB257}"/>
    <cellStyle name="Comma 2 2 67" xfId="4902" xr:uid="{FEADDF75-1773-4041-9D85-9B13326803B0}"/>
    <cellStyle name="Comma 2 2 68" xfId="4434" xr:uid="{5FE4CA37-A42D-4C7D-AA88-EF1F6D11FF3E}"/>
    <cellStyle name="Comma 2 2 69" xfId="5881" xr:uid="{42D50B18-17B8-41C1-A14F-FAC8A52684AD}"/>
    <cellStyle name="Comma 2 2 7" xfId="1163" xr:uid="{00000000-0005-0000-0000-00008A040000}"/>
    <cellStyle name="Comma 2 2 7 2" xfId="1164" xr:uid="{00000000-0005-0000-0000-00008B040000}"/>
    <cellStyle name="Comma 2 2 7 2 2" xfId="4124" xr:uid="{440049D1-DE4A-4079-B698-CF3774DE3761}"/>
    <cellStyle name="Comma 2 2 7 2 2 2" xfId="8434" xr:uid="{892052BA-C25E-4DF3-B857-57AF9CD4F566}"/>
    <cellStyle name="Comma 2 2 7 2 3" xfId="5520" xr:uid="{B2AA0ED4-ACA1-4C02-8852-393935705A91}"/>
    <cellStyle name="Comma 2 2 7 2 3 2" xfId="9286" xr:uid="{F872EB2F-76C7-4117-AC18-AAC44F20CEB2}"/>
    <cellStyle name="Comma 2 2 7 2 4" xfId="7154" xr:uid="{ED3FDF70-3047-4CD5-A6A1-0996E90551C7}"/>
    <cellStyle name="Comma 2 2 7 3" xfId="3860" xr:uid="{15C0842E-0997-4CAF-8A85-80263EA195F0}"/>
    <cellStyle name="Comma 2 2 7 3 2" xfId="7462" xr:uid="{3BC4FFC8-DF3E-4E9E-8496-7E9871FF5877}"/>
    <cellStyle name="Comma 2 2 7 3 3" xfId="9474" xr:uid="{BC094D4F-4380-47B8-9F1D-B37B391EA75A}"/>
    <cellStyle name="Comma 2 2 7 4" xfId="4720" xr:uid="{B7297D1C-47F4-4FEC-B0C0-2C629A6FD619}"/>
    <cellStyle name="Comma 2 2 7 4 2" xfId="7773" xr:uid="{FA612436-2191-4E0A-A79A-B23408EA2CA7}"/>
    <cellStyle name="Comma 2 2 7 4 3" xfId="9659" xr:uid="{2337651E-511E-4EBC-8681-2E1392D0EA07}"/>
    <cellStyle name="Comma 2 2 7 5" xfId="8091" xr:uid="{384813B4-72F4-4EFF-98D0-A3960CCC8FCE}"/>
    <cellStyle name="Comma 2 2 7 5 2" xfId="8890" xr:uid="{43371FE2-BBA4-4EA1-95DC-4824DF91DE09}"/>
    <cellStyle name="Comma 2 2 7 5 3" xfId="9844" xr:uid="{4A24684B-14E4-4DBB-9E6F-80BD3E48E11C}"/>
    <cellStyle name="Comma 2 2 7 6" xfId="6856" xr:uid="{37465161-0E59-4B1A-A8BD-9E38DEC610E9}"/>
    <cellStyle name="Comma 2 2 7 7" xfId="9101" xr:uid="{BB9B2F3B-B6C2-42E4-A774-205B59C7193D}"/>
    <cellStyle name="Comma 2 2 70" xfId="4817" xr:uid="{973000D8-AFA9-4649-B2D6-3004560D23AD}"/>
    <cellStyle name="Comma 2 2 71" xfId="4941" xr:uid="{6669649D-C287-4933-B54A-1DECA2AD22D2}"/>
    <cellStyle name="Comma 2 2 72" xfId="5111" xr:uid="{8524DF8A-FE62-4D46-AF76-E3DDD62CEEA6}"/>
    <cellStyle name="Comma 2 2 73" xfId="5605" xr:uid="{E6B7BD3D-2321-4FB5-99AA-4047F859FC2A}"/>
    <cellStyle name="Comma 2 2 74" xfId="4423" xr:uid="{FD0B29F0-F8D7-47CA-8669-37B1330C7860}"/>
    <cellStyle name="Comma 2 2 75" xfId="5008" xr:uid="{B321DBDF-CDA0-44B9-AEC7-BF9A05AE77EE}"/>
    <cellStyle name="Comma 2 2 76" xfId="5239" xr:uid="{BDF48817-32A0-4F29-A7A9-81E8FCB06650}"/>
    <cellStyle name="Comma 2 2 77" xfId="5081" xr:uid="{76A4077D-76A7-4DCB-B2F2-569404FB850E}"/>
    <cellStyle name="Comma 2 2 78" xfId="5293" xr:uid="{2FF4746D-8D00-43E8-BD97-047352C430AA}"/>
    <cellStyle name="Comma 2 2 79" xfId="4895" xr:uid="{59ACC57B-0A4E-4175-94EC-F5F1BD95ABAD}"/>
    <cellStyle name="Comma 2 2 8" xfId="1165" xr:uid="{00000000-0005-0000-0000-00008C040000}"/>
    <cellStyle name="Comma 2 2 8 2" xfId="1166" xr:uid="{00000000-0005-0000-0000-00008D040000}"/>
    <cellStyle name="Comma 2 2 8 2 2" xfId="4125" xr:uid="{8E37C64F-90E3-4BFC-9E67-FB96ADA5F3FA}"/>
    <cellStyle name="Comma 2 2 8 2 2 2" xfId="8483" xr:uid="{16D49BCA-DB84-488F-BEA9-F4FF7E85F1C9}"/>
    <cellStyle name="Comma 2 2 8 2 3" xfId="5521" xr:uid="{64DBB3C2-ECBC-4E0D-A674-2D68618853FD}"/>
    <cellStyle name="Comma 2 2 8 2 3 2" xfId="9361" xr:uid="{18A91671-BF22-4A2D-A6A8-5BF017ACD125}"/>
    <cellStyle name="Comma 2 2 8 2 4" xfId="7269" xr:uid="{66247C89-6AB4-4AAE-ACF1-B3BDF7CA5116}"/>
    <cellStyle name="Comma 2 2 8 3" xfId="3861" xr:uid="{99BE9838-27C5-4B86-A7E8-DD5EE5A011FD}"/>
    <cellStyle name="Comma 2 2 8 3 2" xfId="7577" xr:uid="{B6EC56AC-389C-4628-A60E-2136CA72F11D}"/>
    <cellStyle name="Comma 2 2 8 3 3" xfId="9549" xr:uid="{5340FCB5-11F3-4283-B5AC-8C87DB72059D}"/>
    <cellStyle name="Comma 2 2 8 4" xfId="4721" xr:uid="{D83C8236-F32F-48D8-A945-2A84B4F64E48}"/>
    <cellStyle name="Comma 2 2 8 4 2" xfId="7890" xr:uid="{6B21383E-370D-4E63-8AAE-AF06CE02F502}"/>
    <cellStyle name="Comma 2 2 8 4 3" xfId="9734" xr:uid="{E84A379C-0E04-4FF5-9594-11D03EB7FD0B}"/>
    <cellStyle name="Comma 2 2 8 5" xfId="8208" xr:uid="{F0A5DDDD-0E8F-4699-9EAA-6D98E83ADC78}"/>
    <cellStyle name="Comma 2 2 8 5 2" xfId="8966" xr:uid="{2C64CFF1-2AB0-411F-92C3-C81C9F31DF14}"/>
    <cellStyle name="Comma 2 2 8 5 3" xfId="9919" xr:uid="{B88000A9-312A-4AE5-83B9-825335C9C8D3}"/>
    <cellStyle name="Comma 2 2 8 6" xfId="6963" xr:uid="{A1BDC1B3-048C-460B-8512-451B077B2CDE}"/>
    <cellStyle name="Comma 2 2 8 7" xfId="9176" xr:uid="{6EBFB7B5-5237-4681-8EDA-24F84FD7F0FC}"/>
    <cellStyle name="Comma 2 2 80" xfId="5213" xr:uid="{2ABBBC29-10FD-4713-B638-88FCFBDE96F9}"/>
    <cellStyle name="Comma 2 2 81" xfId="6168" xr:uid="{68368B93-96F8-4B58-B1CC-FFBF0B0684F9}"/>
    <cellStyle name="Comma 2 2 82" xfId="5244" xr:uid="{DF262913-A381-4C3F-B936-6C1E7003C0AD}"/>
    <cellStyle name="Comma 2 2 83" xfId="5624" xr:uid="{2FC2653D-B76E-470C-9134-85C75141F327}"/>
    <cellStyle name="Comma 2 2 84" xfId="6280" xr:uid="{47FEC89E-7BB2-4E8F-9AA7-6EF2CD8EAF09}"/>
    <cellStyle name="Comma 2 2 85" xfId="5635" xr:uid="{0D9CFD2B-2AB7-43D1-8436-7AFA13CCA7ED}"/>
    <cellStyle name="Comma 2 2 86" xfId="6295" xr:uid="{0A445B94-7F4E-4470-BAF0-99BDD065488C}"/>
    <cellStyle name="Comma 2 2 87" xfId="4963" xr:uid="{0FB24A0D-A4FD-43DB-A893-14296E08369D}"/>
    <cellStyle name="Comma 2 2 88" xfId="6476" xr:uid="{CB5F7DE5-E31C-41CA-B250-3161D8AB88B7}"/>
    <cellStyle name="Comma 2 2 89" xfId="5608" xr:uid="{4D19A4DD-C917-4FB0-A3B5-6E668B0A9950}"/>
    <cellStyle name="Comma 2 2 9" xfId="1167" xr:uid="{00000000-0005-0000-0000-00008E040000}"/>
    <cellStyle name="Comma 2 2 9 2" xfId="1168" xr:uid="{00000000-0005-0000-0000-00008F040000}"/>
    <cellStyle name="Comma 2 2 9 2 2" xfId="4126" xr:uid="{04E7C343-39D0-4936-9B24-9F7CE8978563}"/>
    <cellStyle name="Comma 2 2 9 2 2 2" xfId="8382" xr:uid="{9233D549-55B9-47E4-A653-6696B0164A48}"/>
    <cellStyle name="Comma 2 2 9 2 3" xfId="5522" xr:uid="{27AADA03-2010-44F6-8008-DE0D2D1D6642}"/>
    <cellStyle name="Comma 2 2 9 2 3 2" xfId="9205" xr:uid="{2582A7CB-F64A-4453-8B70-AB7A69E9F67C}"/>
    <cellStyle name="Comma 2 2 9 2 4" xfId="7016" xr:uid="{5B45DC55-5E54-4834-9030-F91C0A6E2CC5}"/>
    <cellStyle name="Comma 2 2 9 3" xfId="3862" xr:uid="{9DA5F565-8AE0-45FB-88A0-C9672F818B76}"/>
    <cellStyle name="Comma 2 2 9 3 2" xfId="7323" xr:uid="{D548ADF6-80F3-4C81-84E2-53C763AF2BD7}"/>
    <cellStyle name="Comma 2 2 9 3 3" xfId="9393" xr:uid="{46354ACB-06A1-463A-9C1A-E8EA59D25F42}"/>
    <cellStyle name="Comma 2 2 9 4" xfId="4722" xr:uid="{4CA3BC4C-7844-466B-B1A8-6B63690C2CA5}"/>
    <cellStyle name="Comma 2 2 9 4 2" xfId="7639" xr:uid="{35AF9F16-6626-45BC-90DD-4CFE7B1B35A3}"/>
    <cellStyle name="Comma 2 2 9 4 3" xfId="9578" xr:uid="{7B86B448-CD4D-4262-BF34-5FB3A8157874}"/>
    <cellStyle name="Comma 2 2 9 5" xfId="7953" xr:uid="{012DED88-24F7-4E97-B160-51BE186E9618}"/>
    <cellStyle name="Comma 2 2 9 5 2" xfId="8811" xr:uid="{3A81BDA0-1129-45C1-A608-51A6DF1750D9}"/>
    <cellStyle name="Comma 2 2 9 5 3" xfId="9763" xr:uid="{A752EA11-975C-493E-B362-A109C2234059}"/>
    <cellStyle name="Comma 2 2 9 6" xfId="6706" xr:uid="{0ED7E118-B020-4A1F-A2AC-EB1730137F16}"/>
    <cellStyle name="Comma 2 2 9 7" xfId="9019" xr:uid="{76A0708E-C943-45FC-95BF-71A5CE9FE50E}"/>
    <cellStyle name="Comma 2 2 90" xfId="6125" xr:uid="{CC12462B-CD17-4FA9-8B32-DC73E7E0BD4B}"/>
    <cellStyle name="Comma 2 2 91" xfId="4639" xr:uid="{30D5F4FB-24C6-4CD3-8365-FB18D00CF0A4}"/>
    <cellStyle name="Comma 2 2 92" xfId="4431" xr:uid="{1F13DD98-BA96-410B-AB5A-F9FF24D2B9D6}"/>
    <cellStyle name="Comma 2 2 93" xfId="5637" xr:uid="{F6632FAE-469B-4802-9568-BA4F53C4C90E}"/>
    <cellStyle name="Comma 2 2 94" xfId="4437" xr:uid="{CFCDD731-4B68-4605-BBBB-364C9C34ADAD}"/>
    <cellStyle name="Comma 2 2 95" xfId="4977" xr:uid="{F0EF1AC5-8A0E-494E-8DFC-DDB083C42B52}"/>
    <cellStyle name="Comma 2 2 96" xfId="4597" xr:uid="{B13ABAAD-1744-4E4F-9857-7609418693AD}"/>
    <cellStyle name="Comma 2 2 97" xfId="5992" xr:uid="{1F681F87-55DB-4600-8869-589EF9C0FC1E}"/>
    <cellStyle name="Comma 2 2 98" xfId="5647" xr:uid="{E78AFB0C-CB8B-4635-9959-31FA3127EA7F}"/>
    <cellStyle name="Comma 2 2 99" xfId="5000" xr:uid="{C1C9C222-0ADF-4A21-B51D-5052F12F39F4}"/>
    <cellStyle name="Comma 2 2_GL-Detail-MESCO,2011" xfId="1169" xr:uid="{00000000-0005-0000-0000-000090040000}"/>
    <cellStyle name="Comma 2 20" xfId="1170" xr:uid="{00000000-0005-0000-0000-000091040000}"/>
    <cellStyle name="Comma 2 20 2" xfId="1171" xr:uid="{00000000-0005-0000-0000-000092040000}"/>
    <cellStyle name="Comma 2 21" xfId="1172" xr:uid="{00000000-0005-0000-0000-000093040000}"/>
    <cellStyle name="Comma 2 21 2" xfId="1173" xr:uid="{00000000-0005-0000-0000-000094040000}"/>
    <cellStyle name="Comma 2 21 2 2" xfId="4127" xr:uid="{E39162A0-C3F4-464C-BEB7-7A6D45B8595F}"/>
    <cellStyle name="Comma 2 21 2 3" xfId="5523" xr:uid="{24386973-25C4-4472-81C0-E7358308F155}"/>
    <cellStyle name="Comma 2 22" xfId="1174" xr:uid="{00000000-0005-0000-0000-000095040000}"/>
    <cellStyle name="Comma 2 22 2" xfId="1175" xr:uid="{00000000-0005-0000-0000-000096040000}"/>
    <cellStyle name="Comma 2 22 2 2" xfId="4128" xr:uid="{78A5B35C-446A-499B-802F-10DE6AF95CDE}"/>
    <cellStyle name="Comma 2 22 2 3" xfId="5524" xr:uid="{84D365B4-0954-46BC-B90F-B5A8F5725A18}"/>
    <cellStyle name="Comma 2 23" xfId="1176" xr:uid="{00000000-0005-0000-0000-000097040000}"/>
    <cellStyle name="Comma 2 23 2" xfId="1177" xr:uid="{00000000-0005-0000-0000-000098040000}"/>
    <cellStyle name="Comma 2 23 2 2" xfId="4129" xr:uid="{E0D6EBCE-48C7-4E4F-ACFC-790776BDFD05}"/>
    <cellStyle name="Comma 2 23 2 3" xfId="5525" xr:uid="{865552FD-E193-4CD7-A89A-F0CF10BF61C1}"/>
    <cellStyle name="Comma 2 24" xfId="1178" xr:uid="{00000000-0005-0000-0000-000099040000}"/>
    <cellStyle name="Comma 2 24 2" xfId="1179" xr:uid="{00000000-0005-0000-0000-00009A040000}"/>
    <cellStyle name="Comma 2 24 2 2" xfId="4340" xr:uid="{5932D513-7FAB-4048-8AC4-20C3E93F1724}"/>
    <cellStyle name="Comma 2 24 2 3" xfId="6028" xr:uid="{3ADEB4C5-A172-4D41-BBAC-E4FE5E2FB057}"/>
    <cellStyle name="Comma 2 25" xfId="1180" xr:uid="{00000000-0005-0000-0000-00009B040000}"/>
    <cellStyle name="Comma 2 26" xfId="1181" xr:uid="{00000000-0005-0000-0000-00009C040000}"/>
    <cellStyle name="Comma 2 27" xfId="1182" xr:uid="{00000000-0005-0000-0000-00009D040000}"/>
    <cellStyle name="Comma 2 28" xfId="1183" xr:uid="{00000000-0005-0000-0000-00009E040000}"/>
    <cellStyle name="Comma 2 29" xfId="1184" xr:uid="{00000000-0005-0000-0000-00009F040000}"/>
    <cellStyle name="Comma 2 3" xfId="1185" xr:uid="{00000000-0005-0000-0000-0000A0040000}"/>
    <cellStyle name="Comma 2 3 10" xfId="7922" xr:uid="{92A5B9BB-0BA9-4CBB-9F80-AF1686A38177}"/>
    <cellStyle name="Comma 2 3 10 2" xfId="8803" xr:uid="{35FAD1CC-F3FD-4EA7-9F00-198B1B148B78}"/>
    <cellStyle name="Comma 2 3 10 3" xfId="9755" xr:uid="{8295CAD9-9650-493C-AFCB-4A17B9E33F2E}"/>
    <cellStyle name="Comma 2 3 11" xfId="6693" xr:uid="{57DF1FD6-AED1-4DE1-BF82-11EC1E1A2B71}"/>
    <cellStyle name="Comma 2 3 12" xfId="6646" xr:uid="{41B81016-1755-4CBA-A5E1-7ABFE193ED60}"/>
    <cellStyle name="Comma 2 3 12 2" xfId="8302" xr:uid="{6EA93738-D917-4F10-B8FC-AC2ECBFB85DE}"/>
    <cellStyle name="Comma 2 3 13" xfId="1186" xr:uid="{00000000-0005-0000-0000-0000A1040000}"/>
    <cellStyle name="Comma 2 3 13 2" xfId="1187" xr:uid="{00000000-0005-0000-0000-0000A2040000}"/>
    <cellStyle name="Comma 2 3 13 2 2" xfId="3665" xr:uid="{464EA232-6240-4D3A-A88F-7B454ED8257F}"/>
    <cellStyle name="Comma 2 3 13 2 3" xfId="4473" xr:uid="{ACE830DD-DE33-47B7-8134-E4111A9CA734}"/>
    <cellStyle name="Comma 2 3 13 3" xfId="3696" xr:uid="{E7781BD5-41A7-49F2-A3B7-914B414A8149}"/>
    <cellStyle name="Comma 2 3 13 4" xfId="4511" xr:uid="{D24C3027-203F-495A-8CA1-6DDB6AF17BEA}"/>
    <cellStyle name="Comma 2 3 13 5" xfId="9011" xr:uid="{B734FBF6-D962-4BC3-B7B9-C9F335EE2301}"/>
    <cellStyle name="Comma 2 3 2" xfId="1188" xr:uid="{00000000-0005-0000-0000-0000A3040000}"/>
    <cellStyle name="Comma 2 3 2 2" xfId="1189" xr:uid="{00000000-0005-0000-0000-0000A4040000}"/>
    <cellStyle name="Comma 2 3 2 2 2" xfId="4010" xr:uid="{B255243D-B2B5-4B39-A038-A7FB76947A6F}"/>
    <cellStyle name="Comma 2 3 2 2 2 2" xfId="7197" xr:uid="{7AD87490-2B3B-4926-A969-5A2D7CBE2D48}"/>
    <cellStyle name="Comma 2 3 2 2 2 3" xfId="9319" xr:uid="{0879ED82-2582-4071-90C0-B2F058C18079}"/>
    <cellStyle name="Comma 2 3 2 2 3" xfId="5166" xr:uid="{53A8468C-A0F1-4AA9-87D3-07B9979DA84D}"/>
    <cellStyle name="Comma 2 3 2 2 3 2" xfId="7506" xr:uid="{D34A7D5F-B7D6-49C3-ACFF-320CDEEF4CC8}"/>
    <cellStyle name="Comma 2 3 2 2 3 3" xfId="9507" xr:uid="{C3862214-8466-4A14-A75C-6E43DC542F5E}"/>
    <cellStyle name="Comma 2 3 2 2 4" xfId="7818" xr:uid="{EA3177E3-2FD9-4A01-9450-B3EB34118BC9}"/>
    <cellStyle name="Comma 2 3 2 2 4 2" xfId="8742" xr:uid="{8CDFA6DA-A88E-44D4-9CCE-CBDE488EE5BE}"/>
    <cellStyle name="Comma 2 3 2 2 4 3" xfId="9692" xr:uid="{F6AFDB95-451C-4387-B8A7-6313D5CA69CB}"/>
    <cellStyle name="Comma 2 3 2 2 5" xfId="8136" xr:uid="{F8855000-4A5D-4587-9EB3-6CB0739D180D}"/>
    <cellStyle name="Comma 2 3 2 2 5 2" xfId="8924" xr:uid="{B58A06EC-1137-4D3A-90CE-30D6209AE376}"/>
    <cellStyle name="Comma 2 3 2 2 5 3" xfId="9877" xr:uid="{955CCE1F-83BA-4F7F-A804-CD1ADF56A62B}"/>
    <cellStyle name="Comma 2 3 2 2 6" xfId="6895" xr:uid="{05C27863-3C99-40D4-92FD-B6B7A7BD7E26}"/>
    <cellStyle name="Comma 2 3 2 2 7" xfId="9134" xr:uid="{E3096781-3918-48BA-80D4-FDE4B814BF87}"/>
    <cellStyle name="Comma 2 3 2 3" xfId="4406" xr:uid="{09EF3051-2B89-434C-BF0E-688E32663B89}"/>
    <cellStyle name="Comma 2 3 2 3 2" xfId="6072" xr:uid="{5C7530E0-CF42-41C4-9EA6-2F52613FBDD5}"/>
    <cellStyle name="Comma 2 3 2 3 2 2" xfId="8406" xr:uid="{7D9716C7-D8B2-436D-9C1B-8EB5B7ECEE08}"/>
    <cellStyle name="Comma 2 3 2 3 3" xfId="7056" xr:uid="{1061EB84-AB42-4A01-859A-7C4197106103}"/>
    <cellStyle name="Comma 2 3 2 3 3 2" xfId="9237" xr:uid="{66245B24-4AE7-4C37-91E2-5084DFB81A34}"/>
    <cellStyle name="Comma 2 3 2 4" xfId="7363" xr:uid="{43AA5A4F-8B83-4ABD-B825-BD156549E462}"/>
    <cellStyle name="Comma 2 3 2 4 2" xfId="8529" xr:uid="{BB12310D-6A82-4F6F-95EE-ABD05B9EE388}"/>
    <cellStyle name="Comma 2 3 2 4 3" xfId="9425" xr:uid="{633BF43B-62A8-4751-B804-02E6626B80FC}"/>
    <cellStyle name="Comma 2 3 2 5" xfId="7681" xr:uid="{1CD4ADBD-60AB-4CC9-8FA9-67C6D902F027}"/>
    <cellStyle name="Comma 2 3 2 5 2" xfId="8668" xr:uid="{905C58E2-F6D7-436E-B73C-66AC03065855}"/>
    <cellStyle name="Comma 2 3 2 5 3" xfId="9610" xr:uid="{5A797F65-DD69-4BB5-900F-F101F6D1FF8D}"/>
    <cellStyle name="Comma 2 3 2 6" xfId="7997" xr:uid="{B7512662-34E8-4FBC-BDDD-F27D70AA7D01}"/>
    <cellStyle name="Comma 2 3 2 6 2" xfId="8842" xr:uid="{09F999B1-52A8-410F-BF6A-18607B7E57BE}"/>
    <cellStyle name="Comma 2 3 2 6 3" xfId="9795" xr:uid="{EE7331A9-0D85-41FE-A23A-3AB056AF74AB}"/>
    <cellStyle name="Comma 2 3 2 7" xfId="6751" xr:uid="{57E793C6-B4E3-4186-AD69-D08CD5959261}"/>
    <cellStyle name="Comma 2 3 2 8" xfId="9051" xr:uid="{A360897E-8BBA-4243-86E7-FBE4923122FB}"/>
    <cellStyle name="Comma 2 3 3" xfId="1190" xr:uid="{00000000-0005-0000-0000-0000A5040000}"/>
    <cellStyle name="Comma 2 3 3 2" xfId="4009" xr:uid="{29555418-7E76-4EDC-80E5-DBE5825E4352}"/>
    <cellStyle name="Comma 2 3 3 2 2" xfId="7236" xr:uid="{59E5F9B6-6A38-4845-8DC9-B2C0094EA787}"/>
    <cellStyle name="Comma 2 3 3 2 2 2" xfId="8464" xr:uid="{CE77E1D2-79AA-4D2A-B69B-6B560B2DABB0}"/>
    <cellStyle name="Comma 2 3 3 2 2 3" xfId="9336" xr:uid="{F752D3EA-0EC2-4938-BD6C-EDABDAB73430}"/>
    <cellStyle name="Comma 2 3 3 2 3" xfId="7544" xr:uid="{87221341-A7FC-46A2-820D-0A648238CA74}"/>
    <cellStyle name="Comma 2 3 3 2 3 2" xfId="8599" xr:uid="{215696FD-97CF-43D0-AA8C-4DD4EAB5CA9A}"/>
    <cellStyle name="Comma 2 3 3 2 3 3" xfId="9524" xr:uid="{55EDF37A-3AF0-48B6-BB1B-44CCA18F130B}"/>
    <cellStyle name="Comma 2 3 3 2 4" xfId="7857" xr:uid="{0B1028F1-E245-49E1-85B6-09FD6D57C51C}"/>
    <cellStyle name="Comma 2 3 3 2 4 2" xfId="8759" xr:uid="{78E14F86-F086-41C8-8A90-D032E02755E0}"/>
    <cellStyle name="Comma 2 3 3 2 4 3" xfId="9709" xr:uid="{B324BB34-B8B2-4DDE-B441-7C97F2E6DBF9}"/>
    <cellStyle name="Comma 2 3 3 2 5" xfId="8175" xr:uid="{4B3EC9DC-2B02-4E75-A4AF-3096EE6DCC24}"/>
    <cellStyle name="Comma 2 3 3 2 5 2" xfId="8941" xr:uid="{F6A8F1FE-E418-4FB7-9815-D2C58338E2A5}"/>
    <cellStyle name="Comma 2 3 3 2 5 3" xfId="9894" xr:uid="{27D354CB-B991-4584-8C4A-F1C352370223}"/>
    <cellStyle name="Comma 2 3 3 2 6" xfId="6932" xr:uid="{55668AE1-20A3-4D5C-BDCE-B58E55C29DFF}"/>
    <cellStyle name="Comma 2 3 3 2 7" xfId="9151" xr:uid="{6BA72F68-230C-49BB-B5D2-B8F2325A1B07}"/>
    <cellStyle name="Comma 2 3 3 3" xfId="5165" xr:uid="{7030EDB2-71CD-42E2-ACBD-5E92B5FC1D0F}"/>
    <cellStyle name="Comma 2 3 3 3 2" xfId="7095" xr:uid="{D45EB8D2-E7A7-4B14-BCF8-36B5E08F747D}"/>
    <cellStyle name="Comma 2 3 3 3 3" xfId="9254" xr:uid="{CA2E5F73-3C6A-40AB-853F-66851047F4AD}"/>
    <cellStyle name="Comma 2 3 3 4" xfId="7402" xr:uid="{51779A56-07AD-4A9C-BDA2-FB0314DDFAC1}"/>
    <cellStyle name="Comma 2 3 3 4 2" xfId="8541" xr:uid="{5A5C7CB1-38F9-431C-967E-C9E82842B3EA}"/>
    <cellStyle name="Comma 2 3 3 4 3" xfId="9442" xr:uid="{34DC88AB-7C68-4004-B101-5DC08A658DA1}"/>
    <cellStyle name="Comma 2 3 3 5" xfId="7713" xr:uid="{4C1CABC6-D6D0-4CD2-9FE4-EB06B813D634}"/>
    <cellStyle name="Comma 2 3 3 5 2" xfId="8685" xr:uid="{54E3BE84-77AC-4AF2-A937-1F3BFD3A48C8}"/>
    <cellStyle name="Comma 2 3 3 5 3" xfId="9627" xr:uid="{7ACA275D-8E44-415A-A528-CA5CB6CAB827}"/>
    <cellStyle name="Comma 2 3 3 6" xfId="8031" xr:uid="{48EEA65E-EBEC-41AE-8C8B-D1026BE696E9}"/>
    <cellStyle name="Comma 2 3 3 6 2" xfId="8859" xr:uid="{FDBD11D7-E73F-4B4F-A759-AF78C17D7E57}"/>
    <cellStyle name="Comma 2 3 3 6 3" xfId="9812" xr:uid="{4996C473-5B63-45AD-9568-8FAA35F36734}"/>
    <cellStyle name="Comma 2 3 3 7" xfId="6776" xr:uid="{E1F0B852-2FD9-49BA-A815-4807E36C1EEC}"/>
    <cellStyle name="Comma 2 3 3 8" xfId="9068" xr:uid="{03360BD9-FC2B-4666-AC19-6E96F4964642}"/>
    <cellStyle name="Comma 2 3 4" xfId="1191" xr:uid="{00000000-0005-0000-0000-0000A6040000}"/>
    <cellStyle name="Comma 2 3 4 2" xfId="3863" xr:uid="{CE06598E-603D-4204-B574-16F6F2C0FD32}"/>
    <cellStyle name="Comma 2 3 4 2 2" xfId="7168" xr:uid="{0C2104AD-6423-4430-A769-451654B48B5F}"/>
    <cellStyle name="Comma 2 3 4 2 3" xfId="9297" xr:uid="{EBE6469D-A91E-4AB1-B77A-D99203747916}"/>
    <cellStyle name="Comma 2 3 4 3" xfId="4728" xr:uid="{6F69572D-7246-4B79-99A3-4C16A799DF91}"/>
    <cellStyle name="Comma 2 3 4 3 2" xfId="7476" xr:uid="{93B75432-B0BF-49B1-9A46-A0708BBE4E8C}"/>
    <cellStyle name="Comma 2 3 4 3 3" xfId="9485" xr:uid="{3372769B-43FE-46CC-96EE-4EB49FBC6D8F}"/>
    <cellStyle name="Comma 2 3 4 4" xfId="7787" xr:uid="{7EAF777A-9B0F-43A4-8AE2-82E095BF3614}"/>
    <cellStyle name="Comma 2 3 4 4 2" xfId="8723" xr:uid="{EFC52CE3-AE9E-410D-A5E7-94326BBF3263}"/>
    <cellStyle name="Comma 2 3 4 4 3" xfId="9670" xr:uid="{863A850D-F90D-4C35-BD1D-330F91D35454}"/>
    <cellStyle name="Comma 2 3 4 5" xfId="8105" xr:uid="{2B8EDA6B-37CC-4392-9FB9-E91B12D0FD18}"/>
    <cellStyle name="Comma 2 3 4 5 2" xfId="8901" xr:uid="{53041FCB-2086-467F-ABEE-9C404A633029}"/>
    <cellStyle name="Comma 2 3 4 5 3" xfId="9855" xr:uid="{C6EF1498-D456-4D6C-95FE-6983B3E15D36}"/>
    <cellStyle name="Comma 2 3 4 6" xfId="6868" xr:uid="{64B26BDE-629D-4228-B25C-A3CE7E396C9F}"/>
    <cellStyle name="Comma 2 3 4 7" xfId="9112" xr:uid="{75FB9138-1413-4A55-B7D6-64FA61AD5D7B}"/>
    <cellStyle name="Comma 2 3 5" xfId="3648" xr:uid="{20E2312C-64F0-40D3-A83C-8100D0557559}"/>
    <cellStyle name="Comma 2 3 5 2" xfId="7276" xr:uid="{A63545C7-EC81-4660-A478-E1F6C26FD116}"/>
    <cellStyle name="Comma 2 3 5 2 2" xfId="8487" xr:uid="{74E1696B-5249-4F81-BDA4-2BC1EA43EE0F}"/>
    <cellStyle name="Comma 2 3 5 2 3" xfId="9366" xr:uid="{044EEC22-C541-45B1-85D3-17C00445F3A0}"/>
    <cellStyle name="Comma 2 3 5 3" xfId="7584" xr:uid="{928078FC-6622-4F98-9989-2F49FB58445A}"/>
    <cellStyle name="Comma 2 3 5 3 2" xfId="8622" xr:uid="{2C47F704-E956-46A4-B0EB-12873961AE04}"/>
    <cellStyle name="Comma 2 3 5 3 3" xfId="9554" xr:uid="{640045BC-20F1-4ED3-B669-1888C7170043}"/>
    <cellStyle name="Comma 2 3 5 4" xfId="7897" xr:uid="{1C69CB3C-BB54-4895-BB0B-EDA0679498CF}"/>
    <cellStyle name="Comma 2 3 5 4 2" xfId="8788" xr:uid="{94C0ADA3-89BA-4C98-92F5-A82F5FB4530F}"/>
    <cellStyle name="Comma 2 3 5 4 3" xfId="9739" xr:uid="{93CEBDCE-4E6E-45C2-A7D9-FD35E1DAA436}"/>
    <cellStyle name="Comma 2 3 5 5" xfId="8215" xr:uid="{32FBFF4A-D866-4534-8CD4-C6AE8D855722}"/>
    <cellStyle name="Comma 2 3 5 5 2" xfId="8971" xr:uid="{03EAB5CF-4442-441F-96B8-203493A8A6BF}"/>
    <cellStyle name="Comma 2 3 5 5 3" xfId="9924" xr:uid="{86DF3BDE-7947-4B2C-BF7A-0966F615556B}"/>
    <cellStyle name="Comma 2 3 5 6" xfId="6970" xr:uid="{C21E94AC-F581-4CB1-AE08-44604F245B36}"/>
    <cellStyle name="Comma 2 3 5 7" xfId="9181" xr:uid="{A6AF3A98-1E11-498B-ADF1-41088D83E879}"/>
    <cellStyle name="Comma 2 3 6" xfId="4442" xr:uid="{2BB3C726-DF58-40E5-A14E-BE711CCCFEE1}"/>
    <cellStyle name="Comma 2 3 6 2" xfId="7028" xr:uid="{FA130563-E1D5-478C-8F9B-5304AA3DA5FD}"/>
    <cellStyle name="Comma 2 3 6 2 2" xfId="8391" xr:uid="{37212A8D-8136-4640-8198-B1F40C9DB7BE}"/>
    <cellStyle name="Comma 2 3 6 2 3" xfId="9215" xr:uid="{D365AC1E-1AA7-49C9-A0CE-945D9B50B1DD}"/>
    <cellStyle name="Comma 2 3 6 3" xfId="7336" xr:uid="{2680AE2C-A918-4255-829F-FFC32364BD1A}"/>
    <cellStyle name="Comma 2 3 6 3 2" xfId="8513" xr:uid="{B7246429-E777-4561-81B5-4292C119A840}"/>
    <cellStyle name="Comma 2 3 6 3 3" xfId="9403" xr:uid="{34CBCDAD-2698-46F7-B482-A04D1C646CC3}"/>
    <cellStyle name="Comma 2 3 6 4" xfId="7652" xr:uid="{EB2C2E17-20CF-4D61-8E92-18D16C35CA49}"/>
    <cellStyle name="Comma 2 3 6 4 2" xfId="8648" xr:uid="{45ACD0DB-9447-4EA4-94C4-C37BE08AF54A}"/>
    <cellStyle name="Comma 2 3 6 4 3" xfId="9588" xr:uid="{97011F20-873D-4DE1-8235-472A03F6AD14}"/>
    <cellStyle name="Comma 2 3 6 5" xfId="7966" xr:uid="{634E05D9-E1B3-4894-9AFE-612413B294BE}"/>
    <cellStyle name="Comma 2 3 6 5 2" xfId="8822" xr:uid="{0CC9768D-1720-4EF9-9D5E-F90AFED301D4}"/>
    <cellStyle name="Comma 2 3 6 5 3" xfId="9773" xr:uid="{033D7AEB-8982-4A97-8813-A59898C38B0F}"/>
    <cellStyle name="Comma 2 3 6 6" xfId="6722" xr:uid="{5E78EE41-C139-4CEB-B7DE-EBD590A70DC2}"/>
    <cellStyle name="Comma 2 3 6 7" xfId="9029" xr:uid="{5142CE5D-541C-45B2-8B6D-7E83A70E2744}"/>
    <cellStyle name="Comma 2 3 7" xfId="6997" xr:uid="{4CDEF503-2E41-4BFD-BD7A-C7E1D27B1D89}"/>
    <cellStyle name="Comma 2 3 7 2" xfId="8375" xr:uid="{BFC7758B-CA22-4A40-A28F-3C301DA3BDA5}"/>
    <cellStyle name="Comma 2 3 7 3" xfId="9197" xr:uid="{4A18035D-5491-4C4B-8932-8B39A1B1933B}"/>
    <cellStyle name="Comma 2 3 8" xfId="7305" xr:uid="{1F447820-5E24-4B6A-8F16-BEAFEAB03C22}"/>
    <cellStyle name="Comma 2 3 8 2" xfId="8502" xr:uid="{2C5843D9-2D59-4FEB-BECF-D1C42C682A63}"/>
    <cellStyle name="Comma 2 3 8 3" xfId="9385" xr:uid="{38D2F132-25FE-4B2D-9B7F-6C05C8E24F1C}"/>
    <cellStyle name="Comma 2 3 9" xfId="7608" xr:uid="{38616CDC-F578-45AE-8A31-A0C48D5E85FD}"/>
    <cellStyle name="Comma 2 3 9 2" xfId="8635" xr:uid="{D9A42B53-4898-42AD-8546-C98F729BA1E1}"/>
    <cellStyle name="Comma 2 3 9 3" xfId="9570" xr:uid="{50E40515-2FE1-41AE-844B-40BC0C2AD277}"/>
    <cellStyle name="Comma 2 30" xfId="1192" xr:uid="{00000000-0005-0000-0000-0000A7040000}"/>
    <cellStyle name="Comma 2 31" xfId="1193" xr:uid="{00000000-0005-0000-0000-0000A8040000}"/>
    <cellStyle name="Comma 2 32" xfId="1194" xr:uid="{00000000-0005-0000-0000-0000A9040000}"/>
    <cellStyle name="Comma 2 33" xfId="1195" xr:uid="{00000000-0005-0000-0000-0000AA040000}"/>
    <cellStyle name="Comma 2 34" xfId="1196" xr:uid="{00000000-0005-0000-0000-0000AB040000}"/>
    <cellStyle name="Comma 2 35" xfId="1197" xr:uid="{00000000-0005-0000-0000-0000AC040000}"/>
    <cellStyle name="Comma 2 36" xfId="1198" xr:uid="{00000000-0005-0000-0000-0000AD040000}"/>
    <cellStyle name="Comma 2 37" xfId="1199" xr:uid="{00000000-0005-0000-0000-0000AE040000}"/>
    <cellStyle name="Comma 2 38" xfId="1200" xr:uid="{00000000-0005-0000-0000-0000AF040000}"/>
    <cellStyle name="Comma 2 39" xfId="1201" xr:uid="{00000000-0005-0000-0000-0000B0040000}"/>
    <cellStyle name="Comma 2 4" xfId="1202" xr:uid="{00000000-0005-0000-0000-0000B1040000}"/>
    <cellStyle name="Comma 2 4 10" xfId="1203" xr:uid="{00000000-0005-0000-0000-0000B2040000}"/>
    <cellStyle name="Comma 2 4 10 2" xfId="4130" xr:uid="{C848A881-833A-49B8-B0CD-EDA0F9C4C072}"/>
    <cellStyle name="Comma 2 4 10 3" xfId="5526" xr:uid="{87EAC5CA-3F76-4BCE-85C9-FFF976211617}"/>
    <cellStyle name="Comma 2 4 11" xfId="1204" xr:uid="{00000000-0005-0000-0000-0000B3040000}"/>
    <cellStyle name="Comma 2 4 11 2" xfId="4278" xr:uid="{B16133D3-BDC3-4CA4-9529-C891FAF71D8A}"/>
    <cellStyle name="Comma 2 4 11 3" xfId="5916" xr:uid="{132916B2-3A2A-4CFC-901A-B6AD97DA47B5}"/>
    <cellStyle name="Comma 2 4 12" xfId="1205" xr:uid="{00000000-0005-0000-0000-0000B4040000}"/>
    <cellStyle name="Comma 2 4 12 2" xfId="3864" xr:uid="{34D1F123-622E-4B5C-9221-9E25B4301251}"/>
    <cellStyle name="Comma 2 4 12 3" xfId="4732" xr:uid="{D3F67880-4FCC-4490-ACFF-0949F67F8454}"/>
    <cellStyle name="Comma 2 4 13" xfId="3649" xr:uid="{08B53A90-9FF1-4C53-A3B0-4AF0512BC531}"/>
    <cellStyle name="Comma 2 4 14" xfId="4443" xr:uid="{3BADCC60-BC6A-48BA-9245-DF646FCCDE7E}"/>
    <cellStyle name="Comma 2 4 2" xfId="1206" xr:uid="{00000000-0005-0000-0000-0000B5040000}"/>
    <cellStyle name="Comma 2 4 2 2" xfId="4011" xr:uid="{3A11C5B7-65F3-43F9-9731-38D3FD46E936}"/>
    <cellStyle name="Comma 2 4 2 2 2" xfId="7183" xr:uid="{1A45D0D3-1EA0-4E07-AD2E-EE89E715C07E}"/>
    <cellStyle name="Comma 2 4 2 2 3" xfId="9309" xr:uid="{1D5994A7-E5A5-4829-BF96-88C9782CDFE4}"/>
    <cellStyle name="Comma 2 4 2 3" xfId="5167" xr:uid="{4F1EDED5-7B82-4BF2-B2D5-ED2025DB9AF2}"/>
    <cellStyle name="Comma 2 4 2 3 2" xfId="7491" xr:uid="{6F305573-3F94-4C8E-A675-5E093AF7D0C7}"/>
    <cellStyle name="Comma 2 4 2 3 3" xfId="9497" xr:uid="{05E82BA4-4E34-4A9F-9636-EAE869D1FE19}"/>
    <cellStyle name="Comma 2 4 2 4" xfId="7803" xr:uid="{50946A9C-4D33-49D9-80E5-B2AE76093D5F}"/>
    <cellStyle name="Comma 2 4 2 4 2" xfId="8733" xr:uid="{BB54965B-EA77-4FBC-8C06-3DF7E7720FA8}"/>
    <cellStyle name="Comma 2 4 2 4 3" xfId="9682" xr:uid="{6565A5C7-C219-4AB4-A882-14288F02A78D}"/>
    <cellStyle name="Comma 2 4 2 5" xfId="8121" xr:uid="{5BDF84ED-F94A-471E-8BA5-E8256DF0BD5E}"/>
    <cellStyle name="Comma 2 4 2 5 2" xfId="8913" xr:uid="{0100675A-82AD-45F3-A726-23A5573996E3}"/>
    <cellStyle name="Comma 2 4 2 5 3" xfId="9867" xr:uid="{57A78B85-1D9A-4732-8C8D-7651B19EA829}"/>
    <cellStyle name="Comma 2 4 2 6" xfId="6882" xr:uid="{D4689ED4-E7FF-4634-A3FE-3A39DBFC3AC9}"/>
    <cellStyle name="Comma 2 4 2 7" xfId="9124" xr:uid="{4B965471-245F-49C7-8221-670965189F3C}"/>
    <cellStyle name="Comma 2 4 3" xfId="1207" xr:uid="{00000000-0005-0000-0000-0000B6040000}"/>
    <cellStyle name="Comma 2 4 3 2" xfId="4131" xr:uid="{9A25C012-1FA2-4423-B64B-2E7867ACCA45}"/>
    <cellStyle name="Comma 2 4 3 3" xfId="5527" xr:uid="{F3A7E01D-CE07-42B3-AF87-DD89B3002481}"/>
    <cellStyle name="Comma 2 4 3 4" xfId="6971" xr:uid="{C226EEB8-7D7E-4993-80C9-870897949121}"/>
    <cellStyle name="Comma 2 4 4" xfId="1208" xr:uid="{00000000-0005-0000-0000-0000B7040000}"/>
    <cellStyle name="Comma 2 4 4 2" xfId="4132" xr:uid="{70E885E4-A24A-4EFE-B6B5-86A8C4A51DFE}"/>
    <cellStyle name="Comma 2 4 4 2 2" xfId="7042" xr:uid="{ABDFCDCE-3697-4320-BABA-EF7FEEE6C527}"/>
    <cellStyle name="Comma 2 4 4 2 3" xfId="9227" xr:uid="{6C0AF993-B103-4DFB-9733-FC467FA80FF1}"/>
    <cellStyle name="Comma 2 4 4 3" xfId="5528" xr:uid="{EE24BB24-F248-4816-8EC5-B1A4C159B8D0}"/>
    <cellStyle name="Comma 2 4 4 3 2" xfId="7350" xr:uid="{4A33E1A5-FC3F-4613-AAFA-0D2C9ECE4AC5}"/>
    <cellStyle name="Comma 2 4 4 3 3" xfId="9415" xr:uid="{394F5755-159C-4212-84E5-48593980E83B}"/>
    <cellStyle name="Comma 2 4 4 4" xfId="7667" xr:uid="{5015C35B-656B-4029-9B7B-6050A48964BF}"/>
    <cellStyle name="Comma 2 4 4 4 2" xfId="8659" xr:uid="{556465B1-7667-49A7-B9F1-3BDB561DCC6D}"/>
    <cellStyle name="Comma 2 4 4 4 3" xfId="9600" xr:uid="{A78FCFA7-955A-49D0-B7DC-A1337D21F095}"/>
    <cellStyle name="Comma 2 4 4 5" xfId="7982" xr:uid="{7D8CFE4A-B083-4521-9BB8-6AA12B405566}"/>
    <cellStyle name="Comma 2 4 4 5 2" xfId="8834" xr:uid="{7E08679C-E410-4B3A-B0C3-97769F3B74AE}"/>
    <cellStyle name="Comma 2 4 4 5 3" xfId="9785" xr:uid="{0ED70240-1337-44B2-B0FB-23CD301CA739}"/>
    <cellStyle name="Comma 2 4 4 6" xfId="6740" xr:uid="{1CA504F0-416F-4F4E-A94D-622E2D2F7C23}"/>
    <cellStyle name="Comma 2 4 4 7" xfId="9041" xr:uid="{3B20FBEA-326C-4C74-BE83-D07D1521B207}"/>
    <cellStyle name="Comma 2 4 5" xfId="1209" xr:uid="{00000000-0005-0000-0000-0000B8040000}"/>
    <cellStyle name="Comma 2 4 5 2" xfId="4133" xr:uid="{98E30FE6-1295-4A2D-B6D2-2EE750838C65}"/>
    <cellStyle name="Comma 2 4 5 3" xfId="5529" xr:uid="{720C3F47-3B9E-4252-91BD-1818955FCD6B}"/>
    <cellStyle name="Comma 2 4 6" xfId="1210" xr:uid="{00000000-0005-0000-0000-0000B9040000}"/>
    <cellStyle name="Comma 2 4 6 2" xfId="4134" xr:uid="{8F47655E-3113-469E-A597-A247E7D2F782}"/>
    <cellStyle name="Comma 2 4 6 3" xfId="5530" xr:uid="{93FAD0D8-0020-4E76-8A0B-F1A22B6A0B69}"/>
    <cellStyle name="Comma 2 4 7" xfId="1211" xr:uid="{00000000-0005-0000-0000-0000BA040000}"/>
    <cellStyle name="Comma 2 4 7 2" xfId="4135" xr:uid="{3D376230-53F5-4D9B-839A-820F64CA0D6B}"/>
    <cellStyle name="Comma 2 4 7 3" xfId="5531" xr:uid="{AFB886F5-8915-4708-85E7-022BF8722C0D}"/>
    <cellStyle name="Comma 2 4 8" xfId="1212" xr:uid="{00000000-0005-0000-0000-0000BB040000}"/>
    <cellStyle name="Comma 2 4 8 2" xfId="4136" xr:uid="{C73F1A25-0571-4151-911A-9497A69D0E01}"/>
    <cellStyle name="Comma 2 4 8 3" xfId="5532" xr:uid="{6A9C0B56-902C-4AA7-83D1-3833F24E1AD8}"/>
    <cellStyle name="Comma 2 4 9" xfId="1213" xr:uid="{00000000-0005-0000-0000-0000BC040000}"/>
    <cellStyle name="Comma 2 4 9 2" xfId="4137" xr:uid="{B7F420F7-BA8F-4C8F-AE02-50366A327033}"/>
    <cellStyle name="Comma 2 4 9 3" xfId="5533" xr:uid="{265C325D-0282-482E-8B82-1FF840F14273}"/>
    <cellStyle name="Comma 2 40" xfId="1214" xr:uid="{00000000-0005-0000-0000-0000BD040000}"/>
    <cellStyle name="Comma 2 41" xfId="1215" xr:uid="{00000000-0005-0000-0000-0000BE040000}"/>
    <cellStyle name="Comma 2 42" xfId="1216" xr:uid="{00000000-0005-0000-0000-0000BF040000}"/>
    <cellStyle name="Comma 2 43" xfId="1217" xr:uid="{00000000-0005-0000-0000-0000C0040000}"/>
    <cellStyle name="Comma 2 44" xfId="1218" xr:uid="{00000000-0005-0000-0000-0000C1040000}"/>
    <cellStyle name="Comma 2 45" xfId="1219" xr:uid="{00000000-0005-0000-0000-0000C2040000}"/>
    <cellStyle name="Comma 2 46" xfId="1220" xr:uid="{00000000-0005-0000-0000-0000C3040000}"/>
    <cellStyle name="Comma 2 47" xfId="1221" xr:uid="{00000000-0005-0000-0000-0000C4040000}"/>
    <cellStyle name="Comma 2 48" xfId="1222" xr:uid="{00000000-0005-0000-0000-0000C5040000}"/>
    <cellStyle name="Comma 2 49" xfId="1223" xr:uid="{00000000-0005-0000-0000-0000C6040000}"/>
    <cellStyle name="Comma 2 5" xfId="1224" xr:uid="{00000000-0005-0000-0000-0000C7040000}"/>
    <cellStyle name="Comma 2 5 2" xfId="1225" xr:uid="{00000000-0005-0000-0000-0000C8040000}"/>
    <cellStyle name="Comma 2 5 2 2" xfId="4138" xr:uid="{9063854E-6E52-43FC-90F7-EE98E1FB5522}"/>
    <cellStyle name="Comma 2 5 2 3" xfId="5534" xr:uid="{51474834-CAD3-4564-B033-7F9F3E1FF82E}"/>
    <cellStyle name="Comma 2 5 3" xfId="1226" xr:uid="{00000000-0005-0000-0000-0000C9040000}"/>
    <cellStyle name="Comma 2 5 3 2" xfId="4279" xr:uid="{5E7AB0AC-792D-45B2-97EC-8E4D54C54D4F}"/>
    <cellStyle name="Comma 2 5 3 3" xfId="5917" xr:uid="{089F9B78-9345-407F-B666-933851727931}"/>
    <cellStyle name="Comma 2 5 4" xfId="1227" xr:uid="{00000000-0005-0000-0000-0000CA040000}"/>
    <cellStyle name="Comma 2 5 5" xfId="1228" xr:uid="{00000000-0005-0000-0000-0000CB040000}"/>
    <cellStyle name="Comma 2 5 5 2" xfId="3865" xr:uid="{6B08CF35-C4C3-4987-9898-DCA5201EC5AC}"/>
    <cellStyle name="Comma 2 5 5 3" xfId="4736" xr:uid="{46FA316C-AE0C-4F80-900B-E210E6D997AA}"/>
    <cellStyle name="Comma 2 5 6" xfId="3655" xr:uid="{42C23741-17C1-4FB1-B7A7-F308CBCD569B}"/>
    <cellStyle name="Comma 2 5 7" xfId="4464" xr:uid="{6356945D-C3BD-4B5D-AEA3-FB09D116A18A}"/>
    <cellStyle name="Comma 2 5 8" xfId="6753" xr:uid="{8EAFEB46-942A-44E2-98A4-3937E2100A3B}"/>
    <cellStyle name="Comma 2 50" xfId="1229" xr:uid="{00000000-0005-0000-0000-0000CC040000}"/>
    <cellStyle name="Comma 2 51" xfId="1230" xr:uid="{00000000-0005-0000-0000-0000CD040000}"/>
    <cellStyle name="Comma 2 52" xfId="1231" xr:uid="{00000000-0005-0000-0000-0000CE040000}"/>
    <cellStyle name="Comma 2 53" xfId="1232" xr:uid="{00000000-0005-0000-0000-0000CF040000}"/>
    <cellStyle name="Comma 2 54" xfId="1233" xr:uid="{00000000-0005-0000-0000-0000D0040000}"/>
    <cellStyle name="Comma 2 55" xfId="1234" xr:uid="{00000000-0005-0000-0000-0000D1040000}"/>
    <cellStyle name="Comma 2 56" xfId="1235" xr:uid="{00000000-0005-0000-0000-0000D2040000}"/>
    <cellStyle name="Comma 2 57" xfId="1236" xr:uid="{00000000-0005-0000-0000-0000D3040000}"/>
    <cellStyle name="Comma 2 58" xfId="1237" xr:uid="{00000000-0005-0000-0000-0000D4040000}"/>
    <cellStyle name="Comma 2 59" xfId="1238" xr:uid="{00000000-0005-0000-0000-0000D5040000}"/>
    <cellStyle name="Comma 2 59 2" xfId="3866" xr:uid="{B18E3CD5-063C-430C-9F8D-58487E076602}"/>
    <cellStyle name="Comma 2 59 3" xfId="4742" xr:uid="{1F2C6156-19BC-45A1-88F9-2407470A0B1A}"/>
    <cellStyle name="Comma 2 6" xfId="1239" xr:uid="{00000000-0005-0000-0000-0000D6040000}"/>
    <cellStyle name="Comma 2 6 2" xfId="1240" xr:uid="{00000000-0005-0000-0000-0000D7040000}"/>
    <cellStyle name="Comma 2 6 2 2" xfId="4139" xr:uid="{67F5AC7D-973D-4FA0-BA14-8FBBB5F37A9B}"/>
    <cellStyle name="Comma 2 6 2 2 2" xfId="8427" xr:uid="{ED1815E9-865C-43B1-B883-1D47E81D14CA}"/>
    <cellStyle name="Comma 2 6 2 3" xfId="5535" xr:uid="{19E5893D-A65D-48DC-947C-F748476EC85F}"/>
    <cellStyle name="Comma 2 6 2 3 2" xfId="9276" xr:uid="{1DA2F46F-C29B-4A7F-AFA5-01D5FF571F8A}"/>
    <cellStyle name="Comma 2 6 2 4" xfId="7123" xr:uid="{73E2B51F-6BFD-4736-ACD2-63DFFC5CB4DA}"/>
    <cellStyle name="Comma 2 6 3" xfId="1241" xr:uid="{00000000-0005-0000-0000-0000D8040000}"/>
    <cellStyle name="Comma 2 6 3 2" xfId="4280" xr:uid="{EAEC96BA-25CE-4941-8365-256C5AE740A3}"/>
    <cellStyle name="Comma 2 6 3 2 2" xfId="8559" xr:uid="{D5D69A60-678E-4DDC-B34C-E783E51F402B}"/>
    <cellStyle name="Comma 2 6 3 3" xfId="5918" xr:uid="{C76CC47E-D52C-41AA-98CC-E3748DF5E6E0}"/>
    <cellStyle name="Comma 2 6 3 3 2" xfId="9464" xr:uid="{9F2F32AD-4A0F-4CE2-8CA6-F1B115A739EC}"/>
    <cellStyle name="Comma 2 6 3 4" xfId="7431" xr:uid="{5146D3D0-AF6A-4785-A788-3AD04FF73B14}"/>
    <cellStyle name="Comma 2 6 4" xfId="1242" xr:uid="{00000000-0005-0000-0000-0000D9040000}"/>
    <cellStyle name="Comma 2 6 4 2" xfId="4061" xr:uid="{A5837BCF-87B3-4D32-8703-94934B44FB51}"/>
    <cellStyle name="Comma 2 6 4 2 2" xfId="8707" xr:uid="{8E9DC26F-7562-4EA5-BED7-430202CB6ED7}"/>
    <cellStyle name="Comma 2 6 4 3" xfId="5322" xr:uid="{50DBB7D9-B414-46C2-BE20-B17F78C583EC}"/>
    <cellStyle name="Comma 2 6 4 3 2" xfId="9649" xr:uid="{CB2DB204-538E-40B1-9DC8-1FDC0DCB6796}"/>
    <cellStyle name="Comma 2 6 4 4" xfId="7742" xr:uid="{A456F49D-AB9F-4DEC-93BF-FB4FD743D5AE}"/>
    <cellStyle name="Comma 2 6 5" xfId="3867" xr:uid="{D6C6AAA9-B244-4892-9BBE-34E89EE7F674}"/>
    <cellStyle name="Comma 2 6 5 2" xfId="4743" xr:uid="{2B1C7DD5-57C8-4E07-997D-93975F9B0A6C}"/>
    <cellStyle name="Comma 2 6 5 2 2" xfId="8881" xr:uid="{455D5BDE-8E9D-4DDB-B7F0-99C0198F6A95}"/>
    <cellStyle name="Comma 2 6 5 3" xfId="8060" xr:uid="{B8610D44-3870-49E8-9C7F-D154EB9E007D}"/>
    <cellStyle name="Comma 2 6 5 3 2" xfId="9834" xr:uid="{AA8AF1EF-02AB-48D3-93EC-2BE499451B02}"/>
    <cellStyle name="Comma 2 6 6" xfId="3657" xr:uid="{F344EACA-C0F5-4FFE-970B-8EE78228E3D9}"/>
    <cellStyle name="Comma 2 6 6 2" xfId="8334" xr:uid="{AC29FC0D-81E6-4A7D-BB17-CE08AD26C058}"/>
    <cellStyle name="Comma 2 6 7" xfId="6816" xr:uid="{C05E82F7-5F90-4923-8511-B97BDE7FD72F}"/>
    <cellStyle name="Comma 2 6 7 2" xfId="9091" xr:uid="{691B0FCF-1AAC-47D0-9E7F-4573F75E38F8}"/>
    <cellStyle name="Comma 2 60" xfId="1243" xr:uid="{00000000-0005-0000-0000-0000DA040000}"/>
    <cellStyle name="Comma 2 60 2" xfId="3868" xr:uid="{B07CC304-6818-40C3-A82E-FC7F5F4EEA35}"/>
    <cellStyle name="Comma 2 60 3" xfId="4744" xr:uid="{C7D4D668-47F9-4B71-80D1-AE7536FEC657}"/>
    <cellStyle name="Comma 2 61" xfId="1244" xr:uid="{00000000-0005-0000-0000-0000DB040000}"/>
    <cellStyle name="Comma 2 61 2" xfId="3869" xr:uid="{814FF995-9AC0-4F20-8E3D-6253359446A6}"/>
    <cellStyle name="Comma 2 61 3" xfId="4745" xr:uid="{2659B9F9-658F-45B5-A702-F79DB215FBDD}"/>
    <cellStyle name="Comma 2 62" xfId="1245" xr:uid="{00000000-0005-0000-0000-0000DC040000}"/>
    <cellStyle name="Comma 2 63" xfId="1246" xr:uid="{00000000-0005-0000-0000-0000DD040000}"/>
    <cellStyle name="Comma 2 63 2" xfId="3804" xr:uid="{2581277D-155F-4D8A-ACEF-6D38E1580882}"/>
    <cellStyle name="Comma 2 63 3" xfId="4662" xr:uid="{69B99520-A37D-4CD3-9B4F-9454EC2FC490}"/>
    <cellStyle name="Comma 2 64" xfId="1247" xr:uid="{00000000-0005-0000-0000-0000DE040000}"/>
    <cellStyle name="Comma 2 65" xfId="1248" xr:uid="{00000000-0005-0000-0000-0000DF040000}"/>
    <cellStyle name="Comma 2 65 2" xfId="4393" xr:uid="{3B206E4A-F68F-42B4-B77C-CB627AF95B78}"/>
    <cellStyle name="Comma 2 65 2 2" xfId="6064" xr:uid="{AE39A3DB-1DAD-4B8C-AF63-0D156FB90A7D}"/>
    <cellStyle name="Comma 2 66" xfId="3640" xr:uid="{111F0309-F10B-40EA-B9DF-0BEC57F546D6}"/>
    <cellStyle name="Comma 2 66 2" xfId="6049" xr:uid="{C4A60FAF-85AA-4361-957D-EC6F2DBE9A20}"/>
    <cellStyle name="Comma 2 67" xfId="4373" xr:uid="{81693DAB-C84E-49C0-ABF6-012417848C72}"/>
    <cellStyle name="Comma 2 68" xfId="6625" xr:uid="{D8B101A4-9FCE-42DD-867A-5CC02FFA7598}"/>
    <cellStyle name="Comma 2 69" xfId="7018" xr:uid="{C0B795C3-D81A-4C20-9FB0-8E1DCA4FD66C}"/>
    <cellStyle name="Comma 2 7" xfId="1249" xr:uid="{00000000-0005-0000-0000-0000E0040000}"/>
    <cellStyle name="Comma 2 7 2" xfId="1250" xr:uid="{00000000-0005-0000-0000-0000E1040000}"/>
    <cellStyle name="Comma 2 7 2 2" xfId="4141" xr:uid="{6C324328-6538-4296-8C50-E73D31DE30A8}"/>
    <cellStyle name="Comma 2 7 2 3" xfId="5537" xr:uid="{F08C2CC0-57E0-4D48-9531-BB75F49E3337}"/>
    <cellStyle name="Comma 2 7 2 4" xfId="6843" xr:uid="{76608962-C191-4841-A61B-7DA0BD09140D}"/>
    <cellStyle name="Comma 2 7 3" xfId="1251" xr:uid="{00000000-0005-0000-0000-0000E2040000}"/>
    <cellStyle name="Comma 2 7 3 2" xfId="4140" xr:uid="{CADE7622-E02A-4F2A-A167-5A578A9FA7FA}"/>
    <cellStyle name="Comma 2 7 3 3" xfId="5536" xr:uid="{9A333835-C7D5-4F39-9F70-8F5273F72C69}"/>
    <cellStyle name="Comma 2 7 4" xfId="3870" xr:uid="{89DC1017-472A-4CD0-8017-59E9FB71C80E}"/>
    <cellStyle name="Comma 2 70" xfId="8282" xr:uid="{A6CAD016-A36E-44B8-88A0-6D6E9E520D58}"/>
    <cellStyle name="Comma 2 71" xfId="8280" xr:uid="{0BC7A827-6747-42CA-BBFB-D0B0D2C39250}"/>
    <cellStyle name="Comma 2 72" xfId="7311" xr:uid="{8A72FCF8-16C9-4599-8F27-3505C382E8BB}"/>
    <cellStyle name="Comma 2 73" xfId="8277" xr:uid="{6749060A-B205-4E28-B12D-CAF017C676C2}"/>
    <cellStyle name="Comma 2 74" xfId="8270" xr:uid="{7B97A4EA-AF50-42E2-A40F-AFCC9B26CB94}"/>
    <cellStyle name="Comma 2 75" xfId="8275" xr:uid="{45076000-98F2-4A6E-B9A7-B50F429D5290}"/>
    <cellStyle name="Comma 2 76" xfId="8284" xr:uid="{8F610B9B-AC2C-47E6-B762-648BC59EF2A0}"/>
    <cellStyle name="Comma 2 77" xfId="8281" xr:uid="{4E442E6A-B6E7-4D41-BA33-9543932A6111}"/>
    <cellStyle name="Comma 2 78" xfId="8268" xr:uid="{7BFCC6E9-6F08-411E-A774-2B331D51C5C0}"/>
    <cellStyle name="Comma 2 79" xfId="6760" xr:uid="{899EB830-3A8F-471E-B841-440027D3D6BD}"/>
    <cellStyle name="Comma 2 8" xfId="1252" xr:uid="{00000000-0005-0000-0000-0000E3040000}"/>
    <cellStyle name="Comma 2 8 2" xfId="1253" xr:uid="{00000000-0005-0000-0000-0000E4040000}"/>
    <cellStyle name="Comma 2 8 2 2" xfId="4143" xr:uid="{AE6DA170-74F5-4FA4-92C2-74361CDA186F}"/>
    <cellStyle name="Comma 2 8 2 2 2" xfId="8482" xr:uid="{224FA06D-F078-4B29-ACF6-C6B74EF0C4A2}"/>
    <cellStyle name="Comma 2 8 2 3" xfId="5539" xr:uid="{5C6145D3-5D3A-4C2E-9A22-96F09A63C6AF}"/>
    <cellStyle name="Comma 2 8 2 3 2" xfId="9359" xr:uid="{FE072DED-193F-4A1D-A3D8-A131CF30549A}"/>
    <cellStyle name="Comma 2 8 2 4" xfId="7266" xr:uid="{C28D985F-36FD-4C0E-BAC2-385DC0551B8B}"/>
    <cellStyle name="Comma 2 8 3" xfId="1254" xr:uid="{00000000-0005-0000-0000-0000E5040000}"/>
    <cellStyle name="Comma 2 8 3 2" xfId="4142" xr:uid="{4AC22436-5B51-426A-96D0-96E577046840}"/>
    <cellStyle name="Comma 2 8 3 2 2" xfId="8618" xr:uid="{3CE7DD6B-2A4F-4CC1-8AD9-803BF42B3A8E}"/>
    <cellStyle name="Comma 2 8 3 3" xfId="5538" xr:uid="{E09DD031-BC35-48A4-805E-3F5731B1D650}"/>
    <cellStyle name="Comma 2 8 3 3 2" xfId="9547" xr:uid="{48F5BFBC-26AB-4969-952F-E1A2B82C3214}"/>
    <cellStyle name="Comma 2 8 3 4" xfId="7574" xr:uid="{BEE83E91-6AF5-4219-8257-47C3BCAD4394}"/>
    <cellStyle name="Comma 2 8 4" xfId="7887" xr:uid="{8D6108AC-6079-45B5-963B-F78F5B6E2141}"/>
    <cellStyle name="Comma 2 8 4 2" xfId="8782" xr:uid="{25C89610-3377-4ABC-8986-F56A53FBC7D0}"/>
    <cellStyle name="Comma 2 8 4 3" xfId="9732" xr:uid="{ACC6A7A3-5CFA-443D-A17D-36D5F1E0186E}"/>
    <cellStyle name="Comma 2 8 5" xfId="8205" xr:uid="{EBBB2CA0-EC66-4BCE-8938-5D61949408F4}"/>
    <cellStyle name="Comma 2 8 5 2" xfId="8964" xr:uid="{BDC49C50-9B79-4974-B02D-FAD6BE0D1E0E}"/>
    <cellStyle name="Comma 2 8 5 3" xfId="9917" xr:uid="{85FD5D3B-232A-4575-8C06-764C7B5A90E7}"/>
    <cellStyle name="Comma 2 8 6" xfId="6960" xr:uid="{3DABC525-75BE-461A-B9F4-714B78FB064A}"/>
    <cellStyle name="Comma 2 8 7" xfId="9174" xr:uid="{23A69907-367C-4ED4-A4DB-34142DF9570E}"/>
    <cellStyle name="Comma 2 80" xfId="8286" xr:uid="{45E7464D-3454-46A3-BAD4-B59FE5BD98F5}"/>
    <cellStyle name="Comma 2 81" xfId="8288" xr:uid="{D08033AC-711E-48FD-A6E7-D555459FDEA7}"/>
    <cellStyle name="Comma 2 82" xfId="9935" xr:uid="{A8F7CAE5-B6CD-4861-8DDF-9814D0E48EC4}"/>
    <cellStyle name="Comma 2 9" xfId="1255" xr:uid="{00000000-0005-0000-0000-0000E6040000}"/>
    <cellStyle name="Comma 2 9 2" xfId="1256" xr:uid="{00000000-0005-0000-0000-0000E7040000}"/>
    <cellStyle name="Comma 2 9 2 2" xfId="4145" xr:uid="{BB02A43D-E95E-4D2E-8D23-6949382A4AF3}"/>
    <cellStyle name="Comma 2 9 2 3" xfId="5541" xr:uid="{62957545-4987-4228-93B7-3D302EAD65F4}"/>
    <cellStyle name="Comma 2 9 2 4" xfId="8295" xr:uid="{EDBBC305-385D-43E3-933A-E32E05DA8EF6}"/>
    <cellStyle name="Comma 2 9 3" xfId="1257" xr:uid="{00000000-0005-0000-0000-0000E8040000}"/>
    <cellStyle name="Comma 2 9 3 2" xfId="4144" xr:uid="{E3FF9AA0-8FDD-4D6F-B3E5-30A49CF44F3D}"/>
    <cellStyle name="Comma 2 9 3 3" xfId="5540" xr:uid="{9FA8D79C-989B-4C03-9733-2DAB10ADC96E}"/>
    <cellStyle name="Comma 2 9 3 4" xfId="9004" xr:uid="{279E2B10-A29D-47B5-8BC1-093D79F76F47}"/>
    <cellStyle name="Comma 2 9 4" xfId="6683" xr:uid="{019DAFAD-B3B6-4CEF-B6B4-64F7F2812F05}"/>
    <cellStyle name="Comma 2_1. ความรู้ทางธุรกิจ_ASTC" xfId="1258" xr:uid="{00000000-0005-0000-0000-0000E9040000}"/>
    <cellStyle name="Comma 20" xfId="1259" xr:uid="{00000000-0005-0000-0000-0000EA040000}"/>
    <cellStyle name="Comma 20 2" xfId="1260" xr:uid="{00000000-0005-0000-0000-0000EB040000}"/>
    <cellStyle name="Comma 20 2 2" xfId="4146" xr:uid="{A60E2820-48ED-488F-A63D-51FA21648C2C}"/>
    <cellStyle name="Comma 20 2 3" xfId="5542" xr:uid="{3CC1D133-B630-4D95-BBC6-101870AF35C0}"/>
    <cellStyle name="Comma 20 3" xfId="1261" xr:uid="{00000000-0005-0000-0000-0000EC040000}"/>
    <cellStyle name="Comma 20 3 2" xfId="4147" xr:uid="{5107E55D-ED4E-4ABD-AE54-F599B6A5BECC}"/>
    <cellStyle name="Comma 20 3 3" xfId="5543" xr:uid="{2E337A13-88ED-4B09-8954-B65AB82F7E1A}"/>
    <cellStyle name="Comma 20 4" xfId="1262" xr:uid="{00000000-0005-0000-0000-0000ED040000}"/>
    <cellStyle name="Comma 20 4 2" xfId="4012" xr:uid="{7BC9EE2F-9904-4C1F-852C-5B6347CF8560}"/>
    <cellStyle name="Comma 20 4 3" xfId="5169" xr:uid="{AAE20287-78BC-42A6-B723-A68D6FCCCA63}"/>
    <cellStyle name="Comma 20 5" xfId="3871" xr:uid="{630C34C8-5C9C-400D-9087-D22FDF3B4C2B}"/>
    <cellStyle name="Comma 20 6" xfId="4749" xr:uid="{2F0BB273-7959-4266-A306-DB366E05DA25}"/>
    <cellStyle name="Comma 21" xfId="1263" xr:uid="{00000000-0005-0000-0000-0000EE040000}"/>
    <cellStyle name="Comma 21 2" xfId="1264" xr:uid="{00000000-0005-0000-0000-0000EF040000}"/>
    <cellStyle name="Comma 21 3" xfId="1265" xr:uid="{00000000-0005-0000-0000-0000F0040000}"/>
    <cellStyle name="Comma 21 3 2" xfId="4281" xr:uid="{7664E8EB-F277-4E69-9A96-481CDD7C08B6}"/>
    <cellStyle name="Comma 21 3 3" xfId="5919" xr:uid="{F4B7B39D-79DA-43D1-8912-CBFCFFDFD3AA}"/>
    <cellStyle name="Comma 21 4" xfId="1266" xr:uid="{00000000-0005-0000-0000-0000F1040000}"/>
    <cellStyle name="Comma 21 4 2" xfId="4013" xr:uid="{14317F28-69FF-46E8-98AD-7074B7F10F10}"/>
    <cellStyle name="Comma 21 4 3" xfId="5170" xr:uid="{093995E0-3D8B-4363-80FC-B05C6F627A3B}"/>
    <cellStyle name="Comma 21 5" xfId="3872" xr:uid="{C46AA6C2-71D6-47A6-B12C-D861C9D5A522}"/>
    <cellStyle name="Comma 21 6" xfId="4750" xr:uid="{7C437CFE-9B76-4B26-A29C-9A5DA276D360}"/>
    <cellStyle name="Comma 21_TCC_WP_04'52" xfId="1267" xr:uid="{00000000-0005-0000-0000-0000F2040000}"/>
    <cellStyle name="Comma 22" xfId="1268" xr:uid="{00000000-0005-0000-0000-0000F3040000}"/>
    <cellStyle name="Comma 22 2" xfId="1269" xr:uid="{00000000-0005-0000-0000-0000F4040000}"/>
    <cellStyle name="Comma 22 2 10" xfId="6682" xr:uid="{B8229016-BBC5-4742-AB6A-B5086A34C8BA}"/>
    <cellStyle name="Comma 22 2 11" xfId="6642" xr:uid="{75215EDC-3E78-42A8-9873-D3B0FA265D60}"/>
    <cellStyle name="Comma 22 2 12" xfId="9003" xr:uid="{BA2F0FBA-467D-48E3-94DA-279A84383AB4}"/>
    <cellStyle name="Comma 22 2 2" xfId="1270" xr:uid="{00000000-0005-0000-0000-0000F5040000}"/>
    <cellStyle name="Comma 22 2 2 2" xfId="4148" xr:uid="{0FC94DF7-7C19-4576-A961-B670F97B98BC}"/>
    <cellStyle name="Comma 22 2 2 2 2" xfId="7182" xr:uid="{62884096-1734-45FD-B663-C827413829BA}"/>
    <cellStyle name="Comma 22 2 2 2 2 2" xfId="8447" xr:uid="{0239866E-B325-450A-9EFC-0B5FA0233746}"/>
    <cellStyle name="Comma 22 2 2 2 2 3" xfId="9308" xr:uid="{D9A76941-23CD-40B5-88E5-39383A577CD7}"/>
    <cellStyle name="Comma 22 2 2 2 3" xfId="7490" xr:uid="{824D1794-3F69-4DD2-9747-0EFDB54EDDB3}"/>
    <cellStyle name="Comma 22 2 2 2 3 2" xfId="8577" xr:uid="{CC7E4979-D8CC-45F0-A4EE-766F6D28E705}"/>
    <cellStyle name="Comma 22 2 2 2 3 3" xfId="9496" xr:uid="{FE737E83-0CB0-4395-A3BB-0A7B917DD92A}"/>
    <cellStyle name="Comma 22 2 2 2 4" xfId="7802" xr:uid="{B6C118DA-8329-4CD1-B666-0ABAE4BA076C}"/>
    <cellStyle name="Comma 22 2 2 2 4 2" xfId="8732" xr:uid="{86170C49-9B9C-4D5C-8F0C-B95E39CD0560}"/>
    <cellStyle name="Comma 22 2 2 2 4 3" xfId="9681" xr:uid="{CEA8CDBE-0A42-4934-8AF6-40BB3773BB3A}"/>
    <cellStyle name="Comma 22 2 2 2 5" xfId="8120" xr:uid="{C6614470-2F5F-4344-A72E-83D01EB6B05B}"/>
    <cellStyle name="Comma 22 2 2 2 5 2" xfId="8912" xr:uid="{C24004A8-5B57-49DC-B513-38ACB5078204}"/>
    <cellStyle name="Comma 22 2 2 2 5 3" xfId="9866" xr:uid="{F14885A6-F681-41D4-9808-D7E6B41FE4A6}"/>
    <cellStyle name="Comma 22 2 2 2 6" xfId="6881" xr:uid="{13665D5F-7762-47E6-B1EB-EACF85714F05}"/>
    <cellStyle name="Comma 22 2 2 2 7" xfId="9123" xr:uid="{FC77A53D-E345-4FF6-9306-255CB0590DD0}"/>
    <cellStyle name="Comma 22 2 2 3" xfId="5544" xr:uid="{C42D15FA-54CC-4740-8449-7FBA8C75123F}"/>
    <cellStyle name="Comma 22 2 2 3 2" xfId="7041" xr:uid="{023CC5E4-4C7E-44F7-98BF-0E9C20045659}"/>
    <cellStyle name="Comma 22 2 2 3 3" xfId="9226" xr:uid="{4015F83B-4CF6-471E-A773-00B5FBBA0928}"/>
    <cellStyle name="Comma 22 2 2 4" xfId="7349" xr:uid="{308EBD72-8D8E-4F9D-8395-A8791F2D53EB}"/>
    <cellStyle name="Comma 22 2 2 4 2" xfId="8521" xr:uid="{F4D1F5AF-E6AD-423A-88AC-2550A68EC8AC}"/>
    <cellStyle name="Comma 22 2 2 4 3" xfId="9414" xr:uid="{AB92F0D1-9725-41D5-A04C-15D133401336}"/>
    <cellStyle name="Comma 22 2 2 5" xfId="7666" xr:uid="{1021CB8A-BADD-4128-8EAE-26472B9DE3B1}"/>
    <cellStyle name="Comma 22 2 2 5 2" xfId="8658" xr:uid="{DFB94B21-E4B6-4CD9-883A-32ED55F6F59C}"/>
    <cellStyle name="Comma 22 2 2 5 3" xfId="9599" xr:uid="{7A752A77-B957-4354-B612-FF1865A07A9B}"/>
    <cellStyle name="Comma 22 2 2 6" xfId="7981" xr:uid="{D5A364A2-79E4-4E3A-B50B-F4D8675557DE}"/>
    <cellStyle name="Comma 22 2 2 6 2" xfId="8833" xr:uid="{9A70B924-D024-43B0-899F-9B160BEE3EAB}"/>
    <cellStyle name="Comma 22 2 2 6 3" xfId="9784" xr:uid="{1EDC76CE-3D9A-4BAA-B3A8-55201E4E4297}"/>
    <cellStyle name="Comma 22 2 2 7" xfId="6739" xr:uid="{4C55A1F4-3B6D-4952-AFB8-2E77C6F1FA41}"/>
    <cellStyle name="Comma 22 2 2 8" xfId="9040" xr:uid="{D152E3E2-D57A-4594-B67E-82F8F4A83327}"/>
    <cellStyle name="Comma 22 2 3" xfId="3874" xr:uid="{01C600BB-3145-4FAB-9BFB-9A15FF2FE7C4}"/>
    <cellStyle name="Comma 22 2 3 2" xfId="6924" xr:uid="{F2AFE85A-FD68-430E-9B29-0B8651141F0E}"/>
    <cellStyle name="Comma 22 2 3 2 2" xfId="7227" xr:uid="{98729126-707C-4E75-8978-5EB324A31336}"/>
    <cellStyle name="Comma 22 2 3 2 2 2" xfId="8457" xr:uid="{BA3D3A5D-D0E0-4547-95EA-9618D824A04F}"/>
    <cellStyle name="Comma 22 2 3 2 2 3" xfId="9328" xr:uid="{5E696F8A-6270-4661-A859-92EFF666B034}"/>
    <cellStyle name="Comma 22 2 3 2 3" xfId="7535" xr:uid="{7E23A03A-FE6B-4052-930C-CF4CACD4BF74}"/>
    <cellStyle name="Comma 22 2 3 2 3 2" xfId="8591" xr:uid="{E9B3D390-029A-4B83-993E-0BEDCC0AAEB9}"/>
    <cellStyle name="Comma 22 2 3 2 3 3" xfId="9516" xr:uid="{67C449E5-6299-487D-BBFB-63D535C35834}"/>
    <cellStyle name="Comma 22 2 3 2 4" xfId="7848" xr:uid="{1E59F08D-8022-4AEF-84B4-C85665AB115E}"/>
    <cellStyle name="Comma 22 2 3 2 4 2" xfId="8751" xr:uid="{EB3D4552-C413-4417-B7E9-002E23DCE5C3}"/>
    <cellStyle name="Comma 22 2 3 2 4 3" xfId="9701" xr:uid="{DD6DF8AA-B18F-487B-AD80-AFD3EDB839EA}"/>
    <cellStyle name="Comma 22 2 3 2 5" xfId="8166" xr:uid="{B71BE05D-4178-4256-8E70-45C588119BBD}"/>
    <cellStyle name="Comma 22 2 3 2 5 2" xfId="8933" xr:uid="{D50E7EAF-3E1E-419F-88E8-005DAF6958F6}"/>
    <cellStyle name="Comma 22 2 3 2 5 3" xfId="9886" xr:uid="{0092DD41-DA3E-4E8A-A012-66328ABD6A9B}"/>
    <cellStyle name="Comma 22 2 3 2 6" xfId="8349" xr:uid="{3F23B557-5FE3-4B27-A7E1-5CBC5B6AAA9E}"/>
    <cellStyle name="Comma 22 2 3 2 7" xfId="9143" xr:uid="{B28CDE84-AE8A-45DD-86C9-A20D9CB40B03}"/>
    <cellStyle name="Comma 22 2 3 3" xfId="7086" xr:uid="{7D769ACD-BFAF-4719-A62F-94A161F00F50}"/>
    <cellStyle name="Comma 22 2 3 3 2" xfId="8411" xr:uid="{EF80EF09-3AE8-427A-AA08-A1E8D5F3A18C}"/>
    <cellStyle name="Comma 22 2 3 3 3" xfId="9246" xr:uid="{C9598A26-894D-461C-B875-F9882F145E7A}"/>
    <cellStyle name="Comma 22 2 3 4" xfId="7393" xr:uid="{5DA51130-643B-4372-9FAE-3CC6C38C95E9}"/>
    <cellStyle name="Comma 22 2 3 4 2" xfId="8536" xr:uid="{71EF92CC-1868-4655-8E5C-5821DABD0D82}"/>
    <cellStyle name="Comma 22 2 3 4 3" xfId="9434" xr:uid="{1317295A-2312-43D9-AEEC-12FCA6F58E19}"/>
    <cellStyle name="Comma 22 2 3 5" xfId="7704" xr:uid="{092B0E47-3CE9-4AE6-B454-0C31FE2C7B8C}"/>
    <cellStyle name="Comma 22 2 3 5 2" xfId="8677" xr:uid="{714436D3-5CA1-4727-8399-C5DE17D44FB5}"/>
    <cellStyle name="Comma 22 2 3 5 3" xfId="9619" xr:uid="{AB004F24-EDC5-4AB6-99C5-20002A4B8A38}"/>
    <cellStyle name="Comma 22 2 3 6" xfId="8022" xr:uid="{EA719397-6AB1-4712-87C3-06593AC57E2E}"/>
    <cellStyle name="Comma 22 2 3 6 2" xfId="8851" xr:uid="{B0EB0238-4A6C-43EC-AD04-9EB4D4F5C5B1}"/>
    <cellStyle name="Comma 22 2 3 6 3" xfId="9804" xr:uid="{1D269B11-4AD8-4F08-8465-07FC9E421C1F}"/>
    <cellStyle name="Comma 22 2 3 7" xfId="6768" xr:uid="{029F70B9-5324-4672-8484-201F9A136A0B}"/>
    <cellStyle name="Comma 22 2 3 8" xfId="9060" xr:uid="{32AE6B44-62E6-4E28-99FD-2FF9E42337BB}"/>
    <cellStyle name="Comma 22 2 4" xfId="4752" xr:uid="{E8B61305-D7BF-4F65-8DB4-D57912480712}"/>
    <cellStyle name="Comma 22 2 4 2" xfId="7122" xr:uid="{33C52C02-71B0-4FEB-A6BE-5B3B4150D3DB}"/>
    <cellStyle name="Comma 22 2 4 2 2" xfId="8426" xr:uid="{32E46969-A90D-4A09-8BF9-B4AC0B08A602}"/>
    <cellStyle name="Comma 22 2 4 2 3" xfId="9275" xr:uid="{4D20C93E-A6E9-43A8-9D5F-1C3AC8C2EAC2}"/>
    <cellStyle name="Comma 22 2 4 3" xfId="7430" xr:uid="{746E4C4C-7FBA-4DD4-9340-20B296BE473B}"/>
    <cellStyle name="Comma 22 2 4 3 2" xfId="8558" xr:uid="{0E2DA65F-936E-4A9E-9AF6-D2201227706D}"/>
    <cellStyle name="Comma 22 2 4 3 3" xfId="9463" xr:uid="{7DD35B28-05B1-45C4-99C4-EC9017EE8217}"/>
    <cellStyle name="Comma 22 2 4 4" xfId="7741" xr:uid="{BA0A6A5B-BF83-45BF-B89A-52C22ACE7BF6}"/>
    <cellStyle name="Comma 22 2 4 4 2" xfId="8706" xr:uid="{A61196F0-A08B-431D-8058-96116243B9E1}"/>
    <cellStyle name="Comma 22 2 4 4 3" xfId="9648" xr:uid="{26518BAA-DA5F-4E01-9C81-DFB8F54A1930}"/>
    <cellStyle name="Comma 22 2 4 5" xfId="8059" xr:uid="{F427E53F-638A-4137-8BC7-201E428AB6FC}"/>
    <cellStyle name="Comma 22 2 4 5 2" xfId="8880" xr:uid="{D050A604-B7A4-41DF-AEF4-B71993261D05}"/>
    <cellStyle name="Comma 22 2 4 5 3" xfId="9833" xr:uid="{76D74A68-67B0-4677-9CA8-8FD95F8C91F1}"/>
    <cellStyle name="Comma 22 2 4 6" xfId="6815" xr:uid="{7D68979E-BB09-4212-8801-8DDBF967FB2B}"/>
    <cellStyle name="Comma 22 2 4 7" xfId="9090" xr:uid="{2E98DD1A-6AD1-48AE-82FE-C0C9368FCB8C}"/>
    <cellStyle name="Comma 22 2 5" xfId="6959" xr:uid="{F49A9907-50B2-4FBF-B996-24E1688879DB}"/>
    <cellStyle name="Comma 22 2 5 2" xfId="7265" xr:uid="{9080D129-2B4B-4227-909C-5FD561CCBE93}"/>
    <cellStyle name="Comma 22 2 5 2 2" xfId="8481" xr:uid="{8C486C43-2EF9-4885-AF13-F1E80B330141}"/>
    <cellStyle name="Comma 22 2 5 2 3" xfId="9358" xr:uid="{B0E3AE23-0813-463F-895B-29C125DA1489}"/>
    <cellStyle name="Comma 22 2 5 3" xfId="7573" xr:uid="{EAD3140A-D41F-4031-B28A-FA4A525CBBC8}"/>
    <cellStyle name="Comma 22 2 5 3 2" xfId="8617" xr:uid="{9FA61388-986F-4D7A-8879-690FBEC325AF}"/>
    <cellStyle name="Comma 22 2 5 3 3" xfId="9546" xr:uid="{269C19F6-5975-4605-A6EE-C3DC9C689F2A}"/>
    <cellStyle name="Comma 22 2 5 4" xfId="7886" xr:uid="{210802E1-9AF1-4324-B405-C4A238BDE78D}"/>
    <cellStyle name="Comma 22 2 5 4 2" xfId="8781" xr:uid="{C1C1CA03-FF93-49A4-80F8-2DBDCE243B62}"/>
    <cellStyle name="Comma 22 2 5 4 3" xfId="9731" xr:uid="{FEFB056B-1160-40E4-88A6-D6CBE3C0C573}"/>
    <cellStyle name="Comma 22 2 5 5" xfId="8204" xr:uid="{8D8E9E39-B73F-4EC1-A6FD-2D6C763521D9}"/>
    <cellStyle name="Comma 22 2 5 5 2" xfId="8963" xr:uid="{210E6F0D-A416-46F1-95EC-10FE858DE0D9}"/>
    <cellStyle name="Comma 22 2 5 5 3" xfId="9916" xr:uid="{E1192CD0-4977-4FEB-B519-3705687A6C85}"/>
    <cellStyle name="Comma 22 2 5 6" xfId="8361" xr:uid="{4CD23943-ED33-4E63-81A2-B1821BA5D5D6}"/>
    <cellStyle name="Comma 22 2 5 7" xfId="9173" xr:uid="{0C54D20A-3E5C-4A3C-9DB6-E3AE335ADBC4}"/>
    <cellStyle name="Comma 22 2 6" xfId="6986" xr:uid="{2C863631-8BDF-481F-B875-C00539365C55}"/>
    <cellStyle name="Comma 22 2 6 2" xfId="8368" xr:uid="{79620545-089C-4A5B-8BC3-2B6B291CA56F}"/>
    <cellStyle name="Comma 22 2 6 3" xfId="9189" xr:uid="{4C6DFBE4-B7F0-4ED1-A017-8025326DD083}"/>
    <cellStyle name="Comma 22 2 7" xfId="7294" xr:uid="{ACF17D7C-E433-4764-828D-7A23E04CE445}"/>
    <cellStyle name="Comma 22 2 7 2" xfId="8494" xr:uid="{74F95AF9-5978-461C-AF79-F4B8E671E89C}"/>
    <cellStyle name="Comma 22 2 7 3" xfId="9377" xr:uid="{7B47C1B9-1C81-4488-80A2-E285D40B37F6}"/>
    <cellStyle name="Comma 22 2 8" xfId="7597" xr:uid="{49FCBE6C-1E81-42B5-9DAA-3A1641E5570A}"/>
    <cellStyle name="Comma 22 2 8 2" xfId="8627" xr:uid="{3A21FDAB-BB39-4E58-BFCF-0D8B5F24300C}"/>
    <cellStyle name="Comma 22 2 8 3" xfId="9562" xr:uid="{99DD71EF-2E24-4F3D-9DE8-0735D189171E}"/>
    <cellStyle name="Comma 22 2 9" xfId="7911" xr:uid="{68CC4155-0DA0-4CF2-B64F-82D0CB84DA5A}"/>
    <cellStyle name="Comma 22 2 9 2" xfId="8795" xr:uid="{4C0D88D8-D654-4759-9494-7C7B9114D631}"/>
    <cellStyle name="Comma 22 2 9 3" xfId="9747" xr:uid="{FA8659A0-6CEE-4BB7-9EF0-8F93F5251C05}"/>
    <cellStyle name="Comma 22 3" xfId="3873" xr:uid="{EDA821E3-86EF-42B9-B502-1A9551772F32}"/>
    <cellStyle name="Comma 22 4" xfId="4751" xr:uid="{3004B036-734E-40C5-9B24-A11BBE270743}"/>
    <cellStyle name="Comma 23" xfId="1271" xr:uid="{00000000-0005-0000-0000-0000F6040000}"/>
    <cellStyle name="Comma 23 2" xfId="1272" xr:uid="{00000000-0005-0000-0000-0000F7040000}"/>
    <cellStyle name="Comma 23 2 2" xfId="4015" xr:uid="{68123D66-9FF7-455B-B28F-493E4B2A1E99}"/>
    <cellStyle name="Comma 23 2 3" xfId="5172" xr:uid="{2CCB7BCF-931E-4CAD-9DBA-BD493D30DFA1}"/>
    <cellStyle name="Comma 23 3" xfId="1273" xr:uid="{00000000-0005-0000-0000-0000F8040000}"/>
    <cellStyle name="Comma 23 3 2" xfId="4014" xr:uid="{4BD48604-444C-42A7-B5F3-6D9844D80BD3}"/>
    <cellStyle name="Comma 23 3 3" xfId="5171" xr:uid="{23A94A9B-554C-4A8A-9391-799068B5C469}"/>
    <cellStyle name="Comma 23 4" xfId="3875" xr:uid="{9BEFA418-8F53-491F-82C5-9C38B25F5154}"/>
    <cellStyle name="Comma 23 5" xfId="4753" xr:uid="{0D17EC5A-100F-4E15-8F82-AF893840AA28}"/>
    <cellStyle name="Comma 24" xfId="1274" xr:uid="{00000000-0005-0000-0000-0000F9040000}"/>
    <cellStyle name="Comma 24 2" xfId="1275" xr:uid="{00000000-0005-0000-0000-0000FA040000}"/>
    <cellStyle name="Comma 24 2 2" xfId="4017" xr:uid="{C86256EB-5407-40A5-94FC-BDFE2A345516}"/>
    <cellStyle name="Comma 24 2 3" xfId="5174" xr:uid="{E9400E05-9A15-43A1-B7DA-1C89F6A31BA1}"/>
    <cellStyle name="Comma 24 3" xfId="1276" xr:uid="{00000000-0005-0000-0000-0000FB040000}"/>
    <cellStyle name="Comma 24 3 2" xfId="4149" xr:uid="{B664AB81-6F8B-49D5-B00E-95B4BB87DBA4}"/>
    <cellStyle name="Comma 24 3 3" xfId="5545" xr:uid="{651A02F1-C4F6-4E03-AF7B-4AF285B0D854}"/>
    <cellStyle name="Comma 24 4" xfId="1277" xr:uid="{00000000-0005-0000-0000-0000FC040000}"/>
    <cellStyle name="Comma 24 4 2" xfId="4016" xr:uid="{EF4E272D-6B20-4991-9A6E-6C146A6D24D0}"/>
    <cellStyle name="Comma 24 4 3" xfId="5173" xr:uid="{C60A2BCD-8F5A-4355-82A2-C71399341362}"/>
    <cellStyle name="Comma 24 5" xfId="3876" xr:uid="{D60CEF88-321F-449A-935E-C1653838191A}"/>
    <cellStyle name="Comma 24 6" xfId="4754" xr:uid="{83319043-B9CD-4EF2-9B9D-5871CAAC81A6}"/>
    <cellStyle name="Comma 25" xfId="1278" xr:uid="{00000000-0005-0000-0000-0000FD040000}"/>
    <cellStyle name="Comma 25 2" xfId="1279" xr:uid="{00000000-0005-0000-0000-0000FE040000}"/>
    <cellStyle name="Comma 25 3" xfId="1280" xr:uid="{00000000-0005-0000-0000-0000FF040000}"/>
    <cellStyle name="Comma 25 4" xfId="1281" xr:uid="{00000000-0005-0000-0000-000000050000}"/>
    <cellStyle name="Comma 25 4 2" xfId="4018" xr:uid="{FD964C9B-A333-4DF0-93F2-B75991D79A1C}"/>
    <cellStyle name="Comma 25 4 3" xfId="5175" xr:uid="{483A3957-416A-479A-B317-7C39793C44F6}"/>
    <cellStyle name="Comma 25 5" xfId="3877" xr:uid="{E8F570E9-E9FB-459F-B20C-53F95195AF62}"/>
    <cellStyle name="Comma 25 6" xfId="4755" xr:uid="{CC747974-2BB1-49F5-A931-ED395B82E0D5}"/>
    <cellStyle name="Comma 26" xfId="1282" xr:uid="{00000000-0005-0000-0000-000001050000}"/>
    <cellStyle name="Comma 26 2" xfId="1283" xr:uid="{00000000-0005-0000-0000-000002050000}"/>
    <cellStyle name="Comma 26 3" xfId="1284" xr:uid="{00000000-0005-0000-0000-000003050000}"/>
    <cellStyle name="Comma 26 3 2" xfId="4019" xr:uid="{67C2B847-0D54-4630-A5DD-CD98102C39D7}"/>
    <cellStyle name="Comma 26 3 3" xfId="5176" xr:uid="{5154B899-9113-4F04-8DF2-13BFE641B6E1}"/>
    <cellStyle name="Comma 26 4" xfId="3878" xr:uid="{452D764E-95D9-4EBF-BAB5-3E4A8E92F9D8}"/>
    <cellStyle name="Comma 26 5" xfId="4756" xr:uid="{F6DEE2FD-12EC-4F6F-8FCE-3BB7B9E3F93C}"/>
    <cellStyle name="Comma 27" xfId="1285" xr:uid="{00000000-0005-0000-0000-000004050000}"/>
    <cellStyle name="Comma 27 2" xfId="1286" xr:uid="{00000000-0005-0000-0000-000005050000}"/>
    <cellStyle name="Comma 27 2 2" xfId="4021" xr:uid="{ED17941F-B2C9-46AC-96C7-442091BA262B}"/>
    <cellStyle name="Comma 27 2 3" xfId="5178" xr:uid="{BCEDD865-115E-4FD2-A3A6-9554DDF43020}"/>
    <cellStyle name="Comma 27 3" xfId="1287" xr:uid="{00000000-0005-0000-0000-000006050000}"/>
    <cellStyle name="Comma 27 3 2" xfId="4150" xr:uid="{3305418B-6D3C-49F0-B94C-9D36CBE3A7F1}"/>
    <cellStyle name="Comma 27 3 3" xfId="5546" xr:uid="{9B6892B3-6E1A-4CFB-B81E-53DD8C53BC4A}"/>
    <cellStyle name="Comma 27 4" xfId="1288" xr:uid="{00000000-0005-0000-0000-000007050000}"/>
    <cellStyle name="Comma 27 5" xfId="1289" xr:uid="{00000000-0005-0000-0000-000008050000}"/>
    <cellStyle name="Comma 27 5 2" xfId="4020" xr:uid="{3F9874EA-7A56-4972-BF02-423EE4E8E3B7}"/>
    <cellStyle name="Comma 27 5 3" xfId="5177" xr:uid="{436A230D-6AEF-489C-93BD-24EC04FEFEAF}"/>
    <cellStyle name="Comma 27 6" xfId="3879" xr:uid="{3E199DE9-52C6-45B8-92F7-8C22D7EE730B}"/>
    <cellStyle name="Comma 27 7" xfId="4757" xr:uid="{A2A8D84C-4D82-4BA3-B84D-88CD7547F9BC}"/>
    <cellStyle name="Comma 27_WP ASP Q3'53" xfId="1290" xr:uid="{00000000-0005-0000-0000-000009050000}"/>
    <cellStyle name="Comma 28" xfId="1291" xr:uid="{00000000-0005-0000-0000-00000A050000}"/>
    <cellStyle name="Comma 28 2" xfId="1292" xr:uid="{00000000-0005-0000-0000-00000B050000}"/>
    <cellStyle name="Comma 28 2 2" xfId="4151" xr:uid="{2FCCD6F3-15E6-40DB-A394-1570EDF26591}"/>
    <cellStyle name="Comma 28 2 3" xfId="5548" xr:uid="{6021B609-C890-471D-AF46-B64CA948967B}"/>
    <cellStyle name="Comma 28 3" xfId="1293" xr:uid="{00000000-0005-0000-0000-00000C050000}"/>
    <cellStyle name="Comma 28 3 2" xfId="4152" xr:uid="{F5CF8D55-67D2-46AC-BEC9-D056FF97B140}"/>
    <cellStyle name="Comma 28 3 3" xfId="5549" xr:uid="{91093357-F8F8-4BD9-B2A2-A849A7D2A6E6}"/>
    <cellStyle name="Comma 28 4" xfId="1294" xr:uid="{00000000-0005-0000-0000-00000D050000}"/>
    <cellStyle name="Comma 28 4 2" xfId="4022" xr:uid="{2B7B8A82-7817-4789-90D9-4DB7F0F97911}"/>
    <cellStyle name="Comma 28 4 3" xfId="5179" xr:uid="{5ACC8115-B8EC-4242-950E-E2F1D2C00B17}"/>
    <cellStyle name="Comma 28 5" xfId="3880" xr:uid="{908D050A-76CC-4437-AE62-183DCFBE2E1C}"/>
    <cellStyle name="Comma 28 6" xfId="4758" xr:uid="{AB3486BE-A173-4DC9-8182-C1460E82B71E}"/>
    <cellStyle name="Comma 28_WP ASP Q3'53" xfId="1295" xr:uid="{00000000-0005-0000-0000-00000E050000}"/>
    <cellStyle name="Comma 29" xfId="1296" xr:uid="{00000000-0005-0000-0000-00000F050000}"/>
    <cellStyle name="Comma 29 2" xfId="1297" xr:uid="{00000000-0005-0000-0000-000010050000}"/>
    <cellStyle name="Comma 29 2 2" xfId="4153" xr:uid="{0250A66D-1339-4A8E-8479-D1A3FAA1555B}"/>
    <cellStyle name="Comma 29 2 3" xfId="5550" xr:uid="{C5B72954-A271-470C-B22F-1F4E140BEEA3}"/>
    <cellStyle name="Comma 29 3" xfId="1298" xr:uid="{00000000-0005-0000-0000-000011050000}"/>
    <cellStyle name="Comma 29 3 2" xfId="4023" xr:uid="{D77F7BEC-1115-4D15-84D8-BA924EED21EA}"/>
    <cellStyle name="Comma 29 3 3" xfId="5180" xr:uid="{5BEFE58F-68D9-4948-B3AE-1414A4DB1501}"/>
    <cellStyle name="Comma 29 4" xfId="3881" xr:uid="{AC515909-3B8D-4228-8F40-08CAD7E96273}"/>
    <cellStyle name="Comma 29 5" xfId="4759" xr:uid="{B413C2D7-92A1-4F6F-9613-B687DC400A1A}"/>
    <cellStyle name="Comma 3" xfId="1299" xr:uid="{00000000-0005-0000-0000-000012050000}"/>
    <cellStyle name="Comma 3 10" xfId="1300" xr:uid="{00000000-0005-0000-0000-000013050000}"/>
    <cellStyle name="Comma 3 10 2" xfId="4154" xr:uid="{59A38394-610C-4B89-A8A0-5324A16A15E4}"/>
    <cellStyle name="Comma 3 10 2 2" xfId="8369" xr:uid="{7F945C8A-F04E-4477-B672-FA8B3BA99961}"/>
    <cellStyle name="Comma 3 10 3" xfId="5551" xr:uid="{624106C7-673B-4113-8DDB-41BB718C0C7D}"/>
    <cellStyle name="Comma 3 10 3 2" xfId="9191" xr:uid="{CB948C67-3A55-427D-8337-BDCCFBBB5550}"/>
    <cellStyle name="Comma 3 10 4" xfId="6988" xr:uid="{5CB3F6B0-0E31-49AD-BB9C-7F57D6147DE2}"/>
    <cellStyle name="Comma 3 11" xfId="1301" xr:uid="{00000000-0005-0000-0000-000014050000}"/>
    <cellStyle name="Comma 3 11 2" xfId="4263" xr:uid="{60F39684-1587-484B-9AC6-1245087F760D}"/>
    <cellStyle name="Comma 3 11 2 2" xfId="8496" xr:uid="{B4D251B2-1D3A-4F39-9A1F-2E6C9BF2471D}"/>
    <cellStyle name="Comma 3 11 3" xfId="5874" xr:uid="{17B4B5A3-E0C3-4BD2-AD4C-4768E7823036}"/>
    <cellStyle name="Comma 3 11 3 2" xfId="9379" xr:uid="{85FC789D-6A68-496B-89A4-B7CF9AEBBEB6}"/>
    <cellStyle name="Comma 3 11 4" xfId="7296" xr:uid="{AC5C2573-59EE-4E8C-A40F-77373FF8308E}"/>
    <cellStyle name="Comma 3 12" xfId="1302" xr:uid="{00000000-0005-0000-0000-000015050000}"/>
    <cellStyle name="Comma 3 12 2" xfId="3882" xr:uid="{136B4FEB-F8C7-4CFC-90D9-D4E3783851AA}"/>
    <cellStyle name="Comma 3 12 2 2" xfId="8629" xr:uid="{FF6D0CB9-5429-487B-8DEF-E11ADFAF7F4F}"/>
    <cellStyle name="Comma 3 12 3" xfId="4760" xr:uid="{4B667633-26B0-4345-9E4B-602F1CF9C29F}"/>
    <cellStyle name="Comma 3 12 3 2" xfId="9564" xr:uid="{DB232616-1486-48F7-9783-0E58FD22C662}"/>
    <cellStyle name="Comma 3 12 4" xfId="7599" xr:uid="{0506BECD-667D-4582-BB62-48212D68D308}"/>
    <cellStyle name="Comma 3 13" xfId="1303" xr:uid="{00000000-0005-0000-0000-000016050000}"/>
    <cellStyle name="Comma 3 13 2" xfId="3746" xr:uid="{FA167ACA-1D19-440B-8FDF-9E5293F79F70}"/>
    <cellStyle name="Comma 3 13 2 2" xfId="8797" xr:uid="{4E2EC331-C54B-4D89-BA7B-6E2EA641B74F}"/>
    <cellStyle name="Comma 3 13 3" xfId="4559" xr:uid="{B106F6D4-4394-48FE-A543-79A9C037AE8B}"/>
    <cellStyle name="Comma 3 13 3 2" xfId="9749" xr:uid="{A7D84801-DE18-4EFE-B782-1FCAF723862A}"/>
    <cellStyle name="Comma 3 13 4" xfId="7913" xr:uid="{ED35859E-5ACF-460C-BA26-60F454738EFD}"/>
    <cellStyle name="Comma 3 14" xfId="6673" xr:uid="{B69210D1-AF95-40B2-BB59-7BB46E2DEDDF}"/>
    <cellStyle name="Comma 3 15" xfId="8291" xr:uid="{6B4F7CC7-01A0-40FD-B9D4-7814267C1887}"/>
    <cellStyle name="Comma 3 16" xfId="8985" xr:uid="{798267C6-817A-449E-AF31-D14DAC81EA77}"/>
    <cellStyle name="Comma 3 17" xfId="1304" xr:uid="{00000000-0005-0000-0000-000017050000}"/>
    <cellStyle name="Comma 3 17 2" xfId="3703" xr:uid="{FE36B60D-C4BF-478C-B916-6C724E6E21FF}"/>
    <cellStyle name="Comma 3 17 3" xfId="4519" xr:uid="{CA54F51C-639A-4B04-9F74-107B15394E9C}"/>
    <cellStyle name="Comma 3 17 4" xfId="8998" xr:uid="{9C6C757A-5A6B-4247-916D-FF61143B0508}"/>
    <cellStyle name="Comma 3 2" xfId="1305" xr:uid="{00000000-0005-0000-0000-000018050000}"/>
    <cellStyle name="Comma 3 2 10" xfId="6712" xr:uid="{4FB133E4-CBE3-407A-8F12-3F766C2BEB55}"/>
    <cellStyle name="Comma 3 2 10 2" xfId="7021" xr:uid="{07C85145-C5BD-4E72-B913-E48418F9CC70}"/>
    <cellStyle name="Comma 3 2 10 2 2" xfId="8385" xr:uid="{931F7C9C-C83D-482C-9C1E-5D71C230C002}"/>
    <cellStyle name="Comma 3 2 10 2 3" xfId="9208" xr:uid="{F13B355F-2EF9-4C9E-A37E-A6D2EDE19440}"/>
    <cellStyle name="Comma 3 2 10 3" xfId="7328" xr:uid="{CADFE2E9-CCBC-435D-8D45-7215974265C5}"/>
    <cellStyle name="Comma 3 2 10 3 2" xfId="8508" xr:uid="{73E5779D-497F-4B42-BC48-4642A5EFD015}"/>
    <cellStyle name="Comma 3 2 10 3 3" xfId="9396" xr:uid="{282E4019-7E8C-495A-A57A-50A0F6114C4F}"/>
    <cellStyle name="Comma 3 2 10 4" xfId="7644" xr:uid="{7507D871-9CFC-461D-8588-FBFE9E5E7A6A}"/>
    <cellStyle name="Comma 3 2 10 4 2" xfId="8643" xr:uid="{94040571-D6AD-492B-94A1-E6E8F3DF2029}"/>
    <cellStyle name="Comma 3 2 10 4 3" xfId="9581" xr:uid="{B4610ACA-E93A-4C52-AB22-D13AF9231400}"/>
    <cellStyle name="Comma 3 2 10 5" xfId="7958" xr:uid="{11B8E069-2A4C-4EFC-86A6-444DECA7326E}"/>
    <cellStyle name="Comma 3 2 10 5 2" xfId="8815" xr:uid="{69199937-282A-4821-83B1-815B50C9C34C}"/>
    <cellStyle name="Comma 3 2 10 5 3" xfId="9766" xr:uid="{76CF5CC9-3A59-4FCD-8B27-DD35C3B9DBB0}"/>
    <cellStyle name="Comma 3 2 10 6" xfId="8309" xr:uid="{12566C7F-84C1-4995-971E-C37480845C30}"/>
    <cellStyle name="Comma 3 2 10 7" xfId="9022" xr:uid="{FFF6DCF0-1341-4BC6-BE9C-16A18B791A38}"/>
    <cellStyle name="Comma 3 2 11" xfId="6991" xr:uid="{CD400FA3-766B-42C6-BA17-8DF8B5F3EB8D}"/>
    <cellStyle name="Comma 3 2 11 2" xfId="8371" xr:uid="{C65C80C8-7A66-4CFD-9425-63FB7BDD7421}"/>
    <cellStyle name="Comma 3 2 11 3" xfId="9193" xr:uid="{9E115C36-8811-486B-A5F8-F3D2BE07BF9A}"/>
    <cellStyle name="Comma 3 2 12" xfId="7299" xr:uid="{05CA28BD-3F36-45BD-B8E8-71810EF4E015}"/>
    <cellStyle name="Comma 3 2 12 2" xfId="8498" xr:uid="{1116F516-AE57-4F0D-A851-D2A73706E946}"/>
    <cellStyle name="Comma 3 2 12 3" xfId="9381" xr:uid="{BEFE6200-40AF-4728-9AA0-634225995406}"/>
    <cellStyle name="Comma 3 2 13" xfId="7602" xr:uid="{60CE34CD-EC58-49AF-B2DC-66F7D12D184D}"/>
    <cellStyle name="Comma 3 2 13 2" xfId="8631" xr:uid="{C7640B32-ACF8-4BFB-BEFC-75DAC65D2C14}"/>
    <cellStyle name="Comma 3 2 13 3" xfId="9566" xr:uid="{808517CD-273C-4643-AD88-E1CDF87EA169}"/>
    <cellStyle name="Comma 3 2 14" xfId="7916" xr:uid="{89021F50-8DE8-4A30-9CBD-D7CFAFB94E02}"/>
    <cellStyle name="Comma 3 2 14 2" xfId="8799" xr:uid="{CA22CF38-D411-4CDE-84AA-18AD9985C6A6}"/>
    <cellStyle name="Comma 3 2 14 3" xfId="9751" xr:uid="{1A02CD23-24E1-45A8-A0FB-D5110A20930C}"/>
    <cellStyle name="Comma 3 2 15" xfId="6687" xr:uid="{E73B75A3-4FFF-4F2F-92EC-EFC3741A394D}"/>
    <cellStyle name="Comma 3 2 16" xfId="8298" xr:uid="{794D86CD-7432-4174-8E1A-72ADA78E5984}"/>
    <cellStyle name="Comma 3 2 17" xfId="8984" xr:uid="{835D9048-F83A-411A-AE51-BD3144CDE9F1}"/>
    <cellStyle name="Comma 3 2 18" xfId="9007" xr:uid="{362E0041-9EC5-4574-96C1-B7D5858171BC}"/>
    <cellStyle name="Comma 3 2 2" xfId="1306" xr:uid="{00000000-0005-0000-0000-000019050000}"/>
    <cellStyle name="Comma 3 2 2 10" xfId="6637" xr:uid="{AB418B13-85E9-41BB-AAF5-183D488DC70A}"/>
    <cellStyle name="Comma 3 2 2 11" xfId="9028" xr:uid="{2077B815-EB15-48D1-86C1-AFA18F4EFF00}"/>
    <cellStyle name="Comma 3 2 2 2" xfId="1307" xr:uid="{00000000-0005-0000-0000-00001A050000}"/>
    <cellStyle name="Comma 3 2 2 2 2" xfId="6931" xr:uid="{1FB25F22-C4ED-4B70-BF49-794FE92BD174}"/>
    <cellStyle name="Comma 3 2 2 2 2 2" xfId="7235" xr:uid="{0BB6114E-79C3-4A8A-9516-6CEA6914800F}"/>
    <cellStyle name="Comma 3 2 2 2 2 2 2" xfId="8463" xr:uid="{92FB84B8-130A-4372-9366-9277DB11D672}"/>
    <cellStyle name="Comma 3 2 2 2 2 2 3" xfId="9335" xr:uid="{592A5EB9-B326-4142-8FAF-6233E1122909}"/>
    <cellStyle name="Comma 3 2 2 2 2 3" xfId="7543" xr:uid="{EC8CC5DF-2DB2-461C-BCD7-45177836111B}"/>
    <cellStyle name="Comma 3 2 2 2 2 3 2" xfId="8598" xr:uid="{28B90AC3-9159-495B-9AB5-21286F47AA80}"/>
    <cellStyle name="Comma 3 2 2 2 2 3 3" xfId="9523" xr:uid="{A4191E4B-196E-483B-9821-C340E5B518F0}"/>
    <cellStyle name="Comma 3 2 2 2 2 4" xfId="7856" xr:uid="{A2635354-11C5-44E4-B608-FEF626C397B3}"/>
    <cellStyle name="Comma 3 2 2 2 2 4 2" xfId="8758" xr:uid="{5E7666A5-7C7F-477E-8162-D350BAA9A487}"/>
    <cellStyle name="Comma 3 2 2 2 2 4 3" xfId="9708" xr:uid="{F19D8DCB-C9CB-416E-BABE-31E551884E38}"/>
    <cellStyle name="Comma 3 2 2 2 2 5" xfId="8174" xr:uid="{F71F56AB-1797-4CAA-A314-6E0A96CA7A0B}"/>
    <cellStyle name="Comma 3 2 2 2 2 5 2" xfId="8940" xr:uid="{47DFF3CF-5303-4891-89EA-F9CDB53EE327}"/>
    <cellStyle name="Comma 3 2 2 2 2 5 3" xfId="9893" xr:uid="{62D6D264-DE36-4DA7-8D22-0E6E94636E32}"/>
    <cellStyle name="Comma 3 2 2 2 2 6" xfId="8351" xr:uid="{14C03CAE-9F9D-4896-8A48-67B344AAF681}"/>
    <cellStyle name="Comma 3 2 2 2 2 7" xfId="9150" xr:uid="{914EFEAD-7B89-44C4-9377-DA91133D29D6}"/>
    <cellStyle name="Comma 3 2 2 2 3" xfId="7094" xr:uid="{AED3DAD7-DEAF-4BEA-AB41-44CDCABE0050}"/>
    <cellStyle name="Comma 3 2 2 2 3 2" xfId="8415" xr:uid="{AACD8BAF-7399-405D-B207-70526BE8EE0A}"/>
    <cellStyle name="Comma 3 2 2 2 3 3" xfId="9253" xr:uid="{76A21810-B23E-48E8-B741-5C369B66FA5E}"/>
    <cellStyle name="Comma 3 2 2 2 4" xfId="7401" xr:uid="{33B7CADC-FBC8-45D5-A595-7F194F499CB7}"/>
    <cellStyle name="Comma 3 2 2 2 4 2" xfId="8540" xr:uid="{FD465A10-BCF7-4022-A479-E5F0A4442AF8}"/>
    <cellStyle name="Comma 3 2 2 2 4 3" xfId="9441" xr:uid="{619F72BC-9305-4580-BE7F-1A67A4970A18}"/>
    <cellStyle name="Comma 3 2 2 2 5" xfId="7712" xr:uid="{00572E7F-C4D2-4B92-8FEA-528A66D8DE0C}"/>
    <cellStyle name="Comma 3 2 2 2 5 2" xfId="8684" xr:uid="{6C08FEA0-2BD3-4849-97CA-6AAC96AB561F}"/>
    <cellStyle name="Comma 3 2 2 2 5 3" xfId="9626" xr:uid="{809B1C8A-0B90-44D4-8C73-545E04113EE6}"/>
    <cellStyle name="Comma 3 2 2 2 6" xfId="8030" xr:uid="{25B44902-962D-409D-A84D-18F8972DD623}"/>
    <cellStyle name="Comma 3 2 2 2 6 2" xfId="8858" xr:uid="{844D4367-0DBC-4D07-B9D7-8C2C8CCE1E9A}"/>
    <cellStyle name="Comma 3 2 2 2 6 3" xfId="9811" xr:uid="{A4CE53FC-5B8C-47FB-9088-D96F4DE8AD4D}"/>
    <cellStyle name="Comma 3 2 2 2 7" xfId="6775" xr:uid="{AE866E45-AB2F-409C-8E46-FE48568A5E7B}"/>
    <cellStyle name="Comma 3 2 2 2 8" xfId="9067" xr:uid="{E798AA9F-62CA-4DF8-BB58-6214C3ABC77E}"/>
    <cellStyle name="Comma 3 2 2 3" xfId="1308" xr:uid="{00000000-0005-0000-0000-00001B050000}"/>
    <cellStyle name="Comma 3 2 2 3 2" xfId="6952" xr:uid="{EB0785CB-9B58-4F76-90FE-5231878788D0}"/>
    <cellStyle name="Comma 3 2 2 3 2 2" xfId="7257" xr:uid="{089B1449-373E-42C7-B01E-3DF96E7F0011}"/>
    <cellStyle name="Comma 3 2 2 3 2 2 2" xfId="8476" xr:uid="{A7BA7E12-64FD-4DD8-BC81-805F8013AE16}"/>
    <cellStyle name="Comma 3 2 2 3 2 2 3" xfId="9351" xr:uid="{D3AD6CF7-3F94-411E-94DF-99345762A5ED}"/>
    <cellStyle name="Comma 3 2 2 3 2 3" xfId="7565" xr:uid="{47F255E4-0104-4E47-B0BA-8C92D80D156D}"/>
    <cellStyle name="Comma 3 2 2 3 2 3 2" xfId="8612" xr:uid="{06B7B34F-D648-4D8F-BE0F-2824AD70CFD6}"/>
    <cellStyle name="Comma 3 2 2 3 2 3 3" xfId="9539" xr:uid="{271A56B4-E477-4976-BEF3-7AE4DEFE2BB2}"/>
    <cellStyle name="Comma 3 2 2 3 2 4" xfId="7878" xr:uid="{BBEBA891-F331-431D-B6F5-172756145CAC}"/>
    <cellStyle name="Comma 3 2 2 3 2 4 2" xfId="8774" xr:uid="{86ADBB39-A2D4-4306-BA35-91B825EAC91F}"/>
    <cellStyle name="Comma 3 2 2 3 2 4 3" xfId="9724" xr:uid="{F2C2704D-B077-41A2-B34D-C7B495D255D7}"/>
    <cellStyle name="Comma 3 2 2 3 2 5" xfId="8196" xr:uid="{31F45C82-F071-4DCF-8E2A-73AF0C23582E}"/>
    <cellStyle name="Comma 3 2 2 3 2 5 2" xfId="8956" xr:uid="{F93B15BE-F472-4726-9532-2E834B7F33F7}"/>
    <cellStyle name="Comma 3 2 2 3 2 5 3" xfId="9909" xr:uid="{97598167-C075-4413-8AF8-2FC5E85B6E32}"/>
    <cellStyle name="Comma 3 2 2 3 2 6" xfId="8358" xr:uid="{C357E103-9B61-45B6-B70C-A6DCFFEA7FF7}"/>
    <cellStyle name="Comma 3 2 2 3 2 7" xfId="9166" xr:uid="{16CD9899-704A-4BC6-9F71-DB281C3ED263}"/>
    <cellStyle name="Comma 3 2 2 3 3" xfId="7116" xr:uid="{371060E5-6939-4105-898E-AF0ACD45B2A4}"/>
    <cellStyle name="Comma 3 2 2 3 3 2" xfId="8423" xr:uid="{3291AF8D-F11B-4388-BF11-5D660EBB5572}"/>
    <cellStyle name="Comma 3 2 2 3 3 3" xfId="9269" xr:uid="{1937F043-5EF8-4887-A48F-07A355F90345}"/>
    <cellStyle name="Comma 3 2 2 3 4" xfId="7423" xr:uid="{EDCAE82E-5163-4852-84DA-A65B559FEB16}"/>
    <cellStyle name="Comma 3 2 2 3 4 2" xfId="8554" xr:uid="{26517D14-2D69-4B5E-B493-445644721AA6}"/>
    <cellStyle name="Comma 3 2 2 3 4 3" xfId="9457" xr:uid="{83102843-544D-492C-81F4-E9C038313795}"/>
    <cellStyle name="Comma 3 2 2 3 5" xfId="7734" xr:uid="{24B07905-5734-4082-B3DC-ACF5B3085C48}"/>
    <cellStyle name="Comma 3 2 2 3 5 2" xfId="8699" xr:uid="{E2FA1490-2FE8-4D1F-83C9-2B14EAF2FD11}"/>
    <cellStyle name="Comma 3 2 2 3 5 3" xfId="9642" xr:uid="{26CC6148-CCF0-4939-8DA0-072D54A3DDF0}"/>
    <cellStyle name="Comma 3 2 2 3 6" xfId="8052" xr:uid="{C81FE5E1-36D2-47FA-9E67-0C4D71967843}"/>
    <cellStyle name="Comma 3 2 2 3 6 2" xfId="8874" xr:uid="{461E49EB-38BB-46AE-85A8-E463F2A6B0FA}"/>
    <cellStyle name="Comma 3 2 2 3 6 3" xfId="9827" xr:uid="{6AFFB944-FC75-41F4-BD25-406E9DA873ED}"/>
    <cellStyle name="Comma 3 2 2 3 7" xfId="6801" xr:uid="{B7EF2EF6-EDB3-459C-A6B0-E3CD9F5E39AC}"/>
    <cellStyle name="Comma 3 2 2 3 8" xfId="9084" xr:uid="{337EAAE4-9992-4F78-A197-FBB4C5F5E503}"/>
    <cellStyle name="Comma 3 2 2 4" xfId="4381" xr:uid="{A68D5D9B-7312-4515-BFD6-8C90628A52D0}"/>
    <cellStyle name="Comma 3 2 2 4 2" xfId="6056" xr:uid="{064591AB-2BCF-4E73-B35A-9ED4EBBE54CD}"/>
    <cellStyle name="Comma 3 2 2 4 2 2" xfId="7167" xr:uid="{6932522A-06D8-4930-B575-9856546EE925}"/>
    <cellStyle name="Comma 3 2 2 4 2 3" xfId="9296" xr:uid="{EF2E8901-E71A-4301-8E10-76C7C7912A35}"/>
    <cellStyle name="Comma 3 2 2 4 3" xfId="7475" xr:uid="{17A057D6-20A4-4B07-8FD4-80FC49084F87}"/>
    <cellStyle name="Comma 3 2 2 4 3 2" xfId="8570" xr:uid="{5126DFDF-EDEA-46F3-B12A-A21649645139}"/>
    <cellStyle name="Comma 3 2 2 4 3 3" xfId="9484" xr:uid="{E1C56872-9E72-48BB-B16B-96BC787042E9}"/>
    <cellStyle name="Comma 3 2 2 4 4" xfId="7786" xr:uid="{8A00A3BC-E5DC-4829-BA14-06AFB29B666C}"/>
    <cellStyle name="Comma 3 2 2 4 4 2" xfId="8722" xr:uid="{AC2F7F93-EC9B-4BD5-8166-CB07A553D7FE}"/>
    <cellStyle name="Comma 3 2 2 4 4 3" xfId="9669" xr:uid="{C15D401B-7DF0-49A2-9052-069DE2D1CB59}"/>
    <cellStyle name="Comma 3 2 2 4 5" xfId="8104" xr:uid="{8658BA15-D426-4002-A498-E10300E7C0A1}"/>
    <cellStyle name="Comma 3 2 2 4 5 2" xfId="8900" xr:uid="{000C919E-6BA3-41DD-95FF-B85072540AB0}"/>
    <cellStyle name="Comma 3 2 2 4 5 3" xfId="9854" xr:uid="{72B74531-4B19-4136-B26B-E911EBE8F19A}"/>
    <cellStyle name="Comma 3 2 2 4 6" xfId="6867" xr:uid="{7B3A3372-BDC5-4EB4-9727-736E3817AF30}"/>
    <cellStyle name="Comma 3 2 2 4 7" xfId="9111" xr:uid="{42821E9D-F65F-4EFD-93BD-69B2E5A80B00}"/>
    <cellStyle name="Comma 3 2 2 5" xfId="7027" xr:uid="{B1942D18-350A-4533-AA87-B28F602DF170}"/>
    <cellStyle name="Comma 3 2 2 5 2" xfId="8390" xr:uid="{A99153DB-76D5-42CB-819D-C1F8FF002FE3}"/>
    <cellStyle name="Comma 3 2 2 5 3" xfId="9214" xr:uid="{72E152A3-3A7A-43BA-ADF6-074ACD579E3C}"/>
    <cellStyle name="Comma 3 2 2 6" xfId="7335" xr:uid="{15405AFA-2CD3-4807-ACC3-328B7808FE73}"/>
    <cellStyle name="Comma 3 2 2 6 2" xfId="8512" xr:uid="{980CE55E-0373-4CD5-BC07-FEB613D51399}"/>
    <cellStyle name="Comma 3 2 2 6 3" xfId="9402" xr:uid="{B8751711-3338-4539-AFCF-F8F8B87643C8}"/>
    <cellStyle name="Comma 3 2 2 7" xfId="7651" xr:uid="{69030C79-4E1E-4AB0-9422-81A4E19343DA}"/>
    <cellStyle name="Comma 3 2 2 7 2" xfId="8647" xr:uid="{134ED92C-5A86-4FA6-9377-F2AE510F515D}"/>
    <cellStyle name="Comma 3 2 2 7 3" xfId="9587" xr:uid="{949AA228-8265-4595-B169-6DCA8A9A2112}"/>
    <cellStyle name="Comma 3 2 2 8" xfId="7965" xr:uid="{7EEAD68D-4621-4368-869E-638EBE842CBD}"/>
    <cellStyle name="Comma 3 2 2 8 2" xfId="8821" xr:uid="{0B136B33-E28C-4931-9252-4007C8F4340A}"/>
    <cellStyle name="Comma 3 2 2 8 3" xfId="9772" xr:uid="{C5A5263B-0943-4D85-80FB-332F6025A3B3}"/>
    <cellStyle name="Comma 3 2 2 9" xfId="6721" xr:uid="{9FC57A45-011A-48F7-B919-D146B470884F}"/>
    <cellStyle name="Comma 3 2 3" xfId="1309" xr:uid="{00000000-0005-0000-0000-00001C050000}"/>
    <cellStyle name="Comma 3 2 3 2" xfId="6783" xr:uid="{E95A2324-0A5A-4F0A-A9A4-FEDC5657E44F}"/>
    <cellStyle name="Comma 3 2 3 2 2" xfId="6939" xr:uid="{75DA7123-A553-4602-BF8A-26F83D418883}"/>
    <cellStyle name="Comma 3 2 3 2 2 2" xfId="7243" xr:uid="{C66F7DF4-2C69-4968-8347-6A0043CBFCC3}"/>
    <cellStyle name="Comma 3 2 3 2 2 2 2" xfId="8467" xr:uid="{2D99F787-B62E-4ACD-AE09-A41DE0410C0B}"/>
    <cellStyle name="Comma 3 2 3 2 2 2 3" xfId="9341" xr:uid="{ADFBAC7F-1712-4834-B564-A36CB3501019}"/>
    <cellStyle name="Comma 3 2 3 2 2 3" xfId="7551" xr:uid="{F4CDD08D-6909-4F84-9916-7EEA913EF9C1}"/>
    <cellStyle name="Comma 3 2 3 2 2 3 2" xfId="8603" xr:uid="{1E486EC7-1BF9-434A-80D0-2CE2AD99BA4F}"/>
    <cellStyle name="Comma 3 2 3 2 2 3 3" xfId="9529" xr:uid="{3B6441A9-5BE1-46C3-BFAF-BF4C7E34D418}"/>
    <cellStyle name="Comma 3 2 3 2 2 4" xfId="7864" xr:uid="{F8AE7210-43A9-4505-B4AA-5B4AAA1C1305}"/>
    <cellStyle name="Comma 3 2 3 2 2 4 2" xfId="8764" xr:uid="{5017E1F2-1074-48E6-ACE0-C22BDA739C7E}"/>
    <cellStyle name="Comma 3 2 3 2 2 4 3" xfId="9714" xr:uid="{6CE2CBB7-0678-4CC9-8FD7-B5558EEC130E}"/>
    <cellStyle name="Comma 3 2 3 2 2 5" xfId="8182" xr:uid="{6BC7D044-294E-4529-9F67-60A39C79C330}"/>
    <cellStyle name="Comma 3 2 3 2 2 5 2" xfId="8946" xr:uid="{9C36103D-BB37-48D1-A18E-CFB9D1720B65}"/>
    <cellStyle name="Comma 3 2 3 2 2 5 3" xfId="9899" xr:uid="{4435F4D2-6D6F-4CDA-BDCF-79C6F0604890}"/>
    <cellStyle name="Comma 3 2 3 2 2 6" xfId="8353" xr:uid="{A94D1297-622C-4D17-8C57-1AE9623F8202}"/>
    <cellStyle name="Comma 3 2 3 2 2 7" xfId="9156" xr:uid="{50FE21A3-2CC3-4356-9FD4-5D7D25105A87}"/>
    <cellStyle name="Comma 3 2 3 2 3" xfId="7102" xr:uid="{57A952DE-F012-4660-AF74-3B3663F0F6CC}"/>
    <cellStyle name="Comma 3 2 3 2 3 2" xfId="8417" xr:uid="{9037B291-023B-47B3-9BC0-A4EEABA9762F}"/>
    <cellStyle name="Comma 3 2 3 2 3 3" xfId="9259" xr:uid="{1E3F15F2-F899-416D-AF49-4065994B9C7C}"/>
    <cellStyle name="Comma 3 2 3 2 4" xfId="7409" xr:uid="{FD9F81FB-682A-4264-88BC-5562E633977B}"/>
    <cellStyle name="Comma 3 2 3 2 4 2" xfId="8544" xr:uid="{7F5ADABD-F9B6-408E-A215-7C6A1C39E643}"/>
    <cellStyle name="Comma 3 2 3 2 4 3" xfId="9447" xr:uid="{447E99DF-8CBE-4B00-851B-8770D4DC0714}"/>
    <cellStyle name="Comma 3 2 3 2 5" xfId="7720" xr:uid="{792578F6-18FD-406C-AE0B-B6C5C3620DE0}"/>
    <cellStyle name="Comma 3 2 3 2 5 2" xfId="8689" xr:uid="{5658D75A-CD2C-4A66-B015-A23AE9A04594}"/>
    <cellStyle name="Comma 3 2 3 2 5 3" xfId="9632" xr:uid="{7721C098-E190-4FDD-BEE3-241EDBEDDCE5}"/>
    <cellStyle name="Comma 3 2 3 2 6" xfId="8038" xr:uid="{12B9C414-7B67-4D8C-8C99-23F3CFA69915}"/>
    <cellStyle name="Comma 3 2 3 2 6 2" xfId="8864" xr:uid="{CAF3AE47-E53C-48D9-B176-B9059F9402F7}"/>
    <cellStyle name="Comma 3 2 3 2 6 3" xfId="9817" xr:uid="{C325AF59-0443-4607-BC08-3AFCB8242C77}"/>
    <cellStyle name="Comma 3 2 3 2 7" xfId="8328" xr:uid="{A1653297-138D-4E97-AFCC-4113DAFA15BD}"/>
    <cellStyle name="Comma 3 2 3 2 8" xfId="9073" xr:uid="{BB3A1048-A33B-4196-B3D9-9F82BA61FBF7}"/>
    <cellStyle name="Comma 3 2 3 3" xfId="6875" xr:uid="{270FAFE2-378A-4FB7-9F0C-7EB1170A9ADD}"/>
    <cellStyle name="Comma 3 2 3 3 2" xfId="7175" xr:uid="{56D4B72E-563C-4C6F-95AD-7D1E70CDA4F5}"/>
    <cellStyle name="Comma 3 2 3 3 2 2" xfId="8442" xr:uid="{AF9087BC-BAFF-4880-8DD9-120D468AE296}"/>
    <cellStyle name="Comma 3 2 3 3 2 3" xfId="9302" xr:uid="{0BEAE275-A48C-433A-AE9F-447A3307E95D}"/>
    <cellStyle name="Comma 3 2 3 3 3" xfId="7483" xr:uid="{0D566324-96DE-4396-850F-178B71EA114C}"/>
    <cellStyle name="Comma 3 2 3 3 3 2" xfId="8571" xr:uid="{21581FFB-4184-49D2-B196-29C1E55E8736}"/>
    <cellStyle name="Comma 3 2 3 3 3 3" xfId="9490" xr:uid="{78B058A3-4BFB-4177-9CDE-53884EB9B346}"/>
    <cellStyle name="Comma 3 2 3 3 4" xfId="7794" xr:uid="{75C74932-AC47-4101-AA0C-64F5804C5180}"/>
    <cellStyle name="Comma 3 2 3 3 4 2" xfId="8726" xr:uid="{A8B1822B-1DB6-4E3F-A6C3-E9E5695623E4}"/>
    <cellStyle name="Comma 3 2 3 3 4 3" xfId="9675" xr:uid="{D49B1764-E998-4AF5-993A-8C82CD2D7DDB}"/>
    <cellStyle name="Comma 3 2 3 3 5" xfId="8112" xr:uid="{E537ABDA-0D03-47EB-8F12-FD50061CE894}"/>
    <cellStyle name="Comma 3 2 3 3 5 2" xfId="8906" xr:uid="{F39DC4D2-6A66-41C3-8CD9-6BDBD821320A}"/>
    <cellStyle name="Comma 3 2 3 3 5 3" xfId="9860" xr:uid="{0B9B5DF3-8174-434E-BD99-B787267D1709}"/>
    <cellStyle name="Comma 3 2 3 3 6" xfId="8340" xr:uid="{3A66747D-DD19-4A95-9D0E-639D7F74E75C}"/>
    <cellStyle name="Comma 3 2 3 3 7" xfId="9117" xr:uid="{73D6220A-E9D0-4610-9D03-6B52B37C3ECB}"/>
    <cellStyle name="Comma 3 2 3 4" xfId="7034" xr:uid="{D0DEC8CB-A041-458F-8BF6-F2386D7F9A6F}"/>
    <cellStyle name="Comma 3 2 3 4 2" xfId="8394" xr:uid="{9DBF5759-1D83-47E8-B114-F600AC319598}"/>
    <cellStyle name="Comma 3 2 3 4 3" xfId="9220" xr:uid="{009434D7-A557-4E0B-9DB1-5426A35B80DE}"/>
    <cellStyle name="Comma 3 2 3 5" xfId="7342" xr:uid="{45F41EE8-C98E-43B1-AD25-F9E923A9E6F0}"/>
    <cellStyle name="Comma 3 2 3 5 2" xfId="8516" xr:uid="{9FBB4F79-028E-4FED-B60B-328333FBC017}"/>
    <cellStyle name="Comma 3 2 3 5 3" xfId="9408" xr:uid="{62089259-4B8D-4244-A14F-4A069A5616CE}"/>
    <cellStyle name="Comma 3 2 3 6" xfId="7659" xr:uid="{D3C84962-F65C-44AF-AA42-798A63AD98AB}"/>
    <cellStyle name="Comma 3 2 3 6 2" xfId="8652" xr:uid="{CC9254BB-5DE8-4CB1-807C-9819C06C3F07}"/>
    <cellStyle name="Comma 3 2 3 6 3" xfId="9593" xr:uid="{DABD561B-3586-43CC-8FFA-DD29BF5BA0CB}"/>
    <cellStyle name="Comma 3 2 3 7" xfId="7973" xr:uid="{BAA8F68B-1914-43C9-9E8E-B0E1AFCD3155}"/>
    <cellStyle name="Comma 3 2 3 7 2" xfId="8827" xr:uid="{4A676980-E4FF-42B6-B8EA-B5E1671B1742}"/>
    <cellStyle name="Comma 3 2 3 7 3" xfId="9778" xr:uid="{2C37BE16-86E5-4FCB-B5F3-6D091EEA6A76}"/>
    <cellStyle name="Comma 3 2 3 8" xfId="6729" xr:uid="{CF0297E7-11EF-4418-B1D2-C44EDC25EE90}"/>
    <cellStyle name="Comma 3 2 3 9" xfId="9034" xr:uid="{4F0AE437-06D2-45A3-AF75-CE999C46E385}"/>
    <cellStyle name="Comma 3 2 4" xfId="1310" xr:uid="{00000000-0005-0000-0000-00001D050000}"/>
    <cellStyle name="Comma 3 2 4 2" xfId="4282" xr:uid="{C4040F40-3905-4FB5-9EC3-67C69BB2FF86}"/>
    <cellStyle name="Comma 3 2 4 2 2" xfId="7187" xr:uid="{3197B4BE-2E9C-41D2-9D21-AEE4FA812099}"/>
    <cellStyle name="Comma 3 2 4 2 2 2" xfId="8449" xr:uid="{C132B25D-0DCD-4E5B-ACC2-D2777FC3AEBF}"/>
    <cellStyle name="Comma 3 2 4 2 2 3" xfId="9312" xr:uid="{F91DD328-38E7-4007-BEDE-2137AE043B9F}"/>
    <cellStyle name="Comma 3 2 4 2 3" xfId="7495" xr:uid="{3B9C5ABF-D6CD-4D5B-9C10-1FF76930D9CC}"/>
    <cellStyle name="Comma 3 2 4 2 3 2" xfId="8580" xr:uid="{96644A27-765F-4BDB-B076-01CD2CF8A702}"/>
    <cellStyle name="Comma 3 2 4 2 3 3" xfId="9500" xr:uid="{F261EFD4-2A35-4CD0-B09C-8576DCADDB10}"/>
    <cellStyle name="Comma 3 2 4 2 4" xfId="7807" xr:uid="{618DCBAA-D5C4-4B61-8FB2-29674DE5B766}"/>
    <cellStyle name="Comma 3 2 4 2 4 2" xfId="8736" xr:uid="{77EED3BD-A8CC-47B5-959F-69B48A036978}"/>
    <cellStyle name="Comma 3 2 4 2 4 3" xfId="9685" xr:uid="{B571008C-8F8E-444C-BEAE-C968BC1674AF}"/>
    <cellStyle name="Comma 3 2 4 2 5" xfId="8125" xr:uid="{D5883605-0969-4009-BA62-270BB4D80BAE}"/>
    <cellStyle name="Comma 3 2 4 2 5 2" xfId="8917" xr:uid="{2C2CBB20-132F-4BE0-B9D5-84BB0AEBF830}"/>
    <cellStyle name="Comma 3 2 4 2 5 3" xfId="9870" xr:uid="{2D841069-52B4-47AF-AA41-E790545F1FB5}"/>
    <cellStyle name="Comma 3 2 4 2 6" xfId="6886" xr:uid="{54FAAEC7-0DBE-4BDA-8049-DF6B8A7C998B}"/>
    <cellStyle name="Comma 3 2 4 2 7" xfId="9127" xr:uid="{4048EA5B-45E4-46B1-AF79-3131C90EA714}"/>
    <cellStyle name="Comma 3 2 4 3" xfId="5920" xr:uid="{CB7C5CF6-9D5A-489F-B50B-F0EC8F732724}"/>
    <cellStyle name="Comma 3 2 4 3 2" xfId="7046" xr:uid="{1D5FCB92-F4AA-472B-A4C1-3BA2554E63A3}"/>
    <cellStyle name="Comma 3 2 4 3 3" xfId="9230" xr:uid="{E7FC73C4-1EE4-4647-93EC-FCA1A83739A7}"/>
    <cellStyle name="Comma 3 2 4 4" xfId="7354" xr:uid="{7C265FB6-4685-422B-A069-4E0FDBEE4D50}"/>
    <cellStyle name="Comma 3 2 4 4 2" xfId="8522" xr:uid="{40694B26-F78D-4DE1-99AE-8F6F31FB6A1A}"/>
    <cellStyle name="Comma 3 2 4 4 3" xfId="9418" xr:uid="{A0D0EBFA-4D28-499C-84DB-85E2F2B3FCAF}"/>
    <cellStyle name="Comma 3 2 4 5" xfId="7671" xr:uid="{157C9BF3-3F82-464B-B11A-CFDAAE0F2A7A}"/>
    <cellStyle name="Comma 3 2 4 5 2" xfId="8662" xr:uid="{E2333336-4B53-45A6-AF35-9D7791F4DA20}"/>
    <cellStyle name="Comma 3 2 4 5 3" xfId="9603" xr:uid="{A55E8C7D-36FD-475F-90C7-D3AA9A71306E}"/>
    <cellStyle name="Comma 3 2 4 6" xfId="7986" xr:uid="{F4FC91BB-2246-4457-B8B9-5F25446289BD}"/>
    <cellStyle name="Comma 3 2 4 6 2" xfId="8836" xr:uid="{426F24E6-7426-415C-9B09-3E928A6ECBF5}"/>
    <cellStyle name="Comma 3 2 4 6 3" xfId="9788" xr:uid="{1E642819-7E14-4C19-B75F-5397600E8687}"/>
    <cellStyle name="Comma 3 2 4 7" xfId="6744" xr:uid="{B52C3DA1-8939-455E-8281-EF24080FA577}"/>
    <cellStyle name="Comma 3 2 4 8" xfId="9044" xr:uid="{242F34E7-895C-4DF7-9461-AA0D09A165F2}"/>
    <cellStyle name="Comma 3 2 5" xfId="1311" xr:uid="{00000000-0005-0000-0000-00001E050000}"/>
    <cellStyle name="Comma 3 2 5 2" xfId="4024" xr:uid="{9C259C14-7283-411D-A74D-53236320F8AE}"/>
    <cellStyle name="Comma 3 2 5 2 2" xfId="7226" xr:uid="{C9D61535-4963-4264-9681-A6FA4350ED4B}"/>
    <cellStyle name="Comma 3 2 5 2 2 2" xfId="8456" xr:uid="{438BBB02-49D6-499C-BFBC-1C525304DC95}"/>
    <cellStyle name="Comma 3 2 5 2 2 3" xfId="9327" xr:uid="{CDF7AEF7-0577-4D32-A8AB-469F5D97BB48}"/>
    <cellStyle name="Comma 3 2 5 2 3" xfId="7534" xr:uid="{9FC09E27-B6ED-4EB1-BACC-148D34C217E1}"/>
    <cellStyle name="Comma 3 2 5 2 3 2" xfId="8590" xr:uid="{C12A5877-2F0D-4C84-9963-E0E3917320DE}"/>
    <cellStyle name="Comma 3 2 5 2 3 3" xfId="9515" xr:uid="{8967C52A-0143-4B57-8F73-308817FF12CD}"/>
    <cellStyle name="Comma 3 2 5 2 4" xfId="7847" xr:uid="{7169F7B5-6AE5-42EA-99F5-5974CA3D4180}"/>
    <cellStyle name="Comma 3 2 5 2 4 2" xfId="8750" xr:uid="{CC1805B2-9B77-4E35-A22E-36ABFA90135B}"/>
    <cellStyle name="Comma 3 2 5 2 4 3" xfId="9700" xr:uid="{CDB27C66-B0F1-45A0-86AF-5CBC381C7016}"/>
    <cellStyle name="Comma 3 2 5 2 5" xfId="8165" xr:uid="{C23D6C13-FE60-4F51-A6E0-B8C12611E238}"/>
    <cellStyle name="Comma 3 2 5 2 5 2" xfId="8932" xr:uid="{F0CB4786-C22D-4284-83CD-020F7E31D34E}"/>
    <cellStyle name="Comma 3 2 5 2 5 3" xfId="9885" xr:uid="{472AF309-E30C-4969-830A-EFBB6826E741}"/>
    <cellStyle name="Comma 3 2 5 2 6" xfId="6923" xr:uid="{C4EBDCD8-085A-40C5-95A7-540055EA08CA}"/>
    <cellStyle name="Comma 3 2 5 2 7" xfId="9142" xr:uid="{627054A6-7F82-4A45-9918-A4D59136487C}"/>
    <cellStyle name="Comma 3 2 5 3" xfId="5181" xr:uid="{3C809826-B269-4042-9534-698C66C8691D}"/>
    <cellStyle name="Comma 3 2 5 3 2" xfId="7085" xr:uid="{955ADCC0-DEE6-4081-83B5-BD97EAC03688}"/>
    <cellStyle name="Comma 3 2 5 3 3" xfId="9245" xr:uid="{DF00BECC-01E3-4811-B283-E90FF3966928}"/>
    <cellStyle name="Comma 3 2 5 4" xfId="7392" xr:uid="{61DEF7A6-397A-44BC-82E0-275DEF3E0DE3}"/>
    <cellStyle name="Comma 3 2 5 4 2" xfId="8535" xr:uid="{3D22F4AB-5E47-40BA-B2A3-44A4D81A2608}"/>
    <cellStyle name="Comma 3 2 5 4 3" xfId="9433" xr:uid="{07E3CE77-EB71-4A8A-9CA9-480A971990C2}"/>
    <cellStyle name="Comma 3 2 5 5" xfId="7703" xr:uid="{649A8C4E-822E-45CD-BA01-DA820D68731A}"/>
    <cellStyle name="Comma 3 2 5 5 2" xfId="8676" xr:uid="{DF2AE7A2-4664-4AA2-82D8-E75CC6F392A1}"/>
    <cellStyle name="Comma 3 2 5 5 3" xfId="9618" xr:uid="{CE38C91D-82DE-4B7A-B5A3-98CE109612F6}"/>
    <cellStyle name="Comma 3 2 5 6" xfId="8021" xr:uid="{FF3C97E4-4563-464F-A110-6CB740E45347}"/>
    <cellStyle name="Comma 3 2 5 6 2" xfId="8850" xr:uid="{184D1111-0FC8-4770-A83D-EDF1AE25BE90}"/>
    <cellStyle name="Comma 3 2 5 6 3" xfId="9803" xr:uid="{68598234-4998-4079-BACC-A53E8FCF8AEA}"/>
    <cellStyle name="Comma 3 2 5 7" xfId="6767" xr:uid="{3DFCE55F-11B8-4AD6-AEA9-10B745120EF5}"/>
    <cellStyle name="Comma 3 2 5 8" xfId="9059" xr:uid="{34311F0F-BDCD-4A47-9803-BCDD510AED2C}"/>
    <cellStyle name="Comma 3 2 6" xfId="1312" xr:uid="{00000000-0005-0000-0000-00001F050000}"/>
    <cellStyle name="Comma 3 2 6 2" xfId="6950" xr:uid="{31F0F2D5-FE79-4EB3-909E-5CED5B8015A2}"/>
    <cellStyle name="Comma 3 2 6 2 2" xfId="7255" xr:uid="{73FB286D-CB78-4DE2-9216-C4189FBF2079}"/>
    <cellStyle name="Comma 3 2 6 2 2 2" xfId="8474" xr:uid="{55CE9B4F-819A-4591-88B8-88A977D32C45}"/>
    <cellStyle name="Comma 3 2 6 2 2 3" xfId="9349" xr:uid="{D55CC1C9-C78B-42F9-A8E5-87DCBB4D19CD}"/>
    <cellStyle name="Comma 3 2 6 2 3" xfId="7563" xr:uid="{49060338-BE90-4279-B8EA-EF0DA2FCB6E1}"/>
    <cellStyle name="Comma 3 2 6 2 3 2" xfId="8610" xr:uid="{B413D6ED-58F4-4E15-B5CF-E511E4069B70}"/>
    <cellStyle name="Comma 3 2 6 2 3 3" xfId="9537" xr:uid="{3BD9BBC3-3AB2-45A1-B8A7-AFE1F89374D8}"/>
    <cellStyle name="Comma 3 2 6 2 4" xfId="7876" xr:uid="{C37A8057-7FAA-44FD-A7FC-CF7D5CE65A62}"/>
    <cellStyle name="Comma 3 2 6 2 4 2" xfId="8772" xr:uid="{7EE5E28C-7170-4A7F-A438-D6BA46FFCA53}"/>
    <cellStyle name="Comma 3 2 6 2 4 3" xfId="9722" xr:uid="{71DF249A-AA1C-40C3-ABA8-B547A5907085}"/>
    <cellStyle name="Comma 3 2 6 2 5" xfId="8194" xr:uid="{3BC2B61B-2BB8-4CA6-9DE7-E0FDB8049F1A}"/>
    <cellStyle name="Comma 3 2 6 2 5 2" xfId="8954" xr:uid="{6FBBBF75-C8CE-421B-AF2F-5C0DD06358C2}"/>
    <cellStyle name="Comma 3 2 6 2 5 3" xfId="9907" xr:uid="{3E748FCA-6BEB-4B29-BA29-7AD17EC98A9D}"/>
    <cellStyle name="Comma 3 2 6 2 6" xfId="8357" xr:uid="{44EFCCBF-F28F-41DF-BEC7-58E609FC8D77}"/>
    <cellStyle name="Comma 3 2 6 2 7" xfId="9164" xr:uid="{79CC3868-EFFD-4A1D-B102-F8AABB4D90AF}"/>
    <cellStyle name="Comma 3 2 6 3" xfId="7114" xr:uid="{DD9935C6-74DD-45A7-A140-1407556D9686}"/>
    <cellStyle name="Comma 3 2 6 3 2" xfId="8422" xr:uid="{CAA3E08A-19C6-4E9F-8E19-86CDFB21B8DB}"/>
    <cellStyle name="Comma 3 2 6 3 3" xfId="9267" xr:uid="{1D8DD9B1-C785-4FC5-9FB6-C844D42C4F4B}"/>
    <cellStyle name="Comma 3 2 6 4" xfId="7421" xr:uid="{6FF1F66F-2513-49CC-BDF4-11D25FE3FBE7}"/>
    <cellStyle name="Comma 3 2 6 4 2" xfId="8552" xr:uid="{407B735C-37E9-49A7-A857-2B09E221F3A7}"/>
    <cellStyle name="Comma 3 2 6 4 3" xfId="9455" xr:uid="{E8E24F6D-4DFC-4CEF-BCBD-B70EF076CDCC}"/>
    <cellStyle name="Comma 3 2 6 5" xfId="7732" xr:uid="{46232527-6E7E-4B90-A1E7-AEE815A55E67}"/>
    <cellStyle name="Comma 3 2 6 5 2" xfId="8697" xr:uid="{110B9001-7710-4D3F-A17C-6106E3C0369D}"/>
    <cellStyle name="Comma 3 2 6 5 3" xfId="9640" xr:uid="{10D08849-85DC-4368-9FFB-6DC8959B6C59}"/>
    <cellStyle name="Comma 3 2 6 6" xfId="8050" xr:uid="{DD620A7D-023D-4DE9-B0FD-429A7D11DBCC}"/>
    <cellStyle name="Comma 3 2 6 6 2" xfId="8872" xr:uid="{AC00081E-2798-4FD0-BD7D-650BDD715485}"/>
    <cellStyle name="Comma 3 2 6 6 3" xfId="9825" xr:uid="{164A343D-5C6B-4EE5-A4A9-6CFCC54A6200}"/>
    <cellStyle name="Comma 3 2 6 7" xfId="6797" xr:uid="{67181837-D5A7-4610-880E-9FCCE2805DFE}"/>
    <cellStyle name="Comma 3 2 6 8" xfId="9082" xr:uid="{E3A3BA79-9D29-4BF6-A3C2-EF848642636C}"/>
    <cellStyle name="Comma 3 2 7" xfId="6820" xr:uid="{B4488A4A-6767-4BC1-BA03-537EB770C4F1}"/>
    <cellStyle name="Comma 3 2 7 2" xfId="7127" xr:uid="{F67A1D5F-7FCD-4D5C-845F-CBE43E3D42B2}"/>
    <cellStyle name="Comma 3 2 7 2 2" xfId="8429" xr:uid="{A728C5B2-D3BC-4FC7-8DEF-09D4E176C6FC}"/>
    <cellStyle name="Comma 3 2 7 2 3" xfId="9279" xr:uid="{6E442DF1-0415-44A7-9963-012423BAEB80}"/>
    <cellStyle name="Comma 3 2 7 3" xfId="7435" xr:uid="{C9AB7F76-AD7F-432C-AF47-DFE2E690BE6E}"/>
    <cellStyle name="Comma 3 2 7 3 2" xfId="8561" xr:uid="{5B1DFA47-2DDF-49A3-A929-881F06FCE70C}"/>
    <cellStyle name="Comma 3 2 7 3 3" xfId="9467" xr:uid="{E0727626-5566-4096-B9E2-44220354E682}"/>
    <cellStyle name="Comma 3 2 7 4" xfId="7746" xr:uid="{52BD81A6-C5EE-45C8-A27F-5AB60780F3AF}"/>
    <cellStyle name="Comma 3 2 7 4 2" xfId="8708" xr:uid="{A3625E4C-5BDE-4993-BCC4-58669E493DA6}"/>
    <cellStyle name="Comma 3 2 7 4 3" xfId="9652" xr:uid="{74EF19AF-8E78-405F-BE3E-37BADB5DCE63}"/>
    <cellStyle name="Comma 3 2 7 5" xfId="8064" xr:uid="{A076B285-820C-4CDC-973F-40074742300E}"/>
    <cellStyle name="Comma 3 2 7 5 2" xfId="8883" xr:uid="{DA7EEA68-17D3-44C2-B993-BC93D51CC415}"/>
    <cellStyle name="Comma 3 2 7 5 3" xfId="9837" xr:uid="{B060BC0F-9C49-4612-9F68-758171DAC33B}"/>
    <cellStyle name="Comma 3 2 7 6" xfId="8335" xr:uid="{E3A7D583-3E0B-4928-9AAA-0DCB58BCE24C}"/>
    <cellStyle name="Comma 3 2 7 7" xfId="9094" xr:uid="{28FDF1CE-EE40-4E18-9F5D-E9DE6C4A3F8F}"/>
    <cellStyle name="Comma 3 2 8" xfId="6861" xr:uid="{F84E7B1F-D17C-42EC-95FA-CC5CEAB5E6E7}"/>
    <cellStyle name="Comma 3 2 8 2" xfId="7159" xr:uid="{E9156976-EE46-4AED-828D-FD0C3F8BDB66}"/>
    <cellStyle name="Comma 3 2 8 2 2" xfId="8436" xr:uid="{96C61389-2A7A-407C-A7B6-188FB01A50E6}"/>
    <cellStyle name="Comma 3 2 8 2 3" xfId="9289" xr:uid="{2ADD3560-2BC0-4E25-B337-4CD92516092C}"/>
    <cellStyle name="Comma 3 2 8 3" xfId="7467" xr:uid="{6FED3FCF-DBDA-4480-8CA3-EE2722BC4AFB}"/>
    <cellStyle name="Comma 3 2 8 3 2" xfId="8566" xr:uid="{73132A70-084F-45FB-A7E2-D8F9D123C434}"/>
    <cellStyle name="Comma 3 2 8 3 3" xfId="9477" xr:uid="{1CBB95FD-8FC4-4B9D-A921-90C062A3FD84}"/>
    <cellStyle name="Comma 3 2 8 4" xfId="7778" xr:uid="{5BC14DE9-4AF5-45DD-9A10-27E1D97384BC}"/>
    <cellStyle name="Comma 3 2 8 4 2" xfId="8716" xr:uid="{FE150AF1-C795-4BC3-923D-88599EA8B9E0}"/>
    <cellStyle name="Comma 3 2 8 4 3" xfId="9662" xr:uid="{44DF9115-2EC4-4D20-ADC0-72644449DA77}"/>
    <cellStyle name="Comma 3 2 8 5" xfId="8096" xr:uid="{BC1D00B8-8A85-45D5-AC2A-10D407FCAF83}"/>
    <cellStyle name="Comma 3 2 8 5 2" xfId="8893" xr:uid="{93685C60-8951-4103-BD4A-9936C2A4B402}"/>
    <cellStyle name="Comma 3 2 8 5 3" xfId="9847" xr:uid="{710862D7-2737-4E0A-9502-B35E54D8AAEB}"/>
    <cellStyle name="Comma 3 2 8 6" xfId="8338" xr:uid="{4F64722E-4008-4AC9-9DEB-E7EC8A1754D6}"/>
    <cellStyle name="Comma 3 2 8 7" xfId="9104" xr:uid="{E2FAA586-2743-40CC-AF9A-D38BF53F22F9}"/>
    <cellStyle name="Comma 3 2 9" xfId="6964" xr:uid="{01D62C1C-CF58-4F42-9901-85DF4A5D47F1}"/>
    <cellStyle name="Comma 3 2 9 2" xfId="7270" xr:uid="{7257B873-226B-447D-8F69-A583568B5254}"/>
    <cellStyle name="Comma 3 2 9 2 2" xfId="8484" xr:uid="{ED4DBAC0-EAD9-4644-8647-9CEFF2CAD2F0}"/>
    <cellStyle name="Comma 3 2 9 2 3" xfId="9362" xr:uid="{BC56FABA-C0D4-484B-9BEB-633342F2ABCB}"/>
    <cellStyle name="Comma 3 2 9 3" xfId="7578" xr:uid="{703E8A2E-6F9C-4805-85E4-CF92C99BC79F}"/>
    <cellStyle name="Comma 3 2 9 3 2" xfId="8619" xr:uid="{6F82AD4B-61E3-4C0C-B641-15FB8625805D}"/>
    <cellStyle name="Comma 3 2 9 3 3" xfId="9550" xr:uid="{E4E55431-1087-4417-90CA-8C7132EA88FB}"/>
    <cellStyle name="Comma 3 2 9 4" xfId="7891" xr:uid="{8C73CD55-FF8A-45A2-98A5-E47C8E7914C1}"/>
    <cellStyle name="Comma 3 2 9 4 2" xfId="8784" xr:uid="{A67D30D2-67C9-45A4-877F-CF2E1D860CD2}"/>
    <cellStyle name="Comma 3 2 9 4 3" xfId="9735" xr:uid="{87AB945A-2B1D-4787-AA6B-89939D7E9CE0}"/>
    <cellStyle name="Comma 3 2 9 5" xfId="8209" xr:uid="{C3E99368-AD76-41E8-A03D-75748D8067CE}"/>
    <cellStyle name="Comma 3 2 9 5 2" xfId="8967" xr:uid="{5573CF94-1584-480D-8AEB-076D88DF05E1}"/>
    <cellStyle name="Comma 3 2 9 5 3" xfId="9920" xr:uid="{40BE683E-74E6-4DF6-B804-0D725F533DEA}"/>
    <cellStyle name="Comma 3 2 9 6" xfId="8362" xr:uid="{08738309-2C2F-4E8D-A495-1AB228DF9FD3}"/>
    <cellStyle name="Comma 3 2 9 7" xfId="9177" xr:uid="{706F147B-280E-433C-A1C7-6DAE95CF451B}"/>
    <cellStyle name="Comma 3 2_FAM GTEF_Lead 31.7.10" xfId="1313" xr:uid="{00000000-0005-0000-0000-000020050000}"/>
    <cellStyle name="Comma 3 3" xfId="1314" xr:uid="{00000000-0005-0000-0000-000021050000}"/>
    <cellStyle name="Comma 3 3 10" xfId="9012" xr:uid="{AC7EFC62-5187-45C1-AAB5-AA27E46BEBB0}"/>
    <cellStyle name="Comma 3 3 11" xfId="6631" xr:uid="{DBBEB126-53CE-454F-AAEC-47EB197B6CA2}"/>
    <cellStyle name="Comma 3 3 2" xfId="1315" xr:uid="{00000000-0005-0000-0000-000022050000}"/>
    <cellStyle name="Comma 3 3 2 2" xfId="1316" xr:uid="{00000000-0005-0000-0000-000023050000}"/>
    <cellStyle name="Comma 3 3 2 2 2" xfId="7231" xr:uid="{D7C5919D-24B5-4804-8318-3D9C2C19FD56}"/>
    <cellStyle name="Comma 3 3 2 2 2 2" xfId="8460" xr:uid="{81856526-2B83-428E-BC33-83B5E60C7049}"/>
    <cellStyle name="Comma 3 3 2 2 2 3" xfId="9332" xr:uid="{19375406-11D9-4409-877F-7F61FFD72DFD}"/>
    <cellStyle name="Comma 3 3 2 2 3" xfId="7539" xr:uid="{F105A99F-F460-4000-9732-C11F71D074F3}"/>
    <cellStyle name="Comma 3 3 2 2 3 2" xfId="8595" xr:uid="{C4976231-F7EC-46DE-869B-302B3C6F615C}"/>
    <cellStyle name="Comma 3 3 2 2 3 3" xfId="9520" xr:uid="{43A38F37-7780-4EB0-8A82-D3A36995EF1D}"/>
    <cellStyle name="Comma 3 3 2 2 4" xfId="7852" xr:uid="{AC03F557-04A2-4C94-9C96-AF4A247FA575}"/>
    <cellStyle name="Comma 3 3 2 2 4 2" xfId="8755" xr:uid="{16F4A0B0-8D4F-4DB5-B687-D3DC9413864A}"/>
    <cellStyle name="Comma 3 3 2 2 4 3" xfId="9705" xr:uid="{FEA8F227-7D68-4D11-AA23-3DDC488BC88A}"/>
    <cellStyle name="Comma 3 3 2 2 5" xfId="8170" xr:uid="{DBED2881-E433-4CEC-A2E5-06D815E2D4A3}"/>
    <cellStyle name="Comma 3 3 2 2 5 2" xfId="8937" xr:uid="{DE63BD48-3DE0-48F4-A52E-B53C5A1EE3BD}"/>
    <cellStyle name="Comma 3 3 2 2 5 3" xfId="9890" xr:uid="{53BBF654-2E4E-4F8F-A9D0-F1E0CEAFE703}"/>
    <cellStyle name="Comma 3 3 2 2 6" xfId="6927" xr:uid="{0F41BD87-24DF-4269-9870-E7EBA5687131}"/>
    <cellStyle name="Comma 3 3 2 2 7" xfId="9147" xr:uid="{4A96876B-5ECC-49B3-9A0F-EF40BD798984}"/>
    <cellStyle name="Comma 3 3 2 3" xfId="3651" xr:uid="{6420ED7E-E901-455B-84F5-69E008B6D7F8}"/>
    <cellStyle name="Comma 3 3 2 3 2" xfId="7090" xr:uid="{F5C582B3-E4AB-4E67-9E1E-A73B46EC8E4E}"/>
    <cellStyle name="Comma 3 3 2 3 3" xfId="9250" xr:uid="{A69B9B33-EDDA-489F-A382-BDB603CE58F2}"/>
    <cellStyle name="Comma 3 3 2 4" xfId="4446" xr:uid="{FDC7CE0A-CE14-4F6F-80D7-B3030796EEB2}"/>
    <cellStyle name="Comma 3 3 2 4 2" xfId="7397" xr:uid="{76207F42-ED75-4E24-8590-B4918CB49073}"/>
    <cellStyle name="Comma 3 3 2 4 3" xfId="9438" xr:uid="{9EF46091-8EEC-4187-A8D6-20853A6CEE9A}"/>
    <cellStyle name="Comma 3 3 2 5" xfId="7708" xr:uid="{CBBB4163-20F2-446F-A85D-DA09A0F7B150}"/>
    <cellStyle name="Comma 3 3 2 5 2" xfId="8681" xr:uid="{3E212DCA-1ED8-4FE5-B958-2290CCA2C414}"/>
    <cellStyle name="Comma 3 3 2 5 3" xfId="9623" xr:uid="{BFA7274F-5EBE-4A31-BFDC-3ED14C5EE21F}"/>
    <cellStyle name="Comma 3 3 2 6" xfId="8026" xr:uid="{98A0EF5A-7328-4425-AF24-5C8DB869B5A3}"/>
    <cellStyle name="Comma 3 3 2 6 2" xfId="8855" xr:uid="{E37AC0DD-ADB4-4896-8110-BBF2BBAA065D}"/>
    <cellStyle name="Comma 3 3 2 6 3" xfId="9808" xr:uid="{9CA0DA9D-D18B-4D68-B901-B9F0649AE7BB}"/>
    <cellStyle name="Comma 3 3 2 7" xfId="6771" xr:uid="{373E97AA-F481-4395-866C-7A46C31E83B2}"/>
    <cellStyle name="Comma 3 3 2 8" xfId="9064" xr:uid="{175293B1-73F8-4163-8FA3-1B7536A8C743}"/>
    <cellStyle name="Comma 3 3 3" xfId="1317" xr:uid="{00000000-0005-0000-0000-000024050000}"/>
    <cellStyle name="Comma 3 3 3 2" xfId="7163" xr:uid="{0C6194AE-EA44-4480-9082-609DA09DF370}"/>
    <cellStyle name="Comma 3 3 3 2 2" xfId="8438" xr:uid="{9BA89CD2-3894-40A4-AB85-0F3286C2D92C}"/>
    <cellStyle name="Comma 3 3 3 2 3" xfId="9293" xr:uid="{68C80033-9C0A-4CD7-AFF6-030396C8556B}"/>
    <cellStyle name="Comma 3 3 3 3" xfId="7471" xr:uid="{09E33247-9BB0-482B-A172-29FDB13E8834}"/>
    <cellStyle name="Comma 3 3 3 3 2" xfId="8568" xr:uid="{A2D5F0F6-D0C4-46DB-B01B-5C68DDF7BAF3}"/>
    <cellStyle name="Comma 3 3 3 3 3" xfId="9481" xr:uid="{9C5114FD-25B1-4CE8-A13D-5D2428BC9549}"/>
    <cellStyle name="Comma 3 3 3 4" xfId="7782" xr:uid="{9F0AA5D4-022C-4484-8685-AE8BE804825C}"/>
    <cellStyle name="Comma 3 3 3 4 2" xfId="8720" xr:uid="{3ADD36FD-200E-4157-92BA-5AC288FCA8E7}"/>
    <cellStyle name="Comma 3 3 3 4 3" xfId="9666" xr:uid="{6591D8E8-60CE-4296-8DAB-F7A4E70151A2}"/>
    <cellStyle name="Comma 3 3 3 5" xfId="8100" xr:uid="{B3CFAF1B-37A9-44A4-959E-F40673940A8F}"/>
    <cellStyle name="Comma 3 3 3 5 2" xfId="8897" xr:uid="{3C6F6E84-7FCD-4C95-BE1D-EDA6BA25EDCF}"/>
    <cellStyle name="Comma 3 3 3 5 3" xfId="9851" xr:uid="{23C9700C-EB30-4435-B1C1-0AD3BF4AA1E6}"/>
    <cellStyle name="Comma 3 3 3 6" xfId="6864" xr:uid="{C6F619F5-C40E-4D18-95A1-0A65FEA8E826}"/>
    <cellStyle name="Comma 3 3 3 7" xfId="9108" xr:uid="{A5008FAB-1A54-4BF6-B80C-5CA7EB4191B2}"/>
    <cellStyle name="Comma 3 3 4" xfId="1318" xr:uid="{00000000-0005-0000-0000-000025050000}"/>
    <cellStyle name="Comma 3 3 4 2" xfId="4283" xr:uid="{A6C8F834-BC54-4CCA-B096-02BB6DCC053B}"/>
    <cellStyle name="Comma 3 3 4 2 2" xfId="7277" xr:uid="{935BA015-2260-47FA-AB8C-FFC4305C865A}"/>
    <cellStyle name="Comma 3 3 4 2 3" xfId="9367" xr:uid="{3B7CF214-2C94-4D68-A4AB-AAC979C992C2}"/>
    <cellStyle name="Comma 3 3 4 3" xfId="5921" xr:uid="{DB242854-E2DC-4A32-A6E0-AB7014C60B2F}"/>
    <cellStyle name="Comma 3 3 4 3 2" xfId="7585" xr:uid="{79FB41F7-ACE9-45EE-861D-84088083B8CA}"/>
    <cellStyle name="Comma 3 3 4 3 3" xfId="9555" xr:uid="{9B4E1BF2-46C1-468F-AE30-ACADABB74FC3}"/>
    <cellStyle name="Comma 3 3 4 4" xfId="7898" xr:uid="{A726297F-27E7-46B3-B946-6E6D30A37C54}"/>
    <cellStyle name="Comma 3 3 4 4 2" xfId="8789" xr:uid="{4BA9A6F7-E30B-45E5-BE65-2ECCA4919939}"/>
    <cellStyle name="Comma 3 3 4 4 3" xfId="9740" xr:uid="{D8489D59-8F99-4CFA-B1CD-BE408BDB7303}"/>
    <cellStyle name="Comma 3 3 4 5" xfId="8216" xr:uid="{E2689ACA-048D-4996-99AA-96B3850B1548}"/>
    <cellStyle name="Comma 3 3 4 5 2" xfId="8972" xr:uid="{9978D839-76F9-471E-AC5B-34448E19B20D}"/>
    <cellStyle name="Comma 3 3 4 5 3" xfId="9925" xr:uid="{A267EE1D-CAD4-4514-B028-95A1C7F3E673}"/>
    <cellStyle name="Comma 3 3 4 6" xfId="6972" xr:uid="{F63F381C-8663-47C8-818A-C0E0E372B737}"/>
    <cellStyle name="Comma 3 3 4 7" xfId="9182" xr:uid="{8FA3FA71-1B52-483F-8BA5-EB896B0F8907}"/>
    <cellStyle name="Comma 3 3 5" xfId="1319" xr:uid="{00000000-0005-0000-0000-000026050000}"/>
    <cellStyle name="Comma 3 3 5 2" xfId="4025" xr:uid="{D5E2D0C7-C619-4C7F-9BA2-32C28709E0CC}"/>
    <cellStyle name="Comma 3 3 5 2 2" xfId="8376" xr:uid="{57FD000B-8774-499F-9434-0A1EB8585C11}"/>
    <cellStyle name="Comma 3 3 5 3" xfId="5182" xr:uid="{53592365-3E29-4967-AB39-6A3863BC3FB3}"/>
    <cellStyle name="Comma 3 3 5 3 2" xfId="9198" xr:uid="{A0D29B82-146E-4EEE-A052-B2A98690518D}"/>
    <cellStyle name="Comma 3 3 5 4" xfId="6998" xr:uid="{D442527C-E834-4B4F-ABD7-03011BD7B907}"/>
    <cellStyle name="Comma 3 3 6" xfId="1320" xr:uid="{00000000-0005-0000-0000-000027050000}"/>
    <cellStyle name="Comma 3 3 6 2" xfId="7306" xr:uid="{8A7AE95E-9884-47FB-85CC-D97E036382E4}"/>
    <cellStyle name="Comma 3 3 6 3" xfId="9386" xr:uid="{E567F942-C49F-4589-872C-A5A494A1D95A}"/>
    <cellStyle name="Comma 3 3 7" xfId="3650" xr:uid="{94A65FC7-77FD-4D7F-AFB7-3353DD55913E}"/>
    <cellStyle name="Comma 3 3 7 2" xfId="7609" xr:uid="{1928CA15-B8A3-4ED8-98E8-23FD413A92E8}"/>
    <cellStyle name="Comma 3 3 7 3" xfId="9571" xr:uid="{93AC27B2-C2D3-4803-A102-B642886D5392}"/>
    <cellStyle name="Comma 3 3 8" xfId="7923" xr:uid="{98EA074E-1955-4FD0-8942-6B20C137D990}"/>
    <cellStyle name="Comma 3 3 8 2" xfId="8804" xr:uid="{BF40A0D2-878D-4CEB-B0A3-85A3339B662E}"/>
    <cellStyle name="Comma 3 3 8 3" xfId="9756" xr:uid="{2D93C970-9671-499B-820E-0C5DA03163E5}"/>
    <cellStyle name="Comma 3 3 9" xfId="6694" xr:uid="{7AA7A6C6-BE5D-4F48-A9FF-128F1B22DCE8}"/>
    <cellStyle name="Comma 3 4" xfId="1321" xr:uid="{00000000-0005-0000-0000-000028050000}"/>
    <cellStyle name="Comma 3 4 2" xfId="1322" xr:uid="{00000000-0005-0000-0000-000029050000}"/>
    <cellStyle name="Comma 3 4 2 2" xfId="7184" xr:uid="{2285C746-C87E-41AC-A21A-7E2D881DA250}"/>
    <cellStyle name="Comma 3 4 2 2 2" xfId="8448" xr:uid="{CC82E6F2-68AF-4C39-8F01-83B59112C544}"/>
    <cellStyle name="Comma 3 4 2 2 3" xfId="9310" xr:uid="{F1D08D90-DC57-4CF6-9681-1A67F56A7C5C}"/>
    <cellStyle name="Comma 3 4 2 3" xfId="7492" xr:uid="{E8613E99-115D-4C70-B40D-075B7D3B9FF8}"/>
    <cellStyle name="Comma 3 4 2 3 2" xfId="8578" xr:uid="{6D046AD0-9548-42F8-AC07-BDA42E65D01A}"/>
    <cellStyle name="Comma 3 4 2 3 3" xfId="9498" xr:uid="{B290C5E2-8FFC-47DC-BEE7-2EC066200DFC}"/>
    <cellStyle name="Comma 3 4 2 4" xfId="7804" xr:uid="{E61EAC33-EC21-4167-94EE-DA2A92160066}"/>
    <cellStyle name="Comma 3 4 2 4 2" xfId="8734" xr:uid="{078B9559-41B6-4CCC-A640-7162BF2AA0E8}"/>
    <cellStyle name="Comma 3 4 2 4 3" xfId="9683" xr:uid="{1F53DCB1-2DFA-4CA1-A9A3-7CCA6A15DDB3}"/>
    <cellStyle name="Comma 3 4 2 5" xfId="8122" xr:uid="{E4036373-0261-44AA-A129-9028D0FFE4B7}"/>
    <cellStyle name="Comma 3 4 2 5 2" xfId="8914" xr:uid="{3F9BF443-8EF2-4DD3-8DD8-B7071F9AC52D}"/>
    <cellStyle name="Comma 3 4 2 5 3" xfId="9868" xr:uid="{23716E1B-8CD0-4529-B1CA-3A9507E9BB1A}"/>
    <cellStyle name="Comma 3 4 2 6" xfId="6883" xr:uid="{6FDF5B67-9F78-47D4-8990-57A45751869C}"/>
    <cellStyle name="Comma 3 4 2 7" xfId="9125" xr:uid="{1CA2B6F0-80A5-4707-8A8B-D17838EEB887}"/>
    <cellStyle name="Comma 3 4 3" xfId="1323" xr:uid="{00000000-0005-0000-0000-00002A050000}"/>
    <cellStyle name="Comma 3 4 3 2" xfId="4284" xr:uid="{76988DFF-2F33-4A1F-B072-0C9E9AC17989}"/>
    <cellStyle name="Comma 3 4 3 2 2" xfId="8399" xr:uid="{436043C5-621B-441B-81DD-4E77274B81AD}"/>
    <cellStyle name="Comma 3 4 3 3" xfId="5922" xr:uid="{EBDD6FB6-24E0-4CEC-8483-0572F31EAFF2}"/>
    <cellStyle name="Comma 3 4 3 3 2" xfId="9228" xr:uid="{BA17F2AF-78E0-48A6-9350-22B3973B5C28}"/>
    <cellStyle name="Comma 3 4 3 4" xfId="7043" xr:uid="{12B79910-BE2C-4EC2-BE25-B99E21842AB6}"/>
    <cellStyle name="Comma 3 4 4" xfId="1324" xr:uid="{00000000-0005-0000-0000-00002B050000}"/>
    <cellStyle name="Comma 3 4 4 2" xfId="7351" xr:uid="{E2F53170-40D6-40B4-B77C-81282B552675}"/>
    <cellStyle name="Comma 3 4 4 3" xfId="9416" xr:uid="{124A31B1-0F15-41B2-942A-EE5CB4BD9E47}"/>
    <cellStyle name="Comma 3 4 5" xfId="1325" xr:uid="{00000000-0005-0000-0000-00002C050000}"/>
    <cellStyle name="Comma 3 4 5 2" xfId="3883" xr:uid="{C49E7594-051C-4287-BE5E-73D454F3621D}"/>
    <cellStyle name="Comma 3 4 5 2 2" xfId="8660" xr:uid="{3571E8B0-F028-4D06-AE69-0CB93D3FB2CA}"/>
    <cellStyle name="Comma 3 4 5 3" xfId="4762" xr:uid="{712F9B45-7A73-49F9-A7EC-0761F6F30733}"/>
    <cellStyle name="Comma 3 4 5 3 2" xfId="9601" xr:uid="{972FB07D-2897-400C-8AC1-1FA01017FE01}"/>
    <cellStyle name="Comma 3 4 5 4" xfId="7668" xr:uid="{DF4B85C7-311B-46CC-A72B-36164000A0B0}"/>
    <cellStyle name="Comma 3 4 6" xfId="3658" xr:uid="{A8941D90-4D41-4E95-9122-59AEDBE6D0E7}"/>
    <cellStyle name="Comma 3 4 6 2" xfId="7983" xr:uid="{50A51D36-0E56-4E13-89D9-4ED97A77C067}"/>
    <cellStyle name="Comma 3 4 6 3" xfId="9786" xr:uid="{87C94047-24FA-4D06-8914-001FEB629903}"/>
    <cellStyle name="Comma 3 4 7" xfId="4465" xr:uid="{B0BAA2E8-B0FB-4CA2-981F-324B9E65604D}"/>
    <cellStyle name="Comma 3 4 7 2" xfId="8321" xr:uid="{82676A46-4229-459C-B6D9-7B8F19F17E68}"/>
    <cellStyle name="Comma 3 4 8" xfId="6741" xr:uid="{DF1FAD4C-2F70-4AD4-AD49-85F8503B9A8A}"/>
    <cellStyle name="Comma 3 4 8 2" xfId="9042" xr:uid="{56134B0D-8B24-4B9F-9D72-1008037417C6}"/>
    <cellStyle name="Comma 3 5" xfId="1326" xr:uid="{00000000-0005-0000-0000-00002D050000}"/>
    <cellStyle name="Comma 3 5 2" xfId="1327" xr:uid="{00000000-0005-0000-0000-00002E050000}"/>
    <cellStyle name="Comma 3 5 2 2" xfId="7216" xr:uid="{6926D301-BC94-4AF4-812B-9558A9D23D99}"/>
    <cellStyle name="Comma 3 5 2 2 2" xfId="8454" xr:uid="{BEF7306A-4DC7-4973-BE3A-FCF673112D9A}"/>
    <cellStyle name="Comma 3 5 2 2 3" xfId="9320" xr:uid="{01EB8F27-CD1B-4050-89FA-B26CFDC91728}"/>
    <cellStyle name="Comma 3 5 2 3" xfId="7525" xr:uid="{A58B9A6B-6AA7-4B6E-83B2-86C4BC908530}"/>
    <cellStyle name="Comma 3 5 2 3 2" xfId="8588" xr:uid="{D7CBFD56-A7E2-48AB-B050-070D8B8D1900}"/>
    <cellStyle name="Comma 3 5 2 3 3" xfId="9508" xr:uid="{2D8A6CDA-A8D7-4F37-ACA3-F5A283CD9B02}"/>
    <cellStyle name="Comma 3 5 2 4" xfId="7837" xr:uid="{1A285886-63A1-41F5-A7A2-CE0CCE740686}"/>
    <cellStyle name="Comma 3 5 2 4 2" xfId="8743" xr:uid="{5A073B8F-F45E-4A7C-820A-38E603A73083}"/>
    <cellStyle name="Comma 3 5 2 4 3" xfId="9693" xr:uid="{784E4FCE-C6C3-40E0-A97D-B44011842A9C}"/>
    <cellStyle name="Comma 3 5 2 5" xfId="8155" xr:uid="{18102173-0DD1-4F33-B9D8-8A063B7E8379}"/>
    <cellStyle name="Comma 3 5 2 5 2" xfId="8925" xr:uid="{DE95EB77-6BED-4946-838A-8868B443E8DF}"/>
    <cellStyle name="Comma 3 5 2 5 3" xfId="9878" xr:uid="{A3407F13-9074-404D-9F7F-A626D280F4BE}"/>
    <cellStyle name="Comma 3 5 2 6" xfId="6914" xr:uid="{5B08E017-2FB9-47A6-8537-2CEA3E7F371F}"/>
    <cellStyle name="Comma 3 5 2 7" xfId="9135" xr:uid="{74AF7441-F12E-4F47-B846-6197D956DEC6}"/>
    <cellStyle name="Comma 3 5 3" xfId="1328" xr:uid="{00000000-0005-0000-0000-00002F050000}"/>
    <cellStyle name="Comma 3 5 3 2" xfId="4285" xr:uid="{EF43FBAB-3353-47F3-BC4F-077770EC6A1B}"/>
    <cellStyle name="Comma 3 5 3 2 2" xfId="8407" xr:uid="{210E1F04-5436-40B9-B909-91C5C2C6EE74}"/>
    <cellStyle name="Comma 3 5 3 3" xfId="5923" xr:uid="{9F9569B5-D783-40FD-84F3-B3431294876C}"/>
    <cellStyle name="Comma 3 5 3 3 2" xfId="9238" xr:uid="{F63FC7EC-03D0-42E5-87F8-E9D1503FBD7A}"/>
    <cellStyle name="Comma 3 5 3 4" xfId="7075" xr:uid="{56E3678E-7E04-415D-9299-4938C9967552}"/>
    <cellStyle name="Comma 3 5 4" xfId="1329" xr:uid="{00000000-0005-0000-0000-000030050000}"/>
    <cellStyle name="Comma 3 5 4 2" xfId="4155" xr:uid="{32644AA2-19E3-4810-A3F0-B4993CED4DE8}"/>
    <cellStyle name="Comma 3 5 4 2 2" xfId="8531" xr:uid="{7E7482A9-89C6-4B17-98D7-00944CC6CA5E}"/>
    <cellStyle name="Comma 3 5 4 3" xfId="5553" xr:uid="{514823C2-0D8E-420F-99B4-994B9ED91AAD}"/>
    <cellStyle name="Comma 3 5 4 3 2" xfId="9426" xr:uid="{768B89E4-1418-43BE-8DB5-786CA6D72833}"/>
    <cellStyle name="Comma 3 5 4 4" xfId="7382" xr:uid="{4942614F-D433-4CB5-909D-48AC90AAA138}"/>
    <cellStyle name="Comma 3 5 5" xfId="7693" xr:uid="{7B5E07AB-1458-4F43-B478-44E24F773F6A}"/>
    <cellStyle name="Comma 3 5 5 2" xfId="8669" xr:uid="{92FFDDE2-D5B6-40E6-AADC-3ACA499DCF69}"/>
    <cellStyle name="Comma 3 5 5 3" xfId="9611" xr:uid="{4F637269-4C8B-4C0B-922D-78A0F89E6A15}"/>
    <cellStyle name="Comma 3 5 6" xfId="8011" xr:uid="{CCA4595C-6A55-49EC-A281-4AC0C321086B}"/>
    <cellStyle name="Comma 3 5 6 2" xfId="8843" xr:uid="{9B6B5651-88B1-4FA9-A56A-B7DF909E5C67}"/>
    <cellStyle name="Comma 3 5 6 3" xfId="9796" xr:uid="{B337AF4A-D1AF-4110-A0C3-709FAAAF1D29}"/>
    <cellStyle name="Comma 3 5 7" xfId="6754" xr:uid="{D428260D-921D-4956-AD99-D0A39AEEC22E}"/>
    <cellStyle name="Comma 3 5 8" xfId="9052" xr:uid="{63F77763-1835-46BA-BD8D-E213B49AC102}"/>
    <cellStyle name="Comma 3 6" xfId="1330" xr:uid="{00000000-0005-0000-0000-000031050000}"/>
    <cellStyle name="Comma 3 6 2" xfId="1331" xr:uid="{00000000-0005-0000-0000-000032050000}"/>
    <cellStyle name="Comma 3 6 2 2" xfId="7124" xr:uid="{36198CED-AC2E-4778-91D1-4D6DA547758A}"/>
    <cellStyle name="Comma 3 6 2 3" xfId="9277" xr:uid="{CDF3AD21-0C57-4C6C-ADB3-E382962A2A9F}"/>
    <cellStyle name="Comma 3 6 3" xfId="1332" xr:uid="{00000000-0005-0000-0000-000033050000}"/>
    <cellStyle name="Comma 3 6 3 2" xfId="4156" xr:uid="{7A6182A1-C140-4223-BF80-3D46705B20C2}"/>
    <cellStyle name="Comma 3 6 3 2 2" xfId="8560" xr:uid="{F1F6338E-40E0-4389-A23D-85B90BE230F3}"/>
    <cellStyle name="Comma 3 6 3 3" xfId="5555" xr:uid="{5C04249F-364C-429D-867B-0954389FC226}"/>
    <cellStyle name="Comma 3 6 3 3 2" xfId="9465" xr:uid="{D87D5234-6BF8-49C1-B1E1-2F2F5A7C07C2}"/>
    <cellStyle name="Comma 3 6 3 4" xfId="7432" xr:uid="{F7797663-BF07-4B44-B20F-05B51EA7525A}"/>
    <cellStyle name="Comma 3 6 4" xfId="3972" xr:uid="{CB6D8124-15B1-4BB2-BFA4-B36D65A7D906}"/>
    <cellStyle name="Comma 3 6 4 2" xfId="7743" xr:uid="{1F755A94-0BA2-43CE-8D8E-D87241F3E5D6}"/>
    <cellStyle name="Comma 3 6 4 3" xfId="9650" xr:uid="{D1D53D7D-915D-4759-818C-71A1D1E5015F}"/>
    <cellStyle name="Comma 3 6 5" xfId="5042" xr:uid="{8F75C8FF-418D-406A-9EBF-10C12B9060AC}"/>
    <cellStyle name="Comma 3 6 5 2" xfId="8061" xr:uid="{61A34651-0D05-4768-8D11-AD42AB54CEBA}"/>
    <cellStyle name="Comma 3 6 5 3" xfId="9835" xr:uid="{E8CD6226-EEBF-4600-99D1-BEE2F02875C9}"/>
    <cellStyle name="Comma 3 6 6" xfId="6817" xr:uid="{77677823-5BA8-4642-A2D2-CAB4A46FBD71}"/>
    <cellStyle name="Comma 3 6 7" xfId="9092" xr:uid="{3413AC09-F353-4907-85D7-247505AD9847}"/>
    <cellStyle name="Comma 3 7" xfId="1333" xr:uid="{00000000-0005-0000-0000-000034050000}"/>
    <cellStyle name="Comma 3 7 2" xfId="1334" xr:uid="{00000000-0005-0000-0000-000035050000}"/>
    <cellStyle name="Comma 3 7 2 2" xfId="4158" xr:uid="{0903338E-8457-4CBE-93A8-955C338A7B60}"/>
    <cellStyle name="Comma 3 7 2 2 2" xfId="8431" xr:uid="{60B98F16-415A-499D-AC77-A39BB19E97A0}"/>
    <cellStyle name="Comma 3 7 2 3" xfId="5557" xr:uid="{FAE1EF74-4D05-4DE1-A846-49FB3A34C74B}"/>
    <cellStyle name="Comma 3 7 2 3 2" xfId="9282" xr:uid="{71B818CA-7230-4D62-B8DA-C619B6D2C937}"/>
    <cellStyle name="Comma 3 7 2 4" xfId="7149" xr:uid="{F8F5608E-CBD3-4735-BEC4-BCD3672B650C}"/>
    <cellStyle name="Comma 3 7 3" xfId="4157" xr:uid="{ACE6C614-3F9A-45FC-B151-662BE0455D97}"/>
    <cellStyle name="Comma 3 7 3 2" xfId="7457" xr:uid="{A471DC67-F779-4BF4-8CDB-B75D98F8E391}"/>
    <cellStyle name="Comma 3 7 3 3" xfId="9470" xr:uid="{FF85B972-175C-4299-9861-4907CA3B5612}"/>
    <cellStyle name="Comma 3 7 4" xfId="5556" xr:uid="{3EF5A6B5-9756-474A-9B86-FFDCA5470F31}"/>
    <cellStyle name="Comma 3 7 4 2" xfId="7768" xr:uid="{76A150F0-5ACA-4541-8793-52647397CEAE}"/>
    <cellStyle name="Comma 3 7 4 3" xfId="9655" xr:uid="{B865B746-D1D9-44D2-9949-B96972E572F9}"/>
    <cellStyle name="Comma 3 7 5" xfId="8086" xr:uid="{1CECDF46-2C3F-4B3D-8267-4DEB9835F04D}"/>
    <cellStyle name="Comma 3 7 5 2" xfId="8886" xr:uid="{25834E3C-6ED1-4DBF-8543-DA2E97DC2148}"/>
    <cellStyle name="Comma 3 7 5 3" xfId="9840" xr:uid="{6DF9900F-A11C-4967-8016-B591275C28B7}"/>
    <cellStyle name="Comma 3 7 6" xfId="6844" xr:uid="{5153B12F-19AE-41B6-9CFD-18683535F78B}"/>
    <cellStyle name="Comma 3 7 7" xfId="9097" xr:uid="{79DC7CDD-5FC9-440B-B9A4-06D7C7E46628}"/>
    <cellStyle name="Comma 3 8" xfId="1335" xr:uid="{00000000-0005-0000-0000-000036050000}"/>
    <cellStyle name="Comma 3 8 2" xfId="4159" xr:uid="{549421CF-7E8B-4557-ABA5-BDDD411E8BDF}"/>
    <cellStyle name="Comma 3 8 2 2" xfId="7267" xr:uid="{60416113-143D-4EEA-A9D2-44E05FDC5C8E}"/>
    <cellStyle name="Comma 3 8 2 3" xfId="9360" xr:uid="{16144CEA-B5AE-4ED7-A152-97F8A5542BC1}"/>
    <cellStyle name="Comma 3 8 3" xfId="5558" xr:uid="{9F5D5072-68DB-4557-9FAA-4B1FFF06DCC1}"/>
    <cellStyle name="Comma 3 8 3 2" xfId="7575" xr:uid="{B524FB04-4DBA-406E-A13A-EC5677D2FDA9}"/>
    <cellStyle name="Comma 3 8 3 3" xfId="9548" xr:uid="{50907710-E0DF-4B56-9A0D-A6FC96B8F310}"/>
    <cellStyle name="Comma 3 8 4" xfId="7888" xr:uid="{2691107F-2067-41A2-AFF7-48F2CAF6CF88}"/>
    <cellStyle name="Comma 3 8 4 2" xfId="8783" xr:uid="{91CC77A4-15C9-475C-9229-86457294D281}"/>
    <cellStyle name="Comma 3 8 4 3" xfId="9733" xr:uid="{F9DC0886-DD55-4704-9749-1A6E84733468}"/>
    <cellStyle name="Comma 3 8 5" xfId="8206" xr:uid="{272A91E9-7038-486C-8421-D54DC468C03D}"/>
    <cellStyle name="Comma 3 8 5 2" xfId="8965" xr:uid="{ECFA03BA-610A-4F13-B291-B4EB7339747A}"/>
    <cellStyle name="Comma 3 8 5 3" xfId="9918" xr:uid="{044C61FF-305B-481D-A9E7-BB2B07E9F371}"/>
    <cellStyle name="Comma 3 8 6" xfId="6961" xr:uid="{80F1B518-76AD-430F-AEE4-5A3D360EE7E5}"/>
    <cellStyle name="Comma 3 8 7" xfId="9175" xr:uid="{0328FD67-20AF-496A-BACE-040F7E2B127F}"/>
    <cellStyle name="Comma 3 9" xfId="1336" xr:uid="{00000000-0005-0000-0000-000037050000}"/>
    <cellStyle name="Comma 3 9 2" xfId="4160" xr:uid="{48FCDEF1-984C-49CE-9E3C-3231FEF92B83}"/>
    <cellStyle name="Comma 3 9 2 2" xfId="8296" xr:uid="{B064D3CA-8EC6-4E29-B8B4-8FCF92766FC9}"/>
    <cellStyle name="Comma 3 9 3" xfId="5559" xr:uid="{62ACA527-1CE1-4489-ADAE-3FA1D8A31672}"/>
    <cellStyle name="Comma 3 9 3 2" xfId="9005" xr:uid="{ACBEB079-409B-451D-913A-2441FFA3D24A}"/>
    <cellStyle name="Comma 3 9 4" xfId="6684" xr:uid="{769F6A7E-7FE9-4D63-894C-7274676D579C}"/>
    <cellStyle name="Comma 3_1. ความรู้ทางธุรกิจ_ASTC" xfId="1337" xr:uid="{00000000-0005-0000-0000-000038050000}"/>
    <cellStyle name="Comma 30" xfId="1338" xr:uid="{00000000-0005-0000-0000-000039050000}"/>
    <cellStyle name="Comma 30 2" xfId="1339" xr:uid="{00000000-0005-0000-0000-00003A050000}"/>
    <cellStyle name="Comma 30 2 2" xfId="4161" xr:uid="{478FD295-425F-47F9-9824-4A985023889B}"/>
    <cellStyle name="Comma 30 2 3" xfId="5560" xr:uid="{C6F7D229-668D-469B-9DCE-37C3FDCFB47B}"/>
    <cellStyle name="Comma 30 3" xfId="1340" xr:uid="{00000000-0005-0000-0000-00003B050000}"/>
    <cellStyle name="Comma 30 3 2" xfId="4162" xr:uid="{4C54DA79-2DAE-4E07-82FC-7663D39A0AFE}"/>
    <cellStyle name="Comma 30 3 3" xfId="5561" xr:uid="{9D2A184B-4BA8-4BCC-9A57-FA6AC37EF799}"/>
    <cellStyle name="Comma 30 4" xfId="1341" xr:uid="{00000000-0005-0000-0000-00003C050000}"/>
    <cellStyle name="Comma 30 4 2" xfId="4026" xr:uid="{A7461AE3-4D76-4CC0-A845-4DFEE03D994E}"/>
    <cellStyle name="Comma 30 4 3" xfId="5183" xr:uid="{1AC8D67F-B97C-4EB5-8978-A20221A9838E}"/>
    <cellStyle name="Comma 30 5" xfId="3884" xr:uid="{FE2CB799-D890-4A0B-A5B3-5DCD248A48DC}"/>
    <cellStyle name="Comma 30 6" xfId="4763" xr:uid="{81915AC6-4134-4552-A648-3698F60B4219}"/>
    <cellStyle name="Comma 30_WP ASP Q3'53" xfId="1342" xr:uid="{00000000-0005-0000-0000-00003D050000}"/>
    <cellStyle name="Comma 31" xfId="1343" xr:uid="{00000000-0005-0000-0000-00003E050000}"/>
    <cellStyle name="Comma 31 2" xfId="1344" xr:uid="{00000000-0005-0000-0000-00003F050000}"/>
    <cellStyle name="Comma 31 3" xfId="1345" xr:uid="{00000000-0005-0000-0000-000040050000}"/>
    <cellStyle name="Comma 31 3 2" xfId="4027" xr:uid="{93127844-4DB3-4F3C-9476-DB91399D5488}"/>
    <cellStyle name="Comma 31 3 3" xfId="5184" xr:uid="{C900D093-58D0-4247-AE75-63E5F212FDFB}"/>
    <cellStyle name="Comma 31 4" xfId="3885" xr:uid="{9ED751C7-B3F9-4306-B1D2-A0632386D3E4}"/>
    <cellStyle name="Comma 31 5" xfId="4764" xr:uid="{55D1B5AA-95DC-448B-9BA0-85463E716BC3}"/>
    <cellStyle name="Comma 32" xfId="1346" xr:uid="{00000000-0005-0000-0000-000041050000}"/>
    <cellStyle name="Comma 32 2" xfId="1347" xr:uid="{00000000-0005-0000-0000-000042050000}"/>
    <cellStyle name="Comma 32 2 2" xfId="4163" xr:uid="{85371C03-1D27-49D5-AC9F-3E9EBB2665C2}"/>
    <cellStyle name="Comma 32 2 3" xfId="5562" xr:uid="{A8B533F9-97B4-45D8-BB76-137BD86D6DDE}"/>
    <cellStyle name="Comma 32 3" xfId="1348" xr:uid="{00000000-0005-0000-0000-000043050000}"/>
    <cellStyle name="Comma 32 3 2" xfId="4028" xr:uid="{4C2998C2-3864-4308-B154-21FDE4E70CC8}"/>
    <cellStyle name="Comma 32 3 3" xfId="5185" xr:uid="{1C9A36E4-70B7-4820-8F53-343A416C4619}"/>
    <cellStyle name="Comma 32 4" xfId="3886" xr:uid="{80C7AB60-2CA6-4D88-A006-1B63F183F086}"/>
    <cellStyle name="Comma 32 5" xfId="4765" xr:uid="{0E47B465-DF70-40B1-9EA0-00D1E76D198E}"/>
    <cellStyle name="Comma 33" xfId="1349" xr:uid="{00000000-0005-0000-0000-000044050000}"/>
    <cellStyle name="Comma 33 2" xfId="1350" xr:uid="{00000000-0005-0000-0000-000045050000}"/>
    <cellStyle name="Comma 33 2 2" xfId="4164" xr:uid="{BB850B7F-B8CD-4E9A-BD4D-F76A968D1636}"/>
    <cellStyle name="Comma 33 2 3" xfId="5563" xr:uid="{3EEF4CF9-580C-4A02-85AD-14F83B43F308}"/>
    <cellStyle name="Comma 33 3" xfId="3887" xr:uid="{9869F358-E5B9-4541-8A29-9D3C44F013F3}"/>
    <cellStyle name="Comma 33 4" xfId="4766" xr:uid="{E4E1BB79-5486-4728-A09F-B417193337BC}"/>
    <cellStyle name="Comma 34" xfId="1351" xr:uid="{00000000-0005-0000-0000-000046050000}"/>
    <cellStyle name="Comma 34 2" xfId="1352" xr:uid="{00000000-0005-0000-0000-000047050000}"/>
    <cellStyle name="Comma 34 2 2" xfId="4165" xr:uid="{8345D474-4B46-45DA-A586-B2D7AD123DE1}"/>
    <cellStyle name="Comma 34 2 3" xfId="5564" xr:uid="{80984C8C-A68A-4CDD-A2BC-55CC34DF218E}"/>
    <cellStyle name="Comma 34 3" xfId="1353" xr:uid="{00000000-0005-0000-0000-000048050000}"/>
    <cellStyle name="Comma 34 3 2" xfId="4166" xr:uid="{DEDA5FBE-E756-407F-9D11-2494B97A6E38}"/>
    <cellStyle name="Comma 34 3 3" xfId="5565" xr:uid="{C3D25E50-2528-4814-B4F0-EF6FC97AE359}"/>
    <cellStyle name="Comma 34 4" xfId="1354" xr:uid="{00000000-0005-0000-0000-000049050000}"/>
    <cellStyle name="Comma 34 4 2" xfId="4029" xr:uid="{1B9D34C4-1178-469C-BACB-E04696DE5469}"/>
    <cellStyle name="Comma 34 4 3" xfId="5186" xr:uid="{EF64CD21-3D0B-427F-8612-158420ACEBB3}"/>
    <cellStyle name="Comma 34 5" xfId="3888" xr:uid="{3A14D755-3874-4B56-96DD-36E4895AFA9F}"/>
    <cellStyle name="Comma 34 6" xfId="4767" xr:uid="{FFE14F96-6D96-479B-AEB8-A59CAFDBC913}"/>
    <cellStyle name="Comma 35" xfId="1355" xr:uid="{00000000-0005-0000-0000-00004A050000}"/>
    <cellStyle name="Comma 35 2" xfId="1356" xr:uid="{00000000-0005-0000-0000-00004B050000}"/>
    <cellStyle name="Comma 35 2 2" xfId="4031" xr:uid="{A229923A-A6A3-443C-B211-886896D1D0AA}"/>
    <cellStyle name="Comma 35 2 3" xfId="5188" xr:uid="{130F47D0-6A2D-4DDA-9834-D59448DDFAD2}"/>
    <cellStyle name="Comma 35 3" xfId="1357" xr:uid="{00000000-0005-0000-0000-00004C050000}"/>
    <cellStyle name="Comma 35 3 2" xfId="4030" xr:uid="{2D34801D-9BA7-4412-8D37-4881283592F2}"/>
    <cellStyle name="Comma 35 3 3" xfId="5187" xr:uid="{32FD3D3C-CD5E-45F7-AFC7-F00E607976DA}"/>
    <cellStyle name="Comma 35 4" xfId="3967" xr:uid="{4CAF5B2F-B0DF-4684-8881-894D8899A26D}"/>
    <cellStyle name="Comma 35 5" xfId="5037" xr:uid="{AFDD220F-92F9-4AE9-AF66-E5F67BEA2E19}"/>
    <cellStyle name="Comma 36" xfId="1358" xr:uid="{00000000-0005-0000-0000-00004D050000}"/>
    <cellStyle name="Comma 36 2" xfId="1359" xr:uid="{00000000-0005-0000-0000-00004E050000}"/>
    <cellStyle name="Comma 36 2 2" xfId="4032" xr:uid="{4AC57F75-36AA-4968-8553-C340471142BD}"/>
    <cellStyle name="Comma 36 2 3" xfId="5189" xr:uid="{B4890A28-601B-457D-8C16-7746A3EE4965}"/>
    <cellStyle name="Comma 36 3" xfId="3968" xr:uid="{82A69D54-1196-4F6A-A56C-3F6919DC2367}"/>
    <cellStyle name="Comma 36 4" xfId="5038" xr:uid="{38EC2A06-C8DE-4A3C-AAA1-C8A1F8B30AAA}"/>
    <cellStyle name="Comma 37" xfId="1360" xr:uid="{00000000-0005-0000-0000-00004F050000}"/>
    <cellStyle name="Comma 37 2" xfId="1361" xr:uid="{00000000-0005-0000-0000-000050050000}"/>
    <cellStyle name="Comma 37 3" xfId="3973" xr:uid="{7709A0C6-6893-4180-82B2-994CCF1947EA}"/>
    <cellStyle name="Comma 37 3 2" xfId="6647" xr:uid="{1198012B-AC25-4EA2-A471-27B5499941C5}"/>
    <cellStyle name="Comma 37 4" xfId="5043" xr:uid="{671CC557-4D28-470E-AC23-085C1451CF09}"/>
    <cellStyle name="Comma 38" xfId="1362" xr:uid="{00000000-0005-0000-0000-000051050000}"/>
    <cellStyle name="Comma 38 2" xfId="1363" xr:uid="{00000000-0005-0000-0000-000052050000}"/>
    <cellStyle name="Comma 38 2 2" xfId="4033" xr:uid="{F91CA727-218F-4425-A8EC-EDEE81BAF51B}"/>
    <cellStyle name="Comma 38 2 3" xfId="5190" xr:uid="{48F6F7C7-B851-4C03-914C-F747E14D4DC0}"/>
    <cellStyle name="Comma 38 3" xfId="3974" xr:uid="{E156721E-B866-40CE-9DAE-7402AD8E32C0}"/>
    <cellStyle name="Comma 38 4" xfId="5045" xr:uid="{A3D07368-2EFC-4A11-92CC-C4B2BBDE66CF}"/>
    <cellStyle name="Comma 39" xfId="1364" xr:uid="{00000000-0005-0000-0000-000053050000}"/>
    <cellStyle name="Comma 39 2" xfId="1365" xr:uid="{00000000-0005-0000-0000-000054050000}"/>
    <cellStyle name="Comma 39 3" xfId="4034" xr:uid="{4B67F5C3-A3DA-414E-8628-9F0E014B1486}"/>
    <cellStyle name="Comma 39 4" xfId="5191" xr:uid="{044DAC0B-6D70-46C4-BC3A-68DEC286E39A}"/>
    <cellStyle name="Comma 4" xfId="1366" xr:uid="{00000000-0005-0000-0000-000055050000}"/>
    <cellStyle name="Comma 4 10" xfId="1367" xr:uid="{00000000-0005-0000-0000-000056050000}"/>
    <cellStyle name="Comma 4 10 2" xfId="1368" xr:uid="{00000000-0005-0000-0000-000057050000}"/>
    <cellStyle name="Comma 4 10 2 2" xfId="4265" xr:uid="{3CCFFE2C-F022-46D9-8A9A-08569E9B23D4}"/>
    <cellStyle name="Comma 4 10 2 2 3" xfId="1369" xr:uid="{00000000-0005-0000-0000-000058050000}"/>
    <cellStyle name="Comma 4 10 2 2 3 2" xfId="1370" xr:uid="{00000000-0005-0000-0000-000059050000}"/>
    <cellStyle name="Comma 4 10 2 2 3 2 2" xfId="3764" xr:uid="{76C07CEB-D667-4235-9811-1BBAB2609FAE}"/>
    <cellStyle name="Comma 4 10 2 2 3 2 2 2" xfId="4571" xr:uid="{16BA629B-8A5F-4592-98FE-070AEBAD6168}"/>
    <cellStyle name="Comma 4 10 2 2 3 2 3" xfId="3708" xr:uid="{7C9613AA-7873-47D1-800C-4A65652B93ED}"/>
    <cellStyle name="Comma 4 10 2 2 3 2 4" xfId="4526" xr:uid="{F8F83D93-FAC6-42F2-A2BB-85337FA71F0B}"/>
    <cellStyle name="Comma 4 10 2 2 3 3" xfId="3741" xr:uid="{55FDE694-B6CC-4852-95B3-7C6E7ED417E9}"/>
    <cellStyle name="Comma 4 10 2 2 3 3 2" xfId="4553" xr:uid="{B475E8E1-D590-440F-B9A8-702E6A459388}"/>
    <cellStyle name="Comma 4 10 2 2 3 4" xfId="3687" xr:uid="{72E65E6A-987A-46C7-96E8-5BA639B2B2EB}"/>
    <cellStyle name="Comma 4 10 2 2 3 5" xfId="4501" xr:uid="{2253541D-61C2-4DD8-AFE2-65F8413BA806}"/>
    <cellStyle name="Comma 4 10 2 3" xfId="5877" xr:uid="{0A00C065-E22F-4BE7-A898-3B48EDDDC9C9}"/>
    <cellStyle name="Comma 4 10 3" xfId="1371" xr:uid="{00000000-0005-0000-0000-00005A050000}"/>
    <cellStyle name="Comma 4 10 3 2" xfId="4264" xr:uid="{DDCC9F10-7D6F-4FFF-9C61-A03E4B445CED}"/>
    <cellStyle name="Comma 4 10 3 3" xfId="5876" xr:uid="{22D53E57-AE20-4D4D-8612-78F6714EE9E6}"/>
    <cellStyle name="Comma 4 10 3 4" xfId="9002" xr:uid="{8B94CE8D-8603-4AF5-A254-632D8967A78D}"/>
    <cellStyle name="Comma 4 10 4" xfId="3706" xr:uid="{A167E846-4A1E-44CA-BC71-609DA52B4541}"/>
    <cellStyle name="Comma 4 10 5" xfId="4522" xr:uid="{6C73517E-32E6-47F3-8F2C-AF81C7D86263}"/>
    <cellStyle name="Comma 4 11" xfId="1372" xr:uid="{00000000-0005-0000-0000-00005B050000}"/>
    <cellStyle name="Comma 4 11 2" xfId="4339" xr:uid="{F1607CE3-7382-4A17-B803-C6608764D8AC}"/>
    <cellStyle name="Comma 4 11 3" xfId="6027" xr:uid="{F2F0A5DC-1E81-4B14-BEC2-4BAECA178D98}"/>
    <cellStyle name="Comma 4 11 3 2" xfId="9188" xr:uid="{BCD24CF3-170A-474B-9D4E-3A2FEE96F73E}"/>
    <cellStyle name="Comma 4 12" xfId="1373" xr:uid="{00000000-0005-0000-0000-00005C050000}"/>
    <cellStyle name="Comma 4 12 2" xfId="3978" xr:uid="{1B99E8D8-6BAF-4E96-91A5-055DF7212FA2}"/>
    <cellStyle name="Comma 4 12 2 2" xfId="8491" xr:uid="{C00F5A7A-FA1E-470F-BAD6-4A200046EAC5}"/>
    <cellStyle name="Comma 4 12 3" xfId="5054" xr:uid="{D7BF6FD0-E3E5-4221-A4C2-2BAB36F1BB2C}"/>
    <cellStyle name="Comma 4 12 3 2" xfId="9372" xr:uid="{A05E4177-0BB2-4022-B240-9EE0382037D8}"/>
    <cellStyle name="Comma 4 12 4" xfId="7286" xr:uid="{4FBAD441-A71C-41B1-89B1-5392DE0F6748}"/>
    <cellStyle name="Comma 4 13" xfId="1374" xr:uid="{00000000-0005-0000-0000-00005D050000}"/>
    <cellStyle name="Comma 4 13 2" xfId="7293" xr:uid="{5A40C86E-012F-4350-801C-A1F2090CA967}"/>
    <cellStyle name="Comma 4 13 3" xfId="9376" xr:uid="{4648B405-7483-4B7F-8CF2-B9DC57EC5136}"/>
    <cellStyle name="Comma 4 14" xfId="3652" xr:uid="{450D2D1F-5A84-420B-8845-D4C2129ED611}"/>
    <cellStyle name="Comma 4 14 2" xfId="7596" xr:uid="{77FB1C42-79B2-43EF-A6CC-AC2035B3BCBD}"/>
    <cellStyle name="Comma 4 14 3" xfId="9561" xr:uid="{2A13702A-87A5-44F5-8660-5CB052AA2148}"/>
    <cellStyle name="Comma 4 15" xfId="4447" xr:uid="{840CD935-C2DD-4ABD-A9A9-36C759B35DD8}"/>
    <cellStyle name="Comma 4 15 2" xfId="7910" xr:uid="{036E0C76-D2EE-49C0-8135-A256CA7F715F}"/>
    <cellStyle name="Comma 4 15 3" xfId="9746" xr:uid="{8908BFBE-5FD6-44C9-BB55-01D77E12A64D}"/>
    <cellStyle name="Comma 4 16" xfId="4387" xr:uid="{02D217F0-C2A8-438B-A1C6-87B877EADB56}"/>
    <cellStyle name="Comma 4 16 2" xfId="6059" xr:uid="{A2A47E9E-7088-41C1-A7A5-D2912FED6684}"/>
    <cellStyle name="Comma 4 16 2 2" xfId="8981" xr:uid="{B9305C1B-DC72-4C70-8CD0-275B4F2A284B}"/>
    <cellStyle name="Comma 4 16 3" xfId="8231" xr:uid="{0D8A1DA4-4E61-4843-8D4D-573A6FB9258C}"/>
    <cellStyle name="Comma 4 17" xfId="6675" xr:uid="{B11E20F2-5E96-4E07-AC86-06BFA64E9E6B}"/>
    <cellStyle name="Comma 4 18" xfId="8292" xr:uid="{F4AFAED1-7E9E-4CF7-BB08-6D8A584AEFC0}"/>
    <cellStyle name="Comma 4 19" xfId="8332" xr:uid="{09488C81-A212-4930-9996-9E342306D9BB}"/>
    <cellStyle name="Comma 4 2" xfId="1375" xr:uid="{00000000-0005-0000-0000-00005E050000}"/>
    <cellStyle name="Comma 4 2 10" xfId="8530" xr:uid="{FDB99816-37F9-4BA1-A2BB-3EE20AEB8FC5}"/>
    <cellStyle name="Comma 4 2 11" xfId="9027" xr:uid="{E5400504-D608-41DC-A170-A81720FAE512}"/>
    <cellStyle name="Comma 4 2 19" xfId="4413" xr:uid="{D9A8F87C-4776-4CC2-97EF-619139323B3E}"/>
    <cellStyle name="Comma 4 2 19 2" xfId="6077" xr:uid="{361B39BC-6F73-4AEE-A0A3-D07F6339B2CD}"/>
    <cellStyle name="Comma 4 2 2" xfId="1376" xr:uid="{00000000-0005-0000-0000-00005F050000}"/>
    <cellStyle name="Comma 4 2 2 10" xfId="1377" xr:uid="{00000000-0005-0000-0000-000060050000}"/>
    <cellStyle name="Comma 4 2 2 10 2" xfId="3688" xr:uid="{05E9FF48-D48C-420B-B2F7-F54958FA5BF9}"/>
    <cellStyle name="Comma 4 2 2 10 3" xfId="4502" xr:uid="{C19EEDA3-F372-4C1F-8FC3-F331DE4C55CC}"/>
    <cellStyle name="Comma 4 2 2 10 4" xfId="9066" xr:uid="{6E038ACE-EAD1-4C82-BE3A-8B377099D45A}"/>
    <cellStyle name="Comma 4 2 2 2" xfId="1378" xr:uid="{00000000-0005-0000-0000-000061050000}"/>
    <cellStyle name="Comma 4 2 2 2 2" xfId="7233" xr:uid="{10821365-B65B-4F10-95C9-2723B45AFB5F}"/>
    <cellStyle name="Comma 4 2 2 2 2 2" xfId="8462" xr:uid="{C256E434-C725-408F-85C5-3D815E35C6BB}"/>
    <cellStyle name="Comma 4 2 2 2 2 3" xfId="9334" xr:uid="{8A133FCC-E3D2-48A2-B58D-5E6BF8179911}"/>
    <cellStyle name="Comma 4 2 2 2 3" xfId="7541" xr:uid="{D940CBFD-CD94-4454-8E30-F4A113109752}"/>
    <cellStyle name="Comma 4 2 2 2 3 2" xfId="8597" xr:uid="{B337C902-2BD1-4351-89FA-70B16D947508}"/>
    <cellStyle name="Comma 4 2 2 2 3 3" xfId="9522" xr:uid="{4D4E6B8F-34E7-41FD-8A94-D373B6EF9A85}"/>
    <cellStyle name="Comma 4 2 2 2 4" xfId="7854" xr:uid="{20C8E578-E444-479B-84A3-31A86336F0FC}"/>
    <cellStyle name="Comma 4 2 2 2 4 2" xfId="8757" xr:uid="{7E3AC22A-D5B1-4B0D-9889-C1C425C66DC8}"/>
    <cellStyle name="Comma 4 2 2 2 4 3" xfId="9707" xr:uid="{7B77CF0B-5F76-4193-BDC4-75FE4661AB27}"/>
    <cellStyle name="Comma 4 2 2 2 5" xfId="8172" xr:uid="{DD4CF983-2BA6-4D87-8FAD-109AB37C8BC2}"/>
    <cellStyle name="Comma 4 2 2 2 5 2" xfId="8939" xr:uid="{1B6BAD38-A0F8-492D-9BDE-053B6A09555B}"/>
    <cellStyle name="Comma 4 2 2 2 5 3" xfId="9892" xr:uid="{4F15FCE0-5543-4C73-926E-D3DE7EB6E75C}"/>
    <cellStyle name="Comma 4 2 2 2 6" xfId="6929" xr:uid="{11855E73-7F35-4974-8629-B0E30EF037D7}"/>
    <cellStyle name="Comma 4 2 2 2 7" xfId="9149" xr:uid="{0AD699A9-43D2-4080-8565-4422F7ED5B82}"/>
    <cellStyle name="Comma 4 2 2 3" xfId="3890" xr:uid="{CD51DA44-127B-4974-8BFA-243BDF84139C}"/>
    <cellStyle name="Comma 4 2 2 3 2" xfId="7092" xr:uid="{89F0D57F-F21F-4A46-A88E-C8A5F09F3E7A}"/>
    <cellStyle name="Comma 4 2 2 3 3" xfId="9252" xr:uid="{FDCEDDCA-FBFE-4DF8-91C8-3BBD3A84206B}"/>
    <cellStyle name="Comma 4 2 2 4" xfId="4770" xr:uid="{C64CD502-B021-45D8-9F4F-EB8E4F685481}"/>
    <cellStyle name="Comma 4 2 2 4 2" xfId="7399" xr:uid="{9FE24CE3-33DF-428A-8510-26995E0500C1}"/>
    <cellStyle name="Comma 4 2 2 4 3" xfId="9440" xr:uid="{364DCDD6-2B2D-41A3-8C0A-90B13BA3A7C0}"/>
    <cellStyle name="Comma 4 2 2 5" xfId="7710" xr:uid="{B6B226B4-2193-4592-9747-F457BE23C106}"/>
    <cellStyle name="Comma 4 2 2 5 2" xfId="8683" xr:uid="{636C244D-35E2-4E87-8816-CA57AFE5999B}"/>
    <cellStyle name="Comma 4 2 2 5 3" xfId="9625" xr:uid="{9C893D05-31AE-4B61-B8C4-D5FF0B6AC0BA}"/>
    <cellStyle name="Comma 4 2 2 6" xfId="8028" xr:uid="{013B09FB-A7D5-460A-8898-839921D3B83C}"/>
    <cellStyle name="Comma 4 2 2 6 2" xfId="8857" xr:uid="{7CE1430B-15AB-4231-B1A1-D14D63CE3AC2}"/>
    <cellStyle name="Comma 4 2 2 6 3" xfId="9810" xr:uid="{3ADDBC42-5115-4543-8356-8CE7BD0D681B}"/>
    <cellStyle name="Comma 4 2 2 7" xfId="8250" xr:uid="{0B06F8E2-0BD3-4C37-B1C4-DDE33712A283}"/>
    <cellStyle name="Comma 4 2 2 7 2" xfId="8988" xr:uid="{A133B085-0049-41F2-83B5-3A6A9B70AE9B}"/>
    <cellStyle name="Comma 4 2 2 8" xfId="6773" xr:uid="{00B4C213-C6CD-4D5E-8189-37FE5E1FC8C3}"/>
    <cellStyle name="Comma 4 2 2 9" xfId="8318" xr:uid="{9CCB4CBE-A26D-4369-A7FF-18C5E00A4CC1}"/>
    <cellStyle name="Comma 4 2 3" xfId="1379" xr:uid="{00000000-0005-0000-0000-000062050000}"/>
    <cellStyle name="Comma 4 2 3 2" xfId="3891" xr:uid="{D47ECC45-4816-4458-8308-A920397C9C5B}"/>
    <cellStyle name="Comma 4 2 3 2 2" xfId="7165" xr:uid="{2CF2B2D5-54CD-43BF-A5D6-7D075202C69E}"/>
    <cellStyle name="Comma 4 2 3 2 3" xfId="8253" xr:uid="{EFAA8DC3-0512-4BC8-9266-526C2C437990}"/>
    <cellStyle name="Comma 4 2 3 2 4" xfId="6645" xr:uid="{82400918-403B-43A2-AFD4-1ABDE7BD279E}"/>
    <cellStyle name="Comma 4 2 3 2 4 2" xfId="8440" xr:uid="{367823C7-4AA0-4CC9-97B3-BFB63A1C945D}"/>
    <cellStyle name="Comma 4 2 3 2 5" xfId="9295" xr:uid="{DAE39F0D-2756-464A-A493-65C1371EA431}"/>
    <cellStyle name="Comma 4 2 3 3" xfId="4771" xr:uid="{FA735B99-BEAF-46FA-BAFD-06C59922CF71}"/>
    <cellStyle name="Comma 4 2 3 3 2" xfId="7473" xr:uid="{9FF3658A-9309-4FD1-8F70-0036B68A7533}"/>
    <cellStyle name="Comma 4 2 3 3 3" xfId="9483" xr:uid="{EFB42C31-2D5B-4D30-A421-45F24C5C6436}"/>
    <cellStyle name="Comma 4 2 3 4" xfId="1380" xr:uid="{00000000-0005-0000-0000-000063050000}"/>
    <cellStyle name="Comma 4 2 3 4 2" xfId="7784" xr:uid="{F13B6D44-BB36-474E-BB8F-34B5B90E7C9A}"/>
    <cellStyle name="Comma 4 2 3 4 3" xfId="9668" xr:uid="{71538517-A49D-4C23-A053-E734071389D1}"/>
    <cellStyle name="Comma 4 2 3 5" xfId="8102" xr:uid="{8153CEE5-7209-4384-8BC4-2C4D05DB678F}"/>
    <cellStyle name="Comma 4 2 3 5 2" xfId="8899" xr:uid="{F823DB76-49B0-4E5A-8B17-B4FA651CEAC3}"/>
    <cellStyle name="Comma 4 2 3 5 3" xfId="9853" xr:uid="{147EAC29-F6EB-4FE2-8721-C2E3BDBD82BF}"/>
    <cellStyle name="Comma 4 2 3 6" xfId="6866" xr:uid="{F6DE2A6D-6C6C-49EC-95A1-51642011EA1C}"/>
    <cellStyle name="Comma 4 2 3 7" xfId="9110" xr:uid="{14C0471D-DC8C-4456-A667-4E6466B83AF4}"/>
    <cellStyle name="Comma 4 2 4" xfId="1381" xr:uid="{00000000-0005-0000-0000-000064050000}"/>
    <cellStyle name="Comma 4 2 4 2" xfId="1382" xr:uid="{00000000-0005-0000-0000-000065050000}"/>
    <cellStyle name="Comma 4 2 4 2 2" xfId="4286" xr:uid="{9DBFB427-43B5-4291-8469-90693B35A44A}"/>
    <cellStyle name="Comma 4 2 4 2 3" xfId="5924" xr:uid="{90306838-0DAE-46AF-B8EC-E018578E5AB6}"/>
    <cellStyle name="Comma 4 2 4 2 4" xfId="8389" xr:uid="{72A5B681-FEF5-4314-A15F-3C2206C424F7}"/>
    <cellStyle name="Comma 4 2 4 3" xfId="7025" xr:uid="{D1529E91-3773-484E-99B4-2DE2E2554B2E}"/>
    <cellStyle name="Comma 4 2 4 3 2" xfId="9213" xr:uid="{D139E987-9D35-49FE-B18B-ED445940C334}"/>
    <cellStyle name="Comma 4 2 5" xfId="1383" xr:uid="{00000000-0005-0000-0000-000066050000}"/>
    <cellStyle name="Comma 4 2 5 2" xfId="3889" xr:uid="{A54B1A75-F768-4EC8-8877-53E779BDDAF0}"/>
    <cellStyle name="Comma 4 2 5 2 2" xfId="8511" xr:uid="{0C9DD898-3A83-4C77-9AE6-A5D061AB1024}"/>
    <cellStyle name="Comma 4 2 5 3" xfId="4769" xr:uid="{62395149-D15C-4235-B238-8DEEC8E160FC}"/>
    <cellStyle name="Comma 4 2 5 3 2" xfId="9401" xr:uid="{19E947D9-C91A-4853-932B-05B0A2C41E1C}"/>
    <cellStyle name="Comma 4 2 5 4" xfId="7333" xr:uid="{47F28754-BE85-4175-B747-6A01844DD7C2}"/>
    <cellStyle name="Comma 4 2 6" xfId="3661" xr:uid="{0C506BBC-CC0C-4084-BFA9-B882FE98FC1F}"/>
    <cellStyle name="Comma 4 2 6 2" xfId="7649" xr:uid="{CB00F7EA-7AD9-4E38-85F1-E16842BCD9A2}"/>
    <cellStyle name="Comma 4 2 6 3" xfId="9586" xr:uid="{1619F54E-BF00-411F-AA83-545EE1BAD1DE}"/>
    <cellStyle name="Comma 4 2 7" xfId="1384" xr:uid="{00000000-0005-0000-0000-000067050000}"/>
    <cellStyle name="Comma 4 2 7 2" xfId="3672" xr:uid="{3ECB80C9-15A8-438F-A9C3-A9634722B854}"/>
    <cellStyle name="Comma 4 2 7 2 2" xfId="8820" xr:uid="{F9CFFF53-7A08-4685-AB48-31E7F9F3A409}"/>
    <cellStyle name="Comma 4 2 7 3" xfId="4483" xr:uid="{8531C9FE-DF6E-4986-9256-4A196AF1750F}"/>
    <cellStyle name="Comma 4 2 7 3 2" xfId="9771" xr:uid="{0AFD80CF-D08F-4321-96EC-F007FC4922B0}"/>
    <cellStyle name="Comma 4 2 7 4" xfId="7963" xr:uid="{767DC66C-91B0-4F3F-8DBA-2E07EFA1C89E}"/>
    <cellStyle name="Comma 4 2 8" xfId="4468" xr:uid="{17AEC08E-B2FE-47CF-86BF-78CE70CF6C0C}"/>
    <cellStyle name="Comma 4 2 8 2" xfId="8246" xr:uid="{8582CDED-361D-4FEC-9672-BAE439180A21}"/>
    <cellStyle name="Comma 4 2 8 3" xfId="6719" xr:uid="{E4AFD11F-9B71-482B-934A-3CFFFE41056F}"/>
    <cellStyle name="Comma 4 2 9" xfId="8312" xr:uid="{A8690202-04B0-466B-9671-2361CC3BB39F}"/>
    <cellStyle name="Comma 4 20" xfId="8999" xr:uid="{62692F26-B7AB-4BD9-8E4E-D3E9FD45398D}"/>
    <cellStyle name="Comma 4 25" xfId="8255" xr:uid="{6F2FC235-A8F3-4AF0-9FB0-CB9F2A8D204C}"/>
    <cellStyle name="Comma 4 25 2" xfId="8995" xr:uid="{12B7D1AA-D6C2-4551-B5F1-1128759D1E9B}"/>
    <cellStyle name="Comma 4 25 3" xfId="8579" xr:uid="{64EAD1AC-7360-4171-BA4A-AAB1D8A5C98C}"/>
    <cellStyle name="Comma 4 3" xfId="1385" xr:uid="{00000000-0005-0000-0000-000068050000}"/>
    <cellStyle name="Comma 4 3 10" xfId="9033" xr:uid="{DC33D96C-B42E-4E82-9984-6A27E6008CB8}"/>
    <cellStyle name="Comma 4 3 2" xfId="1386" xr:uid="{00000000-0005-0000-0000-000069050000}"/>
    <cellStyle name="Comma 4 3 2 2" xfId="6938" xr:uid="{DB4FA906-155A-403C-954C-63300F93F5E2}"/>
    <cellStyle name="Comma 4 3 2 2 2" xfId="7242" xr:uid="{CCD6983E-E32E-43F6-ACEE-71F36949E5AC}"/>
    <cellStyle name="Comma 4 3 2 2 2 2" xfId="8466" xr:uid="{E2EE5533-4FA5-444F-BCF6-B530908E732C}"/>
    <cellStyle name="Comma 4 3 2 2 2 3" xfId="9340" xr:uid="{AB6BFFCF-AD91-46B3-B98E-2014B5DA6CD8}"/>
    <cellStyle name="Comma 4 3 2 2 3" xfId="7550" xr:uid="{D15E1F0C-0B9A-4EC7-B857-A8304A101A8C}"/>
    <cellStyle name="Comma 4 3 2 2 3 2" xfId="8602" xr:uid="{5B6E7C0E-4AF7-4B40-A75C-AFDD4588F936}"/>
    <cellStyle name="Comma 4 3 2 2 3 3" xfId="9528" xr:uid="{55AD25AD-B557-44DF-83F2-BD75946213FA}"/>
    <cellStyle name="Comma 4 3 2 2 4" xfId="7863" xr:uid="{5C39AC8D-F5C9-4931-849D-3978417115C9}"/>
    <cellStyle name="Comma 4 3 2 2 4 2" xfId="8763" xr:uid="{AA151F27-0490-4965-A24E-29138876701F}"/>
    <cellStyle name="Comma 4 3 2 2 4 3" xfId="9713" xr:uid="{550B3092-EBCC-4CB3-8D90-1F02728CDA4E}"/>
    <cellStyle name="Comma 4 3 2 2 5" xfId="8181" xr:uid="{F9B76863-85C3-4FCA-A900-5D5F5231A0FE}"/>
    <cellStyle name="Comma 4 3 2 2 5 2" xfId="8945" xr:uid="{284AE74D-5EFC-4032-AAE5-2AE10CE778D8}"/>
    <cellStyle name="Comma 4 3 2 2 5 3" xfId="9898" xr:uid="{03C84428-837C-4ABD-BEC8-7F350A2591C4}"/>
    <cellStyle name="Comma 4 3 2 2 6" xfId="8352" xr:uid="{1BEABEB1-E29B-439A-B8FB-D12791C9F262}"/>
    <cellStyle name="Comma 4 3 2 2 7" xfId="9155" xr:uid="{27C29B30-4580-4BFF-9D38-2C68EE8079FD}"/>
    <cellStyle name="Comma 4 3 2 3" xfId="7101" xr:uid="{544A1816-54C0-44F0-9BBE-3F9D919E278C}"/>
    <cellStyle name="Comma 4 3 2 3 2" xfId="8416" xr:uid="{5C52A09D-1A5E-4D66-AAFB-8C379C8C903C}"/>
    <cellStyle name="Comma 4 3 2 3 3" xfId="9258" xr:uid="{49792D9F-25FB-46F5-9D16-10B535A645DA}"/>
    <cellStyle name="Comma 4 3 2 4" xfId="7408" xr:uid="{146D15F0-8F36-4B50-A370-11B762C5B347}"/>
    <cellStyle name="Comma 4 3 2 4 2" xfId="8543" xr:uid="{3218FE85-46DA-48E5-B5A2-21C46AA3568B}"/>
    <cellStyle name="Comma 4 3 2 4 3" xfId="9446" xr:uid="{B1EFFF9D-C08F-487B-B434-8DD52AC5D63B}"/>
    <cellStyle name="Comma 4 3 2 5" xfId="7719" xr:uid="{F9BC53B3-585A-46BE-A3F4-DED1FA57178F}"/>
    <cellStyle name="Comma 4 3 2 5 2" xfId="8688" xr:uid="{DCABD791-5377-4C08-82ED-75463EB40EEA}"/>
    <cellStyle name="Comma 4 3 2 5 3" xfId="9631" xr:uid="{0789F523-DC22-4DC5-B64B-368E93E29616}"/>
    <cellStyle name="Comma 4 3 2 6" xfId="8037" xr:uid="{D87B3174-F368-4BF4-B00E-A9654878D887}"/>
    <cellStyle name="Comma 4 3 2 6 2" xfId="8863" xr:uid="{FC874BFF-52D2-4A92-998B-58ECC859CC30}"/>
    <cellStyle name="Comma 4 3 2 6 3" xfId="9816" xr:uid="{92C181E6-4AB4-4510-B9A1-5F18E19DB4BF}"/>
    <cellStyle name="Comma 4 3 2 7" xfId="6782" xr:uid="{B1379973-501E-4866-B49D-49C18E873A2F}"/>
    <cellStyle name="Comma 4 3 2 8" xfId="9072" xr:uid="{1978F214-B4FA-469A-AF80-43A64E159D6A}"/>
    <cellStyle name="Comma 4 3 3" xfId="1387" xr:uid="{00000000-0005-0000-0000-00006A050000}"/>
    <cellStyle name="Comma 4 3 3 2" xfId="1388" xr:uid="{00000000-0005-0000-0000-00006B050000}"/>
    <cellStyle name="Comma 4 3 3 2 2" xfId="3684" xr:uid="{FA265F99-AF14-4C1C-A54B-8BC55F991DC8}"/>
    <cellStyle name="Comma 4 3 3 2 2 2" xfId="8441" xr:uid="{4888BB4C-CF1A-4957-BD51-8CFBA49D5AFF}"/>
    <cellStyle name="Comma 4 3 3 2 3" xfId="4498" xr:uid="{2AED96B8-603A-4111-B26E-6D7D2C47208F}"/>
    <cellStyle name="Comma 4 3 3 2 3 2" xfId="9301" xr:uid="{483CF100-5154-4552-B255-408C27BEAE9C}"/>
    <cellStyle name="Comma 4 3 3 2 4" xfId="7174" xr:uid="{7A27C76C-D4E1-48A3-B418-E0B3AC870E94}"/>
    <cellStyle name="Comma 4 3 3 3" xfId="4287" xr:uid="{4FE9DCFF-9405-4DCD-BC47-3BF854CFB302}"/>
    <cellStyle name="Comma 4 3 3 3 2" xfId="7482" xr:uid="{1E4A4F63-925D-4B17-9800-44BF193C56CC}"/>
    <cellStyle name="Comma 4 3 3 3 3" xfId="9489" xr:uid="{34AA1B2E-20F0-4C40-BAD4-9F5E6E1E6666}"/>
    <cellStyle name="Comma 4 3 3 4" xfId="5925" xr:uid="{27D5155A-10D6-4B87-9D39-06A002A7B039}"/>
    <cellStyle name="Comma 4 3 3 4 2" xfId="7793" xr:uid="{231C42C6-D280-4F35-AFBF-309AA135702F}"/>
    <cellStyle name="Comma 4 3 3 4 3" xfId="9674" xr:uid="{E2FAE73C-A6A7-4224-931A-88E279C4EF08}"/>
    <cellStyle name="Comma 4 3 3 5" xfId="8111" xr:uid="{EBD52EBD-9D17-409E-BE39-E040D042BCA2}"/>
    <cellStyle name="Comma 4 3 3 5 2" xfId="8905" xr:uid="{40598A2E-831E-4A3A-BA66-F0807DFFDD34}"/>
    <cellStyle name="Comma 4 3 3 5 3" xfId="9859" xr:uid="{D2FA115F-FFB6-4797-BB9A-DA0F2597BA29}"/>
    <cellStyle name="Comma 4 3 3 6" xfId="6874" xr:uid="{E0EFDC4A-B328-432F-97C5-B303E208B2D1}"/>
    <cellStyle name="Comma 4 3 3 7" xfId="9116" xr:uid="{4859CA6B-5A07-4FC0-AE41-C17E2C4B2000}"/>
    <cellStyle name="Comma 4 3 4" xfId="1389" xr:uid="{00000000-0005-0000-0000-00006C050000}"/>
    <cellStyle name="Comma 4 3 4 10" xfId="1390" xr:uid="{00000000-0005-0000-0000-00006D050000}"/>
    <cellStyle name="Comma 4 3 4 10 2" xfId="3738" xr:uid="{17E6B77E-8AE2-4815-94BA-249B8AF5F56A}"/>
    <cellStyle name="Comma 4 3 4 10 2 2" xfId="4551" xr:uid="{ADDCABD7-3DD1-4330-AD94-1ECF8AD763B7}"/>
    <cellStyle name="Comma 4 3 4 10 3" xfId="3709" xr:uid="{29014D80-5CE7-4D35-997F-CC5D1BB36E23}"/>
    <cellStyle name="Comma 4 3 4 10 4" xfId="4527" xr:uid="{8A8C1824-3CF3-41C2-A448-1A3152667B88}"/>
    <cellStyle name="Comma 4 3 4 2" xfId="1391" xr:uid="{00000000-0005-0000-0000-00006E050000}"/>
    <cellStyle name="Comma 4 3 4 2 2" xfId="3742" xr:uid="{10423C0D-3421-4112-A542-83A0CEBAC999}"/>
    <cellStyle name="Comma 4 3 4 2 3" xfId="4554" xr:uid="{E83199AB-07A9-4DBB-998D-E62F96691FB7}"/>
    <cellStyle name="Comma 4 3 4 3" xfId="4035" xr:uid="{3931EAAB-BE38-4C4C-BED9-2BD3F7B4E5B9}"/>
    <cellStyle name="Comma 4 3 4 3 2" xfId="5192" xr:uid="{9BF77866-33E9-4964-9105-29CCFAECF857}"/>
    <cellStyle name="Comma 4 3 4 3 3" xfId="9219" xr:uid="{D2E78F1D-C71D-4EC3-9836-70BE63A3198D}"/>
    <cellStyle name="Comma 4 3 4 4" xfId="3692" xr:uid="{CE8D5271-D088-4644-BC98-41593605CF57}"/>
    <cellStyle name="Comma 4 3 4 5" xfId="4506" xr:uid="{ACCAA01D-646E-420A-A2A1-CFE02AAD42A3}"/>
    <cellStyle name="Comma 4 3 5" xfId="3892" xr:uid="{D9DD9D6A-D1A8-4694-A693-208A5372DF9B}"/>
    <cellStyle name="Comma 4 3 5 2" xfId="7341" xr:uid="{32B0C8AC-10F9-4058-BCB4-DFED8E80B1F0}"/>
    <cellStyle name="Comma 4 3 5 3" xfId="9407" xr:uid="{8980088F-64CC-4B3A-A47C-B5969C992A18}"/>
    <cellStyle name="Comma 4 3 6" xfId="4772" xr:uid="{031C31AF-40A5-4FD9-B33E-D64D087871E4}"/>
    <cellStyle name="Comma 4 3 6 2" xfId="7658" xr:uid="{321DCBD9-28A0-469C-9055-A5D562973D28}"/>
    <cellStyle name="Comma 4 3 6 3" xfId="9592" xr:uid="{8CBEE4F1-CF1F-4C30-8C2C-E149332D3BBD}"/>
    <cellStyle name="Comma 4 3 7" xfId="7972" xr:uid="{055326BE-E6BB-4322-9A61-383AE5C1C8FA}"/>
    <cellStyle name="Comma 4 3 7 2" xfId="8826" xr:uid="{20ADBA41-77E0-420A-BBF4-CD303414A971}"/>
    <cellStyle name="Comma 4 3 7 3" xfId="9777" xr:uid="{13CBE7B7-6D9F-4BFD-A556-7BD707D7E0D3}"/>
    <cellStyle name="Comma 4 3 8" xfId="6728" xr:uid="{B7AAF31E-2FF6-4898-B49F-022B5B43E893}"/>
    <cellStyle name="Comma 4 3 9" xfId="6634" xr:uid="{091E5F33-ABE8-41E1-BBB7-CBA2AF025BF4}"/>
    <cellStyle name="Comma 4 3 9 2" xfId="8314" xr:uid="{D3EA86D9-0759-40B2-9C67-7DDFF6920665}"/>
    <cellStyle name="Comma 4 31" xfId="8264" xr:uid="{42A9BDA9-2426-4344-A58B-26B1DFE29BDD}"/>
    <cellStyle name="Comma 4 4" xfId="1392" xr:uid="{00000000-0005-0000-0000-00006F050000}"/>
    <cellStyle name="Comma 4 4 2" xfId="1393" xr:uid="{00000000-0005-0000-0000-000070050000}"/>
    <cellStyle name="Comma 4 4 2 2" xfId="4036" xr:uid="{7B0A8BDF-386D-4629-8AD9-8BCE914CAD4B}"/>
    <cellStyle name="Comma 4 4 2 2 2" xfId="7253" xr:uid="{87B669E8-45BA-410A-B5E4-416523673F95}"/>
    <cellStyle name="Comma 4 4 2 2 2 2" xfId="8473" xr:uid="{EEA782CD-871E-47E6-9A62-DD84E40BCF85}"/>
    <cellStyle name="Comma 4 4 2 2 2 3" xfId="9348" xr:uid="{8D16B82A-EDBC-4A19-813C-49E4E77C227B}"/>
    <cellStyle name="Comma 4 4 2 2 3" xfId="7561" xr:uid="{401A2E81-75B4-4F63-91B6-1CB29D8C64FC}"/>
    <cellStyle name="Comma 4 4 2 2 3 2" xfId="8609" xr:uid="{460702E9-4307-46EE-A00D-511575DF9FAC}"/>
    <cellStyle name="Comma 4 4 2 2 3 3" xfId="9536" xr:uid="{0D687C99-8C80-4847-B556-631C1B3D1E2E}"/>
    <cellStyle name="Comma 4 4 2 2 4" xfId="7874" xr:uid="{95392F12-9F67-4E5F-AC6E-9DB32D53EF40}"/>
    <cellStyle name="Comma 4 4 2 2 4 2" xfId="8771" xr:uid="{36CE3124-99CE-4FB6-A1B0-C5D759D5C7FC}"/>
    <cellStyle name="Comma 4 4 2 2 4 3" xfId="9721" xr:uid="{0F23D1B0-92AA-4F63-B348-C5B200CADF4F}"/>
    <cellStyle name="Comma 4 4 2 2 5" xfId="8192" xr:uid="{41A2A492-E1EE-4EE8-A3C9-A5F9C220F660}"/>
    <cellStyle name="Comma 4 4 2 2 5 2" xfId="8953" xr:uid="{C0BBF8E7-77A6-46CF-8C14-881166480A26}"/>
    <cellStyle name="Comma 4 4 2 2 5 3" xfId="9906" xr:uid="{8527CA3E-FBE9-40DC-82CC-2B03ED68CB24}"/>
    <cellStyle name="Comma 4 4 2 2 6" xfId="6948" xr:uid="{017D0D39-012A-452A-8690-9014DA99D9C8}"/>
    <cellStyle name="Comma 4 4 2 2 7" xfId="9163" xr:uid="{CE1CC932-BA24-47C2-B50A-56C39847A334}"/>
    <cellStyle name="Comma 4 4 2 3" xfId="5193" xr:uid="{7C8DE777-9C06-4CD2-AF12-AFA145D70FE2}"/>
    <cellStyle name="Comma 4 4 2 3 2" xfId="7112" xr:uid="{D784D7E4-B3E8-4414-817B-4FF82D1B4DD2}"/>
    <cellStyle name="Comma 4 4 2 3 3" xfId="9266" xr:uid="{68969AC8-DBF4-4526-8598-169208FF953E}"/>
    <cellStyle name="Comma 4 4 2 4" xfId="7419" xr:uid="{5F01CAC0-AA56-45A5-AE1F-846B663F72E7}"/>
    <cellStyle name="Comma 4 4 2 4 2" xfId="8551" xr:uid="{EDAF21AD-8211-4E88-8F12-5DA7A1910C8C}"/>
    <cellStyle name="Comma 4 4 2 4 3" xfId="9454" xr:uid="{4EEFB958-64D5-4D05-87BA-06F7ABF50F6C}"/>
    <cellStyle name="Comma 4 4 2 5" xfId="7730" xr:uid="{1E811ED0-45F1-4194-A360-D85919BBD7DE}"/>
    <cellStyle name="Comma 4 4 2 5 2" xfId="8696" xr:uid="{D3B45C68-4AAB-4995-B336-63AA26772CE5}"/>
    <cellStyle name="Comma 4 4 2 5 3" xfId="9639" xr:uid="{813DF888-6EDF-44CF-991F-210A46D2DF80}"/>
    <cellStyle name="Comma 4 4 2 6" xfId="8048" xr:uid="{7FA9B216-9507-43BD-969F-175AED1FA06D}"/>
    <cellStyle name="Comma 4 4 2 6 2" xfId="8871" xr:uid="{DA04A16A-4B15-413B-B974-1E542D27482C}"/>
    <cellStyle name="Comma 4 4 2 6 3" xfId="9824" xr:uid="{85B8801C-0B27-4629-B82A-E6F232711848}"/>
    <cellStyle name="Comma 4 4 2 7" xfId="6792" xr:uid="{EF23B412-C69E-4554-ABD2-4FFE084BE3DF}"/>
    <cellStyle name="Comma 4 4 2 8" xfId="9080" xr:uid="{927A2C57-336D-4240-BBB4-AF33C9508338}"/>
    <cellStyle name="Comma 4 4 3" xfId="3893" xr:uid="{F3A7806D-E32F-45C3-90C7-9336569A4C8E}"/>
    <cellStyle name="Comma 4 4 3 2" xfId="6054" xr:uid="{DBB18554-884A-4E05-9C0B-FDD477EF4011}"/>
    <cellStyle name="Comma 4 4 3 2 2" xfId="7181" xr:uid="{80EB824B-1099-4506-802F-354852BCB5CA}"/>
    <cellStyle name="Comma 4 4 3 2 3" xfId="9307" xr:uid="{95BE9212-16C3-4DE2-AA08-0B00A66CA9FA}"/>
    <cellStyle name="Comma 4 4 3 3" xfId="7489" xr:uid="{7F1436E3-13EE-4608-9A61-05EDB6CC26AE}"/>
    <cellStyle name="Comma 4 4 3 3 2" xfId="8576" xr:uid="{C6425578-C6CF-4503-8FA0-C94A20350D46}"/>
    <cellStyle name="Comma 4 4 3 3 3" xfId="9495" xr:uid="{539DCFEA-ABFD-405D-B418-4FF5812B6F60}"/>
    <cellStyle name="Comma 4 4 3 4" xfId="7801" xr:uid="{1F971A01-2E17-4C5E-AC0F-69CFBA13399E}"/>
    <cellStyle name="Comma 4 4 3 4 2" xfId="8731" xr:uid="{999A2C55-2DAB-433B-B9D0-938DBB8976FF}"/>
    <cellStyle name="Comma 4 4 3 4 3" xfId="9680" xr:uid="{FA656563-921B-410E-8A7B-D1D8A4CBA46B}"/>
    <cellStyle name="Comma 4 4 3 5" xfId="8119" xr:uid="{A9F30691-A934-4C4B-AD43-77CF3987D2A1}"/>
    <cellStyle name="Comma 4 4 3 5 2" xfId="8911" xr:uid="{6C9BD590-CCDC-41FE-BA3B-E4C243B24464}"/>
    <cellStyle name="Comma 4 4 3 5 3" xfId="9865" xr:uid="{65FEB8E5-93E9-4232-82F8-4FDE066FDE33}"/>
    <cellStyle name="Comma 4 4 3 6" xfId="6880" xr:uid="{07849F82-1AF4-4744-A324-6E22CFB7A1CD}"/>
    <cellStyle name="Comma 4 4 3 7" xfId="9122" xr:uid="{CCBBEEC8-48C9-4202-A46D-C79B885C2730}"/>
    <cellStyle name="Comma 4 4 4" xfId="4378" xr:uid="{B75056CA-90D2-4CEC-BE83-50546FFAEC7F}"/>
    <cellStyle name="Comma 4 4 4 2" xfId="7040" xr:uid="{10A66BD1-3C26-4CA8-9756-45A6187AD36D}"/>
    <cellStyle name="Comma 4 4 4 3" xfId="9225" xr:uid="{B780C2C2-CA88-43BA-9871-0B02E984C284}"/>
    <cellStyle name="Comma 4 4 5" xfId="4773" xr:uid="{000C0C0C-C480-4496-9BE5-E55CB7C75D8B}"/>
    <cellStyle name="Comma 4 4 5 2" xfId="7348" xr:uid="{099F8F8A-3EEA-42AE-AED9-7FEE67DE3BDE}"/>
    <cellStyle name="Comma 4 4 5 3" xfId="9413" xr:uid="{48F94ABA-F181-4C1B-93EC-E3E30879276A}"/>
    <cellStyle name="Comma 4 4 6" xfId="7665" xr:uid="{5A273B72-6CEB-4910-9903-81277B0F85F3}"/>
    <cellStyle name="Comma 4 4 6 2" xfId="8657" xr:uid="{1EBE15FC-C9A8-47D5-9B64-004D65BF8AE4}"/>
    <cellStyle name="Comma 4 4 6 3" xfId="9598" xr:uid="{509F9269-D01E-4CAC-ACDB-5D265D93B914}"/>
    <cellStyle name="Comma 4 4 7" xfId="7980" xr:uid="{07C78668-9DE6-46D7-B262-F1EE1B47B383}"/>
    <cellStyle name="Comma 4 4 7 2" xfId="8832" xr:uid="{657F0624-F96D-4AEE-93A5-52319E85DCD5}"/>
    <cellStyle name="Comma 4 4 7 3" xfId="9783" xr:uid="{FDEB6C4B-290B-464D-8266-ED71767BF2BC}"/>
    <cellStyle name="Comma 4 4 8" xfId="6738" xr:uid="{B0FFA32A-FF16-4132-A871-3EE746760F44}"/>
    <cellStyle name="Comma 4 4 9" xfId="9039" xr:uid="{C516B1C7-8CED-4163-98CE-E0701F1E035F}"/>
    <cellStyle name="Comma 4 5" xfId="1394" xr:uid="{00000000-0005-0000-0000-000071050000}"/>
    <cellStyle name="Comma 4 5 2" xfId="1395" xr:uid="{00000000-0005-0000-0000-000072050000}"/>
    <cellStyle name="Comma 4 5 2 2" xfId="3894" xr:uid="{CA0B8907-7CBB-4991-8FED-334C32AC4A1C}"/>
    <cellStyle name="Comma 4 5 2 2 2" xfId="7217" xr:uid="{3E770496-B975-4624-B39D-1864DF202A77}"/>
    <cellStyle name="Comma 4 5 2 2 3" xfId="9321" xr:uid="{FE8CE1A1-A7E3-48F7-928B-6B3C6FB7F36C}"/>
    <cellStyle name="Comma 4 5 2 3" xfId="4774" xr:uid="{B7B06058-C47D-46ED-BC82-C213C7A9A5D6}"/>
    <cellStyle name="Comma 4 5 2 3 2" xfId="7526" xr:uid="{AE2D98A7-79C4-42A9-8BC1-765815687956}"/>
    <cellStyle name="Comma 4 5 2 3 3" xfId="9509" xr:uid="{73160C5F-62CC-4DC8-A1DF-64AC633E0203}"/>
    <cellStyle name="Comma 4 5 2 4" xfId="7838" xr:uid="{15153BED-6B77-4988-891C-37500E89B0D9}"/>
    <cellStyle name="Comma 4 5 2 4 2" xfId="8744" xr:uid="{ABADDEB3-FBBD-4297-82A4-A97B9F0D20F3}"/>
    <cellStyle name="Comma 4 5 2 4 3" xfId="9694" xr:uid="{FDDBD705-9726-4EBB-9DEB-8DCF8B854FBC}"/>
    <cellStyle name="Comma 4 5 2 5" xfId="8156" xr:uid="{55CD9973-FFA6-4288-9D67-FB4AA2AE2AA7}"/>
    <cellStyle name="Comma 4 5 2 5 2" xfId="8926" xr:uid="{8EC22D92-9660-4E57-9172-77031F0B409B}"/>
    <cellStyle name="Comma 4 5 2 5 3" xfId="9879" xr:uid="{A0468351-E85F-4696-BFD9-286878664D83}"/>
    <cellStyle name="Comma 4 5 2 6" xfId="6915" xr:uid="{EA786B04-D1A1-4A18-8590-518B355F218D}"/>
    <cellStyle name="Comma 4 5 2 7" xfId="9136" xr:uid="{6B0367D0-9A54-44F3-B95A-6EAC0433747B}"/>
    <cellStyle name="Comma 4 5 3" xfId="3663" xr:uid="{9D34A0FB-8BB7-4940-8609-B9B1ED48540A}"/>
    <cellStyle name="Comma 4 5 3 2" xfId="7076" xr:uid="{C16219FA-D95B-4509-A354-E94D0B9BABD1}"/>
    <cellStyle name="Comma 4 5 3 3" xfId="9239" xr:uid="{DBC4AA78-4D81-4D2E-9F2A-5FF3F4EEE412}"/>
    <cellStyle name="Comma 4 5 4" xfId="4470" xr:uid="{E98B1A6E-4F0D-4711-820B-2CA7CCD2BB8E}"/>
    <cellStyle name="Comma 4 5 4 2" xfId="7383" xr:uid="{CE0D88F6-2B3F-482F-A4A2-FDD6A4CA8931}"/>
    <cellStyle name="Comma 4 5 4 3" xfId="9427" xr:uid="{97FB077D-38F0-4BF4-A7A6-626C012AE7A8}"/>
    <cellStyle name="Comma 4 5 5" xfId="7694" xr:uid="{6C69AD2C-BB4D-4378-8AB7-114B08E0AE00}"/>
    <cellStyle name="Comma 4 5 5 2" xfId="8670" xr:uid="{FD89CE30-C177-4134-AE89-5ECA0A13B4A3}"/>
    <cellStyle name="Comma 4 5 5 3" xfId="9612" xr:uid="{9C11149E-93FB-4EC8-A3DF-F887AA7B8534}"/>
    <cellStyle name="Comma 4 5 6" xfId="8012" xr:uid="{0663DDB0-5634-44B3-889B-5CF64D1A8F09}"/>
    <cellStyle name="Comma 4 5 6 2" xfId="8844" xr:uid="{28F9344A-B79B-4052-B83D-AD6F0DE9F9FB}"/>
    <cellStyle name="Comma 4 5 6 3" xfId="9797" xr:uid="{1B739B63-CA29-404E-B8FD-966EF51E1E9C}"/>
    <cellStyle name="Comma 4 5 7" xfId="6757" xr:uid="{35212F6D-6B47-4E71-8AFE-CC8858C7547C}"/>
    <cellStyle name="Comma 4 5 8" xfId="9053" xr:uid="{CCB60F43-D8B0-48B2-9C9C-CEC06647D4DE}"/>
    <cellStyle name="Comma 4 52 6" xfId="1396" xr:uid="{00000000-0005-0000-0000-000073050000}"/>
    <cellStyle name="Comma 4 52 6 2" xfId="3677" xr:uid="{586EC091-6E42-4303-9BA4-9EB1B5668C11}"/>
    <cellStyle name="Comma 4 52 6 2 2" xfId="1397" xr:uid="{00000000-0005-0000-0000-000074050000}"/>
    <cellStyle name="Comma 4 52 6 2 2 2" xfId="3683" xr:uid="{322EEA54-EA71-4753-AF3C-910ACA009471}"/>
    <cellStyle name="Comma 4 52 6 2 2 3" xfId="4495" xr:uid="{42A4A957-9DF8-47A3-904B-9BDA69E97F72}"/>
    <cellStyle name="Comma 4 52 6 3" xfId="4488" xr:uid="{EA579B5E-83A6-4660-A60E-A3F1934D65D2}"/>
    <cellStyle name="Comma 4 6" xfId="1398" xr:uid="{00000000-0005-0000-0000-000075050000}"/>
    <cellStyle name="Comma 4 6 2" xfId="1399" xr:uid="{00000000-0005-0000-0000-000076050000}"/>
    <cellStyle name="Comma 4 6 2 2" xfId="4167" xr:uid="{2A05AC59-EB15-4877-8393-E9CB2D0C48C4}"/>
    <cellStyle name="Comma 4 6 2 2 2" xfId="8425" xr:uid="{75F16B10-D100-4F85-8ED3-06F9D5F2EC24}"/>
    <cellStyle name="Comma 4 6 2 3" xfId="5567" xr:uid="{2BC721C9-98B4-4382-9047-3FA3B8C6C30C}"/>
    <cellStyle name="Comma 4 6 2 3 2" xfId="9274" xr:uid="{7A72EC38-71B0-4205-AB28-67AEDBD3639E}"/>
    <cellStyle name="Comma 4 6 2 4" xfId="7121" xr:uid="{4CB5C617-5AC4-45A3-8BAA-51970F98BE19}"/>
    <cellStyle name="Comma 4 6 3" xfId="7429" xr:uid="{5FD8596D-9F9F-4C87-B523-DC62B89587FE}"/>
    <cellStyle name="Comma 4 6 3 2" xfId="8557" xr:uid="{872E53DD-87B4-4EE7-BA02-2ED9515E50BD}"/>
    <cellStyle name="Comma 4 6 3 3" xfId="9462" xr:uid="{11085882-612A-49BE-984C-02510149CCF2}"/>
    <cellStyle name="Comma 4 6 4" xfId="7740" xr:uid="{D5749669-4BC3-4370-901E-C63F45C246ED}"/>
    <cellStyle name="Comma 4 6 4 2" xfId="8705" xr:uid="{697C99B8-12F0-4562-AEFD-6FBA1D25B7D8}"/>
    <cellStyle name="Comma 4 6 4 3" xfId="9647" xr:uid="{D347EE8C-EA28-48EA-AD8E-FB9766D7C494}"/>
    <cellStyle name="Comma 4 6 5" xfId="8058" xr:uid="{1C482CBB-C85F-446A-BAF9-E736CA11C67D}"/>
    <cellStyle name="Comma 4 6 5 2" xfId="8879" xr:uid="{CB959B36-29B3-42F1-A7EC-B196228A7A7D}"/>
    <cellStyle name="Comma 4 6 5 3" xfId="9832" xr:uid="{7B9042CA-283E-4807-9947-C1ADEE6B7843}"/>
    <cellStyle name="Comma 4 6 6" xfId="6814" xr:uid="{99D31A3E-6F92-4D44-8B04-64C6F74DD11B}"/>
    <cellStyle name="Comma 4 6 7" xfId="9089" xr:uid="{D089C825-B67C-479B-9F37-7B80EF593E18}"/>
    <cellStyle name="Comma 4 7" xfId="1400" xr:uid="{00000000-0005-0000-0000-000077050000}"/>
    <cellStyle name="Comma 4 7 2" xfId="1401" xr:uid="{00000000-0005-0000-0000-000078050000}"/>
    <cellStyle name="Comma 4 7 2 2" xfId="4168" xr:uid="{702562AC-A010-4F9D-8224-4A181BEACB0F}"/>
    <cellStyle name="Comma 4 7 2 2 2" xfId="8432" xr:uid="{096EEB59-F3D6-4476-B9E9-ABA108A671D0}"/>
    <cellStyle name="Comma 4 7 2 3" xfId="5568" xr:uid="{100AB197-AD52-48AA-84F5-C2CBBBE5A785}"/>
    <cellStyle name="Comma 4 7 2 3 2" xfId="9283" xr:uid="{3F698906-161E-4B87-AF41-33DBF72EF346}"/>
    <cellStyle name="Comma 4 7 2 4" xfId="7150" xr:uid="{F802022E-45DB-4A3A-AD3B-2DE9C19587AB}"/>
    <cellStyle name="Comma 4 7 3" xfId="7458" xr:uid="{57574DB8-FD35-45A6-ADE7-72A7551E34CE}"/>
    <cellStyle name="Comma 4 7 3 2" xfId="8563" xr:uid="{6127D84B-AD9E-4A34-8E45-884900D9170E}"/>
    <cellStyle name="Comma 4 7 3 3" xfId="9471" xr:uid="{25D4CFEC-EF85-4692-9830-CAEA06602C53}"/>
    <cellStyle name="Comma 4 7 4" xfId="7769" xr:uid="{3B50BEDE-8D7E-4AD7-A45A-D48C0E8F2FD7}"/>
    <cellStyle name="Comma 4 7 4 2" xfId="8711" xr:uid="{03B6B32E-7C4A-4121-BF1A-A32AAC2DA6A3}"/>
    <cellStyle name="Comma 4 7 4 3" xfId="9656" xr:uid="{9189A50E-4D01-457F-93FF-AB7FE184B897}"/>
    <cellStyle name="Comma 4 7 5" xfId="8087" xr:uid="{A19B01A9-3CDA-4553-BC95-5EB7E0DE3C53}"/>
    <cellStyle name="Comma 4 7 5 2" xfId="8887" xr:uid="{2596F5AE-6C63-46CE-8D1C-25C241105416}"/>
    <cellStyle name="Comma 4 7 5 3" xfId="9841" xr:uid="{0B13DCB0-0641-47AD-AA2D-9ACBE4DFCE46}"/>
    <cellStyle name="Comma 4 7 6" xfId="6852" xr:uid="{C15782E0-61D5-48C7-B133-CBF4EBBA6CC8}"/>
    <cellStyle name="Comma 4 7 7" xfId="9098" xr:uid="{0A9ABDA1-1F31-46D9-A0F9-A3960EA33DC0}"/>
    <cellStyle name="Comma 4 8" xfId="1402" xr:uid="{00000000-0005-0000-0000-000079050000}"/>
    <cellStyle name="Comma 4 8 2" xfId="4169" xr:uid="{E9F8E968-2F52-48C3-953C-CFC7EB5E6E09}"/>
    <cellStyle name="Comma 4 8 2 2" xfId="7264" xr:uid="{16E8A1CC-0239-424B-B7BF-3E3654A95BAD}"/>
    <cellStyle name="Comma 4 8 2 3" xfId="9357" xr:uid="{33AA7F07-4908-4774-8293-08C119CFD3B7}"/>
    <cellStyle name="Comma 4 8 3" xfId="5569" xr:uid="{5EEB5231-6B5C-4D0A-8387-68C9240B9CAA}"/>
    <cellStyle name="Comma 4 8 3 2" xfId="7572" xr:uid="{643A5856-8123-4079-B955-60458E77DA0F}"/>
    <cellStyle name="Comma 4 8 3 3" xfId="9545" xr:uid="{D5B1B045-94C1-49B7-B708-A3A9C168458C}"/>
    <cellStyle name="Comma 4 8 4" xfId="7885" xr:uid="{FA9A3E6C-5551-4945-9692-45BCF2E64425}"/>
    <cellStyle name="Comma 4 8 4 2" xfId="8780" xr:uid="{80C824B0-DF23-499D-94CC-AB5579480B7D}"/>
    <cellStyle name="Comma 4 8 4 3" xfId="9730" xr:uid="{FCEC3B48-8235-4263-AEDF-45E7B3DDAB7B}"/>
    <cellStyle name="Comma 4 8 5" xfId="8203" xr:uid="{6F5A0964-30F1-46B0-A0CF-B4AEC0F9CCD8}"/>
    <cellStyle name="Comma 4 8 5 2" xfId="8962" xr:uid="{B8A49CC5-65B1-4853-93F8-00866EF26821}"/>
    <cellStyle name="Comma 4 8 5 3" xfId="9915" xr:uid="{81F4104B-F116-424B-BC92-C845E0872C6C}"/>
    <cellStyle name="Comma 4 8 6" xfId="6958" xr:uid="{82766B66-0042-4021-89FD-4EC0F965E971}"/>
    <cellStyle name="Comma 4 8 7" xfId="9172" xr:uid="{F0984E80-AEFD-473F-8046-E25694746726}"/>
    <cellStyle name="Comma 4 9" xfId="1403" xr:uid="{00000000-0005-0000-0000-00007A050000}"/>
    <cellStyle name="Comma 4 9 2" xfId="4170" xr:uid="{04FB2462-6C9D-44E7-85BF-3B10500BFB7F}"/>
    <cellStyle name="Comma 4 9 2 2" xfId="7012" xr:uid="{2371C2A0-8B73-466B-B728-C0BE3F150889}"/>
    <cellStyle name="Comma 4 9 2 3" xfId="9202" xr:uid="{8FE4D03D-5972-45E3-90CC-1B3812007484}"/>
    <cellStyle name="Comma 4 9 3" xfId="5570" xr:uid="{43729DC8-64D4-4FB0-B39C-903BBC8D265A}"/>
    <cellStyle name="Comma 4 9 3 2" xfId="7319" xr:uid="{633E566C-C678-4B45-8340-3EED40E7DF1A}"/>
    <cellStyle name="Comma 4 9 3 3" xfId="9390" xr:uid="{C07864DE-726A-49D2-B56E-A92FF1A8B6DF}"/>
    <cellStyle name="Comma 4 9 4" xfId="7635" xr:uid="{C32491D2-6591-4F29-91C0-9CB22A6A116B}"/>
    <cellStyle name="Comma 4 9 4 2" xfId="8639" xr:uid="{1C330B3D-B5F7-4DD6-9879-7CE7CC235C5D}"/>
    <cellStyle name="Comma 4 9 4 3" xfId="9575" xr:uid="{FA51BD84-FF2D-4942-A526-25FA11A7F17B}"/>
    <cellStyle name="Comma 4 9 5" xfId="7949" xr:uid="{E6359E47-0290-4979-87B7-7C2364C4FBD3}"/>
    <cellStyle name="Comma 4 9 5 2" xfId="8808" xr:uid="{11642396-C1F2-4D3B-A088-38FB96DA02AF}"/>
    <cellStyle name="Comma 4 9 5 3" xfId="9760" xr:uid="{FB2CD58F-27A5-4F33-9363-693D4777417C}"/>
    <cellStyle name="Comma 4 9 6" xfId="6702" xr:uid="{2CF59AD9-CD10-4E48-B0AA-60F7C5BC8FE9}"/>
    <cellStyle name="Comma 4 9 7" xfId="9016" xr:uid="{4C88C0A2-5372-469D-969C-36D1194AB567}"/>
    <cellStyle name="Comma 4_ASTC Q1'56 up" xfId="1404" xr:uid="{00000000-0005-0000-0000-00007B050000}"/>
    <cellStyle name="Comma 40" xfId="1405" xr:uid="{00000000-0005-0000-0000-00007C050000}"/>
    <cellStyle name="Comma 40 2" xfId="4037" xr:uid="{C931CFF3-5434-4817-AFDC-0CA5ACFCDFAB}"/>
    <cellStyle name="Comma 40 3" xfId="5194" xr:uid="{8100AED9-54CB-47E8-9643-931AA4A1DB90}"/>
    <cellStyle name="Comma 41" xfId="1406" xr:uid="{00000000-0005-0000-0000-00007D050000}"/>
    <cellStyle name="Comma 41 2" xfId="1407" xr:uid="{00000000-0005-0000-0000-00007E050000}"/>
    <cellStyle name="Comma 41 2 2" xfId="4171" xr:uid="{A461FA8A-8DC1-4B1F-8ACB-D48BFD1675F4}"/>
    <cellStyle name="Comma 41 2 3" xfId="5571" xr:uid="{35533CEA-7A8E-4933-8BBD-C8CF5805E9DF}"/>
    <cellStyle name="Comma 41 3" xfId="4038" xr:uid="{525AC580-F776-4916-BC86-1C063067D7E2}"/>
    <cellStyle name="Comma 41 4" xfId="5195" xr:uid="{DCB0438C-D3A7-42C6-AFC0-4567C8532755}"/>
    <cellStyle name="Comma 42" xfId="1408" xr:uid="{00000000-0005-0000-0000-00007F050000}"/>
    <cellStyle name="Comma 42 2" xfId="4039" xr:uid="{C620E9EA-E3F8-4132-A935-4D2A4B48C201}"/>
    <cellStyle name="Comma 42 3" xfId="5196" xr:uid="{6CC034E0-4792-4B7F-BAD4-E1C6A505E2D1}"/>
    <cellStyle name="Comma 43" xfId="1409" xr:uid="{00000000-0005-0000-0000-000080050000}"/>
    <cellStyle name="Comma 43 2" xfId="4063" xr:uid="{F5A2C190-220A-44F1-BB0D-7BA8EA61B1B7}"/>
    <cellStyle name="Comma 43 3" xfId="5325" xr:uid="{92340FD3-0E6B-4516-A10C-E280A28637DD}"/>
    <cellStyle name="Comma 44" xfId="1410" xr:uid="{00000000-0005-0000-0000-000081050000}"/>
    <cellStyle name="Comma 44 2" xfId="4040" xr:uid="{7824415C-0337-4B3F-AD3D-A60DD13F9465}"/>
    <cellStyle name="Comma 44 3" xfId="5197" xr:uid="{4F39DAD6-9AA2-4011-8000-85B35EA3A934}"/>
    <cellStyle name="Comma 45" xfId="1411" xr:uid="{00000000-0005-0000-0000-000082050000}"/>
    <cellStyle name="Comma 46" xfId="1412" xr:uid="{00000000-0005-0000-0000-000083050000}"/>
    <cellStyle name="Comma 47" xfId="1413" xr:uid="{00000000-0005-0000-0000-000084050000}"/>
    <cellStyle name="Comma 48" xfId="1414" xr:uid="{00000000-0005-0000-0000-000085050000}"/>
    <cellStyle name="Comma 48 2" xfId="4041" xr:uid="{6F5D8C45-DCBF-4D7B-BBB7-BC9FB08FB504}"/>
    <cellStyle name="Comma 48 3" xfId="5198" xr:uid="{A68DF1D2-C0F0-4EFD-9DE4-469829B35104}"/>
    <cellStyle name="Comma 49" xfId="1415" xr:uid="{00000000-0005-0000-0000-000086050000}"/>
    <cellStyle name="Comma 5" xfId="1416" xr:uid="{00000000-0005-0000-0000-000087050000}"/>
    <cellStyle name="Comma 5 10" xfId="1417" xr:uid="{00000000-0005-0000-0000-000088050000}"/>
    <cellStyle name="Comma 5 10 2" xfId="3895" xr:uid="{278FC641-FEF6-459E-B105-F3F4889E4AD2}"/>
    <cellStyle name="Comma 5 10 2 2" xfId="4414" xr:uid="{AE3A3217-EDB6-4D15-81AC-53895D9673B6}"/>
    <cellStyle name="Comma 5 10 2 2 2" xfId="8380" xr:uid="{305AD66A-8546-4DB4-8B77-68321212CD57}"/>
    <cellStyle name="Comma 5 10 2 3" xfId="6078" xr:uid="{DEB892D5-7764-4125-8ADB-0E2745F1538F}"/>
    <cellStyle name="Comma 5 10 2 3 2" xfId="9203" xr:uid="{444B891A-7B8A-4DFB-9FDF-A35444DD0E90}"/>
    <cellStyle name="Comma 5 10 2 4" xfId="7013" xr:uid="{6F285ADA-3E19-455E-8BDB-1E1292EA66A8}"/>
    <cellStyle name="Comma 5 10 3" xfId="4776" xr:uid="{69FF24A8-F44C-4F64-A29B-42255B9FE451}"/>
    <cellStyle name="Comma 5 10 3 2" xfId="7320" xr:uid="{D2E3C218-F20D-4618-A0DF-0247D96A1A77}"/>
    <cellStyle name="Comma 5 10 3 3" xfId="9391" xr:uid="{122D1ECB-3449-4CFC-9DB6-F82D8445F6DB}"/>
    <cellStyle name="Comma 5 10 4" xfId="7636" xr:uid="{B0BC6B6A-FE13-4337-877D-6B90B4564B2B}"/>
    <cellStyle name="Comma 5 10 4 2" xfId="8640" xr:uid="{C5D87B62-8636-4705-BC86-D39FD7D6D3F5}"/>
    <cellStyle name="Comma 5 10 4 3" xfId="9576" xr:uid="{E3C1D112-A83F-48E7-9E4B-708570F80F59}"/>
    <cellStyle name="Comma 5 10 5" xfId="7950" xr:uid="{39E04275-D24E-474B-A6F5-E07F4887E760}"/>
    <cellStyle name="Comma 5 10 5 2" xfId="8809" xr:uid="{BBC442D9-73EB-4C35-A117-728459EFD13F}"/>
    <cellStyle name="Comma 5 10 5 3" xfId="9761" xr:uid="{3AB16550-EB37-4A5F-801C-698C93E561FB}"/>
    <cellStyle name="Comma 5 10 6" xfId="6704" xr:uid="{66D2BDB5-B092-4E74-8586-10F2DD69AAB9}"/>
    <cellStyle name="Comma 5 10 7" xfId="9017" xr:uid="{50EFE6A5-B18D-479F-BF53-EA18A5D44819}"/>
    <cellStyle name="Comma 5 11" xfId="3744" xr:uid="{5836EAAE-42AC-4C7B-9241-F9A738FA07CF}"/>
    <cellStyle name="Comma 5 11 2" xfId="6057" xr:uid="{8054C414-0B72-4383-9CB4-22E085D2DA02}"/>
    <cellStyle name="Comma 5 11 2 2" xfId="8367" xr:uid="{3793B0D8-39AA-4361-9505-4014C3C1388D}"/>
    <cellStyle name="Comma 5 11 3" xfId="6985" xr:uid="{76CE6726-F4BD-4AF4-B88A-994AF5BF907C}"/>
    <cellStyle name="Comma 5 11 3 2" xfId="9187" xr:uid="{D9AC180E-8158-46B1-9A81-3AE24EA8F332}"/>
    <cellStyle name="Comma 5 12" xfId="4382" xr:uid="{814D6E1A-752E-4A7D-B5AC-F25C05A7A6C8}"/>
    <cellStyle name="Comma 5 12 2" xfId="7292" xr:uid="{D754EFF6-9692-48BF-B233-E0FF816CD8B9}"/>
    <cellStyle name="Comma 5 12 3" xfId="9375" xr:uid="{2641E320-8E56-4380-A2DD-AF1E86DA5518}"/>
    <cellStyle name="Comma 5 13" xfId="4556" xr:uid="{BC4C7C9C-FAE2-40B7-A25B-0895E541C0A4}"/>
    <cellStyle name="Comma 5 13 2" xfId="7595" xr:uid="{F84DF338-BFCA-4B07-8624-95917D3776DB}"/>
    <cellStyle name="Comma 5 13 3" xfId="9560" xr:uid="{682E1888-1548-457A-94B9-B1836F4B0ED5}"/>
    <cellStyle name="Comma 5 14" xfId="7909" xr:uid="{60DD519A-05F4-464E-9CE0-06E81E1E8C2E}"/>
    <cellStyle name="Comma 5 14 2" xfId="8794" xr:uid="{FC20A379-4237-4669-B565-36139341DEF2}"/>
    <cellStyle name="Comma 5 14 3" xfId="9745" xr:uid="{E8106DDE-FEA9-4A79-9884-8B4208AF382B}"/>
    <cellStyle name="Comma 5 15" xfId="6680" xr:uid="{FEBCBD94-BFB8-43AA-8E2B-B8721D397C04}"/>
    <cellStyle name="Comma 5 15 2" xfId="8247" xr:uid="{472266B3-B20B-4978-9899-7F643F21CB0A}"/>
    <cellStyle name="Comma 5 16" xfId="8294" xr:uid="{DC60B229-9633-4F3D-9B51-0C255180E6A9}"/>
    <cellStyle name="Comma 5 17" xfId="8316" xr:uid="{F6697C75-5EAF-42BC-B13D-1C5B4914AC32}"/>
    <cellStyle name="Comma 5 18" xfId="9001" xr:uid="{45662F51-F77F-4B96-AECE-8E8A9B6D6D06}"/>
    <cellStyle name="Comma 5 2" xfId="1418" xr:uid="{00000000-0005-0000-0000-000089050000}"/>
    <cellStyle name="Comma 5 2 10" xfId="9021" xr:uid="{DA2F7275-CD74-45BE-A232-2A8D2F9538F2}"/>
    <cellStyle name="Comma 5 2 2" xfId="1419" xr:uid="{00000000-0005-0000-0000-00008A050000}"/>
    <cellStyle name="Comma 5 2 2 2" xfId="1420" xr:uid="{00000000-0005-0000-0000-00008B050000}"/>
    <cellStyle name="Comma 5 2 2 2 2" xfId="4289" xr:uid="{DC20A04E-AFB6-45EF-833E-2199ECD8B463}"/>
    <cellStyle name="Comma 5 2 2 2 2 2" xfId="7225" xr:uid="{972D6D35-526F-4089-BE6F-66997C13B275}"/>
    <cellStyle name="Comma 5 2 2 2 2 3" xfId="9326" xr:uid="{ECBCB937-A508-47AF-8356-189137A36C30}"/>
    <cellStyle name="Comma 5 2 2 2 3" xfId="5927" xr:uid="{B98ADC7F-55F0-451C-89D3-243901CFC371}"/>
    <cellStyle name="Comma 5 2 2 2 3 2" xfId="7533" xr:uid="{A40277ED-AAD5-47A8-BA95-EC49C2636BC6}"/>
    <cellStyle name="Comma 5 2 2 2 3 3" xfId="9514" xr:uid="{148588D1-9213-4D82-A4C2-933F273D1AC7}"/>
    <cellStyle name="Comma 5 2 2 2 4" xfId="7846" xr:uid="{CF838FD4-F57D-4BF9-BCB5-144392997017}"/>
    <cellStyle name="Comma 5 2 2 2 4 2" xfId="8749" xr:uid="{04278DFC-E871-417B-A281-DD1E309B02F7}"/>
    <cellStyle name="Comma 5 2 2 2 4 3" xfId="9699" xr:uid="{7D48DFEC-644C-4A7D-B24B-0AFEF557570F}"/>
    <cellStyle name="Comma 5 2 2 2 5" xfId="8164" xr:uid="{9BF0A45B-F248-4913-B879-927BD527B3B9}"/>
    <cellStyle name="Comma 5 2 2 2 5 2" xfId="8931" xr:uid="{058F62D9-1A25-44F7-A79C-7B6A8D1F9C2A}"/>
    <cellStyle name="Comma 5 2 2 2 5 3" xfId="9884" xr:uid="{89CFC908-C5FD-4F67-B6EB-57729EA8CF2E}"/>
    <cellStyle name="Comma 5 2 2 2 6" xfId="6922" xr:uid="{35E0C31E-E98F-49E9-8796-581DCFB19D4A}"/>
    <cellStyle name="Comma 5 2 2 2 7" xfId="9141" xr:uid="{46C31EFC-F65D-408E-B839-6E81ED87A49C}"/>
    <cellStyle name="Comma 5 2 2 3" xfId="4172" xr:uid="{1D917D85-289A-41E6-8FE9-8D3B1E367BCE}"/>
    <cellStyle name="Comma 5 2 2 3 2" xfId="7084" xr:uid="{508749C8-A615-4DCB-AE0D-DF5B4EC054E5}"/>
    <cellStyle name="Comma 5 2 2 3 3" xfId="9244" xr:uid="{DF254EE6-004C-46BF-A4AD-6ACD94B83547}"/>
    <cellStyle name="Comma 5 2 2 4" xfId="5574" xr:uid="{FF83CAD6-6B1C-49BB-9EF5-BA3904C5301A}"/>
    <cellStyle name="Comma 5 2 2 4 2" xfId="7391" xr:uid="{1740DAC1-93A0-4F1D-B16B-804B5BA17B7C}"/>
    <cellStyle name="Comma 5 2 2 4 3" xfId="9432" xr:uid="{CA4B2579-F6B0-47C3-84F7-4059BE3D11E9}"/>
    <cellStyle name="Comma 5 2 2 5" xfId="7702" xr:uid="{5F8656CD-C6C5-473A-AE4C-DB17AE19463F}"/>
    <cellStyle name="Comma 5 2 2 5 2" xfId="8675" xr:uid="{9735C7C9-FCC7-4397-84C2-AFB95156218E}"/>
    <cellStyle name="Comma 5 2 2 5 3" xfId="9617" xr:uid="{DEA976C3-09A3-4CDB-B9DB-8228C7309712}"/>
    <cellStyle name="Comma 5 2 2 6" xfId="8020" xr:uid="{AFC14AC3-568C-466C-85C7-C81915DF8BB4}"/>
    <cellStyle name="Comma 5 2 2 6 2" xfId="8849" xr:uid="{C8291858-0655-4EBB-8571-BC8DEA38013E}"/>
    <cellStyle name="Comma 5 2 2 6 3" xfId="9802" xr:uid="{2C10C026-45B6-476B-A657-C02037FF53A0}"/>
    <cellStyle name="Comma 5 2 2 7" xfId="6766" xr:uid="{F9995C68-A2A4-4D04-BB83-3DC4A1DEDE02}"/>
    <cellStyle name="Comma 5 2 2 8" xfId="9058" xr:uid="{94DBD1AE-DC1B-4572-8F2B-E406368BD0A8}"/>
    <cellStyle name="Comma 5 2 3" xfId="1421" xr:uid="{00000000-0005-0000-0000-00008C050000}"/>
    <cellStyle name="Comma 5 2 3 2" xfId="4288" xr:uid="{45FE6461-4A35-4D91-999E-7DF4EE0E1B77}"/>
    <cellStyle name="Comma 5 2 3 2 2" xfId="7158" xr:uid="{9C04DC44-7F55-4DD6-BDEA-CF771010D2A3}"/>
    <cellStyle name="Comma 5 2 3 2 3" xfId="9288" xr:uid="{AB0D9BEE-F0E3-492D-8F8D-1EE84C933BB0}"/>
    <cellStyle name="Comma 5 2 3 3" xfId="5926" xr:uid="{2D37B1D0-A9A9-49C6-8C74-F9D0C276494A}"/>
    <cellStyle name="Comma 5 2 3 3 2" xfId="7466" xr:uid="{6A38832D-84ED-4711-A95B-7EBBB7D7F262}"/>
    <cellStyle name="Comma 5 2 3 3 3" xfId="9476" xr:uid="{6097D119-E790-478E-955C-3AC5D7F6E7C8}"/>
    <cellStyle name="Comma 5 2 3 4" xfId="7777" xr:uid="{5480852A-8BCF-4822-8D17-697CCC773BEB}"/>
    <cellStyle name="Comma 5 2 3 4 2" xfId="8715" xr:uid="{A5FC3CC4-83DF-4177-A2AB-55905B92A8D8}"/>
    <cellStyle name="Comma 5 2 3 4 3" xfId="9661" xr:uid="{B94FF142-6482-44C8-BFC3-740521EA06D9}"/>
    <cellStyle name="Comma 5 2 3 5" xfId="8095" xr:uid="{5872D9FC-85B6-4962-832E-A243F0E5D8B2}"/>
    <cellStyle name="Comma 5 2 3 5 2" xfId="8892" xr:uid="{A4983C5E-3997-48E8-BF46-CBFE19BFD2E0}"/>
    <cellStyle name="Comma 5 2 3 5 3" xfId="9846" xr:uid="{DD1C9245-CE60-4DC5-80BF-B53299356FA8}"/>
    <cellStyle name="Comma 5 2 3 6" xfId="6860" xr:uid="{3B125231-ACC3-4DF3-87C0-EAAA32E08A13}"/>
    <cellStyle name="Comma 5 2 3 7" xfId="9103" xr:uid="{8BF190E9-B1B4-4D58-B79E-E688B4E5304D}"/>
    <cellStyle name="Comma 5 2 4" xfId="1422" xr:uid="{00000000-0005-0000-0000-00008D050000}"/>
    <cellStyle name="Comma 5 2 4 2" xfId="4042" xr:uid="{1A896B4F-A251-4C67-9430-007921D832E1}"/>
    <cellStyle name="Comma 5 2 4 2 2" xfId="8384" xr:uid="{555C69CC-7820-4742-A226-FD71757B73F1}"/>
    <cellStyle name="Comma 5 2 4 3" xfId="5199" xr:uid="{0D78FF52-0C05-4C22-987E-FF55E78C8138}"/>
    <cellStyle name="Comma 5 2 4 3 2" xfId="9207" xr:uid="{48A0970C-CF4D-41DA-977C-9A7B45B76E20}"/>
    <cellStyle name="Comma 5 2 4 4" xfId="7020" xr:uid="{C9173834-68F3-471B-AAC5-27DDA81AED82}"/>
    <cellStyle name="Comma 5 2 5" xfId="3896" xr:uid="{46007E27-CFE4-4E21-9B9C-69D3FFDD6182}"/>
    <cellStyle name="Comma 5 2 5 2" xfId="7327" xr:uid="{6291E674-6E73-4BD5-B12A-CE258FAF674D}"/>
    <cellStyle name="Comma 5 2 5 3" xfId="9395" xr:uid="{8064A739-C714-4AD6-A4AD-5913A6392AC9}"/>
    <cellStyle name="Comma 5 2 6" xfId="4777" xr:uid="{44D73CB6-7954-41F2-AA94-3AB280444469}"/>
    <cellStyle name="Comma 5 2 6 2" xfId="7643" xr:uid="{9454CD82-F432-4CE0-8C26-C0F268A95268}"/>
    <cellStyle name="Comma 5 2 6 3" xfId="9580" xr:uid="{34289A34-CE31-4A2B-92D3-4792B7B3FF63}"/>
    <cellStyle name="Comma 5 2 7" xfId="7957" xr:uid="{CE283D9C-8F3A-4A4B-AC82-CA9C30E6562C}"/>
    <cellStyle name="Comma 5 2 7 2" xfId="8814" xr:uid="{27CFB224-63C2-4FEA-BA70-B3262C4C42E5}"/>
    <cellStyle name="Comma 5 2 7 3" xfId="9765" xr:uid="{F62F06F9-10B7-43CF-A57F-1B39EC2D5510}"/>
    <cellStyle name="Comma 5 2 8" xfId="6711" xr:uid="{8A30A5B6-29D2-4312-9A3D-6D8D19D2D5E4}"/>
    <cellStyle name="Comma 5 2 9" xfId="6629" xr:uid="{BCFFAC4C-7575-41D0-88C5-1F7708ECD3D6}"/>
    <cellStyle name="Comma 5 2 9 2" xfId="8308" xr:uid="{18EFCF61-67D8-4109-9635-D19E3CF4CCE7}"/>
    <cellStyle name="Comma 5 27 6 2" xfId="1423" xr:uid="{00000000-0005-0000-0000-00008E050000}"/>
    <cellStyle name="Comma 5 27 6 2 12" xfId="1424" xr:uid="{00000000-0005-0000-0000-00008F050000}"/>
    <cellStyle name="Comma 5 27 6 2 12 2" xfId="3718" xr:uid="{960DF90C-D042-4998-A982-E849FE9A57F0}"/>
    <cellStyle name="Comma 5 27 6 2 12 2 2" xfId="4537" xr:uid="{A88EBC07-B62E-4C42-9D99-0DA09F5B6795}"/>
    <cellStyle name="Comma 5 27 6 2 12 3" xfId="3704" xr:uid="{0E290BBB-A0F1-4740-B3FF-9160EBB01FB6}"/>
    <cellStyle name="Comma 5 27 6 2 12 4" xfId="4520" xr:uid="{6CDA5AEF-9BF6-4EED-8FBC-132438E86644}"/>
    <cellStyle name="Comma 5 27 6 2 2" xfId="3733" xr:uid="{C315B7E9-9BC9-4015-984F-19CD4BBFD01E}"/>
    <cellStyle name="Comma 5 27 6 2 2 2" xfId="4548" xr:uid="{6D09E773-EF48-4B46-AD16-A49CF8BC2C9F}"/>
    <cellStyle name="Comma 5 27 6 2 3" xfId="3680" xr:uid="{637E5E3E-8959-48F0-83BD-0E07B6F3BF39}"/>
    <cellStyle name="Comma 5 27 6 2 4" xfId="4492" xr:uid="{CE884F92-F9DE-4A9B-95E0-C5ABED3C60E4}"/>
    <cellStyle name="Comma 5 3" xfId="1425" xr:uid="{00000000-0005-0000-0000-000090050000}"/>
    <cellStyle name="Comma 5 3 10" xfId="9024" xr:uid="{CDEA7F20-837C-4238-91C1-0D34E828A3A2}"/>
    <cellStyle name="Comma 5 3 2" xfId="1426" xr:uid="{00000000-0005-0000-0000-000091050000}"/>
    <cellStyle name="Comma 5 3 2 2" xfId="4291" xr:uid="{A80C3A6B-5C1A-4F7C-B2C4-3DB0E5D4FB90}"/>
    <cellStyle name="Comma 5 3 2 2 2" xfId="7229" xr:uid="{791FD509-2E2F-4175-BA68-815E6E32E87F}"/>
    <cellStyle name="Comma 5 3 2 2 2 2" xfId="8458" xr:uid="{2903AEFA-2F8B-4FF8-94D6-93500143897F}"/>
    <cellStyle name="Comma 5 3 2 2 2 3" xfId="9330" xr:uid="{38F367C8-F688-493F-BD7E-742926E3BF38}"/>
    <cellStyle name="Comma 5 3 2 2 3" xfId="7537" xr:uid="{3616408A-6F30-4CCF-ABF4-C55075145FFB}"/>
    <cellStyle name="Comma 5 3 2 2 3 2" xfId="8593" xr:uid="{554179E8-B7CB-469E-8AE6-13E6D9970426}"/>
    <cellStyle name="Comma 5 3 2 2 3 3" xfId="9518" xr:uid="{8C00572E-EC2C-4248-A793-AD1D83A57722}"/>
    <cellStyle name="Comma 5 3 2 2 4" xfId="7850" xr:uid="{B620B3A4-BE89-46B5-842A-5A4154847854}"/>
    <cellStyle name="Comma 5 3 2 2 4 2" xfId="8753" xr:uid="{B9470DAB-643D-4A2F-893E-3B58EA5B7A6F}"/>
    <cellStyle name="Comma 5 3 2 2 4 3" xfId="9703" xr:uid="{2E915CA8-B704-48C4-9B9A-3D0C429FC710}"/>
    <cellStyle name="Comma 5 3 2 2 5" xfId="8168" xr:uid="{FA8BCF40-A4A0-48B7-8625-8A824BBD3CCB}"/>
    <cellStyle name="Comma 5 3 2 2 5 2" xfId="8935" xr:uid="{593823BC-D862-462B-A02C-21FDD875B474}"/>
    <cellStyle name="Comma 5 3 2 2 5 3" xfId="9888" xr:uid="{4F778427-FB62-4F70-AFD7-25A7AC6F8CE4}"/>
    <cellStyle name="Comma 5 3 2 2 6" xfId="6926" xr:uid="{A9F3C639-F442-4AD5-8E6C-4D8F0D801C16}"/>
    <cellStyle name="Comma 5 3 2 2 7" xfId="9145" xr:uid="{A0C91FF3-B16D-4428-9F7D-537F231CCFE6}"/>
    <cellStyle name="Comma 5 3 2 3" xfId="5929" xr:uid="{ECC5A2DF-B0FF-4C25-A03A-6C3699B07DAD}"/>
    <cellStyle name="Comma 5 3 2 3 2" xfId="7088" xr:uid="{6C4542C2-647F-4B95-9864-54EB4DD2027B}"/>
    <cellStyle name="Comma 5 3 2 3 3" xfId="9248" xr:uid="{B37F2C72-B24A-401F-9525-85784B24B76A}"/>
    <cellStyle name="Comma 5 3 2 4" xfId="7395" xr:uid="{461D9A80-2840-4E25-9FEB-552E27847C3E}"/>
    <cellStyle name="Comma 5 3 2 4 2" xfId="8537" xr:uid="{821CF221-9E8D-463F-9B49-7A616C25704D}"/>
    <cellStyle name="Comma 5 3 2 4 3" xfId="9436" xr:uid="{E922D587-990A-4A2F-8C5C-D1C4D5908F98}"/>
    <cellStyle name="Comma 5 3 2 5" xfId="7706" xr:uid="{8DAD04C1-EC24-4954-AA2F-0191F0C58841}"/>
    <cellStyle name="Comma 5 3 2 5 2" xfId="8679" xr:uid="{972631D9-0F35-4183-B87F-9637A4EBE81E}"/>
    <cellStyle name="Comma 5 3 2 5 3" xfId="9621" xr:uid="{9B6ED48F-F128-43A3-8C39-C67E9F849C0E}"/>
    <cellStyle name="Comma 5 3 2 6" xfId="8024" xr:uid="{BFCEC007-3F27-40DF-A196-CBC1409F6CAF}"/>
    <cellStyle name="Comma 5 3 2 6 2" xfId="8853" xr:uid="{B2AD3817-1836-4E57-AA4A-C8A01BEEA84B}"/>
    <cellStyle name="Comma 5 3 2 6 3" xfId="9806" xr:uid="{1F420BB3-CDDE-4564-99FF-4C6497EBBE88}"/>
    <cellStyle name="Comma 5 3 2 7" xfId="6770" xr:uid="{4A20CE72-1954-45D7-BDC5-08BB957825F9}"/>
    <cellStyle name="Comma 5 3 2 8" xfId="9062" xr:uid="{67A6580C-455E-4D95-A919-8B7164AB0903}"/>
    <cellStyle name="Comma 5 3 3" xfId="1427" xr:uid="{00000000-0005-0000-0000-000092050000}"/>
    <cellStyle name="Comma 5 3 3 2" xfId="4290" xr:uid="{D5DE314A-6CFB-4460-8CA1-34B4ECD081AE}"/>
    <cellStyle name="Comma 5 3 3 2 2" xfId="7161" xr:uid="{CB3F743A-90CD-4871-BDDF-D3FE00E033C7}"/>
    <cellStyle name="Comma 5 3 3 2 3" xfId="9291" xr:uid="{08EC0E7F-7CFA-4EF3-98B8-64293157EB5D}"/>
    <cellStyle name="Comma 5 3 3 3" xfId="5928" xr:uid="{FA875722-652B-4D7E-800B-E2BBD2550E19}"/>
    <cellStyle name="Comma 5 3 3 3 2" xfId="7469" xr:uid="{24512C6E-856E-49CC-81BB-2DA289F85385}"/>
    <cellStyle name="Comma 5 3 3 3 3" xfId="9479" xr:uid="{D45959B7-1ED5-4CF3-9534-B6C108DD0495}"/>
    <cellStyle name="Comma 5 3 3 4" xfId="7780" xr:uid="{933FE720-3FB5-4D49-96C8-9EF94562D97D}"/>
    <cellStyle name="Comma 5 3 3 4 2" xfId="8718" xr:uid="{B5242A58-188D-4E38-94C8-B7951AA0C87F}"/>
    <cellStyle name="Comma 5 3 3 4 3" xfId="9664" xr:uid="{D5048618-E0FD-4087-A509-A5004C0A6810}"/>
    <cellStyle name="Comma 5 3 3 5" xfId="8098" xr:uid="{E1BFFDAB-FAAD-47E9-AC1F-65F502BDE554}"/>
    <cellStyle name="Comma 5 3 3 5 2" xfId="8895" xr:uid="{3FCE7922-4711-4CBB-94D4-D1913F1E54E8}"/>
    <cellStyle name="Comma 5 3 3 5 3" xfId="9849" xr:uid="{4F329B22-7CED-4529-AF1E-046EA2207831}"/>
    <cellStyle name="Comma 5 3 3 6" xfId="6863" xr:uid="{05ABC92C-92D7-4289-B916-F02DF0DBF108}"/>
    <cellStyle name="Comma 5 3 3 7" xfId="9106" xr:uid="{E4641BDF-EC24-4DFD-960C-12FCC22274F7}"/>
    <cellStyle name="Comma 5 3 4" xfId="1428" xr:uid="{00000000-0005-0000-0000-000093050000}"/>
    <cellStyle name="Comma 5 3 4 2" xfId="4043" xr:uid="{F957C121-00E7-4754-BDCA-BEFA23F363DF}"/>
    <cellStyle name="Comma 5 3 4 2 2" xfId="8386" xr:uid="{4E2B6140-F59B-4C78-B1AD-345810AC3DA4}"/>
    <cellStyle name="Comma 5 3 4 3" xfId="5200" xr:uid="{78CF055C-BAAD-462A-B503-7380F6C84041}"/>
    <cellStyle name="Comma 5 3 4 3 2" xfId="9210" xr:uid="{DC1B59C6-7453-4891-8167-52645CED24FE}"/>
    <cellStyle name="Comma 5 3 4 4" xfId="7023" xr:uid="{45CA8066-8B55-4872-9FAC-DB76E9AFFD3C}"/>
    <cellStyle name="Comma 5 3 5" xfId="3897" xr:uid="{5739242F-36FA-4FEF-BF8A-B8FA55181EEF}"/>
    <cellStyle name="Comma 5 3 5 2" xfId="7330" xr:uid="{29C3536C-AD64-4148-97EC-897F54CC4A07}"/>
    <cellStyle name="Comma 5 3 5 3" xfId="9398" xr:uid="{EECD4E63-C1F3-4B7A-853C-859018772D01}"/>
    <cellStyle name="Comma 5 3 6" xfId="4778" xr:uid="{92A2BAA2-41DE-4526-BE8C-A9947FAC939E}"/>
    <cellStyle name="Comma 5 3 6 2" xfId="7646" xr:uid="{46CD3248-D98F-4A1A-9FD8-7F91F50483B0}"/>
    <cellStyle name="Comma 5 3 6 3" xfId="9583" xr:uid="{AEFD99B2-0A9F-4F2C-8523-D72BCE31BCCF}"/>
    <cellStyle name="Comma 5 3 7" xfId="7960" xr:uid="{32888CFD-CDB4-472F-A85A-349888F77477}"/>
    <cellStyle name="Comma 5 3 7 2" xfId="8817" xr:uid="{CB99DF10-D638-4729-98E3-AD42F89EB8C8}"/>
    <cellStyle name="Comma 5 3 7 3" xfId="9768" xr:uid="{3E9972DC-34D4-4DE5-9AE0-E7765C52DE20}"/>
    <cellStyle name="Comma 5 3 8" xfId="6715" xr:uid="{03E76E5D-1A91-4852-A33B-F95D4EC4AEF6}"/>
    <cellStyle name="Comma 5 3 9" xfId="6668" xr:uid="{0C180813-EE41-4558-BE23-E375E3A54C2C}"/>
    <cellStyle name="Comma 5 4" xfId="1429" xr:uid="{00000000-0005-0000-0000-000094050000}"/>
    <cellStyle name="Comma 5 4 2" xfId="1430" xr:uid="{00000000-0005-0000-0000-000095050000}"/>
    <cellStyle name="Comma 5 4 2 2" xfId="4292" xr:uid="{3BCEA062-AB46-4DB2-BEEA-E3C13AAD9EB5}"/>
    <cellStyle name="Comma 5 4 2 2 2" xfId="8446" xr:uid="{98A43D30-43FA-4264-8683-655233A25C35}"/>
    <cellStyle name="Comma 5 4 2 2 3" xfId="9306" xr:uid="{79E0D480-C392-4063-861B-4CCB9098C608}"/>
    <cellStyle name="Comma 5 4 2 3" xfId="5930" xr:uid="{9AFF0F10-D56A-43C4-A30B-0DDE4DC17097}"/>
    <cellStyle name="Comma 5 4 2 3 2" xfId="8575" xr:uid="{76AAD62C-0EC0-4CF5-9D58-7B69ED99EF9F}"/>
    <cellStyle name="Comma 5 4 2 3 3" xfId="9494" xr:uid="{B1ECE78E-5790-44DE-A46C-4282633D5FAF}"/>
    <cellStyle name="Comma 5 4 2 4" xfId="7800" xr:uid="{7D450F6F-751F-4E53-83EC-552BA2629B2D}"/>
    <cellStyle name="Comma 5 4 2 4 2" xfId="8730" xr:uid="{3E530547-C9E2-408C-937E-56420B2CDE36}"/>
    <cellStyle name="Comma 5 4 2 4 3" xfId="9679" xr:uid="{5DD06422-1032-47FC-B47A-C170658F2E74}"/>
    <cellStyle name="Comma 5 4 2 5" xfId="8118" xr:uid="{D5292A23-0E55-47FE-89CE-2C964D873321}"/>
    <cellStyle name="Comma 5 4 2 5 2" xfId="8910" xr:uid="{C5CF4D60-F00C-42A8-BC2F-FDC6D3CB552F}"/>
    <cellStyle name="Comma 5 4 2 5 3" xfId="9864" xr:uid="{9995A12A-EB81-40B7-BCC5-24BA01B8DC2C}"/>
    <cellStyle name="Comma 5 4 2 6" xfId="8344" xr:uid="{3F23F7C9-DF7A-44B8-876A-D80F21FE2DB7}"/>
    <cellStyle name="Comma 5 4 2 7" xfId="9121" xr:uid="{B71AFB00-9DD0-4B66-9DD3-14CB3C8408D9}"/>
    <cellStyle name="Comma 5 4 3" xfId="1431" xr:uid="{00000000-0005-0000-0000-000096050000}"/>
    <cellStyle name="Comma 5 4 3 2" xfId="4044" xr:uid="{DF83DD17-342C-462C-814F-D809E3548ACB}"/>
    <cellStyle name="Comma 5 4 3 2 2" xfId="8398" xr:uid="{0A2CACDD-A709-4EB1-BF8E-0595D5AAA8E8}"/>
    <cellStyle name="Comma 5 4 3 3" xfId="5201" xr:uid="{6FA5DCBF-8886-47E8-A486-0E1EFB684D1E}"/>
    <cellStyle name="Comma 5 4 3 3 2" xfId="9224" xr:uid="{418A8F65-67F0-4E30-A059-E0FE97FC85C0}"/>
    <cellStyle name="Comma 5 4 3 4" xfId="7039" xr:uid="{42B56422-8742-4BFD-9193-CABBCBEF28FA}"/>
    <cellStyle name="Comma 5 4 4" xfId="3898" xr:uid="{1557A9F2-23D4-4C33-9D12-10D98C96C975}"/>
    <cellStyle name="Comma 5 4 4 2" xfId="8520" xr:uid="{BB25158B-38E1-4365-BF05-95E58B3AE3D8}"/>
    <cellStyle name="Comma 5 4 4 3" xfId="9412" xr:uid="{001AA963-026E-45A8-AC4C-99B4BAC06A04}"/>
    <cellStyle name="Comma 5 4 5" xfId="4779" xr:uid="{DB3758ED-1BA2-49E5-9850-293BC3B9E187}"/>
    <cellStyle name="Comma 5 4 5 2" xfId="8656" xr:uid="{0EF91E91-C272-486F-8D95-0608B8DBDC63}"/>
    <cellStyle name="Comma 5 4 5 3" xfId="9597" xr:uid="{AFCDA6CF-9F2F-451F-ADFB-2268B5F98CD9}"/>
    <cellStyle name="Comma 5 4 6" xfId="7979" xr:uid="{982B74CD-B393-4090-BD71-9DAD8E9432E3}"/>
    <cellStyle name="Comma 5 4 6 2" xfId="8831" xr:uid="{9DE8E0B1-C984-4C11-B012-38F043642462}"/>
    <cellStyle name="Comma 5 4 6 3" xfId="9782" xr:uid="{EF487D1C-600E-4052-A910-E362DAC37287}"/>
    <cellStyle name="Comma 5 4 7" xfId="8320" xr:uid="{43945EE6-934D-461F-8306-1603B404452B}"/>
    <cellStyle name="Comma 5 4 8" xfId="9038" xr:uid="{D26023D2-5330-4E69-BC56-B2157A477F96}"/>
    <cellStyle name="Comma 5 5" xfId="1432" xr:uid="{00000000-0005-0000-0000-000097050000}"/>
    <cellStyle name="Comma 5 5 2" xfId="1433" xr:uid="{00000000-0005-0000-0000-000098050000}"/>
    <cellStyle name="Comma 5 5 2 2" xfId="4062" xr:uid="{2497F2C4-5803-46BF-83DF-1DB71CC3D953}"/>
    <cellStyle name="Comma 5 5 2 2 2" xfId="7218" xr:uid="{C35D5F0A-DF76-4D1F-9CC5-2D7F2E016A02}"/>
    <cellStyle name="Comma 5 5 2 2 3" xfId="9322" xr:uid="{82C8E1B6-DB73-4861-B1AE-E17E2CB3938D}"/>
    <cellStyle name="Comma 5 5 2 3" xfId="5323" xr:uid="{4CEEBC0B-1B04-45D0-A2C5-1DF6C8526BE6}"/>
    <cellStyle name="Comma 5 5 2 3 2" xfId="7527" xr:uid="{351C620E-6F06-4900-A16C-474FDE58E738}"/>
    <cellStyle name="Comma 5 5 2 3 3" xfId="9510" xr:uid="{2FDCC503-3C2C-4D41-BB1A-C1CA1853B8BA}"/>
    <cellStyle name="Comma 5 5 2 4" xfId="7839" xr:uid="{4AEC17AE-130F-4C7E-8FBA-C4C15341B815}"/>
    <cellStyle name="Comma 5 5 2 4 2" xfId="8745" xr:uid="{D0FEC64F-39F9-4915-8BA7-EF78618A458F}"/>
    <cellStyle name="Comma 5 5 2 4 3" xfId="9695" xr:uid="{1D7D476D-83A7-48F0-B4C7-CCCDFEC77BB0}"/>
    <cellStyle name="Comma 5 5 2 5" xfId="8157" xr:uid="{DC5BA15C-E11D-40DA-BE55-C0510AE7520E}"/>
    <cellStyle name="Comma 5 5 2 5 2" xfId="8927" xr:uid="{FF0066B8-3007-4FF2-9CE2-AA9A3BA38254}"/>
    <cellStyle name="Comma 5 5 2 5 3" xfId="9880" xr:uid="{6AB59A19-79D3-4204-B392-DAE0D6FECCE8}"/>
    <cellStyle name="Comma 5 5 2 6" xfId="6916" xr:uid="{36ED61D9-7E9B-46F5-B2D7-4A87AC580599}"/>
    <cellStyle name="Comma 5 5 2 7" xfId="9137" xr:uid="{71012DE0-7E32-4CD7-9A57-1FA100390392}"/>
    <cellStyle name="Comma 5 5 3" xfId="7077" xr:uid="{9972420C-75FC-4177-A8A1-60578AA63D01}"/>
    <cellStyle name="Comma 5 5 3 2" xfId="8408" xr:uid="{36FF5B02-B432-47D1-A7E5-91E02786B575}"/>
    <cellStyle name="Comma 5 5 3 3" xfId="9240" xr:uid="{8ABDC5A3-27F6-4E8D-B599-B92815980143}"/>
    <cellStyle name="Comma 5 5 4" xfId="7384" xr:uid="{01FBF9DA-B2AD-4316-8E2E-763122D217D4}"/>
    <cellStyle name="Comma 5 5 4 2" xfId="8532" xr:uid="{D258DAEA-90D7-4B5E-A9F9-0CE114D5F551}"/>
    <cellStyle name="Comma 5 5 4 3" xfId="9428" xr:uid="{68FFA9D8-26B5-4375-8CB3-D6B3415D8FF2}"/>
    <cellStyle name="Comma 5 5 5" xfId="7695" xr:uid="{9EA80547-1469-42CD-9851-2D3919C0F7E7}"/>
    <cellStyle name="Comma 5 5 5 2" xfId="8671" xr:uid="{544C4EA4-5B8E-4A8E-A26A-4ABC996D8D33}"/>
    <cellStyle name="Comma 5 5 5 3" xfId="9613" xr:uid="{36D6D346-5480-434B-B645-7DC714D58757}"/>
    <cellStyle name="Comma 5 5 6" xfId="8013" xr:uid="{C2C6BFA8-B8B1-40F2-B4D6-FCB356882FC2}"/>
    <cellStyle name="Comma 5 5 6 2" xfId="8845" xr:uid="{AD56C4C0-623F-451C-8796-270E34361E9E}"/>
    <cellStyle name="Comma 5 5 6 3" xfId="9798" xr:uid="{4981F3AB-CE34-4CC8-B635-51C511D09F44}"/>
    <cellStyle name="Comma 5 5 7" xfId="6759" xr:uid="{67B0CE28-E926-42F9-903A-B8B517A4B011}"/>
    <cellStyle name="Comma 5 5 8" xfId="9054" xr:uid="{894E2D0C-571B-46F0-A9F3-C85129C2AA3C}"/>
    <cellStyle name="Comma 5 6" xfId="1434" xr:uid="{00000000-0005-0000-0000-000099050000}"/>
    <cellStyle name="Comma 5 6 2" xfId="1435" xr:uid="{00000000-0005-0000-0000-00009A050000}"/>
    <cellStyle name="Comma 5 6 2 2" xfId="4173" xr:uid="{15D7F079-B003-4A7D-9AAD-0898B4E315AC}"/>
    <cellStyle name="Comma 5 6 2 2 2" xfId="7260" xr:uid="{984C302A-C7C6-4B2B-A739-5CF9696D76A1}"/>
    <cellStyle name="Comma 5 6 2 2 3" xfId="9354" xr:uid="{4909EAC8-BF3A-4B88-8227-73D576CB49BB}"/>
    <cellStyle name="Comma 5 6 2 3" xfId="5575" xr:uid="{40725626-C910-434F-A1B1-F198ED9FA1A7}"/>
    <cellStyle name="Comma 5 6 2 3 2" xfId="7568" xr:uid="{F60C364A-BF7D-4B84-93EE-33B6EFD57FDA}"/>
    <cellStyle name="Comma 5 6 2 3 3" xfId="9542" xr:uid="{2DE1962B-7F0E-43CB-B334-A83CA8AB329E}"/>
    <cellStyle name="Comma 5 6 2 4" xfId="7881" xr:uid="{5AFB2C94-73DE-48FB-972C-446344F282B3}"/>
    <cellStyle name="Comma 5 6 2 4 2" xfId="8777" xr:uid="{2A601049-C7C5-46CE-97E1-E07DEDF3B50E}"/>
    <cellStyle name="Comma 5 6 2 4 3" xfId="9727" xr:uid="{F2654B16-091E-4002-A8C7-8136D2286007}"/>
    <cellStyle name="Comma 5 6 2 5" xfId="8199" xr:uid="{4C027A90-D252-4274-B900-D3411F5B4275}"/>
    <cellStyle name="Comma 5 6 2 5 2" xfId="8959" xr:uid="{4C283D4A-CE3E-48C4-A009-B08D08B90402}"/>
    <cellStyle name="Comma 5 6 2 5 3" xfId="9912" xr:uid="{9FCCE289-D082-475D-98D0-3C43CD9B4329}"/>
    <cellStyle name="Comma 5 6 2 6" xfId="6954" xr:uid="{2FF4673D-88C9-48DC-ABE3-A7687A2E2869}"/>
    <cellStyle name="Comma 5 6 2 7" xfId="9169" xr:uid="{09DD9884-6D47-4267-A482-98F9D0ABB27F}"/>
    <cellStyle name="Comma 5 6 3" xfId="3899" xr:uid="{5D5AABBB-D367-4185-BAC7-F2FB13EADA88}"/>
    <cellStyle name="Comma 5 6 3 2" xfId="7118" xr:uid="{48CD63A0-AE62-4924-83F0-B6CBAA2AB70B}"/>
    <cellStyle name="Comma 5 6 3 3" xfId="9272" xr:uid="{B38EFAF2-4F6D-4FA7-915A-0F486F612C83}"/>
    <cellStyle name="Comma 5 6 4" xfId="4780" xr:uid="{BEC92A78-1242-43B3-A688-F4C31F4B23C0}"/>
    <cellStyle name="Comma 5 6 4 2" xfId="7426" xr:uid="{AB42047E-DF47-43EA-9B1B-BA40C3839CC4}"/>
    <cellStyle name="Comma 5 6 4 3" xfId="9460" xr:uid="{2BC912A2-0095-47B1-9FBC-B485B274C716}"/>
    <cellStyle name="Comma 5 6 5" xfId="7737" xr:uid="{351E5C9E-173C-458E-BC96-5C3E2A8EECAA}"/>
    <cellStyle name="Comma 5 6 5 2" xfId="8702" xr:uid="{1D64F0D8-069D-4A03-BF91-63079F1B04E4}"/>
    <cellStyle name="Comma 5 6 5 3" xfId="9645" xr:uid="{E7A630E7-9131-4242-A2A1-EF3DE917E571}"/>
    <cellStyle name="Comma 5 6 6" xfId="8055" xr:uid="{50B945BF-BFBD-4EE8-BCE1-DAE31FD6DFFD}"/>
    <cellStyle name="Comma 5 6 6 2" xfId="8877" xr:uid="{E2C8B4EC-C226-429B-83C0-A5334D5C2B85}"/>
    <cellStyle name="Comma 5 6 6 3" xfId="9830" xr:uid="{963917F2-3C39-4451-B692-93362A21B07A}"/>
    <cellStyle name="Comma 5 6 7" xfId="6805" xr:uid="{4F40411E-D233-46D3-A9C7-F18C19D42A0A}"/>
    <cellStyle name="Comma 5 6 8" xfId="9087" xr:uid="{113C7FC7-7DFD-4B6C-87B2-558B17F0DF06}"/>
    <cellStyle name="Comma 5 7" xfId="1436" xr:uid="{00000000-0005-0000-0000-00009B050000}"/>
    <cellStyle name="Comma 5 7 2" xfId="4174" xr:uid="{FE356038-5B67-48C8-851B-6245F68E0CE1}"/>
    <cellStyle name="Comma 5 7 2 2" xfId="7120" xr:uid="{8517324F-0E86-40D3-BAC5-93D8506DCDE3}"/>
    <cellStyle name="Comma 5 7 2 3" xfId="9273" xr:uid="{6F0BEC18-E3FD-407F-B29C-3F3777A9FF6A}"/>
    <cellStyle name="Comma 5 7 3" xfId="5576" xr:uid="{9B46C97F-1FEA-4FBD-A40F-6ACCB9DDC376}"/>
    <cellStyle name="Comma 5 7 3 2" xfId="7428" xr:uid="{AE1F4130-2683-4EE3-8029-E8FB85663641}"/>
    <cellStyle name="Comma 5 7 3 3" xfId="9461" xr:uid="{12B84AB2-27F2-4012-A4F1-35F6843F8F80}"/>
    <cellStyle name="Comma 5 7 4" xfId="7739" xr:uid="{026525CF-944A-4183-9022-C76B077083D5}"/>
    <cellStyle name="Comma 5 7 4 2" xfId="8704" xr:uid="{DBED4DCF-CB3A-49F1-A403-A928D0D507C3}"/>
    <cellStyle name="Comma 5 7 4 3" xfId="9646" xr:uid="{52672AF5-2997-4F92-A0E2-039DE48F91BF}"/>
    <cellStyle name="Comma 5 7 5" xfId="8057" xr:uid="{6E02336C-0EDA-4128-9B57-08818DCCD259}"/>
    <cellStyle name="Comma 5 7 5 2" xfId="8878" xr:uid="{5E45B066-53A7-4791-B133-2A202E80C128}"/>
    <cellStyle name="Comma 5 7 5 3" xfId="9831" xr:uid="{112538FF-083C-4A6B-923E-C9DAE972B53D}"/>
    <cellStyle name="Comma 5 7 6" xfId="6813" xr:uid="{80E91787-56A2-4C50-947A-46BFA3577018}"/>
    <cellStyle name="Comma 5 7 7" xfId="9088" xr:uid="{25C845D9-4F47-48D6-9576-6E42A547AC68}"/>
    <cellStyle name="Comma 5 8" xfId="1437" xr:uid="{00000000-0005-0000-0000-00009C050000}"/>
    <cellStyle name="Comma 5 8 2" xfId="4175" xr:uid="{B9675D69-A0A7-4E7D-A736-3A759CDBFE7C}"/>
    <cellStyle name="Comma 5 8 2 2" xfId="7151" xr:uid="{290E76FE-6212-4AFB-9BAD-31931AE7A284}"/>
    <cellStyle name="Comma 5 8 2 3" xfId="9284" xr:uid="{B9FD2866-C51A-4028-8A51-D807958294D7}"/>
    <cellStyle name="Comma 5 8 3" xfId="5577" xr:uid="{C851631B-4B2F-45FF-84B2-79C318929878}"/>
    <cellStyle name="Comma 5 8 3 2" xfId="7459" xr:uid="{2D88BB41-EE23-48EC-BF56-AC3A6239A209}"/>
    <cellStyle name="Comma 5 8 3 3" xfId="9472" xr:uid="{DB1FD3FC-882B-4AD2-B2A5-6E8669FAB446}"/>
    <cellStyle name="Comma 5 8 4" xfId="7770" xr:uid="{A35AA095-ACFD-4864-B1A8-70597D6852C2}"/>
    <cellStyle name="Comma 5 8 4 2" xfId="8712" xr:uid="{866C3CC8-FF7B-4E78-819F-CF813F78D0BC}"/>
    <cellStyle name="Comma 5 8 4 3" xfId="9657" xr:uid="{5157ECAE-E115-48B0-AA12-EE5A6B3978A7}"/>
    <cellStyle name="Comma 5 8 5" xfId="8088" xr:uid="{D10EAD52-81D0-4E49-8F24-4DD8DEA9CA4D}"/>
    <cellStyle name="Comma 5 8 5 2" xfId="8888" xr:uid="{D1005F77-FA9C-41C3-A12F-429A0E3CECC2}"/>
    <cellStyle name="Comma 5 8 5 3" xfId="9842" xr:uid="{6B1E516C-34C3-4C12-8FDB-4F6E195E872F}"/>
    <cellStyle name="Comma 5 8 6" xfId="6853" xr:uid="{69D6FF12-4009-4DF2-B0B2-BD4550EF0B6A}"/>
    <cellStyle name="Comma 5 8 7" xfId="9099" xr:uid="{94F69CCA-642B-4ECB-89C6-AF05265FB56F}"/>
    <cellStyle name="Comma 5 9" xfId="1438" xr:uid="{00000000-0005-0000-0000-00009D050000}"/>
    <cellStyle name="Comma 5 9 2" xfId="7263" xr:uid="{3C1D2A71-1805-4619-96B7-81B2EA21B554}"/>
    <cellStyle name="Comma 5 9 2 2" xfId="8480" xr:uid="{8CA5D3B3-1CD2-44EC-9E71-B6A3A9F38C6D}"/>
    <cellStyle name="Comma 5 9 2 3" xfId="9356" xr:uid="{B391D90F-0A9A-42CB-892B-A5145EA677B3}"/>
    <cellStyle name="Comma 5 9 3" xfId="7571" xr:uid="{65E7620B-5E33-463E-9337-6EE4FE6BF427}"/>
    <cellStyle name="Comma 5 9 3 2" xfId="8616" xr:uid="{76262730-0B14-4B1C-A243-12020E4F8E58}"/>
    <cellStyle name="Comma 5 9 3 3" xfId="9544" xr:uid="{EA60E2F2-5F59-4148-9194-C910EF74F73D}"/>
    <cellStyle name="Comma 5 9 4" xfId="7884" xr:uid="{CC9CAB35-CB32-47B0-BFBC-B6A6C9BF20E1}"/>
    <cellStyle name="Comma 5 9 4 2" xfId="8779" xr:uid="{0BD73180-5A04-4F3D-A88F-37E37CD0805F}"/>
    <cellStyle name="Comma 5 9 4 3" xfId="9729" xr:uid="{48D3EA45-4699-4C00-963F-FD555297D527}"/>
    <cellStyle name="Comma 5 9 5" xfId="8202" xr:uid="{9269CE64-F6CA-4CBD-8EAE-AE1674750106}"/>
    <cellStyle name="Comma 5 9 5 2" xfId="8961" xr:uid="{2D2AB1F1-188F-4243-873E-6C7B04170EE3}"/>
    <cellStyle name="Comma 5 9 5 3" xfId="9914" xr:uid="{81C7D04B-33A5-4F72-AE56-0650EFB04AE9}"/>
    <cellStyle name="Comma 5 9 6" xfId="6957" xr:uid="{FD6FFB0F-A050-4EF1-909C-630879296B8C}"/>
    <cellStyle name="Comma 5 9 7" xfId="9171" xr:uid="{EA0DA1A5-4D9A-46F5-BAF3-D93527598DEF}"/>
    <cellStyle name="Comma 50" xfId="1439" xr:uid="{00000000-0005-0000-0000-00009E050000}"/>
    <cellStyle name="Comma 51" xfId="1440" xr:uid="{00000000-0005-0000-0000-00009F050000}"/>
    <cellStyle name="Comma 51 2" xfId="4176" xr:uid="{B1B0C724-05F7-46D7-8D18-710DC11F0D33}"/>
    <cellStyle name="Comma 51 3" xfId="5579" xr:uid="{01583F36-B508-4FFF-A833-9269BD0273FC}"/>
    <cellStyle name="Comma 52" xfId="1441" xr:uid="{00000000-0005-0000-0000-0000A0050000}"/>
    <cellStyle name="Comma 52 2" xfId="4177" xr:uid="{ACC872B8-3EEA-4E04-8373-57935074AF62}"/>
    <cellStyle name="Comma 52 3" xfId="5580" xr:uid="{BEDC428B-3F4D-42E3-B7E1-641DDA66ED17}"/>
    <cellStyle name="Comma 53" xfId="1442" xr:uid="{00000000-0005-0000-0000-0000A1050000}"/>
    <cellStyle name="Comma 53 2" xfId="4178" xr:uid="{751C040A-2B15-489E-9158-E88CAB32B9E5}"/>
    <cellStyle name="Comma 53 3" xfId="5581" xr:uid="{94A2F6B4-D236-4DAA-BDD4-88D422436CBF}"/>
    <cellStyle name="Comma 54" xfId="1443" xr:uid="{00000000-0005-0000-0000-0000A2050000}"/>
    <cellStyle name="Comma 54 2" xfId="4262" xr:uid="{D4D9BE9D-1299-4A87-86A1-17E2A9B4D1C8}"/>
    <cellStyle name="Comma 54 3" xfId="5873" xr:uid="{40BAD59B-1F2E-472D-B808-6A7E3730CF81}"/>
    <cellStyle name="Comma 55" xfId="1444" xr:uid="{00000000-0005-0000-0000-0000A3050000}"/>
    <cellStyle name="Comma 55 2" xfId="4266" xr:uid="{5A145F28-C669-491F-A62B-3F0D01F482E9}"/>
    <cellStyle name="Comma 55 3" xfId="5900" xr:uid="{0255FCAC-B499-4854-B12B-C9117EB805B2}"/>
    <cellStyle name="Comma 56" xfId="1445" xr:uid="{00000000-0005-0000-0000-0000A4050000}"/>
    <cellStyle name="Comma 56 2" xfId="4325" xr:uid="{C0F79098-1530-44EE-B73F-86C62CA42C28}"/>
    <cellStyle name="Comma 56 3" xfId="6004" xr:uid="{B676E0CA-E899-42FD-90A6-E22931EDAE11}"/>
    <cellStyle name="Comma 57" xfId="1446" xr:uid="{00000000-0005-0000-0000-0000A5050000}"/>
    <cellStyle name="Comma 57 2" xfId="4326" xr:uid="{1F6E5CD4-38F2-4362-AC8F-6AA25D792884}"/>
    <cellStyle name="Comma 57 3" xfId="6006" xr:uid="{54B4BCB4-7537-46B2-8FD3-77CE72635A7C}"/>
    <cellStyle name="Comma 58" xfId="1447" xr:uid="{00000000-0005-0000-0000-0000A6050000}"/>
    <cellStyle name="Comma 58 2" xfId="4324" xr:uid="{58170697-A300-4C57-A674-C0F5B2EA3FE8}"/>
    <cellStyle name="Comma 58 3" xfId="6003" xr:uid="{D7F3987E-9E20-4F32-BC4F-C9E5A73BE51B}"/>
    <cellStyle name="Comma 59" xfId="1448" xr:uid="{00000000-0005-0000-0000-0000A7050000}"/>
    <cellStyle name="Comma 59 2" xfId="4327" xr:uid="{34C263C7-AEF2-4278-AAA8-FE7782E6DC25}"/>
    <cellStyle name="Comma 59 3" xfId="6007" xr:uid="{8DEA0E36-FBC9-457F-9C6F-B72665170E26}"/>
    <cellStyle name="Comma 6" xfId="1449" xr:uid="{00000000-0005-0000-0000-0000A8050000}"/>
    <cellStyle name="Comma 6 10" xfId="1450" xr:uid="{00000000-0005-0000-0000-0000A9050000}"/>
    <cellStyle name="Comma 6 10 2" xfId="3979" xr:uid="{7173E0D6-9018-4F24-ABEC-5ED5DA9B40B9}"/>
    <cellStyle name="Comma 6 10 2 2" xfId="8802" xr:uid="{87B8FC10-1669-4AE3-B83F-5D5C0C9BC26C}"/>
    <cellStyle name="Comma 6 10 3" xfId="5055" xr:uid="{BAD75758-4F7F-4C9C-BD39-D19F9EC33F20}"/>
    <cellStyle name="Comma 6 10 3 2" xfId="9754" xr:uid="{124094BB-1950-4772-98A1-4AE083FCF1A6}"/>
    <cellStyle name="Comma 6 10 4" xfId="7921" xr:uid="{C4034D5F-3664-4AAE-BC6F-D25F9A2DF003}"/>
    <cellStyle name="Comma 6 11" xfId="4404" xr:uid="{E9D978A1-32D4-46C6-B607-FC845F7DE2FF}"/>
    <cellStyle name="Comma 6 11 2" xfId="6070" xr:uid="{429CCE74-1A7C-483B-AB18-68C6574050BC}"/>
    <cellStyle name="Comma 6 11 3" xfId="6692" xr:uid="{4EE4BE55-E814-46E2-9BBC-9B070E9ABE9D}"/>
    <cellStyle name="Comma 6 12" xfId="6651" xr:uid="{659EC848-E6D6-4165-8C80-9DD3364D1321}"/>
    <cellStyle name="Comma 6 12 2" xfId="8301" xr:uid="{A881E2E3-9B3D-4100-9584-AA382D27186D}"/>
    <cellStyle name="Comma 6 13" xfId="8989" xr:uid="{8EE07B4C-1DD0-4F34-912D-E05614E92B07}"/>
    <cellStyle name="Comma 6 14" xfId="9010" xr:uid="{B4612A72-FA6B-4EA6-9743-6A356C12F1F1}"/>
    <cellStyle name="Comma 6 19" xfId="6656" xr:uid="{BA9C4436-5306-4D36-A219-E1ED2B2D7297}"/>
    <cellStyle name="Comma 6 2" xfId="1451" xr:uid="{00000000-0005-0000-0000-0000AA050000}"/>
    <cellStyle name="Comma 6 2 2" xfId="1452" xr:uid="{00000000-0005-0000-0000-0000AB050000}"/>
    <cellStyle name="Comma 6 2 2 2" xfId="1453" xr:uid="{00000000-0005-0000-0000-0000AC050000}"/>
    <cellStyle name="Comma 6 2 2 2 2" xfId="3689" xr:uid="{DEBB38B2-609B-4245-B5AD-831A5BF8FA70}"/>
    <cellStyle name="Comma 6 2 2 2 2 2" xfId="8453" xr:uid="{2BEA9076-39F3-4411-BC29-1992330C317A}"/>
    <cellStyle name="Comma 6 2 2 2 3" xfId="4504" xr:uid="{50B2431C-908F-467A-BE64-1F84CE02AF61}"/>
    <cellStyle name="Comma 6 2 2 2 3 2" xfId="9318" xr:uid="{72A3AE6F-7CE9-470A-B16A-7CD53CBBC006}"/>
    <cellStyle name="Comma 6 2 2 2 4" xfId="7196" xr:uid="{64DA0E32-0389-4C4D-A818-C2EB35D5E0F6}"/>
    <cellStyle name="Comma 6 2 2 3" xfId="7505" xr:uid="{7291A72B-DF69-403D-9979-1C42C1EF60E7}"/>
    <cellStyle name="Comma 6 2 2 3 2" xfId="8585" xr:uid="{B38876B1-9EDA-427F-B8A5-F91D0A73F1AE}"/>
    <cellStyle name="Comma 6 2 2 3 3" xfId="9506" xr:uid="{C59B1D49-4500-43CA-8C9A-315F9325C8EF}"/>
    <cellStyle name="Comma 6 2 2 4" xfId="7817" xr:uid="{9EA015B1-310E-4AEF-9F9F-3401578251C3}"/>
    <cellStyle name="Comma 6 2 2 4 2" xfId="8741" xr:uid="{C8A513F6-025B-4DD0-87AD-EF4D9D555E68}"/>
    <cellStyle name="Comma 6 2 2 4 3" xfId="9691" xr:uid="{29E43592-2F58-443C-B3F0-8AF74B956666}"/>
    <cellStyle name="Comma 6 2 2 5" xfId="8135" xr:uid="{AE02BB89-5B6A-424C-8017-D8CDF9186E1B}"/>
    <cellStyle name="Comma 6 2 2 5 2" xfId="8923" xr:uid="{00FD2DDD-F266-46BE-AD03-A482C9D5761C}"/>
    <cellStyle name="Comma 6 2 2 5 3" xfId="9876" xr:uid="{0F891EC4-0612-43D4-A60D-AECB36B0464F}"/>
    <cellStyle name="Comma 6 2 2 6" xfId="6894" xr:uid="{EDF2A055-780A-4A6B-8D93-B839DB3068CB}"/>
    <cellStyle name="Comma 6 2 2 7" xfId="9133" xr:uid="{6F010F08-0234-4153-BD20-BDCA88F47A7B}"/>
    <cellStyle name="Comma 6 2 3" xfId="1454" xr:uid="{00000000-0005-0000-0000-0000AD050000}"/>
    <cellStyle name="Comma 6 2 3 2" xfId="4293" xr:uid="{3589D8D8-1F7F-4A44-BCB5-6B4F9E05D89D}"/>
    <cellStyle name="Comma 6 2 3 2 2" xfId="8405" xr:uid="{E1C28BD0-5B54-4430-9D32-9FBAD511DD58}"/>
    <cellStyle name="Comma 6 2 3 3" xfId="5931" xr:uid="{2DE60947-2FE1-4C6F-859B-5DEAE134CE5D}"/>
    <cellStyle name="Comma 6 2 3 3 2" xfId="9236" xr:uid="{1C79A463-BDCA-4003-B421-D0743B9E1164}"/>
    <cellStyle name="Comma 6 2 3 4" xfId="7055" xr:uid="{685FB602-106F-44EE-927E-799AE8929F7B}"/>
    <cellStyle name="Comma 6 2 4" xfId="1455" xr:uid="{00000000-0005-0000-0000-0000AE050000}"/>
    <cellStyle name="Comma 6 2 4 2" xfId="3980" xr:uid="{502B9220-BF17-45A1-9711-F44B1585BB41}"/>
    <cellStyle name="Comma 6 2 4 2 2" xfId="8528" xr:uid="{5F76BFD5-3BF5-4ED4-BF7F-3962F4B66E5B}"/>
    <cellStyle name="Comma 6 2 4 3" xfId="5056" xr:uid="{A1372ACD-67CA-4453-B7A9-D68866BCE556}"/>
    <cellStyle name="Comma 6 2 4 3 2" xfId="9424" xr:uid="{DE2312BC-9190-4E5C-B64B-E250F1A302C7}"/>
    <cellStyle name="Comma 6 2 4 4" xfId="7362" xr:uid="{13B855AE-76C6-41D8-B2C6-F80492880A0B}"/>
    <cellStyle name="Comma 6 2 5" xfId="3900" xr:uid="{1324668D-F3CB-4C6F-8785-758199E0BCB2}"/>
    <cellStyle name="Comma 6 2 5 2" xfId="7680" xr:uid="{3BAEA8AE-C705-407E-A858-C2750738D85D}"/>
    <cellStyle name="Comma 6 2 5 3" xfId="9609" xr:uid="{416F4F17-CAC1-4539-8D00-87C247E8BBBA}"/>
    <cellStyle name="Comma 6 2 6" xfId="4782" xr:uid="{CB5E4651-6A91-4466-ABCC-9E95EB75BBCB}"/>
    <cellStyle name="Comma 6 2 6 2" xfId="7996" xr:uid="{E458F225-CDE8-40FE-B1D9-0CD34837183E}"/>
    <cellStyle name="Comma 6 2 6 3" xfId="9794" xr:uid="{3182AF24-D94D-4AAD-8A25-2D6693C77347}"/>
    <cellStyle name="Comma 6 2 7" xfId="6750" xr:uid="{E2C25E4C-2DD2-45AF-8538-DFD8647BED0E}"/>
    <cellStyle name="Comma 6 2 8" xfId="8986" xr:uid="{F618E907-815F-4D09-AEF6-E61E7228229F}"/>
    <cellStyle name="Comma 6 2 9" xfId="9050" xr:uid="{148C3097-5320-453D-A1D9-FF3C357F0104}"/>
    <cellStyle name="Comma 6 3" xfId="1456" xr:uid="{00000000-0005-0000-0000-0000AF050000}"/>
    <cellStyle name="Comma 6 3 2" xfId="1457" xr:uid="{00000000-0005-0000-0000-0000B0050000}"/>
    <cellStyle name="Comma 6 3 2 2" xfId="4294" xr:uid="{C6E730E5-6C07-4EB3-ABB6-59A65966A905}"/>
    <cellStyle name="Comma 6 3 2 2 2" xfId="7239" xr:uid="{77B75C7E-566F-4D01-82ED-F7C48CA1E0D9}"/>
    <cellStyle name="Comma 6 3 2 2 3" xfId="9338" xr:uid="{289257CE-FE6F-4C19-A9F2-CD605E2AE42E}"/>
    <cellStyle name="Comma 6 3 2 3" xfId="5932" xr:uid="{77CC4020-F0B0-4B0C-9636-EA3655EF3F12}"/>
    <cellStyle name="Comma 6 3 2 3 2" xfId="7547" xr:uid="{96B764B1-CE4B-49C9-9654-C28E4EB312CF}"/>
    <cellStyle name="Comma 6 3 2 3 3" xfId="9526" xr:uid="{C09AB05A-C3CD-44C7-9A22-5E765489F055}"/>
    <cellStyle name="Comma 6 3 2 4" xfId="7860" xr:uid="{63D8BF18-6524-4E90-AAA7-62DE89B4C59F}"/>
    <cellStyle name="Comma 6 3 2 4 2" xfId="8761" xr:uid="{8815C46D-DF5B-458F-827B-F4EB9EDD8BF9}"/>
    <cellStyle name="Comma 6 3 2 4 3" xfId="9711" xr:uid="{E9B78D95-6B2D-4399-89E5-C942A4FF43B0}"/>
    <cellStyle name="Comma 6 3 2 5" xfId="8178" xr:uid="{398DE0DF-5D8D-442B-9FA9-260C59CD6881}"/>
    <cellStyle name="Comma 6 3 2 5 2" xfId="8943" xr:uid="{C1A17558-5D95-434A-B5D8-D6802F952CEC}"/>
    <cellStyle name="Comma 6 3 2 5 3" xfId="9896" xr:uid="{E507C2D2-29D8-4B02-9243-D64DFFF77C8C}"/>
    <cellStyle name="Comma 6 3 2 6" xfId="6935" xr:uid="{C39C0974-923A-43DA-B1ED-A7AC29BE81C1}"/>
    <cellStyle name="Comma 6 3 2 7" xfId="9153" xr:uid="{1BEBC183-76DC-4EC6-938D-CC43C803C3CF}"/>
    <cellStyle name="Comma 6 3 3" xfId="1458" xr:uid="{00000000-0005-0000-0000-0000B1050000}"/>
    <cellStyle name="Comma 6 3 3 2" xfId="7098" xr:uid="{BC0AFECD-820E-4586-BF3A-1541668959FD}"/>
    <cellStyle name="Comma 6 3 3 3" xfId="9256" xr:uid="{18604594-F86E-4DA1-A711-A5D8E009A44C}"/>
    <cellStyle name="Comma 6 3 4" xfId="3901" xr:uid="{8840E23C-A7DA-4BCC-93F9-94F1A67EBCC1}"/>
    <cellStyle name="Comma 6 3 4 2" xfId="7405" xr:uid="{D9E8A40D-FAD0-40F8-85F1-14A701EE416E}"/>
    <cellStyle name="Comma 6 3 4 3" xfId="9444" xr:uid="{41A2BACA-AE0E-45AC-BAC0-06D2EE49A770}"/>
    <cellStyle name="Comma 6 3 5" xfId="4783" xr:uid="{0F77F1D7-B962-47F8-B008-4EE2092BB9C5}"/>
    <cellStyle name="Comma 6 3 5 2" xfId="7716" xr:uid="{E96F36ED-7B8C-4672-8C0B-010CA9609150}"/>
    <cellStyle name="Comma 6 3 5 3" xfId="9629" xr:uid="{0F20B324-D826-4C31-BF64-96A74AC5F6CF}"/>
    <cellStyle name="Comma 6 3 6" xfId="8034" xr:uid="{476F35E3-8690-43C2-8B16-FE264667D16F}"/>
    <cellStyle name="Comma 6 3 6 2" xfId="8861" xr:uid="{F5DC007E-7071-4D00-A66E-B98098A815B6}"/>
    <cellStyle name="Comma 6 3 6 3" xfId="9814" xr:uid="{272270EE-B289-4C4A-A4CC-F94FEE9D3988}"/>
    <cellStyle name="Comma 6 3 7" xfId="6779" xr:uid="{BD8B1082-D707-4105-BAA6-2A66D89C5692}"/>
    <cellStyle name="Comma 6 3 8" xfId="9070" xr:uid="{8C96CA18-4C11-4384-A5DF-0FFAD1FAF6E3}"/>
    <cellStyle name="Comma 6 4" xfId="1459" xr:uid="{00000000-0005-0000-0000-0000B2050000}"/>
    <cellStyle name="Comma 6 4 2" xfId="1460" xr:uid="{00000000-0005-0000-0000-0000B3050000}"/>
    <cellStyle name="Comma 6 4 2 2" xfId="7171" xr:uid="{AA5B6F94-F082-41CE-8B4E-F83EDAF99604}"/>
    <cellStyle name="Comma 6 4 2 3" xfId="9299" xr:uid="{10525CCC-3246-49D7-8A41-0824B63C9467}"/>
    <cellStyle name="Comma 6 4 3" xfId="3902" xr:uid="{20DE0470-0573-4DBA-9985-3BEF84EEFF34}"/>
    <cellStyle name="Comma 6 4 3 2" xfId="7479" xr:uid="{710C3B4C-6E11-4FFB-9671-10759CEC16EB}"/>
    <cellStyle name="Comma 6 4 3 3" xfId="9487" xr:uid="{CFD4D267-352D-4B04-80EB-827DE3A8DF37}"/>
    <cellStyle name="Comma 6 4 4" xfId="4784" xr:uid="{DC928A01-110E-47B0-A668-92C43AB5EC92}"/>
    <cellStyle name="Comma 6 4 4 2" xfId="7790" xr:uid="{C9F71038-851F-4264-862A-CC2CD73EDDCA}"/>
    <cellStyle name="Comma 6 4 4 3" xfId="9672" xr:uid="{E9CAE5FE-7013-45D9-B3AC-48689E31A473}"/>
    <cellStyle name="Comma 6 4 5" xfId="8108" xr:uid="{35E9047F-55D9-4AEB-A49C-5714F58DE0F8}"/>
    <cellStyle name="Comma 6 4 5 2" xfId="8903" xr:uid="{5857919D-CCCF-4064-8D0B-43239DE0935B}"/>
    <cellStyle name="Comma 6 4 5 3" xfId="9857" xr:uid="{E7F67A34-4ACA-4A87-ACC5-240E0DA7D63B}"/>
    <cellStyle name="Comma 6 4 6" xfId="6871" xr:uid="{9C785311-9A24-4CC9-BC0F-AB3E0A1DB413}"/>
    <cellStyle name="Comma 6 4 7" xfId="9114" xr:uid="{243626CA-FFCF-4558-AFE7-AB704DCE25B3}"/>
    <cellStyle name="Comma 6 5" xfId="1461" xr:uid="{00000000-0005-0000-0000-0000B4050000}"/>
    <cellStyle name="Comma 6 5 2" xfId="1462" xr:uid="{00000000-0005-0000-0000-0000B5050000}"/>
    <cellStyle name="Comma 6 5 2 2" xfId="4179" xr:uid="{A856E8F0-1145-4D3B-A045-299F0DFB7FCD}"/>
    <cellStyle name="Comma 6 5 2 2 2" xfId="8486" xr:uid="{1D1361E3-2275-4BD4-8487-E84BAA12232B}"/>
    <cellStyle name="Comma 6 5 2 3" xfId="5582" xr:uid="{3622B6A7-DCD7-4E46-87AF-18DCA2659439}"/>
    <cellStyle name="Comma 6 5 2 3 2" xfId="9365" xr:uid="{9B47D9A2-8141-4275-AD20-66AFC3902525}"/>
    <cellStyle name="Comma 6 5 2 4" xfId="7275" xr:uid="{1D94B6AD-7DEF-4A6B-91E4-894F2A01A3A1}"/>
    <cellStyle name="Comma 6 5 3" xfId="7583" xr:uid="{B4AD02EB-1307-432B-95F6-22CB04AC399E}"/>
    <cellStyle name="Comma 6 5 3 2" xfId="8621" xr:uid="{FE490AAF-A3DF-4F81-9715-9CEF4071CA71}"/>
    <cellStyle name="Comma 6 5 3 3" xfId="9553" xr:uid="{8E0B5105-3751-4BC9-8532-EFF39180205F}"/>
    <cellStyle name="Comma 6 5 4" xfId="7896" xr:uid="{DC7BDE64-98AE-46CE-9CAE-E479E9F96F0E}"/>
    <cellStyle name="Comma 6 5 4 2" xfId="8787" xr:uid="{E6282751-7A4F-4523-B9FB-FC8DCBC0287C}"/>
    <cellStyle name="Comma 6 5 4 3" xfId="9738" xr:uid="{7D5F1A7B-D1E3-4EEE-ADD7-844AEAC376E0}"/>
    <cellStyle name="Comma 6 5 5" xfId="8214" xr:uid="{0D5094E5-3859-4A40-AD68-A99AB2B25385}"/>
    <cellStyle name="Comma 6 5 5 2" xfId="8970" xr:uid="{3F175EF3-8811-411D-A1A9-F8C2ED3F18DE}"/>
    <cellStyle name="Comma 6 5 5 3" xfId="9923" xr:uid="{15672950-80D1-4930-BD9A-BD68EDF3368B}"/>
    <cellStyle name="Comma 6 5 6" xfId="6969" xr:uid="{0C3905C3-D83B-4BC5-B63E-B240BC9DA83D}"/>
    <cellStyle name="Comma 6 5 7" xfId="9180" xr:uid="{C181C436-A170-47C9-97FD-F6F6709470A1}"/>
    <cellStyle name="Comma 6 6" xfId="1463" xr:uid="{00000000-0005-0000-0000-0000B6050000}"/>
    <cellStyle name="Comma 6 6 2" xfId="1464" xr:uid="{00000000-0005-0000-0000-0000B7050000}"/>
    <cellStyle name="Comma 6 6 2 2" xfId="4180" xr:uid="{35A2F292-2D54-434E-AECC-0B8994884965}"/>
    <cellStyle name="Comma 6 6 2 2 2" xfId="8392" xr:uid="{22A2F92B-4C5F-413F-985E-22EC879ADA45}"/>
    <cellStyle name="Comma 6 6 2 3" xfId="5583" xr:uid="{BA5E6179-C382-4623-9D86-341848DA833C}"/>
    <cellStyle name="Comma 6 6 2 3 2" xfId="9217" xr:uid="{B0766B91-15DD-4B73-A922-BBC45458F780}"/>
    <cellStyle name="Comma 6 6 2 4" xfId="7031" xr:uid="{DE22A475-E952-4927-AC77-B248F33CC7A8}"/>
    <cellStyle name="Comma 6 6 3" xfId="7339" xr:uid="{16F60831-3B29-4741-A94B-B49509583CE0}"/>
    <cellStyle name="Comma 6 6 3 2" xfId="8514" xr:uid="{BE5D312D-03B6-4833-A05C-52C32CF5D46A}"/>
    <cellStyle name="Comma 6 6 3 3" xfId="9405" xr:uid="{7E22BA70-DE93-4167-AEBA-590126152142}"/>
    <cellStyle name="Comma 6 6 4" xfId="7655" xr:uid="{6CACBF2B-EE7A-4918-B80C-7A6C681BC134}"/>
    <cellStyle name="Comma 6 6 4 2" xfId="8650" xr:uid="{867CD469-6B1D-48F1-8B04-E682BFF5D143}"/>
    <cellStyle name="Comma 6 6 4 3" xfId="9590" xr:uid="{F34F2F93-D52A-4063-8D70-9E3AC686639A}"/>
    <cellStyle name="Comma 6 6 5" xfId="7969" xr:uid="{47A15C72-D6ED-4C34-8E42-7F8A6377BFA8}"/>
    <cellStyle name="Comma 6 6 5 2" xfId="8824" xr:uid="{CF14708C-E8A6-4D01-8B38-DB156F6E113D}"/>
    <cellStyle name="Comma 6 6 5 3" xfId="9775" xr:uid="{9A4D9A92-FE84-403A-8E23-9E074323F07A}"/>
    <cellStyle name="Comma 6 6 6" xfId="6725" xr:uid="{FE87905C-AD3B-4A6E-9B93-E606084C2F34}"/>
    <cellStyle name="Comma 6 6 7" xfId="9031" xr:uid="{3958D602-87C5-4459-B6D4-33FFC1B5BCF6}"/>
    <cellStyle name="Comma 6 7" xfId="1465" xr:uid="{00000000-0005-0000-0000-0000B8050000}"/>
    <cellStyle name="Comma 6 7 2" xfId="4181" xr:uid="{5179F9F6-25A8-4324-B521-D1669C9BE4D4}"/>
    <cellStyle name="Comma 6 7 2 2" xfId="8374" xr:uid="{B8D4A561-CF65-4F3D-BFCF-48C6898E4353}"/>
    <cellStyle name="Comma 6 7 3" xfId="5584" xr:uid="{FDD121AB-31E9-45D3-8450-9BBCD23C4798}"/>
    <cellStyle name="Comma 6 7 3 2" xfId="9196" xr:uid="{EA68FDE5-DDE4-4C3F-80DE-2DBF8B0BF668}"/>
    <cellStyle name="Comma 6 7 4" xfId="6996" xr:uid="{24C49CBC-D194-44DE-AEF8-124FAFD4586C}"/>
    <cellStyle name="Comma 6 8" xfId="1466" xr:uid="{00000000-0005-0000-0000-0000B9050000}"/>
    <cellStyle name="Comma 6 8 2" xfId="4182" xr:uid="{C2D6BC95-D7BA-45C0-835E-7BFC20A9BF37}"/>
    <cellStyle name="Comma 6 8 2 2" xfId="8501" xr:uid="{70927612-8CDB-4AE5-9A73-0411AF382CB3}"/>
    <cellStyle name="Comma 6 8 3" xfId="5585" xr:uid="{37AF35A0-792C-4F6B-A7FF-787F6469B1BC}"/>
    <cellStyle name="Comma 6 8 3 2" xfId="9384" xr:uid="{7001D8A5-788F-4C1F-B4CA-F8C0DAF15A2C}"/>
    <cellStyle name="Comma 6 8 4" xfId="7304" xr:uid="{B46CA49B-C83F-4AD3-8CEA-0B25F9F57D0D}"/>
    <cellStyle name="Comma 6 9" xfId="1467" xr:uid="{00000000-0005-0000-0000-0000BA050000}"/>
    <cellStyle name="Comma 6 9 2" xfId="4183" xr:uid="{AF6D16F8-71F4-4A86-9AC9-4319EE15552C}"/>
    <cellStyle name="Comma 6 9 2 2" xfId="8634" xr:uid="{0E3EB6C0-6FDA-46B4-A160-AD04116F0158}"/>
    <cellStyle name="Comma 6 9 3" xfId="5586" xr:uid="{0B27108F-B5D5-4412-9AAC-21597431C413}"/>
    <cellStyle name="Comma 6 9 3 2" xfId="9569" xr:uid="{4DAE08A1-09CC-4EC9-BF5E-A0824B0F2867}"/>
    <cellStyle name="Comma 6 9 4" xfId="7607" xr:uid="{EEF947DB-2CB8-4434-A9D5-9A89868E2413}"/>
    <cellStyle name="Comma 6_Book1" xfId="1468" xr:uid="{00000000-0005-0000-0000-0000BB050000}"/>
    <cellStyle name="Comma 60" xfId="1469" xr:uid="{00000000-0005-0000-0000-0000BC050000}"/>
    <cellStyle name="Comma 60 2" xfId="4323" xr:uid="{772D2CE9-E403-4D97-81B5-531407AD1D7D}"/>
    <cellStyle name="Comma 60 3" xfId="6002" xr:uid="{31C9C527-7012-4146-9412-13519D32438B}"/>
    <cellStyle name="Comma 61" xfId="1470" xr:uid="{00000000-0005-0000-0000-0000BD050000}"/>
    <cellStyle name="Comma 61 2" xfId="4328" xr:uid="{6BC5B815-73A5-4774-A9DA-6BD0B295D443}"/>
    <cellStyle name="Comma 61 3" xfId="6008" xr:uid="{11244966-A377-457E-B263-4EF725D53CCA}"/>
    <cellStyle name="Comma 62" xfId="1471" xr:uid="{00000000-0005-0000-0000-0000BE050000}"/>
    <cellStyle name="Comma 62 2" xfId="4322" xr:uid="{36A737D6-301A-40F0-A7B8-9C22027E43C4}"/>
    <cellStyle name="Comma 62 3" xfId="6001" xr:uid="{5AF7CE42-AEAF-446F-A4C7-161BBA98833B}"/>
    <cellStyle name="Comma 63" xfId="1472" xr:uid="{00000000-0005-0000-0000-0000BF050000}"/>
    <cellStyle name="Comma 63 2" xfId="4299" xr:uid="{2655C5D3-9EB3-4F66-AFDB-87BB8D069BDF}"/>
    <cellStyle name="Comma 63 3" xfId="5964" xr:uid="{786B5971-4C72-47AC-8F7F-3AD090B6E913}"/>
    <cellStyle name="Comma 64" xfId="1473" xr:uid="{00000000-0005-0000-0000-0000C0050000}"/>
    <cellStyle name="Comma 64 2" xfId="4330" xr:uid="{E47537B9-F0E0-4ED7-B982-655E8FA4A0F7}"/>
    <cellStyle name="Comma 64 3" xfId="6012" xr:uid="{4F82891A-677D-4FFC-98BF-BC261DFFF429}"/>
    <cellStyle name="Comma 65" xfId="1474" xr:uid="{00000000-0005-0000-0000-0000C1050000}"/>
    <cellStyle name="Comma 65 2" xfId="4329" xr:uid="{0F6B0189-2A24-479D-BFEB-E36BB96F9A20}"/>
    <cellStyle name="Comma 65 3" xfId="6011" xr:uid="{826CA7C9-A30B-4DA1-BAE7-0C2D529D1C33}"/>
    <cellStyle name="Comma 65 3 2" xfId="6662" xr:uid="{C9BD8242-CF71-4216-A057-DAAE85711F8F}"/>
    <cellStyle name="Comma 65 3 3" xfId="8587" xr:uid="{BEF3611D-CFE5-47C3-BD4D-F6A9D60297D7}"/>
    <cellStyle name="Comma 66" xfId="1475" xr:uid="{00000000-0005-0000-0000-0000C2050000}"/>
    <cellStyle name="Comma 66 2" xfId="4331" xr:uid="{4A2518ED-BE17-4506-904B-7FD5BBD42D50}"/>
    <cellStyle name="Comma 66 3" xfId="6015" xr:uid="{4C0C6B7A-0BC3-4CE7-AF01-F183B44EE84E}"/>
    <cellStyle name="Comma 67" xfId="1476" xr:uid="{00000000-0005-0000-0000-0000C3050000}"/>
    <cellStyle name="Comma 67 2" xfId="4334" xr:uid="{DCABEB11-90BB-4BE3-A677-918049A224E9}"/>
    <cellStyle name="Comma 67 3" xfId="6018" xr:uid="{3C03F9F3-9C7A-4C6A-A540-9A1694A8A714}"/>
    <cellStyle name="Comma 68" xfId="1477" xr:uid="{00000000-0005-0000-0000-0000C4050000}"/>
    <cellStyle name="Comma 68 2" xfId="4333" xr:uid="{0E031B1C-11A3-40D9-B394-6692BA8453C2}"/>
    <cellStyle name="Comma 68 3" xfId="6017" xr:uid="{B7A3652F-ADFE-421D-96D7-AB12FD56D4FD}"/>
    <cellStyle name="Comma 69" xfId="1478" xr:uid="{00000000-0005-0000-0000-0000C5050000}"/>
    <cellStyle name="Comma 69 2" xfId="4335" xr:uid="{A4A9D4D2-D22E-4FE6-B900-6CA3A729171F}"/>
    <cellStyle name="Comma 69 3" xfId="6019" xr:uid="{12C840FC-32E2-4DCF-B84E-46AA68930003}"/>
    <cellStyle name="Comma 7" xfId="1479" xr:uid="{00000000-0005-0000-0000-0000C6050000}"/>
    <cellStyle name="Comma 7 10" xfId="1480" xr:uid="{00000000-0005-0000-0000-0000C7050000}"/>
    <cellStyle name="Comma 7 10 2" xfId="3981" xr:uid="{896BAAF8-2E01-44C7-8E78-5D187D47D7AB}"/>
    <cellStyle name="Comma 7 10 3" xfId="5057" xr:uid="{C7FE6A38-87E0-46D8-AFC5-234CC8085EAE}"/>
    <cellStyle name="Comma 7 10 4" xfId="8305" xr:uid="{4C5F075B-001C-4A8C-B820-2713BD99A7BC}"/>
    <cellStyle name="Comma 7 11" xfId="6696" xr:uid="{50A7F4D1-D9A0-4EDB-BF3B-547702519241}"/>
    <cellStyle name="Comma 7 11 2" xfId="9015" xr:uid="{1238E0A6-6730-4BA9-A043-5EA66147E79A}"/>
    <cellStyle name="Comma 7 2" xfId="1481" xr:uid="{00000000-0005-0000-0000-0000C8050000}"/>
    <cellStyle name="Comma 7 2 2" xfId="1482" xr:uid="{00000000-0005-0000-0000-0000C9050000}"/>
    <cellStyle name="Comma 7 2 2 2" xfId="1483" xr:uid="{00000000-0005-0000-0000-0000CA050000}"/>
    <cellStyle name="Comma 7 2 2 2 2" xfId="7228" xr:uid="{C4F2EBF6-C828-4BCD-B639-D2D3EDD4AB1A}"/>
    <cellStyle name="Comma 7 2 2 2 3" xfId="9329" xr:uid="{F0BB34FE-CD55-44BC-B49F-108E02B6FF86}"/>
    <cellStyle name="Comma 7 2 2 3" xfId="7536" xr:uid="{1FA1FD80-8416-4B00-A5D2-4AAC42CDE68D}"/>
    <cellStyle name="Comma 7 2 2 3 2" xfId="8592" xr:uid="{1E3F99C6-DD2F-4099-BEE9-DC1E36D5DE0E}"/>
    <cellStyle name="Comma 7 2 2 3 3" xfId="9517" xr:uid="{18A6F5CC-2668-40AE-9E06-A6B5DE949F36}"/>
    <cellStyle name="Comma 7 2 2 4" xfId="7849" xr:uid="{B92DA447-CD4F-4648-A84A-5102F4B0ADB0}"/>
    <cellStyle name="Comma 7 2 2 4 2" xfId="8752" xr:uid="{8785E071-8F6B-437A-8849-67E095A95745}"/>
    <cellStyle name="Comma 7 2 2 4 3" xfId="9702" xr:uid="{C1663F9B-5E63-4DE6-851B-8CF985C95ABA}"/>
    <cellStyle name="Comma 7 2 2 5" xfId="8167" xr:uid="{A039C012-B6B4-4F9C-87F5-08E1585248B5}"/>
    <cellStyle name="Comma 7 2 2 5 2" xfId="8934" xr:uid="{AADB46A0-DFD6-44F5-839C-C34B76D73D05}"/>
    <cellStyle name="Comma 7 2 2 5 3" xfId="9887" xr:uid="{56C307A2-F2D9-4471-B412-CA71E1EF1D3B}"/>
    <cellStyle name="Comma 7 2 2 6" xfId="6925" xr:uid="{6D3C760F-BF73-4051-B53B-BF87EBB83117}"/>
    <cellStyle name="Comma 7 2 2 7" xfId="9144" xr:uid="{812FEE26-151C-4B05-95E9-CAEA1B6FC134}"/>
    <cellStyle name="Comma 7 2 3" xfId="1484" xr:uid="{00000000-0005-0000-0000-0000CB050000}"/>
    <cellStyle name="Comma 7 2 3 2" xfId="7087" xr:uid="{CCC08AFB-A3EB-499B-A9DD-C7768FE34AE7}"/>
    <cellStyle name="Comma 7 2 3 3" xfId="9247" xr:uid="{573819A7-7360-433E-9BBC-93E9F59E071A}"/>
    <cellStyle name="Comma 7 2 4" xfId="1485" xr:uid="{00000000-0005-0000-0000-0000CC050000}"/>
    <cellStyle name="Comma 7 2 4 2" xfId="7394" xr:uid="{85611948-FCEF-400A-AD27-CA56E040A4A5}"/>
    <cellStyle name="Comma 7 2 4 3" xfId="9435" xr:uid="{A89ECD46-4BE5-4A9B-8E0E-8B08C31EC06D}"/>
    <cellStyle name="Comma 7 2 5" xfId="1486" xr:uid="{00000000-0005-0000-0000-0000CD050000}"/>
    <cellStyle name="Comma 7 2 5 2" xfId="4295" xr:uid="{55060BB6-28CF-43D9-B484-BA045E84930E}"/>
    <cellStyle name="Comma 7 2 5 2 2" xfId="8678" xr:uid="{CE9098A1-F49B-4E70-8765-F9EBEF31170F}"/>
    <cellStyle name="Comma 7 2 5 3" xfId="5933" xr:uid="{D3E18BBD-B5C6-4B61-927A-0F46ED5A13A5}"/>
    <cellStyle name="Comma 7 2 5 3 2" xfId="9620" xr:uid="{F8EE9899-E96E-423B-84CE-A8E3FC18BF10}"/>
    <cellStyle name="Comma 7 2 5 4" xfId="7705" xr:uid="{3CEC902E-8DF5-42B8-B716-101F2A571B0D}"/>
    <cellStyle name="Comma 7 2 6" xfId="1487" xr:uid="{00000000-0005-0000-0000-0000CE050000}"/>
    <cellStyle name="Comma 7 2 6 2" xfId="4045" xr:uid="{C14936BF-3957-4884-A8C9-C92E356884BD}"/>
    <cellStyle name="Comma 7 2 6 2 2" xfId="8852" xr:uid="{389CA3BD-3475-4649-A3BD-64B8F58D307C}"/>
    <cellStyle name="Comma 7 2 6 3" xfId="5203" xr:uid="{39B69729-49D3-46E7-9F54-DF1FBB43CE35}"/>
    <cellStyle name="Comma 7 2 6 3 2" xfId="9805" xr:uid="{75CFF887-6C19-4D7B-BDE6-9D1024658895}"/>
    <cellStyle name="Comma 7 2 6 4" xfId="8023" xr:uid="{1BED6E86-13A0-4525-A2EC-74467DC8C323}"/>
    <cellStyle name="Comma 7 2 7" xfId="6769" xr:uid="{D67BAE29-D1B7-408C-B03B-7743327E7C04}"/>
    <cellStyle name="Comma 7 2 8" xfId="9061" xr:uid="{2C024B86-3E4B-4732-9062-26019AD5F83E}"/>
    <cellStyle name="Comma 7 3" xfId="1488" xr:uid="{00000000-0005-0000-0000-0000CF050000}"/>
    <cellStyle name="Comma 7 3 2" xfId="1489" xr:uid="{00000000-0005-0000-0000-0000D0050000}"/>
    <cellStyle name="Comma 7 3 2 2" xfId="7160" xr:uid="{CC2E40A5-56A9-4C32-9021-91FD5B0CBB44}"/>
    <cellStyle name="Comma 7 3 2 3" xfId="9290" xr:uid="{5F8F19FB-9254-4202-B752-1A6BA1E00922}"/>
    <cellStyle name="Comma 7 3 3" xfId="1490" xr:uid="{00000000-0005-0000-0000-0000D1050000}"/>
    <cellStyle name="Comma 7 3 3 2" xfId="7468" xr:uid="{11E92DEF-14E8-49CD-A036-612459F37214}"/>
    <cellStyle name="Comma 7 3 3 3" xfId="9478" xr:uid="{B66FC5A2-FFE6-4090-A00E-2E33745B6454}"/>
    <cellStyle name="Comma 7 3 4" xfId="7779" xr:uid="{01918391-25AE-4D8E-A81E-8B562DCAC21E}"/>
    <cellStyle name="Comma 7 3 4 2" xfId="8717" xr:uid="{CA1D35C8-DC82-44EE-9265-80AE603559F9}"/>
    <cellStyle name="Comma 7 3 4 3" xfId="9663" xr:uid="{C74E074A-2159-4E90-BD6C-79F13E4E04C9}"/>
    <cellStyle name="Comma 7 3 5" xfId="8097" xr:uid="{BA810BEA-5405-4951-A22F-0AFD283625A4}"/>
    <cellStyle name="Comma 7 3 5 2" xfId="8894" xr:uid="{ABE9D175-484A-49B6-833E-1115B5A01C39}"/>
    <cellStyle name="Comma 7 3 5 3" xfId="9848" xr:uid="{EFBE4155-3058-4DC1-A32B-576D4E46B710}"/>
    <cellStyle name="Comma 7 3 6" xfId="6862" xr:uid="{F7D089C3-02B1-437E-A226-4973DCA9F374}"/>
    <cellStyle name="Comma 7 3 7" xfId="9105" xr:uid="{98584BDD-B0CB-4510-BC37-ECEA594AD5BA}"/>
    <cellStyle name="Comma 7 4" xfId="1491" xr:uid="{00000000-0005-0000-0000-0000D2050000}"/>
    <cellStyle name="Comma 7 4 2" xfId="1492" xr:uid="{00000000-0005-0000-0000-0000D3050000}"/>
    <cellStyle name="Comma 7 4 2 2" xfId="7283" xr:uid="{A246DEAD-E709-4829-A12A-65920CAD4DAA}"/>
    <cellStyle name="Comma 7 4 2 3" xfId="9370" xr:uid="{ADD2828A-5DBE-4226-A014-406B63207A28}"/>
    <cellStyle name="Comma 7 4 3" xfId="7591" xr:uid="{6B9EA2E2-E677-4B7A-824D-E1EC2571CBCE}"/>
    <cellStyle name="Comma 7 4 3 2" xfId="8625" xr:uid="{D2735F75-9B26-4DD6-8373-A059E8B34898}"/>
    <cellStyle name="Comma 7 4 3 3" xfId="9558" xr:uid="{0FB1045D-AF2E-4DB7-BBFA-AC35C7BACD7F}"/>
    <cellStyle name="Comma 7 4 4" xfId="7905" xr:uid="{E1C69765-8449-421E-B600-6BED17D8D8A9}"/>
    <cellStyle name="Comma 7 4 4 2" xfId="8792" xr:uid="{F6B2C491-B658-4E45-8EBB-086C8C02ED25}"/>
    <cellStyle name="Comma 7 4 4 3" xfId="9743" xr:uid="{E5704B98-0104-4DFD-B200-0D6064E62334}"/>
    <cellStyle name="Comma 7 4 5" xfId="8223" xr:uid="{3A054FCF-3A86-46CF-91B1-BC2D563C9D7B}"/>
    <cellStyle name="Comma 7 4 5 2" xfId="8975" xr:uid="{A6D9EA33-D488-448B-B8D2-8C0128A67B1E}"/>
    <cellStyle name="Comma 7 4 5 3" xfId="9928" xr:uid="{79B70357-59A0-435E-9EBB-D30F31BB1FCD}"/>
    <cellStyle name="Comma 7 4 6" xfId="6981" xr:uid="{44B5CDA9-3E6C-4315-8B04-43F9CEB83A4A}"/>
    <cellStyle name="Comma 7 4 7" xfId="9185" xr:uid="{28A684B6-D727-4CB1-AA1F-6903E25EE71E}"/>
    <cellStyle name="Comma 7 5" xfId="1493" xr:uid="{00000000-0005-0000-0000-0000D4050000}"/>
    <cellStyle name="Comma 7 5 2" xfId="4184" xr:uid="{87C69995-7FA7-42A3-B460-EFA884141432}"/>
    <cellStyle name="Comma 7 5 2 2" xfId="7022" xr:uid="{C238DFDA-EFAF-4FDC-B2E7-EF0E8F91D406}"/>
    <cellStyle name="Comma 7 5 2 3" xfId="9209" xr:uid="{A21A2444-0305-4BB4-B298-3218AE2B09B5}"/>
    <cellStyle name="Comma 7 5 3" xfId="5587" xr:uid="{7CA365FF-1DB6-449C-9710-72574D7E1AA5}"/>
    <cellStyle name="Comma 7 5 3 2" xfId="7329" xr:uid="{B2C71C68-7146-4D57-B971-3EF6551AC8DE}"/>
    <cellStyle name="Comma 7 5 3 3" xfId="9397" xr:uid="{2F8D6086-0AC4-4BFF-83FB-D1696FB97BB9}"/>
    <cellStyle name="Comma 7 5 4" xfId="7645" xr:uid="{B9B5E268-A22F-4D6A-AECD-50559BAB06BA}"/>
    <cellStyle name="Comma 7 5 4 2" xfId="8644" xr:uid="{C7CE7284-74C5-41F9-8067-4971CCB6CD28}"/>
    <cellStyle name="Comma 7 5 4 3" xfId="9582" xr:uid="{67950AD4-7AA5-4E3B-BA12-A27F2133194E}"/>
    <cellStyle name="Comma 7 5 5" xfId="7959" xr:uid="{86F72AD6-29E3-4E7A-98A1-4A7C4BDAD064}"/>
    <cellStyle name="Comma 7 5 5 2" xfId="8816" xr:uid="{05A535B6-A88B-4BCA-B118-DBEFB64AEDE2}"/>
    <cellStyle name="Comma 7 5 5 3" xfId="9767" xr:uid="{D0C7BA97-774C-48F8-A529-6D2B07F17697}"/>
    <cellStyle name="Comma 7 5 6" xfId="6713" xr:uid="{F2960375-9477-4A65-AF4E-45EE58AEC9C5}"/>
    <cellStyle name="Comma 7 5 7" xfId="9023" xr:uid="{2C6B1E1D-4ED0-4245-AE00-F27A8F1B7000}"/>
    <cellStyle name="Comma 7 6" xfId="1494" xr:uid="{00000000-0005-0000-0000-0000D5050000}"/>
    <cellStyle name="Comma 7 6 2" xfId="4185" xr:uid="{30D045E3-5E85-495F-A332-22D817C7E2CB}"/>
    <cellStyle name="Comma 7 6 2 2" xfId="8379" xr:uid="{15B80F13-F5FB-467D-BE65-683E2115033C}"/>
    <cellStyle name="Comma 7 6 3" xfId="5588" xr:uid="{D336953B-C085-422C-990B-E786E13FB08D}"/>
    <cellStyle name="Comma 7 6 3 2" xfId="9201" xr:uid="{922A8609-EFA1-4DAE-BDE7-5DCCFF6DFDA8}"/>
    <cellStyle name="Comma 7 6 4" xfId="7011" xr:uid="{5E93E3B9-303D-46E7-A5EA-017B2BC6ADD6}"/>
    <cellStyle name="Comma 7 7" xfId="1495" xr:uid="{00000000-0005-0000-0000-0000D6050000}"/>
    <cellStyle name="Comma 7 7 2" xfId="4186" xr:uid="{C5A2D1E8-BD8C-4AF3-B217-5F3AA0A7A20E}"/>
    <cellStyle name="Comma 7 7 2 2" xfId="8505" xr:uid="{9929D3BA-9652-4786-9FED-6F983E1AE032}"/>
    <cellStyle name="Comma 7 7 3" xfId="5589" xr:uid="{9DF35ED8-B68E-4E74-BDB3-19A7B55C3459}"/>
    <cellStyle name="Comma 7 7 3 2" xfId="9389" xr:uid="{2F7BC275-6F61-41F8-ABC9-B88E2B08DA9F}"/>
    <cellStyle name="Comma 7 7 4" xfId="7318" xr:uid="{8B6D9DC3-B869-4295-BCDE-541FEB3FCEAA}"/>
    <cellStyle name="Comma 7 8" xfId="1496" xr:uid="{00000000-0005-0000-0000-0000D7050000}"/>
    <cellStyle name="Comma 7 8 2" xfId="4187" xr:uid="{DB7BFB23-9314-4776-93E5-B20828BF78B6}"/>
    <cellStyle name="Comma 7 8 2 2" xfId="8638" xr:uid="{7DCA3DE3-70BD-4553-8DD9-C0BA0E1285F8}"/>
    <cellStyle name="Comma 7 8 3" xfId="5590" xr:uid="{4941C584-2EB0-43E8-903D-77903995F549}"/>
    <cellStyle name="Comma 7 8 3 2" xfId="9574" xr:uid="{A0194B2E-865A-4B72-9687-908BD290D3F0}"/>
    <cellStyle name="Comma 7 8 4" xfId="7634" xr:uid="{6E2E09A3-6F5C-400B-8BD9-7FA8D610D6AD}"/>
    <cellStyle name="Comma 7 9" xfId="1497" xr:uid="{00000000-0005-0000-0000-0000D8050000}"/>
    <cellStyle name="Comma 7 9 2" xfId="4188" xr:uid="{22BB0BD7-21A8-4C37-A925-A08AC3BF57EE}"/>
    <cellStyle name="Comma 7 9 2 2" xfId="8807" xr:uid="{987AC091-4287-4900-B2BF-54E613407BFA}"/>
    <cellStyle name="Comma 7 9 3" xfId="5591" xr:uid="{B59721D1-8EE9-4D9B-9EF4-569BC1DDEC5C}"/>
    <cellStyle name="Comma 7 9 3 2" xfId="9759" xr:uid="{E4226B79-2EA8-440F-8BBF-A31D1C92C6F0}"/>
    <cellStyle name="Comma 7 9 4" xfId="7948" xr:uid="{D7CEFC1F-7D0E-44C8-8CD2-CACD02604C4B}"/>
    <cellStyle name="Comma 7_ING TCMF LEAD 10" xfId="1498" xr:uid="{00000000-0005-0000-0000-0000D9050000}"/>
    <cellStyle name="Comma 70" xfId="1499" xr:uid="{00000000-0005-0000-0000-0000DA050000}"/>
    <cellStyle name="Comma 70 2" xfId="4332" xr:uid="{DD12648D-1D70-4A42-96E6-DDE71AE9144C}"/>
    <cellStyle name="Comma 70 3" xfId="6016" xr:uid="{8884986B-4FFC-44D0-B378-13A5FB0D7E6F}"/>
    <cellStyle name="Comma 71" xfId="1500" xr:uid="{00000000-0005-0000-0000-0000DB050000}"/>
    <cellStyle name="Comma 71 2" xfId="4336" xr:uid="{B3918760-0EE5-4E09-9BFC-BA79D43E8AAF}"/>
    <cellStyle name="Comma 71 3" xfId="6020" xr:uid="{ED45AEC0-048C-4DA0-807C-BB27B21C09C5}"/>
    <cellStyle name="Comma 72" xfId="1501" xr:uid="{00000000-0005-0000-0000-0000DC050000}"/>
    <cellStyle name="Comma 72 2" xfId="4337" xr:uid="{C87478CF-A604-4FB4-A488-385273A56ECE}"/>
    <cellStyle name="Comma 72 2 2" xfId="7256" xr:uid="{9BD00AFE-15E2-4073-AEE3-02D94B5F5DB5}"/>
    <cellStyle name="Comma 72 2 2 2" xfId="8475" xr:uid="{EE4905FA-E098-456E-8D1C-7E7AC542866B}"/>
    <cellStyle name="Comma 72 2 2 3" xfId="9350" xr:uid="{1DF105BF-AA92-40C1-8DDF-1152393E1CA6}"/>
    <cellStyle name="Comma 72 2 3" xfId="7564" xr:uid="{E444685D-1279-42E9-888B-9978856D8A35}"/>
    <cellStyle name="Comma 72 2 3 2" xfId="8611" xr:uid="{415A1F26-134C-43D3-BDB5-8F443C50FF28}"/>
    <cellStyle name="Comma 72 2 3 3" xfId="9538" xr:uid="{CC84B886-A81A-49AD-808D-B1A1EBC63A4A}"/>
    <cellStyle name="Comma 72 2 4" xfId="7877" xr:uid="{E777C744-BEB3-4731-9DC9-1CA152FE8B3A}"/>
    <cellStyle name="Comma 72 2 4 2" xfId="8773" xr:uid="{DE21F9FF-E7DE-4D22-A01F-CE10438CCB29}"/>
    <cellStyle name="Comma 72 2 4 3" xfId="9723" xr:uid="{009B32D0-335B-4A01-BFE5-E1C18E81E27D}"/>
    <cellStyle name="Comma 72 2 5" xfId="8195" xr:uid="{35A5D32F-8ED2-49B1-9B4E-73AAE2B3BB7B}"/>
    <cellStyle name="Comma 72 2 5 2" xfId="8955" xr:uid="{D8C45529-CB71-416D-978D-C6A2578E3B3D}"/>
    <cellStyle name="Comma 72 2 5 3" xfId="9908" xr:uid="{3B27ED64-0534-4B74-9D36-FA808A2933D2}"/>
    <cellStyle name="Comma 72 2 6" xfId="6951" xr:uid="{6EAB25CF-EB3F-46E6-B78C-2D58B8414674}"/>
    <cellStyle name="Comma 72 2 7" xfId="9165" xr:uid="{45AE9644-F514-4C40-AD8A-3AA5754643D9}"/>
    <cellStyle name="Comma 72 3" xfId="6023" xr:uid="{3AF1CE6C-CE14-4042-93C2-0EF3DFEF8C5E}"/>
    <cellStyle name="Comma 72 3 2" xfId="7115" xr:uid="{465F5FC0-F374-43B8-900C-20AB674D8AF9}"/>
    <cellStyle name="Comma 72 3 3" xfId="9268" xr:uid="{1A6300F0-3A48-42B4-90F1-61E021EAC893}"/>
    <cellStyle name="Comma 72 4" xfId="7422" xr:uid="{EEB55EA1-F4EB-46CE-BBE3-AC82CC825197}"/>
    <cellStyle name="Comma 72 4 2" xfId="8553" xr:uid="{4940B442-CDE7-45DA-AC3F-B7FB73F89B54}"/>
    <cellStyle name="Comma 72 4 3" xfId="9456" xr:uid="{56133607-67A2-4C42-B148-932EB71549DA}"/>
    <cellStyle name="Comma 72 5" xfId="7733" xr:uid="{0493D2EF-5509-46EA-B334-DF110716DAB5}"/>
    <cellStyle name="Comma 72 5 2" xfId="8698" xr:uid="{28CAC554-99E8-486B-9239-32485F90AEF6}"/>
    <cellStyle name="Comma 72 5 3" xfId="9641" xr:uid="{7BF9BFD9-3B0E-4C13-9900-C444D29B375A}"/>
    <cellStyle name="Comma 72 6" xfId="8051" xr:uid="{BC7FC312-E292-4EED-A535-38D42F6CF325}"/>
    <cellStyle name="Comma 72 6 2" xfId="8873" xr:uid="{E5AAFE00-C17F-4C81-94D8-CDBC6872CFDE}"/>
    <cellStyle name="Comma 72 6 3" xfId="9826" xr:uid="{E0BBF5D4-62B7-494B-9281-4E4853AEFC1A}"/>
    <cellStyle name="Comma 72 7" xfId="6798" xr:uid="{48076326-4AF8-4388-9413-DB3822966877}"/>
    <cellStyle name="Comma 72 8" xfId="9083" xr:uid="{AE0C952A-65CF-47D3-8781-DD1A83AB2BFB}"/>
    <cellStyle name="Comma 73" xfId="1502" xr:uid="{00000000-0005-0000-0000-0000DD050000}"/>
    <cellStyle name="Comma 73 2" xfId="1503" xr:uid="{00000000-0005-0000-0000-0000DE050000}"/>
    <cellStyle name="Comma 73 2 2" xfId="4341" xr:uid="{C3EE51D8-0D01-450E-AFAB-6CA67AE2C197}"/>
    <cellStyle name="Comma 73 2 3" xfId="6029" xr:uid="{435883B4-C6B7-44B2-BC49-A80296751DC5}"/>
    <cellStyle name="Comma 73 3" xfId="4338" xr:uid="{32281DD2-A413-4D5F-BE33-8DDDB28C5857}"/>
    <cellStyle name="Comma 73 4" xfId="6024" xr:uid="{2319C90E-7561-4743-8CB2-9517DB9D8ED8}"/>
    <cellStyle name="Comma 74" xfId="1504" xr:uid="{00000000-0005-0000-0000-0000DF050000}"/>
    <cellStyle name="Comma 74 2" xfId="4342" xr:uid="{C8DB7005-5A01-40FB-B4C3-3B659379E7D9}"/>
    <cellStyle name="Comma 74 3" xfId="6030" xr:uid="{5E74DF45-E438-42FA-A040-97483BA7C382}"/>
    <cellStyle name="Comma 75" xfId="1505" xr:uid="{00000000-0005-0000-0000-0000E0050000}"/>
    <cellStyle name="Comma 75 2" xfId="4343" xr:uid="{8E2145AC-D994-4AA9-99EF-3B0D0773A948}"/>
    <cellStyle name="Comma 75 3" xfId="6032" xr:uid="{CFB0EE59-528E-4719-AAA4-0055FD4F5CEA}"/>
    <cellStyle name="Comma 76" xfId="1506" xr:uid="{00000000-0005-0000-0000-0000E1050000}"/>
    <cellStyle name="Comma 76 2" xfId="4344" xr:uid="{1EE04F2D-1599-43BF-9C0B-CA63D44C4BDF}"/>
    <cellStyle name="Comma 76 3" xfId="6033" xr:uid="{F48C01B5-57F9-4AE2-9E1B-64A1BE29263B}"/>
    <cellStyle name="Comma 77" xfId="1507" xr:uid="{00000000-0005-0000-0000-0000E2050000}"/>
    <cellStyle name="Comma 77 2" xfId="4345" xr:uid="{44EB1E88-4372-4D78-B564-8E9C393F3AD0}"/>
    <cellStyle name="Comma 77 3" xfId="6035" xr:uid="{F756E9D2-58DD-4D9C-BBF9-6FED74E6EF42}"/>
    <cellStyle name="Comma 78" xfId="1508" xr:uid="{00000000-0005-0000-0000-0000E3050000}"/>
    <cellStyle name="Comma 78 2" xfId="4346" xr:uid="{B561EAFD-2C8D-415C-A331-1BC3869E9AB7}"/>
    <cellStyle name="Comma 78 3" xfId="6036" xr:uid="{C7A8BEBF-6CC5-41C6-A86F-0E43202CF266}"/>
    <cellStyle name="Comma 79" xfId="1509" xr:uid="{00000000-0005-0000-0000-0000E4050000}"/>
    <cellStyle name="Comma 79 2" xfId="4347" xr:uid="{61E0E735-23EA-485C-8695-DF1663299E74}"/>
    <cellStyle name="Comma 79 3" xfId="6038" xr:uid="{7B640F61-90D5-4BBB-88EC-E37A38BC1894}"/>
    <cellStyle name="Comma 8" xfId="1510" xr:uid="{00000000-0005-0000-0000-0000E5050000}"/>
    <cellStyle name="Comma 8 10" xfId="1511" xr:uid="{00000000-0005-0000-0000-0000E6050000}"/>
    <cellStyle name="Comma 8 10 2" xfId="3982" xr:uid="{FDBD17A2-A488-4A0E-9054-C5241361A2CE}"/>
    <cellStyle name="Comma 8 10 3" xfId="5058" xr:uid="{5055A3A1-B865-42F9-BADC-66F7D8B7FD31}"/>
    <cellStyle name="Comma 8 10 4" xfId="9032" xr:uid="{C314E06E-E29B-4959-AD6B-A03B324F1F27}"/>
    <cellStyle name="Comma 8 11" xfId="6640" xr:uid="{447C195E-E7D6-41D0-A9B9-3A95B4D7143E}"/>
    <cellStyle name="Comma 8 2" xfId="1512" xr:uid="{00000000-0005-0000-0000-0000E7050000}"/>
    <cellStyle name="Comma 8 2 2" xfId="1513" xr:uid="{00000000-0005-0000-0000-0000E8050000}"/>
    <cellStyle name="Comma 8 2 2 2" xfId="1514" xr:uid="{00000000-0005-0000-0000-0000E9050000}"/>
    <cellStyle name="Comma 8 2 2 2 2" xfId="7240" xr:uid="{AFA8D07F-162C-4D3A-9B2F-AF6A2C9C6719}"/>
    <cellStyle name="Comma 8 2 2 2 3" xfId="9339" xr:uid="{48A95B00-3542-4D62-936C-B5A033D14A5B}"/>
    <cellStyle name="Comma 8 2 2 3" xfId="7548" xr:uid="{E46173CF-F41A-4D27-908F-B7E4A2CDDACC}"/>
    <cellStyle name="Comma 8 2 2 3 2" xfId="8601" xr:uid="{B6B8E0A3-5FDF-4DC2-877E-2121BA6C03CC}"/>
    <cellStyle name="Comma 8 2 2 3 3" xfId="9527" xr:uid="{B5035145-C1FC-4F48-B8DC-058ECC51B8AB}"/>
    <cellStyle name="Comma 8 2 2 4" xfId="7861" xr:uid="{54EF23B3-A25E-4105-A6FB-AE70EF43D71E}"/>
    <cellStyle name="Comma 8 2 2 4 2" xfId="8762" xr:uid="{17F8EBB2-FCF9-4B76-9760-A336B2EEA80F}"/>
    <cellStyle name="Comma 8 2 2 4 3" xfId="9712" xr:uid="{B8EAF127-E6AA-49ED-A263-246C802F8E14}"/>
    <cellStyle name="Comma 8 2 2 5" xfId="8179" xr:uid="{7F57B62D-D57E-4C5E-99C0-EA58AAA10C39}"/>
    <cellStyle name="Comma 8 2 2 5 2" xfId="8944" xr:uid="{E39B49F5-A3BD-4C54-8427-E894F41D8670}"/>
    <cellStyle name="Comma 8 2 2 5 3" xfId="9897" xr:uid="{417D6B25-8DD2-4115-97F7-178D0395B34A}"/>
    <cellStyle name="Comma 8 2 2 6" xfId="6936" xr:uid="{000F3B52-8495-4F17-BAE6-5CD4ECF4BE87}"/>
    <cellStyle name="Comma 8 2 2 7" xfId="9154" xr:uid="{14D00002-150E-40D0-88A4-6FA8186FB642}"/>
    <cellStyle name="Comma 8 2 3" xfId="1515" xr:uid="{00000000-0005-0000-0000-0000EA050000}"/>
    <cellStyle name="Comma 8 2 3 2" xfId="7099" xr:uid="{7DFB581B-B3B4-4BEE-99A8-9194AF7530DA}"/>
    <cellStyle name="Comma 8 2 3 3" xfId="9257" xr:uid="{54C0C3B9-3165-4DC4-8E5A-2E2682684734}"/>
    <cellStyle name="Comma 8 2 4" xfId="1516" xr:uid="{00000000-0005-0000-0000-0000EB050000}"/>
    <cellStyle name="Comma 8 2 4 2" xfId="7406" xr:uid="{BFD9EFD3-B813-4680-8E1D-F1CB7C3B6378}"/>
    <cellStyle name="Comma 8 2 4 3" xfId="9445" xr:uid="{A63B1207-7D8C-425F-945C-8926E32F95D7}"/>
    <cellStyle name="Comma 8 2 5" xfId="1517" xr:uid="{00000000-0005-0000-0000-0000EC050000}"/>
    <cellStyle name="Comma 8 2 5 2" xfId="4046" xr:uid="{C94D7FAB-E963-4D9C-994E-F8661142F9D8}"/>
    <cellStyle name="Comma 8 2 5 2 2" xfId="8687" xr:uid="{0DBC6603-92CA-451C-9156-6137DA339CD0}"/>
    <cellStyle name="Comma 8 2 5 3" xfId="5206" xr:uid="{72294BB0-E9F2-43BE-8D68-365555033704}"/>
    <cellStyle name="Comma 8 2 5 3 2" xfId="9630" xr:uid="{F45CAC13-4DEF-4D32-9C0C-279C9CCD1434}"/>
    <cellStyle name="Comma 8 2 5 4" xfId="7717" xr:uid="{E7538A8F-5CFA-4652-9A8E-DF5478A8BDA7}"/>
    <cellStyle name="Comma 8 2 6" xfId="8035" xr:uid="{EC60AEA8-03BC-45A6-B39F-EC173C66B02D}"/>
    <cellStyle name="Comma 8 2 6 2" xfId="8862" xr:uid="{A214DCC9-9883-4C05-9C39-1361FF00CBD0}"/>
    <cellStyle name="Comma 8 2 6 3" xfId="9815" xr:uid="{2BA40191-9F37-4F82-872B-F1EF3C6C6283}"/>
    <cellStyle name="Comma 8 2 7" xfId="6780" xr:uid="{A6FB9ED0-50ED-4005-B5DD-A6535D8D2847}"/>
    <cellStyle name="Comma 8 2 8" xfId="9071" xr:uid="{8051AA9B-0F24-4928-B947-FB00C70D0702}"/>
    <cellStyle name="Comma 8 3" xfId="1518" xr:uid="{00000000-0005-0000-0000-0000ED050000}"/>
    <cellStyle name="Comma 8 3 2" xfId="1519" xr:uid="{00000000-0005-0000-0000-0000EE050000}"/>
    <cellStyle name="Comma 8 3 2 2" xfId="7172" xr:uid="{DF9CF917-7AD5-43F1-B82C-BCAC38306D13}"/>
    <cellStyle name="Comma 8 3 2 3" xfId="9300" xr:uid="{540C31BD-B0A1-4999-920B-B955BFA815BD}"/>
    <cellStyle name="Comma 8 3 3" xfId="1520" xr:uid="{00000000-0005-0000-0000-0000EF050000}"/>
    <cellStyle name="Comma 8 3 3 2" xfId="7480" xr:uid="{2CBCCD38-AF65-423F-836E-9DDCD7AC3439}"/>
    <cellStyle name="Comma 8 3 3 3" xfId="9488" xr:uid="{5BF1D483-5432-4AC7-B672-1E16B03F0435}"/>
    <cellStyle name="Comma 8 3 4" xfId="7791" xr:uid="{ED853C5E-9EC9-4084-AA1C-B13DE9083FCC}"/>
    <cellStyle name="Comma 8 3 4 2" xfId="8725" xr:uid="{3ACD170E-7BD3-4DC7-A28C-FD2E33D80DDE}"/>
    <cellStyle name="Comma 8 3 4 3" xfId="9673" xr:uid="{90C868D8-A5B2-4EDA-A17B-80C1B15BEB7C}"/>
    <cellStyle name="Comma 8 3 5" xfId="8109" xr:uid="{DAFD60A4-9ED6-4E85-9FA0-B5C54E25C743}"/>
    <cellStyle name="Comma 8 3 5 2" xfId="8904" xr:uid="{75F9502B-CFD9-41F5-A8CD-4097157FEDD6}"/>
    <cellStyle name="Comma 8 3 5 3" xfId="9858" xr:uid="{D96B4911-5127-4E32-B21D-2DBFB85E0939}"/>
    <cellStyle name="Comma 8 3 6" xfId="6872" xr:uid="{8ECE3892-F6F1-4EE2-86E2-F391CE7C0DD7}"/>
    <cellStyle name="Comma 8 3 7" xfId="9115" xr:uid="{1CBE2DC5-5065-4359-BFDB-45BE3C0A2471}"/>
    <cellStyle name="Comma 8 4" xfId="1521" xr:uid="{00000000-0005-0000-0000-0000F0050000}"/>
    <cellStyle name="Comma 8 4 2" xfId="1522" xr:uid="{00000000-0005-0000-0000-0000F1050000}"/>
    <cellStyle name="Comma 8 4 2 2" xfId="8393" xr:uid="{318C450A-2C4A-4700-8A13-29C821C2823B}"/>
    <cellStyle name="Comma 8 4 3" xfId="7032" xr:uid="{50765024-11E6-4896-8903-F1B3FB8554DC}"/>
    <cellStyle name="Comma 8 4 3 2" xfId="9218" xr:uid="{27EAF14F-004B-439B-947C-896DE4148200}"/>
    <cellStyle name="Comma 8 5" xfId="1523" xr:uid="{00000000-0005-0000-0000-0000F2050000}"/>
    <cellStyle name="Comma 8 5 2" xfId="4189" xr:uid="{174B81BD-8247-44BF-A8C7-BCF774A528D0}"/>
    <cellStyle name="Comma 8 5 2 2" xfId="8515" xr:uid="{26DFE657-AD1A-42D9-936E-1588C684BE38}"/>
    <cellStyle name="Comma 8 5 3" xfId="5592" xr:uid="{1FF467F4-1E6C-4916-892C-0498167FCB50}"/>
    <cellStyle name="Comma 8 5 3 2" xfId="9406" xr:uid="{21661C66-87BA-407D-BC0C-CBEFE32CA9FA}"/>
    <cellStyle name="Comma 8 5 4" xfId="7340" xr:uid="{413BDB49-0DE5-4FCB-AE56-58500FAC415B}"/>
    <cellStyle name="Comma 8 6" xfId="1524" xr:uid="{00000000-0005-0000-0000-0000F3050000}"/>
    <cellStyle name="Comma 8 6 2" xfId="4190" xr:uid="{0D496937-B51B-459A-B8D0-B29100AC5BE3}"/>
    <cellStyle name="Comma 8 6 2 2" xfId="8651" xr:uid="{E1FA073B-1790-4321-B488-7431AE929178}"/>
    <cellStyle name="Comma 8 6 3" xfId="5593" xr:uid="{8539DF08-79AB-4FC8-8DB3-38E2AC85525C}"/>
    <cellStyle name="Comma 8 6 3 2" xfId="9591" xr:uid="{CB75C425-5BAB-406E-BAB1-AD97105CFE98}"/>
    <cellStyle name="Comma 8 6 4" xfId="7656" xr:uid="{1E75A7FD-9EB3-4C85-BF63-4F6BE85501D5}"/>
    <cellStyle name="Comma 8 7" xfId="1525" xr:uid="{00000000-0005-0000-0000-0000F4050000}"/>
    <cellStyle name="Comma 8 7 2" xfId="4191" xr:uid="{127C4AF0-3949-4453-92D7-31179FBA7763}"/>
    <cellStyle name="Comma 8 7 2 2" xfId="8825" xr:uid="{DCBB0B14-7551-48AA-806C-D83D0F983CD6}"/>
    <cellStyle name="Comma 8 7 3" xfId="5594" xr:uid="{09992427-4175-4B0F-9234-7B0CAE71B3E1}"/>
    <cellStyle name="Comma 8 7 3 2" xfId="9776" xr:uid="{4091DFDC-C5D0-409E-A8E6-D95CB151F737}"/>
    <cellStyle name="Comma 8 7 4" xfId="7970" xr:uid="{E8BCD9E4-9B18-4505-B072-A6DB7E740485}"/>
    <cellStyle name="Comma 8 8" xfId="1526" xr:uid="{00000000-0005-0000-0000-0000F5050000}"/>
    <cellStyle name="Comma 8 8 2" xfId="4192" xr:uid="{AAAB9BE0-F5B4-47DD-BED7-EA4B9A51CC3A}"/>
    <cellStyle name="Comma 8 8 3" xfId="5595" xr:uid="{2D92D798-B9D7-47D0-A0B9-69370AD6FFC2}"/>
    <cellStyle name="Comma 8 8 4" xfId="6727" xr:uid="{14823478-9D7B-4EEB-8FE0-9B992CBE6087}"/>
    <cellStyle name="Comma 8 9" xfId="1527" xr:uid="{00000000-0005-0000-0000-0000F6050000}"/>
    <cellStyle name="Comma 8 9 2" xfId="4193" xr:uid="{AA3C4DBD-7C8E-41E7-86FE-E54D625B7491}"/>
    <cellStyle name="Comma 8 9 3" xfId="5596" xr:uid="{BB773CC1-EDC3-4A99-88B7-E3196613FFC4}"/>
    <cellStyle name="Comma 8 9 4" xfId="8313" xr:uid="{2417274B-EFD1-4474-9A08-2369DC705A1E}"/>
    <cellStyle name="Comma 8_ASTC Q1'56 up" xfId="1528" xr:uid="{00000000-0005-0000-0000-0000F7050000}"/>
    <cellStyle name="Comma 80" xfId="1529" xr:uid="{00000000-0005-0000-0000-0000F8050000}"/>
    <cellStyle name="Comma 80 2" xfId="4348" xr:uid="{EA401DB7-57F7-4F93-9869-EE4F7D504CFE}"/>
    <cellStyle name="Comma 80 3" xfId="6039" xr:uid="{C0691FD2-1C74-468D-B41B-B06A4FB55782}"/>
    <cellStyle name="Comma 81" xfId="1530" xr:uid="{00000000-0005-0000-0000-0000F9050000}"/>
    <cellStyle name="Comma 81 2" xfId="4349" xr:uid="{B3A0131E-392F-45A5-B084-D32D19BFADF3}"/>
    <cellStyle name="Comma 81 3" xfId="6040" xr:uid="{F70A390B-D6CA-4008-8778-0D5630666A45}"/>
    <cellStyle name="Comma 82" xfId="1531" xr:uid="{00000000-0005-0000-0000-0000FA050000}"/>
    <cellStyle name="Comma 82 2" xfId="3976" xr:uid="{CF98EE62-15C5-41B5-B630-942328855035}"/>
    <cellStyle name="Comma 82 3" xfId="5052" xr:uid="{FEC86A25-54D4-41C2-BA01-90A42572EF26}"/>
    <cellStyle name="Comma 83" xfId="1532" xr:uid="{00000000-0005-0000-0000-0000FB050000}"/>
    <cellStyle name="Comma 83 2" xfId="3791" xr:uid="{8983DC5A-8341-4A3F-A573-D93478581680}"/>
    <cellStyle name="Comma 83 3" xfId="4638" xr:uid="{24DF3AD0-1310-46A9-B1BB-38614E0208B1}"/>
    <cellStyle name="Comma 84" xfId="3645" xr:uid="{22D1DAFC-F4E3-4F1E-AC37-65190F67BE5E}"/>
    <cellStyle name="Comma 84 2" xfId="6050" xr:uid="{B7CF3D24-EBF5-4E3E-8D91-C8ABE0AF105F}"/>
    <cellStyle name="Comma 85" xfId="4374" xr:uid="{62C479DB-A5CC-4626-909E-A607048C5D0A}"/>
    <cellStyle name="Comma 86" xfId="4438" xr:uid="{803E3F0C-FEA0-495E-8BCC-5408892B6B1B}"/>
    <cellStyle name="Comma 87" xfId="5862" xr:uid="{6B12C714-9C7D-41C7-9CF7-410854FC8136}"/>
    <cellStyle name="Comma 88" xfId="6154" xr:uid="{BE2F7C16-3833-4DC3-A285-EF2D46A7B4C4}"/>
    <cellStyle name="Comma 89" xfId="4634" xr:uid="{EA3DA1DA-9681-4573-AD8E-8E0A428D57F0}"/>
    <cellStyle name="Comma 9" xfId="1533" xr:uid="{00000000-0005-0000-0000-0000FC050000}"/>
    <cellStyle name="Comma 9 10" xfId="1534" xr:uid="{00000000-0005-0000-0000-0000FD050000}"/>
    <cellStyle name="Comma 9 10 2" xfId="4047" xr:uid="{BBB32630-75AF-488E-B1E4-2E699B8F1057}"/>
    <cellStyle name="Comma 9 10 3" xfId="5209" xr:uid="{422D5413-9916-4124-9ECA-A0FDB579D3FE}"/>
    <cellStyle name="Comma 9 10 4" xfId="8306" xr:uid="{9AEEC646-6E1C-473B-AD6B-C5A7364A7DD2}"/>
    <cellStyle name="Comma 9 11" xfId="6705" xr:uid="{19A5A54C-7D0C-45DB-BD8B-90050CBC1322}"/>
    <cellStyle name="Comma 9 11 2" xfId="9018" xr:uid="{FDB39A82-E9DC-40BE-8B8C-825FBA16196C}"/>
    <cellStyle name="Comma 9 2" xfId="1535" xr:uid="{00000000-0005-0000-0000-0000FE050000}"/>
    <cellStyle name="Comma 9 2 2" xfId="1536" xr:uid="{00000000-0005-0000-0000-0000FF050000}"/>
    <cellStyle name="Comma 9 2 2 2" xfId="1537" xr:uid="{00000000-0005-0000-0000-000000060000}"/>
    <cellStyle name="Comma 9 2 2 2 2" xfId="4297" xr:uid="{606E982B-FDC4-4007-A82B-8C85625ACF1F}"/>
    <cellStyle name="Comma 9 2 2 2 2 2" xfId="7249" xr:uid="{9905C32F-BC34-499F-B341-A75185A6992B}"/>
    <cellStyle name="Comma 9 2 2 2 2 3" xfId="9345" xr:uid="{4EA9DE3F-32BF-4AC3-9B6A-925E3184D697}"/>
    <cellStyle name="Comma 9 2 2 2 3" xfId="5936" xr:uid="{F7EF56F5-B8AD-41DD-A307-F9682805453D}"/>
    <cellStyle name="Comma 9 2 2 2 3 2" xfId="7557" xr:uid="{A0E9368E-3F0E-4082-A04F-2D6FEA4015DC}"/>
    <cellStyle name="Comma 9 2 2 2 3 3" xfId="9533" xr:uid="{9C5E25E8-DAE9-40B0-AE11-F1C6A1355BC0}"/>
    <cellStyle name="Comma 9 2 2 2 4" xfId="7870" xr:uid="{04D3C093-82C7-4201-BFE4-F3AD219BB2E7}"/>
    <cellStyle name="Comma 9 2 2 2 4 2" xfId="8768" xr:uid="{64A2EE2D-69C7-4522-8386-3F6D817A15E8}"/>
    <cellStyle name="Comma 9 2 2 2 4 3" xfId="9718" xr:uid="{4A43F940-9A4F-4CB1-977F-080CDA79F80D}"/>
    <cellStyle name="Comma 9 2 2 2 5" xfId="8188" xr:uid="{C0EF80AF-FF64-403E-ACCE-292ADAE93FC6}"/>
    <cellStyle name="Comma 9 2 2 2 5 2" xfId="8950" xr:uid="{C4563D83-CD80-48C6-A40F-E9B2FA856DD9}"/>
    <cellStyle name="Comma 9 2 2 2 5 3" xfId="9903" xr:uid="{0EFFD38C-A43E-4688-ADB5-799C26F9F101}"/>
    <cellStyle name="Comma 9 2 2 2 6" xfId="6945" xr:uid="{581FBF9A-F7AA-4CF1-B76A-E053C4A3B839}"/>
    <cellStyle name="Comma 9 2 2 2 7" xfId="9160" xr:uid="{F702EAAB-09F0-4C70-8FEE-DF374176E026}"/>
    <cellStyle name="Comma 9 2 2 3" xfId="1538" xr:uid="{00000000-0005-0000-0000-000001060000}"/>
    <cellStyle name="Comma 9 2 2 3 2" xfId="4194" xr:uid="{C6191CB9-196B-466B-9E43-C66679C599AB}"/>
    <cellStyle name="Comma 9 2 2 3 2 2" xfId="8420" xr:uid="{D3869B58-BEC4-46B2-936C-9AAE62E550E4}"/>
    <cellStyle name="Comma 9 2 2 3 3" xfId="5597" xr:uid="{18A7FB21-5675-490B-8A9D-D74C77A4CF3E}"/>
    <cellStyle name="Comma 9 2 2 3 3 2" xfId="9263" xr:uid="{77032A78-8FC4-4580-8CE6-DC1685490EF9}"/>
    <cellStyle name="Comma 9 2 2 3 4" xfId="7108" xr:uid="{E6B552FE-B036-4331-9AE3-AF762DDBE24C}"/>
    <cellStyle name="Comma 9 2 2 4" xfId="7415" xr:uid="{A4578C37-1F6A-4A01-B9AE-AE89921099E2}"/>
    <cellStyle name="Comma 9 2 2 4 2" xfId="8548" xr:uid="{3F82964A-06F7-4EBB-94FC-6ADA05836779}"/>
    <cellStyle name="Comma 9 2 2 4 3" xfId="9451" xr:uid="{6DE4059F-9BE2-4F64-A08D-727A7B0E809B}"/>
    <cellStyle name="Comma 9 2 2 5" xfId="7726" xr:uid="{60F46A7D-8594-47D5-AC3E-AC961457CC9A}"/>
    <cellStyle name="Comma 9 2 2 5 2" xfId="8693" xr:uid="{A89B37C4-C712-458A-AF7C-0E4D34E9D6EF}"/>
    <cellStyle name="Comma 9 2 2 5 3" xfId="9636" xr:uid="{979AE298-9827-4504-A41B-BA7D0203CE3C}"/>
    <cellStyle name="Comma 9 2 2 6" xfId="8044" xr:uid="{66D70A56-B0C7-4B8D-9671-B8ADCC2BACE2}"/>
    <cellStyle name="Comma 9 2 2 6 2" xfId="8868" xr:uid="{FB117E2D-0A13-406F-B2B0-A591C183E15B}"/>
    <cellStyle name="Comma 9 2 2 6 3" xfId="9821" xr:uid="{DCB84099-46F1-4CFB-AF4E-069A3499A488}"/>
    <cellStyle name="Comma 9 2 2 7" xfId="6789" xr:uid="{473487EB-02D4-4319-ACB6-AC41297F956C}"/>
    <cellStyle name="Comma 9 2 2 8" xfId="9077" xr:uid="{03AB4625-BBAD-4121-8477-DA59F53C28FC}"/>
    <cellStyle name="Comma 9 2 3" xfId="1539" xr:uid="{00000000-0005-0000-0000-000002060000}"/>
    <cellStyle name="Comma 9 2 3 2" xfId="4296" xr:uid="{CD10BA5A-246E-4EFB-908F-9576E1871208}"/>
    <cellStyle name="Comma 9 2 3 2 2" xfId="7191" xr:uid="{290F9825-E966-4661-8B9A-0C4F56F36D41}"/>
    <cellStyle name="Comma 9 2 3 2 3" xfId="9315" xr:uid="{8D1C9E34-83C0-4E18-9313-E507709DF636}"/>
    <cellStyle name="Comma 9 2 3 3" xfId="5935" xr:uid="{6463EFB0-1FE1-4378-9B43-46E727FF5B25}"/>
    <cellStyle name="Comma 9 2 3 3 2" xfId="7500" xr:uid="{CF64CF83-D246-406B-B5DD-D375D74B1B29}"/>
    <cellStyle name="Comma 9 2 3 3 3" xfId="9503" xr:uid="{7430B862-5213-4843-8E38-E60705A4A3CB}"/>
    <cellStyle name="Comma 9 2 3 4" xfId="7812" xr:uid="{4B8E23F0-506D-4842-809F-FB40FD90DCE5}"/>
    <cellStyle name="Comma 9 2 3 4 2" xfId="8738" xr:uid="{3FD4861A-E808-4B6E-AEFD-5A4D9DD1CA58}"/>
    <cellStyle name="Comma 9 2 3 4 3" xfId="9688" xr:uid="{D8828F21-4EC1-4CCD-9EFF-2614257E7949}"/>
    <cellStyle name="Comma 9 2 3 5" xfId="8130" xr:uid="{F1224E87-E4CA-45C4-BA9F-75AB21771644}"/>
    <cellStyle name="Comma 9 2 3 5 2" xfId="8920" xr:uid="{8E13BE5D-06EC-4E5A-A178-13B2280B74D9}"/>
    <cellStyle name="Comma 9 2 3 5 3" xfId="9873" xr:uid="{CB94D543-31A3-432F-B058-423761341A9F}"/>
    <cellStyle name="Comma 9 2 3 6" xfId="6890" xr:uid="{E1D37B4B-6706-43D8-B6AB-EF384AFBA912}"/>
    <cellStyle name="Comma 9 2 3 7" xfId="9130" xr:uid="{5919A935-FFD4-4D65-84A8-89E73C822C69}"/>
    <cellStyle name="Comma 9 2 4" xfId="1540" xr:uid="{00000000-0005-0000-0000-000003060000}"/>
    <cellStyle name="Comma 9 2 4 2" xfId="4048" xr:uid="{1E4AC8C4-8D22-48FF-9B09-538741E0C7CD}"/>
    <cellStyle name="Comma 9 2 4 2 2" xfId="8402" xr:uid="{E2B97E8C-3930-466B-8E02-5DA1662B2FE4}"/>
    <cellStyle name="Comma 9 2 4 3" xfId="5210" xr:uid="{A6AE20F7-D799-4CD7-9A9C-716867428F88}"/>
    <cellStyle name="Comma 9 2 4 3 2" xfId="9233" xr:uid="{6031A497-7D83-4A3C-9952-7907971A5313}"/>
    <cellStyle name="Comma 9 2 4 4" xfId="7051" xr:uid="{C45C5A38-736D-4604-9C8B-748B3AE425B1}"/>
    <cellStyle name="Comma 9 2 5" xfId="7358" xr:uid="{731C3D17-53A1-4DE2-9396-C8FEF9E43AD4}"/>
    <cellStyle name="Comma 9 2 5 2" xfId="8525" xr:uid="{08FF67CA-06C0-4488-AE08-EB32600271F3}"/>
    <cellStyle name="Comma 9 2 5 3" xfId="9421" xr:uid="{89F2D8E8-CB10-42E7-8C72-E82FD3D33FEF}"/>
    <cellStyle name="Comma 9 2 6" xfId="7675" xr:uid="{4A149E39-747F-4122-9BFE-4BE1E63CCDD8}"/>
    <cellStyle name="Comma 9 2 6 2" xfId="8665" xr:uid="{7D6E47C4-9ABC-4476-AF38-564F55036FBF}"/>
    <cellStyle name="Comma 9 2 6 3" xfId="9606" xr:uid="{9AE6787D-580A-41E0-B61C-309573314360}"/>
    <cellStyle name="Comma 9 2 7" xfId="7991" xr:uid="{E564584A-5E88-4AE5-B86D-B16662BA850C}"/>
    <cellStyle name="Comma 9 2 7 2" xfId="8839" xr:uid="{3AB2FC27-53DD-4D21-8D6F-52ECDBC0BB8B}"/>
    <cellStyle name="Comma 9 2 7 3" xfId="9791" xr:uid="{0BD76BD5-A314-415E-AD4D-2DB26ED07066}"/>
    <cellStyle name="Comma 9 2 8" xfId="6748" xr:uid="{520FF716-11AC-42E5-A07C-4CE65EE19600}"/>
    <cellStyle name="Comma 9 2 9" xfId="9047" xr:uid="{0F16A901-3BBA-4B5B-8D7B-E823C681131C}"/>
    <cellStyle name="Comma 9 3" xfId="1541" xr:uid="{00000000-0005-0000-0000-000004060000}"/>
    <cellStyle name="Comma 9 3 2" xfId="1542" xr:uid="{00000000-0005-0000-0000-000005060000}"/>
    <cellStyle name="Comma 9 3 2 2" xfId="4298" xr:uid="{035BBB76-7EC3-4930-9BC2-B60BDE16020D}"/>
    <cellStyle name="Comma 9 3 2 2 2" xfId="7220" xr:uid="{B97DA405-E10F-443E-8CE4-88638252A8F9}"/>
    <cellStyle name="Comma 9 3 2 2 3" xfId="9323" xr:uid="{B780255D-9AB3-443B-90ED-9285C4387EB5}"/>
    <cellStyle name="Comma 9 3 2 3" xfId="5937" xr:uid="{16C4C33A-1356-4F46-A2CB-7A4962817592}"/>
    <cellStyle name="Comma 9 3 2 3 2" xfId="7528" xr:uid="{20726996-CAB4-4043-A0C6-F82A784F238F}"/>
    <cellStyle name="Comma 9 3 2 3 3" xfId="9511" xr:uid="{4138BD5C-E8B9-4446-B5CA-70FAEB8E97ED}"/>
    <cellStyle name="Comma 9 3 2 4" xfId="7841" xr:uid="{DC305F41-882A-4CA4-BFA2-A0D7606FE6FA}"/>
    <cellStyle name="Comma 9 3 2 4 2" xfId="8746" xr:uid="{5E41C2DC-EE06-44B1-8C05-CDA28F111873}"/>
    <cellStyle name="Comma 9 3 2 4 3" xfId="9696" xr:uid="{482CE190-998F-4948-89BC-7B4881000E30}"/>
    <cellStyle name="Comma 9 3 2 5" xfId="8159" xr:uid="{8EE69CCF-DB54-4D1F-B167-33410A33F15C}"/>
    <cellStyle name="Comma 9 3 2 5 2" xfId="8928" xr:uid="{FAF1CECD-9AEF-45F6-A84E-7AC832383FDC}"/>
    <cellStyle name="Comma 9 3 2 5 3" xfId="9881" xr:uid="{E7D24EF8-30A6-4173-88CA-79A1D148AA3E}"/>
    <cellStyle name="Comma 9 3 2 6" xfId="6917" xr:uid="{D5C3B574-267F-41F6-9679-79FC281162B2}"/>
    <cellStyle name="Comma 9 3 2 7" xfId="9138" xr:uid="{28DAC387-1575-4FC7-82A0-91748DBD3DA8}"/>
    <cellStyle name="Comma 9 3 3" xfId="1543" xr:uid="{00000000-0005-0000-0000-000006060000}"/>
    <cellStyle name="Comma 9 3 3 2" xfId="4195" xr:uid="{B7F798E3-FC39-403D-ACDC-DBF5EC652F9A}"/>
    <cellStyle name="Comma 9 3 3 2 2" xfId="8409" xr:uid="{51EAA886-5409-4AE1-83C0-029111EEA417}"/>
    <cellStyle name="Comma 9 3 3 3" xfId="5598" xr:uid="{0AAB4338-3A42-4C62-B312-2748D1D9B235}"/>
    <cellStyle name="Comma 9 3 3 3 2" xfId="9241" xr:uid="{36BB2D02-9758-4BD5-8AC6-73FDFA5780C4}"/>
    <cellStyle name="Comma 9 3 3 4" xfId="7079" xr:uid="{6951EFD9-93ED-43BA-9DDB-0B16647996D6}"/>
    <cellStyle name="Comma 9 3 4" xfId="7386" xr:uid="{4E7EECC3-F0FB-43FE-A5DF-6843108427F6}"/>
    <cellStyle name="Comma 9 3 4 2" xfId="8533" xr:uid="{D7ACEFE7-301A-4996-AB7C-47C76385DE27}"/>
    <cellStyle name="Comma 9 3 4 3" xfId="9429" xr:uid="{E8956B24-6AF6-4C58-A2A5-10CC30BB5152}"/>
    <cellStyle name="Comma 9 3 5" xfId="7697" xr:uid="{9830749F-E4BB-438A-8869-149604B4D813}"/>
    <cellStyle name="Comma 9 3 5 2" xfId="8672" xr:uid="{1DE37D17-F0EB-4932-A4D7-48BE62188292}"/>
    <cellStyle name="Comma 9 3 5 3" xfId="9614" xr:uid="{CF3B0556-28BF-4F63-9946-38CC5B7E2576}"/>
    <cellStyle name="Comma 9 3 6" xfId="8015" xr:uid="{1C497FC8-0C31-4420-BE3F-B81127F83547}"/>
    <cellStyle name="Comma 9 3 6 2" xfId="8846" xr:uid="{9EF2E023-B313-4DC2-B1AA-4185B141BB20}"/>
    <cellStyle name="Comma 9 3 6 3" xfId="9799" xr:uid="{7917AE66-45A0-4493-B59F-B60EAE500DA9}"/>
    <cellStyle name="Comma 9 3 7" xfId="6761" xr:uid="{E9E076EE-0536-4C2D-8E2D-3CC817B18319}"/>
    <cellStyle name="Comma 9 3 8" xfId="9055" xr:uid="{E0DF6740-2614-402A-B2FD-D50EEFB5971B}"/>
    <cellStyle name="Comma 9 4" xfId="1544" xr:uid="{00000000-0005-0000-0000-000007060000}"/>
    <cellStyle name="Comma 9 4 2" xfId="1545" xr:uid="{00000000-0005-0000-0000-000008060000}"/>
    <cellStyle name="Comma 9 4 2 2" xfId="4196" xr:uid="{B9551ABD-EDD8-4590-BE6F-4DDC9D8AE6F5}"/>
    <cellStyle name="Comma 9 4 2 2 2" xfId="8433" xr:uid="{A5167759-E59F-44CB-929A-26C5CB288FA2}"/>
    <cellStyle name="Comma 9 4 2 3" xfId="5599" xr:uid="{96E75EBA-2D01-4EE4-8264-5B2042B2996C}"/>
    <cellStyle name="Comma 9 4 2 3 2" xfId="9285" xr:uid="{A76F1D79-447B-41F6-AA5D-17D96023249F}"/>
    <cellStyle name="Comma 9 4 2 4" xfId="7153" xr:uid="{8B0D6130-A7B7-4685-8BFE-A807BE5A62C5}"/>
    <cellStyle name="Comma 9 4 3" xfId="7461" xr:uid="{A0C8763F-3318-4B94-8E55-2D6E41EF1AEA}"/>
    <cellStyle name="Comma 9 4 3 2" xfId="8564" xr:uid="{17B5651A-BF61-46FD-B3B2-53C2214017F4}"/>
    <cellStyle name="Comma 9 4 3 3" xfId="9473" xr:uid="{5A468A88-938B-4C55-A30D-E8C73D57FF67}"/>
    <cellStyle name="Comma 9 4 4" xfId="7772" xr:uid="{EF2F4F7C-381F-49AD-8F94-B54DAC072E2C}"/>
    <cellStyle name="Comma 9 4 4 2" xfId="8713" xr:uid="{351F67EA-91C1-4956-99C1-9F379F9858D1}"/>
    <cellStyle name="Comma 9 4 4 3" xfId="9658" xr:uid="{4DC805C7-49F2-4EFC-AE1B-9A85BB4DA03A}"/>
    <cellStyle name="Comma 9 4 5" xfId="8090" xr:uid="{5A87EEDD-9C6C-44BC-AC20-D0383EBB3331}"/>
    <cellStyle name="Comma 9 4 5 2" xfId="8889" xr:uid="{D3DF433E-B528-4AF7-A245-F26CCE182268}"/>
    <cellStyle name="Comma 9 4 5 3" xfId="9843" xr:uid="{5DC48D9D-F366-4590-AE44-EAD20AFF565D}"/>
    <cellStyle name="Comma 9 4 6" xfId="6855" xr:uid="{D0C5E489-6B0B-4A4B-A792-46CAC46D94D2}"/>
    <cellStyle name="Comma 9 4 7" xfId="9100" xr:uid="{69799955-1361-4AF1-B710-7113E1657897}"/>
    <cellStyle name="Comma 9 5" xfId="1546" xr:uid="{00000000-0005-0000-0000-000009060000}"/>
    <cellStyle name="Comma 9 5 2" xfId="4197" xr:uid="{CD17B538-D4F6-43DC-A967-27AC21F49104}"/>
    <cellStyle name="Comma 9 5 2 2" xfId="8381" xr:uid="{BD1F30E7-F47A-43EF-B6BA-A80E10B08E32}"/>
    <cellStyle name="Comma 9 5 3" xfId="5600" xr:uid="{F53C0429-EFCB-468C-9E01-70A2C7AAE0A9}"/>
    <cellStyle name="Comma 9 5 3 2" xfId="9204" xr:uid="{40183021-8679-4772-9C22-8DB7C392ECDA}"/>
    <cellStyle name="Comma 9 5 4" xfId="7015" xr:uid="{ADC7535C-B277-4613-9A59-E9D945EF1C93}"/>
    <cellStyle name="Comma 9 6" xfId="1547" xr:uid="{00000000-0005-0000-0000-00000A060000}"/>
    <cellStyle name="Comma 9 6 2" xfId="4198" xr:uid="{F3F27987-C0F9-43A3-9C3C-BAF7E39B6B84}"/>
    <cellStyle name="Comma 9 6 2 2" xfId="8506" xr:uid="{7E3FBBC6-A36C-4CED-9367-8B7C117F903C}"/>
    <cellStyle name="Comma 9 6 3" xfId="5601" xr:uid="{52444917-67A8-4A3B-A27E-1BB3256F8626}"/>
    <cellStyle name="Comma 9 6 3 2" xfId="9392" xr:uid="{CCEC5B01-C920-4575-B5C1-23E5673084FB}"/>
    <cellStyle name="Comma 9 6 4" xfId="7322" xr:uid="{12CDF816-EC05-479A-8571-D58C746A7160}"/>
    <cellStyle name="Comma 9 7" xfId="1548" xr:uid="{00000000-0005-0000-0000-00000B060000}"/>
    <cellStyle name="Comma 9 7 2" xfId="4199" xr:uid="{CE82F796-D826-4E75-8624-FA6FF9649B10}"/>
    <cellStyle name="Comma 9 7 2 2" xfId="8641" xr:uid="{18D8A48F-004A-447D-92CA-7C284D2865E7}"/>
    <cellStyle name="Comma 9 7 3" xfId="5602" xr:uid="{1B4AD99A-4389-4E48-AE1C-91436920A4EA}"/>
    <cellStyle name="Comma 9 7 3 2" xfId="9577" xr:uid="{1FBF9F5E-3006-43AC-B9F8-90A9807F3CB4}"/>
    <cellStyle name="Comma 9 7 4" xfId="7638" xr:uid="{5C28BE04-7638-4F35-9608-D895677CAD98}"/>
    <cellStyle name="Comma 9 8" xfId="1549" xr:uid="{00000000-0005-0000-0000-00000C060000}"/>
    <cellStyle name="Comma 9 8 2" xfId="4200" xr:uid="{C6FDC654-49D5-41F5-B8A1-9E5BC86E5395}"/>
    <cellStyle name="Comma 9 8 2 2" xfId="8810" xr:uid="{3F3554F6-39E1-428E-B782-43B8FB4C1366}"/>
    <cellStyle name="Comma 9 8 3" xfId="5603" xr:uid="{158D275E-07C3-401F-BE41-C90E367551A4}"/>
    <cellStyle name="Comma 9 8 3 2" xfId="9762" xr:uid="{ADBA65B5-0237-42E9-8EB1-F04432CEA02D}"/>
    <cellStyle name="Comma 9 8 4" xfId="7952" xr:uid="{12C433DB-4F83-4144-AC6C-F4980844387A}"/>
    <cellStyle name="Comma 9 9" xfId="1550" xr:uid="{00000000-0005-0000-0000-00000D060000}"/>
    <cellStyle name="Comma 9 9 2" xfId="4201" xr:uid="{AA25B57B-F45B-4A9A-A3DC-58B7A8727A1D}"/>
    <cellStyle name="Comma 9 9 3" xfId="5604" xr:uid="{A5013AB3-7ED1-44D1-B866-9FBF37312A44}"/>
    <cellStyle name="Comma 9 9 4" xfId="8243" xr:uid="{7D0C5D74-8414-4F6C-A8C5-A3E881B800F8}"/>
    <cellStyle name="Comma 9_ASTC Q1'56 up" xfId="1551" xr:uid="{00000000-0005-0000-0000-00000E060000}"/>
    <cellStyle name="Comma 90" xfId="4635" xr:uid="{550808E2-03C0-4DF7-A4E0-AF3989049FE1}"/>
    <cellStyle name="Comma 91" xfId="4807" xr:uid="{BC327653-2CE7-4ED2-A7F0-27C20EA2EBFF}"/>
    <cellStyle name="Comma 92" xfId="5627" xr:uid="{DA46C180-914C-41AA-984E-DE9E02493390}"/>
    <cellStyle name="Comma 93" xfId="4388" xr:uid="{7F25C00A-EAC8-4348-A5E0-D0C8A8CF7D65}"/>
    <cellStyle name="Comma 93 2" xfId="6060" xr:uid="{BC4656C4-18D7-4F10-990A-17C7DD2D5D5F}"/>
    <cellStyle name="Comma 94" xfId="6031" xr:uid="{315575B1-F1E0-4879-AF8E-3B318717FF7C}"/>
    <cellStyle name="Comma 95" xfId="5858" xr:uid="{EEF8549F-9652-42A9-8A01-8A84DE42B6A3}"/>
    <cellStyle name="Comma 96" xfId="5909" xr:uid="{FF5DE3DB-848E-45BA-ACE6-26DADFBD6D0A}"/>
    <cellStyle name="Comma 97" xfId="4923" xr:uid="{A9613724-C82A-4637-8A5C-25E414E5113E}"/>
    <cellStyle name="Comma 98" xfId="4587" xr:uid="{ABE0B6A8-3A4C-4DE2-A857-7D12A80F1345}"/>
    <cellStyle name="Comma 99" xfId="4390" xr:uid="{FAA6AC26-E608-4DA7-A011-0E6C2BC28DB0}"/>
    <cellStyle name="Comma 99 2" xfId="6061" xr:uid="{BF51C0C4-194E-4CCC-948F-DD55EF2FDBCF}"/>
    <cellStyle name="comma zerodec" xfId="1552" xr:uid="{00000000-0005-0000-0000-00000F060000}"/>
    <cellStyle name="comma zerodec 10" xfId="1553" xr:uid="{00000000-0005-0000-0000-000010060000}"/>
    <cellStyle name="comma zerodec 11" xfId="1554" xr:uid="{00000000-0005-0000-0000-000011060000}"/>
    <cellStyle name="comma zerodec 12" xfId="1555" xr:uid="{00000000-0005-0000-0000-000012060000}"/>
    <cellStyle name="comma zerodec 13" xfId="1556" xr:uid="{00000000-0005-0000-0000-000013060000}"/>
    <cellStyle name="comma zerodec 14" xfId="1557" xr:uid="{00000000-0005-0000-0000-000014060000}"/>
    <cellStyle name="comma zerodec 15" xfId="1558" xr:uid="{00000000-0005-0000-0000-000015060000}"/>
    <cellStyle name="comma zerodec 16" xfId="1559" xr:uid="{00000000-0005-0000-0000-000016060000}"/>
    <cellStyle name="comma zerodec 17" xfId="1560" xr:uid="{00000000-0005-0000-0000-000017060000}"/>
    <cellStyle name="comma zerodec 18" xfId="1561" xr:uid="{00000000-0005-0000-0000-000018060000}"/>
    <cellStyle name="comma zerodec 19" xfId="1562" xr:uid="{00000000-0005-0000-0000-000019060000}"/>
    <cellStyle name="comma zerodec 2" xfId="1563" xr:uid="{00000000-0005-0000-0000-00001A060000}"/>
    <cellStyle name="comma zerodec 2 2" xfId="1564" xr:uid="{00000000-0005-0000-0000-00001B060000}"/>
    <cellStyle name="comma zerodec 2 2 2" xfId="1565" xr:uid="{00000000-0005-0000-0000-00001C060000}"/>
    <cellStyle name="comma zerodec 2 3" xfId="1566" xr:uid="{00000000-0005-0000-0000-00001D060000}"/>
    <cellStyle name="comma zerodec 2 4" xfId="1567" xr:uid="{00000000-0005-0000-0000-00001E060000}"/>
    <cellStyle name="comma zerodec 2 5" xfId="1568" xr:uid="{00000000-0005-0000-0000-00001F060000}"/>
    <cellStyle name="comma zerodec 2 6" xfId="1569" xr:uid="{00000000-0005-0000-0000-000020060000}"/>
    <cellStyle name="comma zerodec 20" xfId="1570" xr:uid="{00000000-0005-0000-0000-000021060000}"/>
    <cellStyle name="comma zerodec 21" xfId="1571" xr:uid="{00000000-0005-0000-0000-000022060000}"/>
    <cellStyle name="comma zerodec 22" xfId="1572" xr:uid="{00000000-0005-0000-0000-000023060000}"/>
    <cellStyle name="comma zerodec 23" xfId="1573" xr:uid="{00000000-0005-0000-0000-000024060000}"/>
    <cellStyle name="comma zerodec 3" xfId="1574" xr:uid="{00000000-0005-0000-0000-000025060000}"/>
    <cellStyle name="comma zerodec 3 2" xfId="1575" xr:uid="{00000000-0005-0000-0000-000026060000}"/>
    <cellStyle name="comma zerodec 3 2 2" xfId="1576" xr:uid="{00000000-0005-0000-0000-000027060000}"/>
    <cellStyle name="comma zerodec 3 3" xfId="1577" xr:uid="{00000000-0005-0000-0000-000028060000}"/>
    <cellStyle name="comma zerodec 3 4" xfId="1578" xr:uid="{00000000-0005-0000-0000-000029060000}"/>
    <cellStyle name="comma zerodec 4" xfId="1579" xr:uid="{00000000-0005-0000-0000-00002A060000}"/>
    <cellStyle name="comma zerodec 4 2" xfId="1580" xr:uid="{00000000-0005-0000-0000-00002B060000}"/>
    <cellStyle name="comma zerodec 4 2 2" xfId="1581" xr:uid="{00000000-0005-0000-0000-00002C060000}"/>
    <cellStyle name="comma zerodec 4 3" xfId="1582" xr:uid="{00000000-0005-0000-0000-00002D060000}"/>
    <cellStyle name="comma zerodec 5" xfId="1583" xr:uid="{00000000-0005-0000-0000-00002E060000}"/>
    <cellStyle name="comma zerodec 5 2" xfId="1584" xr:uid="{00000000-0005-0000-0000-00002F060000}"/>
    <cellStyle name="comma zerodec 6" xfId="1585" xr:uid="{00000000-0005-0000-0000-000030060000}"/>
    <cellStyle name="comma zerodec 6 2" xfId="1586" xr:uid="{00000000-0005-0000-0000-000031060000}"/>
    <cellStyle name="comma zerodec 7" xfId="1587" xr:uid="{00000000-0005-0000-0000-000032060000}"/>
    <cellStyle name="comma zerodec 7 2" xfId="1588" xr:uid="{00000000-0005-0000-0000-000033060000}"/>
    <cellStyle name="comma zerodec 8" xfId="1589" xr:uid="{00000000-0005-0000-0000-000034060000}"/>
    <cellStyle name="comma zerodec 9" xfId="1590" xr:uid="{00000000-0005-0000-0000-000035060000}"/>
    <cellStyle name="comma zerodec_100" xfId="1591" xr:uid="{00000000-0005-0000-0000-000036060000}"/>
    <cellStyle name="Copied" xfId="1592" xr:uid="{00000000-0005-0000-0000-000038060000}"/>
    <cellStyle name="Copied 2" xfId="1593" xr:uid="{00000000-0005-0000-0000-000039060000}"/>
    <cellStyle name="Curren - Style3" xfId="1594" xr:uid="{00000000-0005-0000-0000-00003A060000}"/>
    <cellStyle name="Curren - Style4" xfId="1595" xr:uid="{00000000-0005-0000-0000-00003B060000}"/>
    <cellStyle name="Currency (0.00)" xfId="1596" xr:uid="{00000000-0005-0000-0000-00003C060000}"/>
    <cellStyle name="Currency (0.00) 10" xfId="6312" xr:uid="{AD0323A9-B547-4CF6-805E-D38140BA4D05}"/>
    <cellStyle name="Currency (0.00) 11" xfId="4830" xr:uid="{27068A6B-3CE3-49B7-87C4-832F7B25D86C}"/>
    <cellStyle name="Currency (0.00) 12" xfId="6555" xr:uid="{8DBC292F-B49F-44B2-BC77-5AC0DF86540A}"/>
    <cellStyle name="Currency (0.00) 2" xfId="4353" xr:uid="{2F6DA3DF-82DD-4047-B29C-6EFE3149F2F3}"/>
    <cellStyle name="Currency (0.00) 2 10" xfId="5005" xr:uid="{2AD6D837-4232-4928-BA8F-A1540E3D8353}"/>
    <cellStyle name="Currency (0.00) 2 11" xfId="6564" xr:uid="{3A05BF4A-BE54-46EE-8A43-72D59A6C3852}"/>
    <cellStyle name="Currency (0.00) 2 2" xfId="6203" xr:uid="{07FF0807-2C11-4703-8945-D47952A5E147}"/>
    <cellStyle name="Currency (0.00) 2 3" xfId="6331" xr:uid="{22471CC1-88B7-42F6-9DDF-2CCB3B990760}"/>
    <cellStyle name="Currency (0.00) 2 4" xfId="5664" xr:uid="{8F894965-BE19-43C1-8BF7-38383B96EA05}"/>
    <cellStyle name="Currency (0.00) 2 5" xfId="6435" xr:uid="{840DCBF0-AC7F-4633-B881-E7CC7C985A77}"/>
    <cellStyle name="Currency (0.00) 2 6" xfId="5359" xr:uid="{39A084BB-FB28-41D8-9D96-C4EAF1215D92}"/>
    <cellStyle name="Currency (0.00) 2 7" xfId="6509" xr:uid="{B507B158-D44D-450E-8F70-FCA7161A669D}"/>
    <cellStyle name="Currency (0.00) 2 8" xfId="5441" xr:uid="{CF93D8BC-56BB-4FED-9CFB-BF03472E0AAB}"/>
    <cellStyle name="Currency (0.00) 2 9" xfId="6569" xr:uid="{4C214164-1EFE-4424-B71F-3E2D806CADB3}"/>
    <cellStyle name="Currency (0.00) 3" xfId="6273" xr:uid="{6FCE47D8-2D17-4344-916F-AFB5D509803E}"/>
    <cellStyle name="Currency (0.00) 4" xfId="5365" xr:uid="{B008A957-F757-40DC-9E4C-85871E3EF325}"/>
    <cellStyle name="Currency (0.00) 5" xfId="6274" xr:uid="{A8C59B40-01F3-4286-8460-9733BB9221FB}"/>
    <cellStyle name="Currency (0.00) 6" xfId="5061" xr:uid="{56BEED54-E3C2-4466-8C13-17904FCAE4DE}"/>
    <cellStyle name="Currency (0.00) 7" xfId="6459" xr:uid="{9624DD7D-711D-4E19-9419-01176E4D4055}"/>
    <cellStyle name="Currency (0.00) 8" xfId="5737" xr:uid="{77D4CBD4-8E26-40B3-9543-FAB35218D04F}"/>
    <cellStyle name="Currency (0.00) 9" xfId="5266" xr:uid="{424CD78D-80A1-4D4D-84B7-A59AC57427D2}"/>
    <cellStyle name="Currency [0] 2" xfId="1597" xr:uid="{00000000-0005-0000-0000-00003D060000}"/>
    <cellStyle name="Currency [0] 2 2" xfId="1598" xr:uid="{00000000-0005-0000-0000-00003E060000}"/>
    <cellStyle name="Currency [0] 2 2 2" xfId="4202" xr:uid="{E10BF405-89F2-4FE0-B5A0-9DDFE7D98BBA}"/>
    <cellStyle name="Currency [00]" xfId="1599" xr:uid="{00000000-0005-0000-0000-00003F060000}"/>
    <cellStyle name="Currency 2" xfId="1600" xr:uid="{00000000-0005-0000-0000-000040060000}"/>
    <cellStyle name="Currency 2 2" xfId="1601" xr:uid="{00000000-0005-0000-0000-000041060000}"/>
    <cellStyle name="Currency 2 3" xfId="1602" xr:uid="{00000000-0005-0000-0000-000042060000}"/>
    <cellStyle name="Currency 2 4" xfId="1603" xr:uid="{00000000-0005-0000-0000-000043060000}"/>
    <cellStyle name="Currency 3" xfId="1604" xr:uid="{00000000-0005-0000-0000-000044060000}"/>
    <cellStyle name="Currency 3 2" xfId="4415" xr:uid="{366BBDCD-A69D-44D3-A847-252296E0D8BA}"/>
    <cellStyle name="Currency1" xfId="1605" xr:uid="{00000000-0005-0000-0000-000045060000}"/>
    <cellStyle name="Currency1 10" xfId="1606" xr:uid="{00000000-0005-0000-0000-000046060000}"/>
    <cellStyle name="Currency1 11" xfId="1607" xr:uid="{00000000-0005-0000-0000-000047060000}"/>
    <cellStyle name="Currency1 12" xfId="1608" xr:uid="{00000000-0005-0000-0000-000048060000}"/>
    <cellStyle name="Currency1 13" xfId="1609" xr:uid="{00000000-0005-0000-0000-000049060000}"/>
    <cellStyle name="Currency1 14" xfId="1610" xr:uid="{00000000-0005-0000-0000-00004A060000}"/>
    <cellStyle name="Currency1 15" xfId="1611" xr:uid="{00000000-0005-0000-0000-00004B060000}"/>
    <cellStyle name="Currency1 16" xfId="1612" xr:uid="{00000000-0005-0000-0000-00004C060000}"/>
    <cellStyle name="Currency1 17" xfId="1613" xr:uid="{00000000-0005-0000-0000-00004D060000}"/>
    <cellStyle name="Currency1 18" xfId="1614" xr:uid="{00000000-0005-0000-0000-00004E060000}"/>
    <cellStyle name="Currency1 19" xfId="1615" xr:uid="{00000000-0005-0000-0000-00004F060000}"/>
    <cellStyle name="Currency1 2" xfId="1616" xr:uid="{00000000-0005-0000-0000-000050060000}"/>
    <cellStyle name="Currency1 2 2" xfId="1617" xr:uid="{00000000-0005-0000-0000-000051060000}"/>
    <cellStyle name="Currency1 2 2 2" xfId="1618" xr:uid="{00000000-0005-0000-0000-000052060000}"/>
    <cellStyle name="Currency1 2 3" xfId="1619" xr:uid="{00000000-0005-0000-0000-000053060000}"/>
    <cellStyle name="Currency1 2 4" xfId="1620" xr:uid="{00000000-0005-0000-0000-000054060000}"/>
    <cellStyle name="Currency1 2 5" xfId="1621" xr:uid="{00000000-0005-0000-0000-000055060000}"/>
    <cellStyle name="Currency1 2 6" xfId="1622" xr:uid="{00000000-0005-0000-0000-000056060000}"/>
    <cellStyle name="Currency1 20" xfId="1623" xr:uid="{00000000-0005-0000-0000-000057060000}"/>
    <cellStyle name="Currency1 21" xfId="1624" xr:uid="{00000000-0005-0000-0000-000058060000}"/>
    <cellStyle name="Currency1 22" xfId="1625" xr:uid="{00000000-0005-0000-0000-000059060000}"/>
    <cellStyle name="Currency1 23" xfId="1626" xr:uid="{00000000-0005-0000-0000-00005A060000}"/>
    <cellStyle name="Currency1 24" xfId="1627" xr:uid="{00000000-0005-0000-0000-00005B060000}"/>
    <cellStyle name="Currency1 3" xfId="1628" xr:uid="{00000000-0005-0000-0000-00005C060000}"/>
    <cellStyle name="Currency1 3 2" xfId="1629" xr:uid="{00000000-0005-0000-0000-00005D060000}"/>
    <cellStyle name="Currency1 3 2 2" xfId="1630" xr:uid="{00000000-0005-0000-0000-00005E060000}"/>
    <cellStyle name="Currency1 3 3" xfId="1631" xr:uid="{00000000-0005-0000-0000-00005F060000}"/>
    <cellStyle name="Currency1 3 4" xfId="1632" xr:uid="{00000000-0005-0000-0000-000060060000}"/>
    <cellStyle name="Currency1 4" xfId="1633" xr:uid="{00000000-0005-0000-0000-000061060000}"/>
    <cellStyle name="Currency1 4 2" xfId="1634" xr:uid="{00000000-0005-0000-0000-000062060000}"/>
    <cellStyle name="Currency1 4 2 2" xfId="1635" xr:uid="{00000000-0005-0000-0000-000063060000}"/>
    <cellStyle name="Currency1 4 3" xfId="1636" xr:uid="{00000000-0005-0000-0000-000064060000}"/>
    <cellStyle name="Currency1 4 4" xfId="1637" xr:uid="{00000000-0005-0000-0000-000065060000}"/>
    <cellStyle name="Currency1 5" xfId="1638" xr:uid="{00000000-0005-0000-0000-000066060000}"/>
    <cellStyle name="Currency1 5 2" xfId="1639" xr:uid="{00000000-0005-0000-0000-000067060000}"/>
    <cellStyle name="Currency1 5 3" xfId="1640" xr:uid="{00000000-0005-0000-0000-000068060000}"/>
    <cellStyle name="Currency1 6" xfId="1641" xr:uid="{00000000-0005-0000-0000-000069060000}"/>
    <cellStyle name="Currency1 6 2" xfId="1642" xr:uid="{00000000-0005-0000-0000-00006A060000}"/>
    <cellStyle name="Currency1 6 3" xfId="1643" xr:uid="{00000000-0005-0000-0000-00006B060000}"/>
    <cellStyle name="Currency1 7" xfId="1644" xr:uid="{00000000-0005-0000-0000-00006C060000}"/>
    <cellStyle name="Currency1 7 2" xfId="1645" xr:uid="{00000000-0005-0000-0000-00006D060000}"/>
    <cellStyle name="Currency1 8" xfId="1646" xr:uid="{00000000-0005-0000-0000-00006E060000}"/>
    <cellStyle name="Currency1 9" xfId="1647" xr:uid="{00000000-0005-0000-0000-00006F060000}"/>
    <cellStyle name="Currency1_100" xfId="1648" xr:uid="{00000000-0005-0000-0000-000070060000}"/>
    <cellStyle name="Date" xfId="1649" xr:uid="{00000000-0005-0000-0000-000071060000}"/>
    <cellStyle name="Date 2" xfId="1650" xr:uid="{00000000-0005-0000-0000-000072060000}"/>
    <cellStyle name="Date Short" xfId="1651" xr:uid="{00000000-0005-0000-0000-000073060000}"/>
    <cellStyle name="Dezimal [0]_35ERI8T2gbIEMixb4v26icuOo" xfId="1652" xr:uid="{00000000-0005-0000-0000-000074060000}"/>
    <cellStyle name="Dezimal_35ERI8T2gbIEMixb4v26icuOo" xfId="1653" xr:uid="{00000000-0005-0000-0000-000075060000}"/>
    <cellStyle name="Dollar (zero dec)" xfId="1654" xr:uid="{00000000-0005-0000-0000-000076060000}"/>
    <cellStyle name="Dollar (zero dec) 10" xfId="1655" xr:uid="{00000000-0005-0000-0000-000077060000}"/>
    <cellStyle name="Dollar (zero dec) 11" xfId="1656" xr:uid="{00000000-0005-0000-0000-000078060000}"/>
    <cellStyle name="Dollar (zero dec) 12" xfId="1657" xr:uid="{00000000-0005-0000-0000-000079060000}"/>
    <cellStyle name="Dollar (zero dec) 13" xfId="1658" xr:uid="{00000000-0005-0000-0000-00007A060000}"/>
    <cellStyle name="Dollar (zero dec) 14" xfId="1659" xr:uid="{00000000-0005-0000-0000-00007B060000}"/>
    <cellStyle name="Dollar (zero dec) 15" xfId="1660" xr:uid="{00000000-0005-0000-0000-00007C060000}"/>
    <cellStyle name="Dollar (zero dec) 16" xfId="1661" xr:uid="{00000000-0005-0000-0000-00007D060000}"/>
    <cellStyle name="Dollar (zero dec) 17" xfId="1662" xr:uid="{00000000-0005-0000-0000-00007E060000}"/>
    <cellStyle name="Dollar (zero dec) 18" xfId="1663" xr:uid="{00000000-0005-0000-0000-00007F060000}"/>
    <cellStyle name="Dollar (zero dec) 19" xfId="1664" xr:uid="{00000000-0005-0000-0000-000080060000}"/>
    <cellStyle name="Dollar (zero dec) 2" xfId="1665" xr:uid="{00000000-0005-0000-0000-000081060000}"/>
    <cellStyle name="Dollar (zero dec) 2 2" xfId="1666" xr:uid="{00000000-0005-0000-0000-000082060000}"/>
    <cellStyle name="Dollar (zero dec) 2 3" xfId="1667" xr:uid="{00000000-0005-0000-0000-000083060000}"/>
    <cellStyle name="Dollar (zero dec) 2 4" xfId="1668" xr:uid="{00000000-0005-0000-0000-000084060000}"/>
    <cellStyle name="Dollar (zero dec) 2 5" xfId="1669" xr:uid="{00000000-0005-0000-0000-000085060000}"/>
    <cellStyle name="Dollar (zero dec) 20" xfId="1670" xr:uid="{00000000-0005-0000-0000-000086060000}"/>
    <cellStyle name="Dollar (zero dec) 21" xfId="1671" xr:uid="{00000000-0005-0000-0000-000087060000}"/>
    <cellStyle name="Dollar (zero dec) 22" xfId="1672" xr:uid="{00000000-0005-0000-0000-000088060000}"/>
    <cellStyle name="Dollar (zero dec) 23" xfId="1673" xr:uid="{00000000-0005-0000-0000-000089060000}"/>
    <cellStyle name="Dollar (zero dec) 3" xfId="1674" xr:uid="{00000000-0005-0000-0000-00008A060000}"/>
    <cellStyle name="Dollar (zero dec) 3 2" xfId="1675" xr:uid="{00000000-0005-0000-0000-00008B060000}"/>
    <cellStyle name="Dollar (zero dec) 3 3" xfId="1676" xr:uid="{00000000-0005-0000-0000-00008C060000}"/>
    <cellStyle name="Dollar (zero dec) 4" xfId="1677" xr:uid="{00000000-0005-0000-0000-00008D060000}"/>
    <cellStyle name="Dollar (zero dec) 4 2" xfId="1678" xr:uid="{00000000-0005-0000-0000-00008E060000}"/>
    <cellStyle name="Dollar (zero dec) 4 3" xfId="1679" xr:uid="{00000000-0005-0000-0000-00008F060000}"/>
    <cellStyle name="Dollar (zero dec) 5" xfId="1680" xr:uid="{00000000-0005-0000-0000-000090060000}"/>
    <cellStyle name="Dollar (zero dec) 5 2" xfId="1681" xr:uid="{00000000-0005-0000-0000-000091060000}"/>
    <cellStyle name="Dollar (zero dec) 5 3" xfId="1682" xr:uid="{00000000-0005-0000-0000-000092060000}"/>
    <cellStyle name="Dollar (zero dec) 6" xfId="1683" xr:uid="{00000000-0005-0000-0000-000093060000}"/>
    <cellStyle name="Dollar (zero dec) 6 2" xfId="1684" xr:uid="{00000000-0005-0000-0000-000094060000}"/>
    <cellStyle name="Dollar (zero dec) 6 3" xfId="1685" xr:uid="{00000000-0005-0000-0000-000095060000}"/>
    <cellStyle name="Dollar (zero dec) 7" xfId="1686" xr:uid="{00000000-0005-0000-0000-000096060000}"/>
    <cellStyle name="Dollar (zero dec) 7 2" xfId="1687" xr:uid="{00000000-0005-0000-0000-000097060000}"/>
    <cellStyle name="Dollar (zero dec) 8" xfId="1688" xr:uid="{00000000-0005-0000-0000-000098060000}"/>
    <cellStyle name="Dollar (zero dec) 9" xfId="1689" xr:uid="{00000000-0005-0000-0000-000099060000}"/>
    <cellStyle name="Dollar (zero dec)_100" xfId="1690" xr:uid="{00000000-0005-0000-0000-00009A060000}"/>
    <cellStyle name="dt" xfId="1691" xr:uid="{00000000-0005-0000-0000-00009B060000}"/>
    <cellStyle name="E&amp;Y House" xfId="1692" xr:uid="{00000000-0005-0000-0000-00009C060000}"/>
    <cellStyle name="Emphasis 1" xfId="1693" xr:uid="{00000000-0005-0000-0000-00009D060000}"/>
    <cellStyle name="Emphasis 1 2" xfId="1694" xr:uid="{00000000-0005-0000-0000-00009E060000}"/>
    <cellStyle name="Emphasis 2" xfId="1695" xr:uid="{00000000-0005-0000-0000-00009F060000}"/>
    <cellStyle name="Emphasis 2 2" xfId="1696" xr:uid="{00000000-0005-0000-0000-0000A0060000}"/>
    <cellStyle name="Emphasis 3" xfId="1697" xr:uid="{00000000-0005-0000-0000-0000A1060000}"/>
    <cellStyle name="Emphasis 3 2" xfId="1698" xr:uid="{00000000-0005-0000-0000-0000A2060000}"/>
    <cellStyle name="Enter Currency (0)" xfId="1699" xr:uid="{00000000-0005-0000-0000-0000A3060000}"/>
    <cellStyle name="Enter Currency (2)" xfId="1700" xr:uid="{00000000-0005-0000-0000-0000A4060000}"/>
    <cellStyle name="Enter Units (0)" xfId="1701" xr:uid="{00000000-0005-0000-0000-0000A5060000}"/>
    <cellStyle name="Enter Units (1)" xfId="1702" xr:uid="{00000000-0005-0000-0000-0000A6060000}"/>
    <cellStyle name="Enter Units (2)" xfId="1703" xr:uid="{00000000-0005-0000-0000-0000A7060000}"/>
    <cellStyle name="Entered" xfId="1704" xr:uid="{00000000-0005-0000-0000-0000A8060000}"/>
    <cellStyle name="Entered 2" xfId="1705" xr:uid="{00000000-0005-0000-0000-0000A9060000}"/>
    <cellStyle name="Entry" xfId="1706" xr:uid="{00000000-0005-0000-0000-0000AA060000}"/>
    <cellStyle name="Entry 10" xfId="5449" xr:uid="{5694E1E1-DDB2-40DB-BF0A-EDA64C714334}"/>
    <cellStyle name="Entry 11" xfId="6156" xr:uid="{54A26CDF-AE5F-4172-9193-BD211E261941}"/>
    <cellStyle name="Entry 12" xfId="6074" xr:uid="{933939BB-C391-472A-B930-9F91251C7F08}"/>
    <cellStyle name="Entry 13" xfId="6155" xr:uid="{D982F0F5-715F-48B9-B298-669F2B9691BA}"/>
    <cellStyle name="Entry 2" xfId="1707" xr:uid="{00000000-0005-0000-0000-0000AB060000}"/>
    <cellStyle name="Entry 2 10" xfId="6500" xr:uid="{8C97B426-E289-4F51-AA74-E020B693B674}"/>
    <cellStyle name="Entry 2 11" xfId="4821" xr:uid="{F0A6DD2F-B6BE-46BE-9C13-3FC00CDE3D8F}"/>
    <cellStyle name="Entry 2 12" xfId="6481" xr:uid="{1B95BD5E-6179-4C31-A745-B2003D6C1B9C}"/>
    <cellStyle name="Entry 2 2" xfId="4355" xr:uid="{984FB1BF-6481-4097-BCCC-5C322410E49B}"/>
    <cellStyle name="Entry 2 2 10" xfId="6139" xr:uid="{B19F6813-36EF-4BC1-8E01-3A3BEB6E0EDE}"/>
    <cellStyle name="Entry 2 2 11" xfId="6490" xr:uid="{CB8E1026-1969-475D-A063-5A24D954DBEB}"/>
    <cellStyle name="Entry 2 2 2" xfId="5343" xr:uid="{E2E12B3C-20EA-4F32-9150-2F5201336334}"/>
    <cellStyle name="Entry 2 2 3" xfId="6333" xr:uid="{1A6AE71C-CCE9-4178-87D6-5338D422B06E}"/>
    <cellStyle name="Entry 2 2 4" xfId="4940" xr:uid="{040A0B3E-08F0-4438-9C6D-FE61586B7959}"/>
    <cellStyle name="Entry 2 2 5" xfId="6437" xr:uid="{E44E4EA9-4D00-443F-8537-5BA182A5EFE5}"/>
    <cellStyle name="Entry 2 2 6" xfId="5204" xr:uid="{7CCDDAB2-A9EA-4B22-988E-6B055C73A339}"/>
    <cellStyle name="Entry 2 2 7" xfId="6511" xr:uid="{F264EC03-8F66-4510-B0DB-62A7575CF504}"/>
    <cellStyle name="Entry 2 2 8" xfId="6288" xr:uid="{E3CB02AD-6202-4148-A1D3-F41CFCAC95DA}"/>
    <cellStyle name="Entry 2 2 9" xfId="6571" xr:uid="{C5A60682-8208-4EC4-B118-E86FCA3CA17B}"/>
    <cellStyle name="Entry 2 3" xfId="6278" xr:uid="{1A37F879-E1FA-423A-9E5A-7BA7CD583FA4}"/>
    <cellStyle name="Entry 2 4" xfId="5428" xr:uid="{845AB136-C432-4D25-B875-7CF5AC92EDB1}"/>
    <cellStyle name="Entry 2 5" xfId="5727" xr:uid="{74006576-A152-4537-B284-D299106ED2FD}"/>
    <cellStyle name="Entry 2 6" xfId="6263" xr:uid="{2B4AEC98-E08D-46C4-8092-E980A0FECF2B}"/>
    <cellStyle name="Entry 2 7" xfId="4615" xr:uid="{C4B1B9EB-DB5C-4641-87D7-9987224C19F2}"/>
    <cellStyle name="Entry 2 8" xfId="5245" xr:uid="{DAC7FD81-70DD-4AE2-887D-5A24F0E0DD45}"/>
    <cellStyle name="Entry 2 9" xfId="5145" xr:uid="{64629F0A-5ECF-4F7B-BC19-9C7E8AF00130}"/>
    <cellStyle name="Entry 3" xfId="4354" xr:uid="{48B8CC2C-85C0-4347-BF8A-937BE0F9064D}"/>
    <cellStyle name="Entry 3 10" xfId="4598" xr:uid="{A52165C8-9F75-436D-B98B-2BEC8AC61E50}"/>
    <cellStyle name="Entry 3 11" xfId="5552" xr:uid="{EF19FD62-B7AF-49D3-AE1E-B0CF759D2F31}"/>
    <cellStyle name="Entry 3 2" xfId="4645" xr:uid="{D8C28AAA-D378-46BB-8B77-4E646F58D7CA}"/>
    <cellStyle name="Entry 3 3" xfId="6332" xr:uid="{745109B7-F761-47CA-97D2-2E6C260E04E5}"/>
    <cellStyle name="Entry 3 4" xfId="4477" xr:uid="{07DC678A-FE85-4473-B8FD-8E7E768E8543}"/>
    <cellStyle name="Entry 3 5" xfId="6436" xr:uid="{DA768893-C1F8-4616-868C-067F1E7F3527}"/>
    <cellStyle name="Entry 3 6" xfId="6089" xr:uid="{8B87A90E-E789-4AEA-90E8-F15D593D42B3}"/>
    <cellStyle name="Entry 3 7" xfId="6510" xr:uid="{33F9AA3D-F86B-4458-A529-3C326CCBD562}"/>
    <cellStyle name="Entry 3 8" xfId="6536" xr:uid="{17F39454-6DDF-401E-B9BB-FA5B3D01B968}"/>
    <cellStyle name="Entry 3 9" xfId="6570" xr:uid="{D1C16921-D6F1-4ED4-8AF5-B52E27DE5139}"/>
    <cellStyle name="Entry 4" xfId="5484" xr:uid="{D0A5D251-355C-4AE3-A4D2-0D23BBB54B36}"/>
    <cellStyle name="Entry 5" xfId="4741" xr:uid="{DDA70D54-8516-4178-BDE2-2A768ADD0477}"/>
    <cellStyle name="Entry 6" xfId="4785" xr:uid="{C56EA0E4-2B28-4F49-9705-513A8351B63C}"/>
    <cellStyle name="Entry 7" xfId="6022" xr:uid="{D6DDE8A4-ECBC-49D4-9D95-C918BBBD22CB}"/>
    <cellStyle name="Entry 8" xfId="6367" xr:uid="{FFA71BB4-AED6-4759-8E7A-61FEF813FAFC}"/>
    <cellStyle name="Entry 9" xfId="5074" xr:uid="{ADD376D6-7FDC-4179-848A-0BA02539DF22}"/>
    <cellStyle name="Euro" xfId="1708" xr:uid="{00000000-0005-0000-0000-0000AC060000}"/>
    <cellStyle name="Euro 2" xfId="1709" xr:uid="{00000000-0005-0000-0000-0000AD060000}"/>
    <cellStyle name="Euro 3" xfId="1710" xr:uid="{00000000-0005-0000-0000-0000AE060000}"/>
    <cellStyle name="ev" xfId="1711" xr:uid="{00000000-0005-0000-0000-0000AF060000}"/>
    <cellStyle name="Excel Built-in Normal" xfId="1712" xr:uid="{00000000-0005-0000-0000-0000B0060000}"/>
    <cellStyle name="Explanatory Text" xfId="1713" builtinId="53" customBuiltin="1"/>
    <cellStyle name="Explanatory Text 10" xfId="1714" xr:uid="{00000000-0005-0000-0000-0000B2060000}"/>
    <cellStyle name="Explanatory Text 11" xfId="1715" xr:uid="{00000000-0005-0000-0000-0000B3060000}"/>
    <cellStyle name="Explanatory Text 12" xfId="1716" xr:uid="{00000000-0005-0000-0000-0000B4060000}"/>
    <cellStyle name="Explanatory Text 13" xfId="1717" xr:uid="{00000000-0005-0000-0000-0000B5060000}"/>
    <cellStyle name="Explanatory Text 14" xfId="1718" xr:uid="{00000000-0005-0000-0000-0000B6060000}"/>
    <cellStyle name="Explanatory Text 15" xfId="1719" xr:uid="{00000000-0005-0000-0000-0000B7060000}"/>
    <cellStyle name="Explanatory Text 2" xfId="1720" xr:uid="{00000000-0005-0000-0000-0000B8060000}"/>
    <cellStyle name="Explanatory Text 2 2" xfId="1721" xr:uid="{00000000-0005-0000-0000-0000B9060000}"/>
    <cellStyle name="Explanatory Text 3" xfId="1722" xr:uid="{00000000-0005-0000-0000-0000BA060000}"/>
    <cellStyle name="Explanatory Text 3 2" xfId="1723" xr:uid="{00000000-0005-0000-0000-0000BB060000}"/>
    <cellStyle name="Explanatory Text 4" xfId="1724" xr:uid="{00000000-0005-0000-0000-0000BC060000}"/>
    <cellStyle name="Explanatory Text 4 2" xfId="1725" xr:uid="{00000000-0005-0000-0000-0000BD060000}"/>
    <cellStyle name="Explanatory Text 5" xfId="1726" xr:uid="{00000000-0005-0000-0000-0000BE060000}"/>
    <cellStyle name="Explanatory Text 5 2" xfId="1727" xr:uid="{00000000-0005-0000-0000-0000BF060000}"/>
    <cellStyle name="Explanatory Text 6" xfId="1728" xr:uid="{00000000-0005-0000-0000-0000C0060000}"/>
    <cellStyle name="Explanatory Text 7" xfId="1729" xr:uid="{00000000-0005-0000-0000-0000C1060000}"/>
    <cellStyle name="Explanatory Text 8" xfId="1730" xr:uid="{00000000-0005-0000-0000-0000C2060000}"/>
    <cellStyle name="Explanatory Text 9" xfId="1731" xr:uid="{00000000-0005-0000-0000-0000C3060000}"/>
    <cellStyle name="Fixed" xfId="1732" xr:uid="{00000000-0005-0000-0000-0000C4060000}"/>
    <cellStyle name="Followed Hyperlink" xfId="3660" xr:uid="{AAD4CAA0-5689-4A4D-9A5F-09A6A5DBD6B3}"/>
    <cellStyle name="Followed Hyperlink 2" xfId="1733" xr:uid="{00000000-0005-0000-0000-0000C5060000}"/>
    <cellStyle name="Followed Hyperlink 3" xfId="6848" xr:uid="{3291F606-35B3-4920-ACC5-724F2F290079}"/>
    <cellStyle name="Followed Hyperlink 4" xfId="8232" xr:uid="{38C7C22B-4083-412F-876E-399CA25D3A44}"/>
    <cellStyle name="Followed Hyperlink 5" xfId="6674" xr:uid="{E12AF3D3-57EF-4C5C-8332-269B634DE2D0}"/>
    <cellStyle name="Followed Hyperlink 6" xfId="6626" xr:uid="{9BB49B86-4954-4BAA-B953-347DF79D155C}"/>
    <cellStyle name="Format Number Column" xfId="1734" xr:uid="{00000000-0005-0000-0000-0000C6060000}"/>
    <cellStyle name="Good" xfId="1735" builtinId="26" customBuiltin="1"/>
    <cellStyle name="Good 10" xfId="1736" xr:uid="{00000000-0005-0000-0000-0000C8060000}"/>
    <cellStyle name="Good 11" xfId="1737" xr:uid="{00000000-0005-0000-0000-0000C9060000}"/>
    <cellStyle name="Good 12" xfId="1738" xr:uid="{00000000-0005-0000-0000-0000CA060000}"/>
    <cellStyle name="Good 13" xfId="1739" xr:uid="{00000000-0005-0000-0000-0000CB060000}"/>
    <cellStyle name="Good 14" xfId="1740" xr:uid="{00000000-0005-0000-0000-0000CC060000}"/>
    <cellStyle name="Good 15" xfId="1741" xr:uid="{00000000-0005-0000-0000-0000CD060000}"/>
    <cellStyle name="Good 2" xfId="1742" xr:uid="{00000000-0005-0000-0000-0000CE060000}"/>
    <cellStyle name="Good 2 2" xfId="1743" xr:uid="{00000000-0005-0000-0000-0000CF060000}"/>
    <cellStyle name="Good 3" xfId="1744" xr:uid="{00000000-0005-0000-0000-0000D0060000}"/>
    <cellStyle name="Good 3 2" xfId="1745" xr:uid="{00000000-0005-0000-0000-0000D1060000}"/>
    <cellStyle name="Good 4" xfId="1746" xr:uid="{00000000-0005-0000-0000-0000D2060000}"/>
    <cellStyle name="Good 4 2" xfId="1747" xr:uid="{00000000-0005-0000-0000-0000D3060000}"/>
    <cellStyle name="Good 5" xfId="1748" xr:uid="{00000000-0005-0000-0000-0000D4060000}"/>
    <cellStyle name="Good 5 2" xfId="1749" xr:uid="{00000000-0005-0000-0000-0000D5060000}"/>
    <cellStyle name="Good 6" xfId="1750" xr:uid="{00000000-0005-0000-0000-0000D6060000}"/>
    <cellStyle name="Good 7" xfId="1751" xr:uid="{00000000-0005-0000-0000-0000D7060000}"/>
    <cellStyle name="Good 8" xfId="1752" xr:uid="{00000000-0005-0000-0000-0000D8060000}"/>
    <cellStyle name="Good 9" xfId="1753" xr:uid="{00000000-0005-0000-0000-0000D9060000}"/>
    <cellStyle name="Grey" xfId="1754" xr:uid="{00000000-0005-0000-0000-0000DA060000}"/>
    <cellStyle name="Grey 2" xfId="1755" xr:uid="{00000000-0005-0000-0000-0000DB060000}"/>
    <cellStyle name="Grey 2 2" xfId="1756" xr:uid="{00000000-0005-0000-0000-0000DC060000}"/>
    <cellStyle name="Grey 3" xfId="1757" xr:uid="{00000000-0005-0000-0000-0000DD060000}"/>
    <cellStyle name="Grey 4" xfId="1758" xr:uid="{00000000-0005-0000-0000-0000DE060000}"/>
    <cellStyle name="Grey 5" xfId="1759" xr:uid="{00000000-0005-0000-0000-0000DF060000}"/>
    <cellStyle name="Grey_A1- Q3'10" xfId="1760" xr:uid="{00000000-0005-0000-0000-0000E0060000}"/>
    <cellStyle name="guyan" xfId="1761" xr:uid="{00000000-0005-0000-0000-0000E1060000}"/>
    <cellStyle name="Header - Style1" xfId="1762" xr:uid="{00000000-0005-0000-0000-0000E2060000}"/>
    <cellStyle name="Header - Style1 2" xfId="4799" xr:uid="{2A1D2D7B-A0BB-49A8-A2B9-A8674CB27BC8}"/>
    <cellStyle name="Header1" xfId="1763" xr:uid="{00000000-0005-0000-0000-0000E3060000}"/>
    <cellStyle name="Header1 2" xfId="1764" xr:uid="{00000000-0005-0000-0000-0000E4060000}"/>
    <cellStyle name="Header1 2 2" xfId="1765" xr:uid="{00000000-0005-0000-0000-0000E5060000}"/>
    <cellStyle name="Header1 3" xfId="1766" xr:uid="{00000000-0005-0000-0000-0000E6060000}"/>
    <cellStyle name="Header2" xfId="1767" xr:uid="{00000000-0005-0000-0000-0000E7060000}"/>
    <cellStyle name="Header2 2" xfId="1768" xr:uid="{00000000-0005-0000-0000-0000E8060000}"/>
    <cellStyle name="Header2 2 2" xfId="1769" xr:uid="{00000000-0005-0000-0000-0000E9060000}"/>
    <cellStyle name="Header2 2 2 2" xfId="5094" xr:uid="{6833A0CE-D17B-4B89-8F03-448681ABE63C}"/>
    <cellStyle name="Header2 2 2 3" xfId="6044" xr:uid="{902E46E8-5BB8-4F15-976E-6FAEB2FDB79A}"/>
    <cellStyle name="Header2 2 2 4" xfId="5713" xr:uid="{151AF898-DAAF-4E1E-BE72-E258506666B1}"/>
    <cellStyle name="Header2 2 2 5" xfId="6271" xr:uid="{F86B824E-24DE-4CBA-94D4-C1639E64ECA7}"/>
    <cellStyle name="Header2 2 2 6" xfId="5370" xr:uid="{80ABEF80-98E0-4932-AED1-ECBFDFDEA322}"/>
    <cellStyle name="Header2 2 2 7" xfId="6201" xr:uid="{2E6B5072-5AC0-464C-95DC-342928E0D945}"/>
    <cellStyle name="Header2 2 3" xfId="6262" xr:uid="{61E9567B-FC21-4F15-BE4C-B6C0B2D82FEE}"/>
    <cellStyle name="Header2 2 4" xfId="5303" xr:uid="{8A9A09D3-0FD9-4724-A432-49F5904AA678}"/>
    <cellStyle name="Header2 2 5" xfId="6222" xr:uid="{21C855BD-94EB-4800-AE01-66D6DA85CFF8}"/>
    <cellStyle name="Header2 2 6" xfId="5331" xr:uid="{95DE9FBB-53BB-4C1B-9C5B-3BDC728928F4}"/>
    <cellStyle name="Header2 2 7" xfId="6550" xr:uid="{AF5895B5-6D4D-469C-8302-DF68D3DD994C}"/>
    <cellStyle name="Header2 2 8" xfId="5373" xr:uid="{74CF710D-7FC3-46E2-9B63-CD3E28B1BC17}"/>
    <cellStyle name="Header2 3" xfId="1770" xr:uid="{00000000-0005-0000-0000-0000EA060000}"/>
    <cellStyle name="Header2 3 2" xfId="5766" xr:uid="{EB40FCE5-3E33-4A8E-99E3-1454DCBEA877}"/>
    <cellStyle name="Header2 3 3" xfId="5714" xr:uid="{03C63205-88DB-416A-9A19-FFE506344DC5}"/>
    <cellStyle name="Header2 3 4" xfId="6272" xr:uid="{C7073ECB-C62B-45C2-96E2-7FEA50FBE12D}"/>
    <cellStyle name="Header2 3 5" xfId="5229" xr:uid="{5E56FE76-4C21-4526-A153-CE7E6633AEF6}"/>
    <cellStyle name="Header2 3 6" xfId="6293" xr:uid="{D781FF3E-9037-41D7-94FE-4845CC76FEC8}"/>
    <cellStyle name="Header2 3 7" xfId="6534" xr:uid="{C0B3B3D6-512E-48EC-B3FE-4C0B73D65461}"/>
    <cellStyle name="Header2 4" xfId="6238" xr:uid="{6A2C4BF9-A57E-49A9-B22C-D6C9ED86AF96}"/>
    <cellStyle name="Header2 5" xfId="6384" xr:uid="{F878260F-DB2B-45DB-B48F-85FFED8342D1}"/>
    <cellStyle name="Header2 6" xfId="4450" xr:uid="{C56C089B-5268-4E1E-AADD-2EA9248A433D}"/>
    <cellStyle name="Header2 7" xfId="5631" xr:uid="{E0780698-8B95-4D6D-B792-EC1CAE17CC3C}"/>
    <cellStyle name="Header2 8" xfId="6604" xr:uid="{DD05B5C9-27B7-4DAF-ACCE-06D20C8F0AD9}"/>
    <cellStyle name="Header2 9" xfId="4820" xr:uid="{31EA2F4B-3525-4765-936A-EFEF43D390CF}"/>
    <cellStyle name="headerStyleStringLeft" xfId="1771" xr:uid="{00000000-0005-0000-0000-0000EB060000}"/>
    <cellStyle name="headerStyleStringLeft 2" xfId="1772" xr:uid="{00000000-0005-0000-0000-0000EC060000}"/>
    <cellStyle name="headerStyleStringLeft 3" xfId="1773" xr:uid="{00000000-0005-0000-0000-0000ED060000}"/>
    <cellStyle name="headerStyleStringLeft_B100 &amp; B200" xfId="1774" xr:uid="{00000000-0005-0000-0000-0000EE060000}"/>
    <cellStyle name="headerStyleStringRight" xfId="1775" xr:uid="{00000000-0005-0000-0000-0000EF060000}"/>
    <cellStyle name="headerStyleStringRight 2" xfId="1776" xr:uid="{00000000-0005-0000-0000-0000F0060000}"/>
    <cellStyle name="headerStyleStringRight 3" xfId="1777" xr:uid="{00000000-0005-0000-0000-0000F1060000}"/>
    <cellStyle name="headerStyleStringRight_B100 &amp; B200" xfId="1778" xr:uid="{00000000-0005-0000-0000-0000F2060000}"/>
    <cellStyle name="Heading" xfId="1779" xr:uid="{00000000-0005-0000-0000-0000F3060000}"/>
    <cellStyle name="Heading 1" xfId="1780" builtinId="16" customBuiltin="1"/>
    <cellStyle name="Heading 1 10" xfId="1781" xr:uid="{00000000-0005-0000-0000-0000F5060000}"/>
    <cellStyle name="Heading 1 11" xfId="1782" xr:uid="{00000000-0005-0000-0000-0000F6060000}"/>
    <cellStyle name="Heading 1 12" xfId="1783" xr:uid="{00000000-0005-0000-0000-0000F7060000}"/>
    <cellStyle name="Heading 1 13" xfId="1784" xr:uid="{00000000-0005-0000-0000-0000F8060000}"/>
    <cellStyle name="Heading 1 14" xfId="1785" xr:uid="{00000000-0005-0000-0000-0000F9060000}"/>
    <cellStyle name="Heading 1 15" xfId="1786" xr:uid="{00000000-0005-0000-0000-0000FA060000}"/>
    <cellStyle name="Heading 1 2" xfId="1787" xr:uid="{00000000-0005-0000-0000-0000FB060000}"/>
    <cellStyle name="Heading 1 2 2" xfId="1788" xr:uid="{00000000-0005-0000-0000-0000FC060000}"/>
    <cellStyle name="Heading 1 2 3" xfId="1789" xr:uid="{00000000-0005-0000-0000-0000FD060000}"/>
    <cellStyle name="Heading 1 3" xfId="1790" xr:uid="{00000000-0005-0000-0000-0000FE060000}"/>
    <cellStyle name="Heading 1 3 2" xfId="1791" xr:uid="{00000000-0005-0000-0000-0000FF060000}"/>
    <cellStyle name="Heading 1 4" xfId="1792" xr:uid="{00000000-0005-0000-0000-000000070000}"/>
    <cellStyle name="Heading 1 4 2" xfId="1793" xr:uid="{00000000-0005-0000-0000-000001070000}"/>
    <cellStyle name="Heading 1 5" xfId="1794" xr:uid="{00000000-0005-0000-0000-000002070000}"/>
    <cellStyle name="Heading 1 5 2" xfId="1795" xr:uid="{00000000-0005-0000-0000-000003070000}"/>
    <cellStyle name="Heading 1 6" xfId="1796" xr:uid="{00000000-0005-0000-0000-000004070000}"/>
    <cellStyle name="Heading 1 7" xfId="1797" xr:uid="{00000000-0005-0000-0000-000005070000}"/>
    <cellStyle name="Heading 1 8" xfId="1798" xr:uid="{00000000-0005-0000-0000-000006070000}"/>
    <cellStyle name="Heading 1 9" xfId="1799" xr:uid="{00000000-0005-0000-0000-000007070000}"/>
    <cellStyle name="Heading 2" xfId="1800" builtinId="17" customBuiltin="1"/>
    <cellStyle name="Heading 2 10" xfId="1801" xr:uid="{00000000-0005-0000-0000-000009070000}"/>
    <cellStyle name="Heading 2 11" xfId="1802" xr:uid="{00000000-0005-0000-0000-00000A070000}"/>
    <cellStyle name="Heading 2 12" xfId="1803" xr:uid="{00000000-0005-0000-0000-00000B070000}"/>
    <cellStyle name="Heading 2 13" xfId="1804" xr:uid="{00000000-0005-0000-0000-00000C070000}"/>
    <cellStyle name="Heading 2 14" xfId="1805" xr:uid="{00000000-0005-0000-0000-00000D070000}"/>
    <cellStyle name="Heading 2 15" xfId="1806" xr:uid="{00000000-0005-0000-0000-00000E070000}"/>
    <cellStyle name="Heading 2 2" xfId="1807" xr:uid="{00000000-0005-0000-0000-00000F070000}"/>
    <cellStyle name="Heading 2 2 2" xfId="1808" xr:uid="{00000000-0005-0000-0000-000010070000}"/>
    <cellStyle name="Heading 2 2 3" xfId="1809" xr:uid="{00000000-0005-0000-0000-000011070000}"/>
    <cellStyle name="Heading 2 2 4" xfId="4398" xr:uid="{3D189DF7-3042-44B4-B47F-CD527257B300}"/>
    <cellStyle name="Heading 2 3" xfId="1810" xr:uid="{00000000-0005-0000-0000-000012070000}"/>
    <cellStyle name="Heading 2 3 2" xfId="1811" xr:uid="{00000000-0005-0000-0000-000013070000}"/>
    <cellStyle name="Heading 2 4" xfId="1812" xr:uid="{00000000-0005-0000-0000-000014070000}"/>
    <cellStyle name="Heading 2 4 2" xfId="1813" xr:uid="{00000000-0005-0000-0000-000015070000}"/>
    <cellStyle name="Heading 2 5" xfId="1814" xr:uid="{00000000-0005-0000-0000-000016070000}"/>
    <cellStyle name="Heading 2 5 2" xfId="1815" xr:uid="{00000000-0005-0000-0000-000017070000}"/>
    <cellStyle name="Heading 2 6" xfId="1816" xr:uid="{00000000-0005-0000-0000-000018070000}"/>
    <cellStyle name="Heading 2 7" xfId="1817" xr:uid="{00000000-0005-0000-0000-000019070000}"/>
    <cellStyle name="Heading 2 8" xfId="1818" xr:uid="{00000000-0005-0000-0000-00001A070000}"/>
    <cellStyle name="Heading 2 9" xfId="1819" xr:uid="{00000000-0005-0000-0000-00001B070000}"/>
    <cellStyle name="Heading 3" xfId="1820" builtinId="18" customBuiltin="1"/>
    <cellStyle name="Heading 3 10" xfId="1821" xr:uid="{00000000-0005-0000-0000-00001D070000}"/>
    <cellStyle name="Heading 3 11" xfId="1822" xr:uid="{00000000-0005-0000-0000-00001E070000}"/>
    <cellStyle name="Heading 3 12" xfId="1823" xr:uid="{00000000-0005-0000-0000-00001F070000}"/>
    <cellStyle name="Heading 3 13" xfId="1824" xr:uid="{00000000-0005-0000-0000-000020070000}"/>
    <cellStyle name="Heading 3 14" xfId="1825" xr:uid="{00000000-0005-0000-0000-000021070000}"/>
    <cellStyle name="Heading 3 15" xfId="1826" xr:uid="{00000000-0005-0000-0000-000022070000}"/>
    <cellStyle name="Heading 3 2" xfId="1827" xr:uid="{00000000-0005-0000-0000-000023070000}"/>
    <cellStyle name="Heading 3 2 2" xfId="1828" xr:uid="{00000000-0005-0000-0000-000024070000}"/>
    <cellStyle name="Heading 3 2 3" xfId="1829" xr:uid="{00000000-0005-0000-0000-000025070000}"/>
    <cellStyle name="Heading 3 3" xfId="1830" xr:uid="{00000000-0005-0000-0000-000026070000}"/>
    <cellStyle name="Heading 3 3 2" xfId="1831" xr:uid="{00000000-0005-0000-0000-000027070000}"/>
    <cellStyle name="Heading 3 4" xfId="1832" xr:uid="{00000000-0005-0000-0000-000028070000}"/>
    <cellStyle name="Heading 3 4 2" xfId="1833" xr:uid="{00000000-0005-0000-0000-000029070000}"/>
    <cellStyle name="Heading 3 5" xfId="1834" xr:uid="{00000000-0005-0000-0000-00002A070000}"/>
    <cellStyle name="Heading 3 5 2" xfId="1835" xr:uid="{00000000-0005-0000-0000-00002B070000}"/>
    <cellStyle name="Heading 3 6" xfId="1836" xr:uid="{00000000-0005-0000-0000-00002C070000}"/>
    <cellStyle name="Heading 3 7" xfId="1837" xr:uid="{00000000-0005-0000-0000-00002D070000}"/>
    <cellStyle name="Heading 3 8" xfId="1838" xr:uid="{00000000-0005-0000-0000-00002E070000}"/>
    <cellStyle name="Heading 3 9" xfId="1839" xr:uid="{00000000-0005-0000-0000-00002F070000}"/>
    <cellStyle name="Heading 4" xfId="1840" builtinId="19" customBuiltin="1"/>
    <cellStyle name="Heading 4 10" xfId="1841" xr:uid="{00000000-0005-0000-0000-000031070000}"/>
    <cellStyle name="Heading 4 11" xfId="1842" xr:uid="{00000000-0005-0000-0000-000032070000}"/>
    <cellStyle name="Heading 4 12" xfId="1843" xr:uid="{00000000-0005-0000-0000-000033070000}"/>
    <cellStyle name="Heading 4 13" xfId="1844" xr:uid="{00000000-0005-0000-0000-000034070000}"/>
    <cellStyle name="Heading 4 14" xfId="1845" xr:uid="{00000000-0005-0000-0000-000035070000}"/>
    <cellStyle name="Heading 4 15" xfId="1846" xr:uid="{00000000-0005-0000-0000-000036070000}"/>
    <cellStyle name="Heading 4 2" xfId="1847" xr:uid="{00000000-0005-0000-0000-000037070000}"/>
    <cellStyle name="Heading 4 2 2" xfId="1848" xr:uid="{00000000-0005-0000-0000-000038070000}"/>
    <cellStyle name="Heading 4 2 3" xfId="1849" xr:uid="{00000000-0005-0000-0000-000039070000}"/>
    <cellStyle name="Heading 4 3" xfId="1850" xr:uid="{00000000-0005-0000-0000-00003A070000}"/>
    <cellStyle name="Heading 4 3 2" xfId="1851" xr:uid="{00000000-0005-0000-0000-00003B070000}"/>
    <cellStyle name="Heading 4 4" xfId="1852" xr:uid="{00000000-0005-0000-0000-00003C070000}"/>
    <cellStyle name="Heading 4 4 2" xfId="1853" xr:uid="{00000000-0005-0000-0000-00003D070000}"/>
    <cellStyle name="Heading 4 5" xfId="1854" xr:uid="{00000000-0005-0000-0000-00003E070000}"/>
    <cellStyle name="Heading 4 5 2" xfId="1855" xr:uid="{00000000-0005-0000-0000-00003F070000}"/>
    <cellStyle name="Heading 4 6" xfId="1856" xr:uid="{00000000-0005-0000-0000-000040070000}"/>
    <cellStyle name="Heading 4 7" xfId="1857" xr:uid="{00000000-0005-0000-0000-000041070000}"/>
    <cellStyle name="Heading 4 8" xfId="1858" xr:uid="{00000000-0005-0000-0000-000042070000}"/>
    <cellStyle name="Heading 4 9" xfId="1859" xr:uid="{00000000-0005-0000-0000-000043070000}"/>
    <cellStyle name="Heading1" xfId="1860" xr:uid="{00000000-0005-0000-0000-000044070000}"/>
    <cellStyle name="HEADING1 2" xfId="1861" xr:uid="{00000000-0005-0000-0000-000045070000}"/>
    <cellStyle name="HEADING2" xfId="1862" xr:uid="{00000000-0005-0000-0000-000046070000}"/>
    <cellStyle name="Hyperlink" xfId="3659" builtinId="8" customBuiltin="1"/>
    <cellStyle name="Hyperlink 10" xfId="4384" xr:uid="{20DBA7DE-DAE4-4647-8163-BA043AD08F94}"/>
    <cellStyle name="Hyperlink 11" xfId="6655" xr:uid="{4CAF2C0F-25BD-4B10-A81F-0A4EE95EE19C}"/>
    <cellStyle name="Hyperlink 13" xfId="6707" xr:uid="{AC96E78F-1179-4B43-802D-A1FC6036BEA1}"/>
    <cellStyle name="Hyperlink 15" xfId="1863" xr:uid="{00000000-0005-0000-0000-000047070000}"/>
    <cellStyle name="Hyperlink 15 2" xfId="3678" xr:uid="{A9B04096-DB79-4323-81D7-48D680ED30DE}"/>
    <cellStyle name="Hyperlink 15 2 2" xfId="9081" xr:uid="{E3679C5B-3A07-4FAC-AF37-A23AB9653B1D}"/>
    <cellStyle name="Hyperlink 15 3" xfId="4489" xr:uid="{DA1124F7-7B0E-4677-983F-FA0F80DDCDAC}"/>
    <cellStyle name="Hyperlink 19" xfId="1864" xr:uid="{00000000-0005-0000-0000-000048070000}"/>
    <cellStyle name="Hyperlink 19 2" xfId="3691" xr:uid="{C1963435-C544-4F21-834C-EE556C9B4100}"/>
    <cellStyle name="Hyperlink 19 3" xfId="4505" xr:uid="{AFB6A89D-F5A5-4C9A-94E1-F9E1F31E018D}"/>
    <cellStyle name="Hyperlink 2" xfId="1865" xr:uid="{00000000-0005-0000-0000-000049070000}"/>
    <cellStyle name="Hyperlink 2 2" xfId="1866" xr:uid="{00000000-0005-0000-0000-00004A070000}"/>
    <cellStyle name="Hyperlink 2 2 2" xfId="6974" xr:uid="{29FF0B9B-C96A-4B61-B455-2698636D6410}"/>
    <cellStyle name="Hyperlink 2 2 3" xfId="6667" xr:uid="{84C498FB-DCC2-4BFF-9C3B-45D6BFAA99AD}"/>
    <cellStyle name="Hyperlink 2 3" xfId="1867" xr:uid="{00000000-0005-0000-0000-00004B070000}"/>
    <cellStyle name="Hyperlink 2 3 2" xfId="6699" xr:uid="{B25388A2-F451-4128-9E17-1F7C17576C2B}"/>
    <cellStyle name="Hyperlink 2 4" xfId="1868" xr:uid="{00000000-0005-0000-0000-00004C070000}"/>
    <cellStyle name="Hyperlink 2 4 2" xfId="6065" xr:uid="{DBE5C780-487A-4347-80A2-EA52E889C9D8}"/>
    <cellStyle name="Hyperlink 2 4 3" xfId="8233" xr:uid="{36AC25C8-C7DB-488C-9928-D74696BBC338}"/>
    <cellStyle name="Hyperlink 2 5" xfId="4397" xr:uid="{DF148F1D-C14C-4654-8958-06F3935DCF2B}"/>
    <cellStyle name="Hyperlink 2 6" xfId="4385" xr:uid="{8C94CFE0-69E9-46BC-B014-3ECA1687CDC9}"/>
    <cellStyle name="Hyperlink 3" xfId="1869" xr:uid="{00000000-0005-0000-0000-00004D070000}"/>
    <cellStyle name="Hyperlink 3 2" xfId="1870" xr:uid="{00000000-0005-0000-0000-00004E070000}"/>
    <cellStyle name="Hyperlink 3 2 2" xfId="1871" xr:uid="{00000000-0005-0000-0000-00004F070000}"/>
    <cellStyle name="Hyperlink 3 2 3" xfId="6975" xr:uid="{AA4CD82A-9A37-4C92-83D2-1B121F2A23D1}"/>
    <cellStyle name="Hyperlink 3 3" xfId="1872" xr:uid="{00000000-0005-0000-0000-000050070000}"/>
    <cellStyle name="Hyperlink 3 3 2" xfId="6845" xr:uid="{7AD7FF02-E22A-429B-AB93-17084B0615BD}"/>
    <cellStyle name="Hyperlink 3 4" xfId="8239" xr:uid="{3143C93E-0D78-4CFC-9885-EB8FC51AD3C2}"/>
    <cellStyle name="Hyperlink 3 5 2" xfId="4386" xr:uid="{3BCECEE3-92D3-4D1C-B715-2DC9E9EAC800}"/>
    <cellStyle name="Hyperlink 3 8" xfId="8266" xr:uid="{F87454BB-6227-48C7-96CC-7BB7132AB07A}"/>
    <cellStyle name="Hyperlink 4" xfId="1873" xr:uid="{00000000-0005-0000-0000-000051070000}"/>
    <cellStyle name="Hyperlink 4 2" xfId="1874" xr:uid="{00000000-0005-0000-0000-000052070000}"/>
    <cellStyle name="Hyperlink 4 2 2" xfId="1875" xr:uid="{00000000-0005-0000-0000-000053070000}"/>
    <cellStyle name="Hyperlink 4 2 3" xfId="3700" xr:uid="{FF77BA1F-712D-4BFC-B8CA-F47803E27EFB}"/>
    <cellStyle name="Hyperlink 4 2 4" xfId="4515" xr:uid="{6298DEFD-1017-411D-82DF-1FAB74484485}"/>
    <cellStyle name="Hyperlink 4 2 5" xfId="8242" xr:uid="{B9586A4A-C611-40AD-819D-996F5916F31B}"/>
    <cellStyle name="Hyperlink 4 3" xfId="1876" xr:uid="{00000000-0005-0000-0000-000054070000}"/>
    <cellStyle name="Hyperlink 4 4" xfId="3679" xr:uid="{03EC3EEF-298D-4C39-AB43-042AE5D926E6}"/>
    <cellStyle name="Hyperlink 4 5" xfId="4490" xr:uid="{5BE0947C-2EC1-4FEA-AC80-E449E7B9046A}"/>
    <cellStyle name="Hyperlink 4 6" xfId="6697" xr:uid="{1689B657-09BB-44FF-BA0F-02140250086B}"/>
    <cellStyle name="Hyperlink 5" xfId="1877" xr:uid="{00000000-0005-0000-0000-000055070000}"/>
    <cellStyle name="Hyperlink 5 2" xfId="1878" xr:uid="{00000000-0005-0000-0000-000056070000}"/>
    <cellStyle name="Hyperlink 5 2 2" xfId="8238" xr:uid="{4D0EC00D-025B-4751-ACF3-35B9BA466802}"/>
    <cellStyle name="Hyperlink 5 3" xfId="6983" xr:uid="{0ECDA7CD-09AD-482C-BBF3-F812169334BC}"/>
    <cellStyle name="Hyperlink 6" xfId="1879" xr:uid="{00000000-0005-0000-0000-000057070000}"/>
    <cellStyle name="Hyperlink 6 2" xfId="1880" xr:uid="{00000000-0005-0000-0000-000058070000}"/>
    <cellStyle name="Hyperlink 6 3" xfId="8234" xr:uid="{E57DB7BC-C863-49E4-9E37-144814C11C56}"/>
    <cellStyle name="Hyperlink 7" xfId="1881" xr:uid="{00000000-0005-0000-0000-000059070000}"/>
    <cellStyle name="Hyperlink 8" xfId="6627" xr:uid="{76465934-2D77-4607-AF71-AC80152A79FD}"/>
    <cellStyle name="Input" xfId="1882" builtinId="20" customBuiltin="1"/>
    <cellStyle name="Input [yellow]" xfId="1883" xr:uid="{00000000-0005-0000-0000-00005B070000}"/>
    <cellStyle name="Input [yellow] 10" xfId="4918" xr:uid="{6A68E89D-271C-4BBA-BB69-570E15C29AD7}"/>
    <cellStyle name="Input [yellow] 11" xfId="4893" xr:uid="{CBB20729-6B9F-4728-AD37-2FF7657C9AB9}"/>
    <cellStyle name="Input [yellow] 12" xfId="4933" xr:uid="{9DE8E377-79E8-43DD-9618-2224DF7387C7}"/>
    <cellStyle name="Input [yellow] 13" xfId="6209" xr:uid="{A7FBF627-BC2C-4A3B-AD35-6066E55B4F2F}"/>
    <cellStyle name="Input [yellow] 14" xfId="4731" xr:uid="{6E5BF6D4-C9B3-4F5C-BBC9-61FC0BD3F84C}"/>
    <cellStyle name="Input [yellow] 15" xfId="4822" xr:uid="{F0AB31B1-B0AF-476F-9BD6-0BE91C92678E}"/>
    <cellStyle name="Input [yellow] 16" xfId="6544" xr:uid="{E6C8B464-8D83-4E6F-8BD8-418B1EB50A0A}"/>
    <cellStyle name="Input [yellow] 2" xfId="1884" xr:uid="{00000000-0005-0000-0000-00005C070000}"/>
    <cellStyle name="Input [yellow] 2 2" xfId="1885" xr:uid="{00000000-0005-0000-0000-00005D070000}"/>
    <cellStyle name="Input [yellow] 2 2 10" xfId="5296" xr:uid="{B7062239-2578-4DCA-AB70-301336C371EE}"/>
    <cellStyle name="Input [yellow] 2 2 11" xfId="5320" xr:uid="{37C8F8AC-2DB8-4900-9AC2-470E316BB86D}"/>
    <cellStyle name="Input [yellow] 2 2 12" xfId="6474" xr:uid="{3A8F73E7-1073-4BF0-B303-66B1806946E3}"/>
    <cellStyle name="Input [yellow] 2 2 2" xfId="4356" xr:uid="{C0B05E36-482A-457A-BE08-982C2F71182A}"/>
    <cellStyle name="Input [yellow] 2 2 2 10" xfId="4496" xr:uid="{63AE0A19-E2AD-4516-8E87-878DBC0B3785}"/>
    <cellStyle name="Input [yellow] 2 2 2 11" xfId="5355" xr:uid="{EF255250-84F2-4667-A13F-F027A6841177}"/>
    <cellStyle name="Input [yellow] 2 2 2 2" xfId="4652" xr:uid="{5A0733F9-FB20-4FF0-B419-53BC135E7BCA}"/>
    <cellStyle name="Input [yellow] 2 2 2 3" xfId="6334" xr:uid="{3F268094-A441-452B-B11D-141DC773F389}"/>
    <cellStyle name="Input [yellow] 2 2 2 4" xfId="5041" xr:uid="{854AF0AD-FD46-4623-8553-2836142EE3FF}"/>
    <cellStyle name="Input [yellow] 2 2 2 5" xfId="6438" xr:uid="{F80D9856-22B2-4B55-8F42-CC42EB34925A}"/>
    <cellStyle name="Input [yellow] 2 2 2 6" xfId="5615" xr:uid="{D94369EF-7AF9-4FB2-B628-2B80BC19EBD2}"/>
    <cellStyle name="Input [yellow] 2 2 2 7" xfId="6512" xr:uid="{3AF6B11C-B48D-48CC-8D12-4822E61C8439}"/>
    <cellStyle name="Input [yellow] 2 2 2 8" xfId="5407" xr:uid="{C90182CC-B41D-43F9-B103-C01E1D842E25}"/>
    <cellStyle name="Input [yellow] 2 2 2 9" xfId="6572" xr:uid="{31B4E4C7-378D-4B7B-8A7C-565CC65FFB3D}"/>
    <cellStyle name="Input [yellow] 2 2 3" xfId="5646" xr:uid="{B6C42FF2-8BBC-4C83-ABD9-0A644B86DAED}"/>
    <cellStyle name="Input [yellow] 2 2 4" xfId="4565" xr:uid="{302A4C75-9B2D-43C4-99F8-904E8B9951AB}"/>
    <cellStyle name="Input [yellow] 2 2 5" xfId="6148" xr:uid="{60C63BD6-AE62-4D34-8355-78B502F1B84A}"/>
    <cellStyle name="Input [yellow] 2 2 6" xfId="5645" xr:uid="{CB95EFCD-977F-475B-A739-A6A08926B597}"/>
    <cellStyle name="Input [yellow] 2 2 7" xfId="5130" xr:uid="{3B2E749A-1CAC-4424-930A-203BB1A32209}"/>
    <cellStyle name="Input [yellow] 2 2 8" xfId="4643" xr:uid="{E7BD4109-EBF8-4FAC-A3A6-5D62B76E6729}"/>
    <cellStyle name="Input [yellow] 2 2 9" xfId="6487" xr:uid="{BA2FFA76-4EA9-4305-BDC8-D67484230F74}"/>
    <cellStyle name="Input [yellow] 3" xfId="1886" xr:uid="{00000000-0005-0000-0000-00005E070000}"/>
    <cellStyle name="Input [yellow] 3 10" xfId="4872" xr:uid="{329626C4-475A-49F5-8B41-22E7D5110EEB}"/>
    <cellStyle name="Input [yellow] 3 11" xfId="6325" xr:uid="{CD5E1C09-A37B-469A-A6CC-0565744D5890}"/>
    <cellStyle name="Input [yellow] 3 12" xfId="6107" xr:uid="{A492C0FD-6FDF-4F98-90AA-232A98C87A64}"/>
    <cellStyle name="Input [yellow] 3 2" xfId="4357" xr:uid="{5641A256-05D2-46EB-BA5A-78DF61C56B5A}"/>
    <cellStyle name="Input [yellow] 3 2 10" xfId="6120" xr:uid="{3E82858B-898C-4B25-9E6A-ABF884050FDE}"/>
    <cellStyle name="Input [yellow] 3 2 11" xfId="5633" xr:uid="{97D58785-A5F6-45C2-B84F-2237D614C58F}"/>
    <cellStyle name="Input [yellow] 3 2 2" xfId="5050" xr:uid="{0073015D-6D53-47AB-A7C6-4A9867726CF9}"/>
    <cellStyle name="Input [yellow] 3 2 3" xfId="6335" xr:uid="{6B492C35-BF2F-4C05-83A2-AD6D9A788CA1}"/>
    <cellStyle name="Input [yellow] 3 2 4" xfId="5453" xr:uid="{C85CF4CB-B228-4A7A-93FE-3E5EA1591567}"/>
    <cellStyle name="Input [yellow] 3 2 5" xfId="6439" xr:uid="{2836A61A-E84C-4249-BA9F-58C62E679391}"/>
    <cellStyle name="Input [yellow] 3 2 6" xfId="5634" xr:uid="{026BCF0E-394D-44CE-954C-6621153DD922}"/>
    <cellStyle name="Input [yellow] 3 2 7" xfId="6513" xr:uid="{751E6F11-2E1B-4580-80B4-1C9F036D925E}"/>
    <cellStyle name="Input [yellow] 3 2 8" xfId="6140" xr:uid="{158CB6E2-0764-4E5D-A718-8BEF81B86B09}"/>
    <cellStyle name="Input [yellow] 3 2 9" xfId="6573" xr:uid="{EAA56853-59CE-4150-BA3A-03A069E9BC66}"/>
    <cellStyle name="Input [yellow] 3 3" xfId="5036" xr:uid="{508BDE5F-F8CC-4E92-BA0E-85E71A42174A}"/>
    <cellStyle name="Input [yellow] 3 4" xfId="5126" xr:uid="{3B12A101-A4AB-4C62-959B-C0CE0D8F8467}"/>
    <cellStyle name="Input [yellow] 3 5" xfId="5338" xr:uid="{374006C8-5191-4AF9-86BD-8EC39AF72AEE}"/>
    <cellStyle name="Input [yellow] 3 6" xfId="6046" xr:uid="{CB8F2992-3C6A-4DE6-865B-396D3B55E668}"/>
    <cellStyle name="Input [yellow] 3 7" xfId="6096" xr:uid="{89031F80-E398-482B-B097-10A66CA252F6}"/>
    <cellStyle name="Input [yellow] 3 8" xfId="5048" xr:uid="{86DF4C06-C580-448C-9AEE-247CF972FC56}"/>
    <cellStyle name="Input [yellow] 3 9" xfId="4644" xr:uid="{301A4A8F-8C6C-4CDC-A28D-C4A12F6B70C7}"/>
    <cellStyle name="Input [yellow] 4" xfId="1887" xr:uid="{00000000-0005-0000-0000-00005F070000}"/>
    <cellStyle name="Input [yellow] 4 10" xfId="4629" xr:uid="{B46016C7-64C5-4BF1-B1FD-845B09A3A0D9}"/>
    <cellStyle name="Input [yellow] 4 11" xfId="6393" xr:uid="{2729F1F2-3BAF-4E7D-9815-57A00779802D}"/>
    <cellStyle name="Input [yellow] 4 12" xfId="4898" xr:uid="{C333E1E3-DBEB-4F3C-8291-87211F36DB85}"/>
    <cellStyle name="Input [yellow] 4 2" xfId="4358" xr:uid="{CEBF1061-F455-4F12-A654-573A81BE588C}"/>
    <cellStyle name="Input [yellow] 4 2 10" xfId="5032" xr:uid="{03752CC9-570A-453B-AEC6-4FD2EE0A0B94}"/>
    <cellStyle name="Input [yellow] 4 2 11" xfId="6311" xr:uid="{D65FD620-F222-4316-8203-209268FE0DFE}"/>
    <cellStyle name="Input [yellow] 4 2 2" xfId="4797" xr:uid="{7F49BBE0-FF46-44AF-8BBB-770954BD352A}"/>
    <cellStyle name="Input [yellow] 4 2 3" xfId="6336" xr:uid="{8A6B1232-3CCF-4C83-B0AC-D703AA4778D5}"/>
    <cellStyle name="Input [yellow] 4 2 4" xfId="5934" xr:uid="{0D308198-4304-4D81-A34C-4C6871FE6CA9}"/>
    <cellStyle name="Input [yellow] 4 2 5" xfId="6440" xr:uid="{FA31B6D0-B1B7-4E40-A025-A6C4A812A758}"/>
    <cellStyle name="Input [yellow] 4 2 6" xfId="6176" xr:uid="{21FD627D-C7A2-484E-94B0-29E9643E8B04}"/>
    <cellStyle name="Input [yellow] 4 2 7" xfId="6514" xr:uid="{FCA1EBEF-25B3-457A-B4F8-D89B485C7014}"/>
    <cellStyle name="Input [yellow] 4 2 8" xfId="6138" xr:uid="{68E771AE-ADBB-4FEB-8857-FEF1CB541CC3}"/>
    <cellStyle name="Input [yellow] 4 2 9" xfId="6574" xr:uid="{4546B80A-3D2B-47B6-8161-091686A6C229}"/>
    <cellStyle name="Input [yellow] 4 3" xfId="5227" xr:uid="{ADDEB797-241D-429C-A280-5963FBBF368F}"/>
    <cellStyle name="Input [yellow] 4 4" xfId="5455" xr:uid="{94854013-8D68-411D-8388-D781ECD7A7DE}"/>
    <cellStyle name="Input [yellow] 4 5" xfId="6269" xr:uid="{D093317D-899C-480D-BB20-B7572191AE91}"/>
    <cellStyle name="Input [yellow] 4 6" xfId="4793" xr:uid="{2F386FA0-333F-4757-9A37-9C221DA5A103}"/>
    <cellStyle name="Input [yellow] 4 7" xfId="6366" xr:uid="{D8177BFB-67AB-44BC-9C99-137CDED4CD13}"/>
    <cellStyle name="Input [yellow] 4 8" xfId="5725" xr:uid="{F89B9638-A415-4D90-9812-E95738425DB3}"/>
    <cellStyle name="Input [yellow] 4 9" xfId="6422" xr:uid="{7DF78E3A-B463-4C4B-90DA-38069C97AED2}"/>
    <cellStyle name="Input [yellow] 5" xfId="1888" xr:uid="{00000000-0005-0000-0000-000060070000}"/>
    <cellStyle name="Input [yellow] 5 10" xfId="4914" xr:uid="{13ACDB17-FDB6-473A-B90C-4601B2C19E22}"/>
    <cellStyle name="Input [yellow] 5 11" xfId="6052" xr:uid="{5E29EB5C-1A5A-41AF-BF69-FBFAEC2D5CF8}"/>
    <cellStyle name="Input [yellow] 5 12" xfId="5963" xr:uid="{AA10427F-2C78-4E22-9344-F33091BFDD4C}"/>
    <cellStyle name="Input [yellow] 5 2" xfId="4352" xr:uid="{BBD29383-4171-49A4-9B65-388B650E976F}"/>
    <cellStyle name="Input [yellow] 5 2 10" xfId="5218" xr:uid="{43526EBB-6945-47BC-8DC1-86727DDEDDDA}"/>
    <cellStyle name="Input [yellow] 5 2 11" xfId="5066" xr:uid="{39AECB07-276D-425D-B401-C0DFAB7519EA}"/>
    <cellStyle name="Input [yellow] 5 2 2" xfId="5112" xr:uid="{5060CC45-1D5D-47B2-9604-5AB87AC1850E}"/>
    <cellStyle name="Input [yellow] 5 2 3" xfId="6330" xr:uid="{5107FB91-53CF-42C1-9F65-2F50D2AE3F95}"/>
    <cellStyle name="Input [yellow] 5 2 4" xfId="6237" xr:uid="{AC9D5953-7ADF-49CE-93BF-E2AB5C2970FF}"/>
    <cellStyle name="Input [yellow] 5 2 5" xfId="6434" xr:uid="{FF97264E-BAB6-46B5-8075-B54DC1C8F56C}"/>
    <cellStyle name="Input [yellow] 5 2 6" xfId="6256" xr:uid="{9F3AEDE4-C9F2-427E-BD57-6934816B1DFD}"/>
    <cellStyle name="Input [yellow] 5 2 7" xfId="6508" xr:uid="{615DB23A-0143-41F1-B0BA-2D7875DF5EDC}"/>
    <cellStyle name="Input [yellow] 5 2 8" xfId="6229" xr:uid="{DDFAC2AE-6096-4EDA-AA3A-9B603A86CCE2}"/>
    <cellStyle name="Input [yellow] 5 2 9" xfId="6568" xr:uid="{382C4697-4FFB-475C-958A-A11E5955C4C7}"/>
    <cellStyle name="Input [yellow] 5 3" xfId="5889" xr:uid="{3F379D28-1C7E-4648-A18F-14D8ABD26F92}"/>
    <cellStyle name="Input [yellow] 5 4" xfId="5773" xr:uid="{10B71C11-9D03-46D7-9E2E-A133CC4E6965}"/>
    <cellStyle name="Input [yellow] 5 5" xfId="5870" xr:uid="{96C22032-680F-49CE-9C2C-BD6D2DCA4AE0}"/>
    <cellStyle name="Input [yellow] 5 6" xfId="5840" xr:uid="{01DAC7E7-AF9C-4577-84FF-A7A695A53B18}"/>
    <cellStyle name="Input [yellow] 5 7" xfId="6005" xr:uid="{4F0C5FE0-B28E-4E87-8AAE-BAF16875D35C}"/>
    <cellStyle name="Input [yellow] 5 8" xfId="6413" xr:uid="{3EDBE0D9-B4F2-4D79-B3F3-37ED7D3B3E41}"/>
    <cellStyle name="Input [yellow] 5 9" xfId="4631" xr:uid="{6AA0D19F-6531-485D-964A-8851CD88A9DC}"/>
    <cellStyle name="Input [yellow] 6" xfId="4350" xr:uid="{F67D1B59-CFF5-46E4-8EFD-7E31471A5FC8}"/>
    <cellStyle name="Input [yellow] 6 10" xfId="6116" xr:uid="{2805AC00-133A-4305-8BE7-3647CE81D015}"/>
    <cellStyle name="Input [yellow] 6 11" xfId="5688" xr:uid="{5757D8C0-7281-4C09-8394-EAC496CAC5D7}"/>
    <cellStyle name="Input [yellow] 6 2" xfId="4948" xr:uid="{1ED11320-F69E-4308-9619-96387A2DD234}"/>
    <cellStyle name="Input [yellow] 6 3" xfId="6328" xr:uid="{671E676D-B514-48F9-9C9B-E670BC25C412}"/>
    <cellStyle name="Input [yellow] 6 4" xfId="4581" xr:uid="{CEEF5701-06B4-4C53-B1A5-9901421729F7}"/>
    <cellStyle name="Input [yellow] 6 5" xfId="6432" xr:uid="{0B325DF1-3911-49EF-BC48-F254475D1A65}"/>
    <cellStyle name="Input [yellow] 6 6" xfId="5894" xr:uid="{6DC5559F-A007-4CA8-8027-1E3E18B752D0}"/>
    <cellStyle name="Input [yellow] 6 7" xfId="6506" xr:uid="{7B3CA3D8-1C4B-48B3-9132-25C9BFB42ECD}"/>
    <cellStyle name="Input [yellow] 6 8" xfId="5350" xr:uid="{97B7AA4B-2E2E-4CD2-8D1D-150F38BF5693}"/>
    <cellStyle name="Input [yellow] 6 9" xfId="6566" xr:uid="{141B85D7-BB36-4D5D-ABE3-0CE1DF88E6D7}"/>
    <cellStyle name="Input [yellow] 7" xfId="6182" xr:uid="{7B713EB4-08DC-40DE-BF04-195664DABCEC}"/>
    <cellStyle name="Input [yellow] 8" xfId="5389" xr:uid="{34852F8A-4E13-4C22-955E-D7B73D45DA68}"/>
    <cellStyle name="Input [yellow] 9" xfId="6224" xr:uid="{52EA0499-4871-4499-B84E-3756886A0BD4}"/>
    <cellStyle name="Input [yellow]_A1- Q3'10" xfId="1889" xr:uid="{00000000-0005-0000-0000-000061070000}"/>
    <cellStyle name="Input 10" xfId="1890" xr:uid="{00000000-0005-0000-0000-000062070000}"/>
    <cellStyle name="Input 10 2" xfId="5252" xr:uid="{FE2EE5B3-9798-4E8F-88D7-138C80041F6F}"/>
    <cellStyle name="Input 10 3" xfId="5613" xr:uid="{06805FB1-ADA0-4A47-8E39-933A4C2466CB}"/>
    <cellStyle name="Input 10 4" xfId="6080" xr:uid="{D9376303-90D4-41D4-BAB1-6DCE7695C0D1}"/>
    <cellStyle name="Input 10 5" xfId="6090" xr:uid="{981FD16F-7619-49CA-AF8E-B136CAFC0404}"/>
    <cellStyle name="Input 10 6" xfId="6479" xr:uid="{47460B7F-740D-4AC9-8CC6-4D941508A99F}"/>
    <cellStyle name="Input 10 7" xfId="5237" xr:uid="{82FA5655-86C9-46AB-B5ED-0650D41F3932}"/>
    <cellStyle name="Input 10 8" xfId="6427" xr:uid="{5FD714B3-5FC9-4364-941E-E4EBBAFFFEF6}"/>
    <cellStyle name="Input 10 9" xfId="5669" xr:uid="{A7FD5EC4-37FB-46F9-8000-1818A40307A8}"/>
    <cellStyle name="Input 11" xfId="1891" xr:uid="{00000000-0005-0000-0000-000063070000}"/>
    <cellStyle name="Input 11 2" xfId="6142" xr:uid="{A5B38F5C-DC6D-4897-B2EF-6B6B421021BA}"/>
    <cellStyle name="Input 11 3" xfId="5319" xr:uid="{378A2973-9F92-4F34-A2B7-BCA93B384F81}"/>
    <cellStyle name="Input 11 4" xfId="5578" xr:uid="{908B0CDA-4A23-4C69-8156-DA2A61073BB2}"/>
    <cellStyle name="Input 11 5" xfId="4566" xr:uid="{85DBB7CE-AA8A-4E73-A6A0-49A0A8C72257}"/>
    <cellStyle name="Input 11 6" xfId="5305" xr:uid="{D29F188F-0033-43B4-9AF5-D83ED6496BCC}"/>
    <cellStyle name="Input 11 7" xfId="6066" xr:uid="{EB036680-BC23-442A-973C-ABE91606740F}"/>
    <cellStyle name="Input 11 8" xfId="5375" xr:uid="{1CB8FBAE-A1D1-4F2E-812C-9EB5896233C2}"/>
    <cellStyle name="Input 11 9" xfId="5793" xr:uid="{F4E4E98E-CEB7-4500-8C54-9445723B5DDB}"/>
    <cellStyle name="Input 12" xfId="1892" xr:uid="{00000000-0005-0000-0000-000064070000}"/>
    <cellStyle name="Input 12 2" xfId="5136" xr:uid="{E37A0D8A-4543-458C-A5E0-0621408DE523}"/>
    <cellStyle name="Input 12 3" xfId="6157" xr:uid="{1D073C7A-3C45-410F-BA9E-B9588C867C4D}"/>
    <cellStyle name="Input 12 4" xfId="5639" xr:uid="{23442816-C012-4B11-BC4B-1A8515504E60}"/>
    <cellStyle name="Input 12 5" xfId="4588" xr:uid="{814D8260-7056-418F-ACD9-98FFF686963A}"/>
    <cellStyle name="Input 12 6" xfId="5219" xr:uid="{E7B485EC-4527-47CC-B34A-05608F1238A5}"/>
    <cellStyle name="Input 12 7" xfId="6114" xr:uid="{EFC97CE6-C299-4686-A65A-775B725FCF45}"/>
    <cellStyle name="Input 12 8" xfId="5096" xr:uid="{B673E636-1F17-412D-931F-FB1AD91A5F89}"/>
    <cellStyle name="Input 12 9" xfId="5257" xr:uid="{2C25C1FA-3FD5-47A5-815D-A2F1ECA190B4}"/>
    <cellStyle name="Input 13" xfId="1893" xr:uid="{00000000-0005-0000-0000-000065070000}"/>
    <cellStyle name="Input 13 2" xfId="5131" xr:uid="{D83D99DE-F7BD-481B-B3A1-7F1DAA249F86}"/>
    <cellStyle name="Input 13 3" xfId="5086" xr:uid="{AE1E9351-1EDF-41D6-8F00-6D37D9806407}"/>
    <cellStyle name="Input 13 4" xfId="6244" xr:uid="{0863AAA5-1215-4D4D-BCA0-CF4752A93D05}"/>
    <cellStyle name="Input 13 5" xfId="4789" xr:uid="{21446B01-D730-4A18-9E25-D7CB4175E8E2}"/>
    <cellStyle name="Input 13 6" xfId="6493" xr:uid="{086D27B7-D2E5-4929-9132-0FB590A0FDD7}"/>
    <cellStyle name="Input 13 7" xfId="5547" xr:uid="{07373FFA-2CD4-44AF-BE3B-A506BE96E669}"/>
    <cellStyle name="Input 13 8" xfId="5021" xr:uid="{7824A4BA-96B9-4F70-9CCB-90E49ED52F5C}"/>
    <cellStyle name="Input 13 9" xfId="6365" xr:uid="{F4386F1F-F614-413D-B6D9-2FA23494196C}"/>
    <cellStyle name="Input 14" xfId="1894" xr:uid="{00000000-0005-0000-0000-000066070000}"/>
    <cellStyle name="Input 14 2" xfId="6010" xr:uid="{2229F320-02CD-4EC6-8AFF-2F511AE7B86C}"/>
    <cellStyle name="Input 14 3" xfId="5711" xr:uid="{6E7DA478-58BA-412F-A296-7349D3141F53}"/>
    <cellStyle name="Input 14 4" xfId="4801" xr:uid="{E660CCA9-52FA-493A-B38E-4286C6138C01}"/>
    <cellStyle name="Input 14 5" xfId="5276" xr:uid="{A942C0D4-A4A4-44AF-87D5-9F980A635512}"/>
    <cellStyle name="Input 14 6" xfId="5641" xr:uid="{F5EC978F-E7C7-4864-8876-86729A9C047D}"/>
    <cellStyle name="Input 14 7" xfId="6175" xr:uid="{1269846F-DEE9-4DB2-87A8-20A03BD1BAAB}"/>
    <cellStyle name="Input 14 8" xfId="6013" xr:uid="{C72C8198-410E-49C3-92A9-A17C92896979}"/>
    <cellStyle name="Input 14 9" xfId="6498" xr:uid="{94DC712F-EBCF-4E39-BB7D-B7C6AFE58C4A}"/>
    <cellStyle name="Input 15" xfId="1895" xr:uid="{00000000-0005-0000-0000-000067070000}"/>
    <cellStyle name="Input 15 2" xfId="4858" xr:uid="{9EF04D54-D22D-432E-9E53-C918A4CCDE82}"/>
    <cellStyle name="Input 15 3" xfId="6159" xr:uid="{95E311A4-BC4C-425C-8C78-A9D3DACD5714}"/>
    <cellStyle name="Input 15 4" xfId="6326" xr:uid="{979E5DC0-ECB1-4EC4-8BC5-B447B7263995}"/>
    <cellStyle name="Input 15 5" xfId="5127" xr:uid="{8C6F2C0F-A91A-4A5B-8C3E-7493A8A061B4}"/>
    <cellStyle name="Input 15 6" xfId="6321" xr:uid="{44C93EBA-57D6-426C-ADC8-A0AA5547484F}"/>
    <cellStyle name="Input 15 7" xfId="5638" xr:uid="{64EB00F5-A3B3-4773-8B60-63C679B454B8}"/>
    <cellStyle name="Input 15 8" xfId="6254" xr:uid="{12551297-E0EF-4B7D-A3E4-31229019C6D5}"/>
    <cellStyle name="Input 15 9" xfId="5691" xr:uid="{40296062-7052-44DE-ADA4-56729EF761A9}"/>
    <cellStyle name="Input 2" xfId="1896" xr:uid="{00000000-0005-0000-0000-000068070000}"/>
    <cellStyle name="Input 2 10" xfId="6268" xr:uid="{95FAC510-14C1-4C80-A10F-634B56FE3463}"/>
    <cellStyle name="Input 2 11" xfId="6314" xr:uid="{C89AEC9D-B205-4575-A36B-7CFC534E22BB}"/>
    <cellStyle name="Input 2 2" xfId="1897" xr:uid="{00000000-0005-0000-0000-000069070000}"/>
    <cellStyle name="Input 2 2 2" xfId="4735" xr:uid="{A779EA2B-FCE2-4E5F-88D4-3C7FDF477ABD}"/>
    <cellStyle name="Input 2 2 3" xfId="5651" xr:uid="{02E00DFE-1606-41F0-A4D1-5E8E81F7FDD8}"/>
    <cellStyle name="Input 2 2 4" xfId="5438" xr:uid="{A00CB1A7-4431-4C4A-A7B1-DC75133EDDFF}"/>
    <cellStyle name="Input 2 2 5" xfId="6082" xr:uid="{7D8C4FFF-D2E4-4C35-A0D1-FF8D202FD61B}"/>
    <cellStyle name="Input 2 2 6" xfId="6423" xr:uid="{63BD3043-62A1-4846-917A-7A1AA3D745F7}"/>
    <cellStyle name="Input 2 2 7" xfId="4738" xr:uid="{92AF9D16-ACB2-439E-BDEC-63D8F9F1AB17}"/>
    <cellStyle name="Input 2 2 8" xfId="4794" xr:uid="{1318498F-1218-468C-AB7C-C2B4B495C2E8}"/>
    <cellStyle name="Input 2 2 9" xfId="6560" xr:uid="{9FF70A9C-6DE9-421E-9D04-4A228E0B1F97}"/>
    <cellStyle name="Input 2 3" xfId="1898" xr:uid="{00000000-0005-0000-0000-00006A070000}"/>
    <cellStyle name="Input 2 3 2" xfId="4809" xr:uid="{A27FA403-5036-4883-A148-130D0DB5DDCB}"/>
    <cellStyle name="Input 2 3 3" xfId="5333" xr:uid="{8D5CB03B-B349-4D2C-9C13-23CECB3A7CE6}"/>
    <cellStyle name="Input 2 3 4" xfId="5863" xr:uid="{A317DD1C-E0B8-402D-B013-770850DD518E}"/>
    <cellStyle name="Input 2 3 5" xfId="6043" xr:uid="{6F9504FB-FAC0-4FB4-86F5-D26A6AA2BF8D}"/>
    <cellStyle name="Input 2 3 6" xfId="6087" xr:uid="{35E91128-D948-4403-9E4A-FDFFC51B111F}"/>
    <cellStyle name="Input 2 3 7" xfId="4863" xr:uid="{2C34570A-BFB7-40F8-B2A6-501BEFB76005}"/>
    <cellStyle name="Input 2 3 8" xfId="4787" xr:uid="{31DB3F39-524E-4096-A684-4D5625988455}"/>
    <cellStyle name="Input 2 3 9" xfId="5106" xr:uid="{D599DDDC-1F15-4A20-B481-08F7452E0FDA}"/>
    <cellStyle name="Input 2 4" xfId="4824" xr:uid="{856D8BDA-7808-4258-8849-B86A41CC34E1}"/>
    <cellStyle name="Input 2 5" xfId="6265" xr:uid="{BD63F2C7-3B84-49FE-9449-58D0DE39D401}"/>
    <cellStyle name="Input 2 6" xfId="4543" xr:uid="{69E84CC5-F94A-409D-8D6E-B64F7C350268}"/>
    <cellStyle name="Input 2 7" xfId="4880" xr:uid="{66E662A2-2441-42B6-AB30-07E02954A0A7}"/>
    <cellStyle name="Input 2 8" xfId="5851" xr:uid="{84BBB71B-FB32-455C-A341-77662C372E2A}"/>
    <cellStyle name="Input 2 9" xfId="6488" xr:uid="{4A496BEF-8FA8-48F0-82B0-D4EA693EBBE8}"/>
    <cellStyle name="Input 3" xfId="1899" xr:uid="{00000000-0005-0000-0000-00006B070000}"/>
    <cellStyle name="Input 3 10" xfId="6590" xr:uid="{2EB83BF4-5C2A-4C66-B4CB-EAF56084238F}"/>
    <cellStyle name="Input 3 2" xfId="1900" xr:uid="{00000000-0005-0000-0000-00006C070000}"/>
    <cellStyle name="Input 3 2 2" xfId="5960" xr:uid="{94D41A3E-F7CF-44A4-AEFE-B022A97A343C}"/>
    <cellStyle name="Input 3 2 3" xfId="5852" xr:uid="{6DD5BD35-DD93-4540-A88F-752E35B17458}"/>
    <cellStyle name="Input 3 2 4" xfId="4607" xr:uid="{05538889-6D05-4610-83C4-9BB24D423189}"/>
    <cellStyle name="Input 3 2 5" xfId="5432" xr:uid="{339E60BC-C9C5-4D54-AE18-582AC8A09815}"/>
    <cellStyle name="Input 3 2 6" xfId="5728" xr:uid="{076AD366-F9BB-4C81-907B-A605D1738798}"/>
    <cellStyle name="Input 3 2 7" xfId="5272" xr:uid="{E34D876A-3B6A-4CEA-B272-679D0433F09E}"/>
    <cellStyle name="Input 3 2 8" xfId="6377" xr:uid="{E3315169-CF15-469B-8648-C65E67EA213A}"/>
    <cellStyle name="Input 3 2 9" xfId="5367" xr:uid="{6048EDBC-3851-49F5-86C8-92F767CAC1AB}"/>
    <cellStyle name="Input 3 3" xfId="6217" xr:uid="{727F6ACC-4CE7-4467-9E02-8EF7C2CEBC6E}"/>
    <cellStyle name="Input 3 4" xfId="6303" xr:uid="{6E76420F-7AD0-4548-9C14-6DD7C10615F8}"/>
    <cellStyle name="Input 3 5" xfId="5249" xr:uid="{D5D67192-347F-444E-AE4D-21D28386A4BF}"/>
    <cellStyle name="Input 3 6" xfId="5612" xr:uid="{0A1A4599-836A-4569-B1EA-DFD9209F8476}"/>
    <cellStyle name="Input 3 7" xfId="5782" xr:uid="{AD8FBCCC-33B3-4DCE-8FD0-B3ABC78D9450}"/>
    <cellStyle name="Input 3 8" xfId="4873" xr:uid="{2CB52D91-AC13-4C6A-94C6-AF2F75E4DDF6}"/>
    <cellStyle name="Input 3 9" xfId="6489" xr:uid="{6D284F46-77F9-4C97-9145-84B20E6C893D}"/>
    <cellStyle name="Input 4" xfId="1901" xr:uid="{00000000-0005-0000-0000-00006D070000}"/>
    <cellStyle name="Input 4 10" xfId="4516" xr:uid="{45691B40-5A29-4BE5-A5B7-160A18146BE6}"/>
    <cellStyle name="Input 4 2" xfId="1902" xr:uid="{00000000-0005-0000-0000-00006E070000}"/>
    <cellStyle name="Input 4 3" xfId="5854" xr:uid="{BE089A99-D004-433D-B689-D11879BD7F45}"/>
    <cellStyle name="Input 4 4" xfId="4592" xr:uid="{9B7A53DB-4791-412D-8970-E5FFD54CFEAC}"/>
    <cellStyle name="Input 4 5" xfId="4853" xr:uid="{7D325AC6-D250-4DE3-BA89-C90BDB095DE7}"/>
    <cellStyle name="Input 4 6" xfId="5772" xr:uid="{2B652835-A309-4ABF-A866-2081E93A81DB}"/>
    <cellStyle name="Input 4 7" xfId="5734" xr:uid="{542498B3-8AB7-4634-9439-17E94BABCD57}"/>
    <cellStyle name="Input 4 8" xfId="6260" xr:uid="{BC1B8092-C196-4632-9E08-7EC3ED912473}"/>
    <cellStyle name="Input 4 9" xfId="6282" xr:uid="{47B1AA65-B749-4D2D-98CA-FA4C6414F91E}"/>
    <cellStyle name="Input 5" xfId="1903" xr:uid="{00000000-0005-0000-0000-00006F070000}"/>
    <cellStyle name="Input 5 10" xfId="4589" xr:uid="{53737927-1E3F-4A62-BBE1-9771EB18D32F}"/>
    <cellStyle name="Input 5 2" xfId="1904" xr:uid="{00000000-0005-0000-0000-000070070000}"/>
    <cellStyle name="Input 5 3" xfId="6227" xr:uid="{EE25D782-8DC4-4B0A-B0C9-F3E8EF547E10}"/>
    <cellStyle name="Input 5 4" xfId="6164" xr:uid="{42FF8359-7EB1-4034-9C21-41987A667B65}"/>
    <cellStyle name="Input 5 5" xfId="4838" xr:uid="{CD215E6B-27DE-47F4-999B-64DAD5BF13A1}"/>
    <cellStyle name="Input 5 6" xfId="4497" xr:uid="{45BCAFF5-8CA1-4636-A31F-DD3CCBDEBA2A}"/>
    <cellStyle name="Input 5 7" xfId="5387" xr:uid="{CAC35DC3-B7DE-414D-A1EA-31CD4F89B8FF}"/>
    <cellStyle name="Input 5 8" xfId="4640" xr:uid="{5FF9601B-B6F5-4A83-AE45-480B03FC341F}"/>
    <cellStyle name="Input 5 9" xfId="6315" xr:uid="{FA52C59F-0BE9-4B61-B65E-26A7A8517208}"/>
    <cellStyle name="Input 6" xfId="1905" xr:uid="{00000000-0005-0000-0000-000071070000}"/>
    <cellStyle name="Input 7" xfId="1906" xr:uid="{00000000-0005-0000-0000-000072070000}"/>
    <cellStyle name="Input 8" xfId="1907" xr:uid="{00000000-0005-0000-0000-000073070000}"/>
    <cellStyle name="Input 8 2" xfId="6021" xr:uid="{4527ACBB-4E70-48EB-80F9-124F17819AD6}"/>
    <cellStyle name="Input 8 3" xfId="5301" xr:uid="{52ABFC02-C694-4C60-9685-CF142CF04C26}"/>
    <cellStyle name="Input 8 4" xfId="4828" xr:uid="{B6D77806-5391-4D43-8F55-D3736358E3C0}"/>
    <cellStyle name="Input 8 5" xfId="6230" xr:uid="{5E37760F-61C6-4666-A458-0EB3E4790349}"/>
    <cellStyle name="Input 8 6" xfId="6418" xr:uid="{E040295C-D7B5-4CEA-B8C5-025552490869}"/>
    <cellStyle name="Input 8 7" xfId="5401" xr:uid="{0E1EBEF8-53B3-41B2-B5F1-D825754385C0}"/>
    <cellStyle name="Input 8 8" xfId="5690" xr:uid="{21FC5150-3B2B-48FA-BC9A-1A94859D0D5C}"/>
    <cellStyle name="Input 8 9" xfId="6357" xr:uid="{6DFBAC17-6179-44E7-9F8E-B77E38A4F3A8}"/>
    <cellStyle name="Input 9" xfId="1908" xr:uid="{00000000-0005-0000-0000-000074070000}"/>
    <cellStyle name="Input 9 2" xfId="4624" xr:uid="{065CB4FB-051D-4C33-94AC-F93F45C03FDC}"/>
    <cellStyle name="Input 9 3" xfId="5288" xr:uid="{FDF21DB7-0DB7-4D7A-B9F1-DF1154D11317}"/>
    <cellStyle name="Input 9 4" xfId="5416" xr:uid="{2D77FD11-5D63-4069-954F-F4704C3DA1DA}"/>
    <cellStyle name="Input 9 5" xfId="6297" xr:uid="{6B5F40CD-9F49-4687-89F3-B7D29580330F}"/>
    <cellStyle name="Input 9 6" xfId="6421" xr:uid="{BD83574B-E304-4FF8-983F-9D9115F49F40}"/>
    <cellStyle name="Input 9 7" xfId="5065" xr:uid="{7D541191-01EA-485D-A7B6-1021A7869646}"/>
    <cellStyle name="Input 9 8" xfId="5702" xr:uid="{CB860A82-10A7-4013-9934-1A80DA7AA286}"/>
    <cellStyle name="Input 9 9" xfId="6313" xr:uid="{296FF1C4-C53F-4DAA-A1E2-C2C384103B01}"/>
    <cellStyle name="InputHeading" xfId="1909" xr:uid="{00000000-0005-0000-0000-000075070000}"/>
    <cellStyle name="InputHeading 10" xfId="6193" xr:uid="{911517E3-4706-46CE-9655-07C0DDD9E578}"/>
    <cellStyle name="InputHeading 11" xfId="5236" xr:uid="{D5FF69CD-C9D2-46E6-9AB4-435DAD533D99}"/>
    <cellStyle name="InputHeading 12" xfId="5358" xr:uid="{284CFE53-55EF-4E63-90A7-BA1E5EB1FF73}"/>
    <cellStyle name="InputHeading 2" xfId="4371" xr:uid="{55DD6995-F1BA-4C16-AB31-BE62E25DD18B}"/>
    <cellStyle name="InputHeading 2 10" xfId="5445" xr:uid="{7DC1F595-ECB3-4448-B2D9-8ECD7F01CC95}"/>
    <cellStyle name="InputHeading 2 11" xfId="4811" xr:uid="{96390BF7-F027-4A69-9558-96F3D91785E3}"/>
    <cellStyle name="InputHeading 2 2" xfId="4810" xr:uid="{E8F8938E-94E8-45EE-8ADD-FC076D641C97}"/>
    <cellStyle name="InputHeading 2 3" xfId="6349" xr:uid="{8F332DD7-5754-439C-813F-400B21568EBD}"/>
    <cellStyle name="InputHeading 2 4" xfId="5421" xr:uid="{A7907499-EECB-4B89-996C-21629056C69A}"/>
    <cellStyle name="InputHeading 2 5" xfId="6454" xr:uid="{1C172E41-B886-49DB-AF4B-98DB750C3C44}"/>
    <cellStyle name="InputHeading 2 6" xfId="5142" xr:uid="{1394261E-6326-4510-84C5-3D2F8932ED96}"/>
    <cellStyle name="InputHeading 2 7" xfId="6527" xr:uid="{D8B82307-7F70-4637-B06E-811BF917DE74}"/>
    <cellStyle name="InputHeading 2 8" xfId="6469" xr:uid="{7131408F-E9A5-48C8-A4A6-40B1C7160E64}"/>
    <cellStyle name="InputHeading 2 9" xfId="6587" xr:uid="{D67E4F54-03DD-4E36-B3C7-3759249F286A}"/>
    <cellStyle name="InputHeading 3" xfId="5947" xr:uid="{C8F01291-AE86-48DF-8BCF-BAD003B01259}"/>
    <cellStyle name="InputHeading 4" xfId="5844" xr:uid="{3147BBDB-80B0-435B-965F-2F5F722411D6}"/>
    <cellStyle name="InputHeading 5" xfId="6009" xr:uid="{D5916F89-81AF-49E3-AFC4-8F786E929A2A}"/>
    <cellStyle name="InputHeading 6" xfId="5314" xr:uid="{63C102D0-6793-49DD-8611-24F6FDF78185}"/>
    <cellStyle name="InputHeading 7" xfId="5996" xr:uid="{D0B20612-F958-4FE6-A17B-BF0D4CE2B5D3}"/>
    <cellStyle name="InputHeading 8" xfId="4456" xr:uid="{2B707B56-6FC7-4CFC-9D43-F91F61A22B9A}"/>
    <cellStyle name="InputHeading 9" xfId="6486" xr:uid="{6CEA6EE5-F7E4-4060-B372-1052C5D0DF45}"/>
    <cellStyle name="ldt_guyan" xfId="1910" xr:uid="{00000000-0005-0000-0000-000076070000}"/>
    <cellStyle name="Leadsheet" xfId="1911" xr:uid="{00000000-0005-0000-0000-000077070000}"/>
    <cellStyle name="Leadsheet 2" xfId="4203" xr:uid="{F124191B-D4FD-41B4-9DC1-27DAE2CF66FA}"/>
    <cellStyle name="Leadsheet 3" xfId="5668" xr:uid="{28CC287C-B17B-4857-A31C-D370E1AAC6F4}"/>
    <cellStyle name="left" xfId="1912" xr:uid="{00000000-0005-0000-0000-000078070000}"/>
    <cellStyle name="lines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Currency (2) 2" xfId="1916" xr:uid="{00000000-0005-0000-0000-00007C070000}"/>
    <cellStyle name="Link Units (0)" xfId="1917" xr:uid="{00000000-0005-0000-0000-00007D070000}"/>
    <cellStyle name="Link Units (1)" xfId="1918" xr:uid="{00000000-0005-0000-0000-00007E070000}"/>
    <cellStyle name="Link Units (2)" xfId="1919" xr:uid="{00000000-0005-0000-0000-00007F070000}"/>
    <cellStyle name="Linked Cell" xfId="1920" builtinId="24" customBuiltin="1"/>
    <cellStyle name="Linked Cell 10" xfId="1921" xr:uid="{00000000-0005-0000-0000-000081070000}"/>
    <cellStyle name="Linked Cell 11" xfId="1922" xr:uid="{00000000-0005-0000-0000-000082070000}"/>
    <cellStyle name="Linked Cell 12" xfId="1923" xr:uid="{00000000-0005-0000-0000-000083070000}"/>
    <cellStyle name="Linked Cell 13" xfId="1924" xr:uid="{00000000-0005-0000-0000-000084070000}"/>
    <cellStyle name="Linked Cell 14" xfId="1925" xr:uid="{00000000-0005-0000-0000-000085070000}"/>
    <cellStyle name="Linked Cell 15" xfId="1926" xr:uid="{00000000-0005-0000-0000-000086070000}"/>
    <cellStyle name="Linked Cell 2" xfId="1927" xr:uid="{00000000-0005-0000-0000-000087070000}"/>
    <cellStyle name="Linked Cell 2 2" xfId="1928" xr:uid="{00000000-0005-0000-0000-000088070000}"/>
    <cellStyle name="Linked Cell 3" xfId="1929" xr:uid="{00000000-0005-0000-0000-000089070000}"/>
    <cellStyle name="Linked Cell 3 2" xfId="1930" xr:uid="{00000000-0005-0000-0000-00008A070000}"/>
    <cellStyle name="Linked Cell 4" xfId="1931" xr:uid="{00000000-0005-0000-0000-00008B070000}"/>
    <cellStyle name="Linked Cell 4 2" xfId="1932" xr:uid="{00000000-0005-0000-0000-00008C070000}"/>
    <cellStyle name="Linked Cell 5" xfId="1933" xr:uid="{00000000-0005-0000-0000-00008D070000}"/>
    <cellStyle name="Linked Cell 5 2" xfId="1934" xr:uid="{00000000-0005-0000-0000-00008E070000}"/>
    <cellStyle name="Linked Cell 6" xfId="1935" xr:uid="{00000000-0005-0000-0000-00008F070000}"/>
    <cellStyle name="Linked Cell 7" xfId="1936" xr:uid="{00000000-0005-0000-0000-000090070000}"/>
    <cellStyle name="Linked Cell 8" xfId="1937" xr:uid="{00000000-0005-0000-0000-000091070000}"/>
    <cellStyle name="Linked Cell 9" xfId="1938" xr:uid="{00000000-0005-0000-0000-000092070000}"/>
    <cellStyle name="lk_guyan" xfId="1939" xr:uid="{00000000-0005-0000-0000-000093070000}"/>
    <cellStyle name="Migliaia (0)" xfId="1940" xr:uid="{00000000-0005-0000-0000-000094070000}"/>
    <cellStyle name="Milliers [0]_AR1194" xfId="1941" xr:uid="{00000000-0005-0000-0000-000095070000}"/>
    <cellStyle name="Milliers_AR1194" xfId="1942" xr:uid="{00000000-0005-0000-0000-000096070000}"/>
    <cellStyle name="Mon?taire [0]_AR1194" xfId="1943" xr:uid="{00000000-0005-0000-0000-000097070000}"/>
    <cellStyle name="Mon?taire_AR1194" xfId="1944" xr:uid="{00000000-0005-0000-0000-000098070000}"/>
    <cellStyle name="Monétaire [0]_laroux" xfId="1945" xr:uid="{00000000-0005-0000-0000-000099070000}"/>
    <cellStyle name="Monétaire_laroux" xfId="1946" xr:uid="{00000000-0005-0000-0000-00009A070000}"/>
    <cellStyle name="MS_COL_STYLE" xfId="1947" xr:uid="{00000000-0005-0000-0000-00009B070000}"/>
    <cellStyle name="n" xfId="1948" xr:uid="{00000000-0005-0000-0000-00009C070000}"/>
    <cellStyle name="n_ECS_FS 2011" xfId="1949" xr:uid="{00000000-0005-0000-0000-00009D070000}"/>
    <cellStyle name="n_ECS_FS 2012" xfId="1950" xr:uid="{00000000-0005-0000-0000-00009E070000}"/>
    <cellStyle name="n_ETG_FS 2011" xfId="1951" xr:uid="{00000000-0005-0000-0000-00009F070000}"/>
    <cellStyle name="n_ETL_FS 2011" xfId="1952" xr:uid="{00000000-0005-0000-0000-0000A0070000}"/>
    <cellStyle name="n_PGL_FS 2011" xfId="1953" xr:uid="{00000000-0005-0000-0000-0000A1070000}"/>
    <cellStyle name="Neutral" xfId="6618" builtinId="28" customBuiltin="1"/>
    <cellStyle name="Neutral 10" xfId="1954" xr:uid="{00000000-0005-0000-0000-0000A2070000}"/>
    <cellStyle name="Neutral 11" xfId="1955" xr:uid="{00000000-0005-0000-0000-0000A3070000}"/>
    <cellStyle name="Neutral 12" xfId="1956" xr:uid="{00000000-0005-0000-0000-0000A4070000}"/>
    <cellStyle name="Neutral 13" xfId="1957" xr:uid="{00000000-0005-0000-0000-0000A5070000}"/>
    <cellStyle name="Neutral 14" xfId="1958" xr:uid="{00000000-0005-0000-0000-0000A6070000}"/>
    <cellStyle name="Neutral 15" xfId="1959" xr:uid="{00000000-0005-0000-0000-0000A7070000}"/>
    <cellStyle name="Neutral 2" xfId="1960" xr:uid="{00000000-0005-0000-0000-0000A8070000}"/>
    <cellStyle name="Neutral 2 2" xfId="1961" xr:uid="{00000000-0005-0000-0000-0000A9070000}"/>
    <cellStyle name="Neutral 2 3" xfId="1962" xr:uid="{00000000-0005-0000-0000-0000AA070000}"/>
    <cellStyle name="Neutral 3" xfId="1963" xr:uid="{00000000-0005-0000-0000-0000AB070000}"/>
    <cellStyle name="Neutral 3 2" xfId="1964" xr:uid="{00000000-0005-0000-0000-0000AC070000}"/>
    <cellStyle name="Neutral 4" xfId="1965" xr:uid="{00000000-0005-0000-0000-0000AD070000}"/>
    <cellStyle name="Neutral 4 2" xfId="1966" xr:uid="{00000000-0005-0000-0000-0000AE070000}"/>
    <cellStyle name="Neutral 5" xfId="1967" xr:uid="{00000000-0005-0000-0000-0000AF070000}"/>
    <cellStyle name="Neutral 5 2" xfId="1968" xr:uid="{00000000-0005-0000-0000-0000B0070000}"/>
    <cellStyle name="Neutral 6" xfId="1969" xr:uid="{00000000-0005-0000-0000-0000B1070000}"/>
    <cellStyle name="Neutral 7" xfId="1970" xr:uid="{00000000-0005-0000-0000-0000B2070000}"/>
    <cellStyle name="Neutral 8" xfId="1971" xr:uid="{00000000-0005-0000-0000-0000B3070000}"/>
    <cellStyle name="Neutral 9" xfId="1972" xr:uid="{00000000-0005-0000-0000-0000B4070000}"/>
    <cellStyle name="New Times Roman" xfId="1973" xr:uid="{00000000-0005-0000-0000-0000B5070000}"/>
    <cellStyle name="no dec" xfId="1974" xr:uid="{00000000-0005-0000-0000-0000B6070000}"/>
    <cellStyle name="no dec 10" xfId="1975" xr:uid="{00000000-0005-0000-0000-0000B7070000}"/>
    <cellStyle name="no dec 11" xfId="1976" xr:uid="{00000000-0005-0000-0000-0000B8070000}"/>
    <cellStyle name="no dec 12" xfId="1977" xr:uid="{00000000-0005-0000-0000-0000B9070000}"/>
    <cellStyle name="no dec 13" xfId="1978" xr:uid="{00000000-0005-0000-0000-0000BA070000}"/>
    <cellStyle name="no dec 14" xfId="1979" xr:uid="{00000000-0005-0000-0000-0000BB070000}"/>
    <cellStyle name="no dec 15" xfId="1980" xr:uid="{00000000-0005-0000-0000-0000BC070000}"/>
    <cellStyle name="no dec 16" xfId="1981" xr:uid="{00000000-0005-0000-0000-0000BD070000}"/>
    <cellStyle name="no dec 17" xfId="1982" xr:uid="{00000000-0005-0000-0000-0000BE070000}"/>
    <cellStyle name="no dec 18" xfId="1983" xr:uid="{00000000-0005-0000-0000-0000BF070000}"/>
    <cellStyle name="no dec 19" xfId="1984" xr:uid="{00000000-0005-0000-0000-0000C0070000}"/>
    <cellStyle name="no dec 2" xfId="1985" xr:uid="{00000000-0005-0000-0000-0000C1070000}"/>
    <cellStyle name="no dec 2 2" xfId="1986" xr:uid="{00000000-0005-0000-0000-0000C2070000}"/>
    <cellStyle name="no dec 2 3" xfId="1987" xr:uid="{00000000-0005-0000-0000-0000C3070000}"/>
    <cellStyle name="no dec 20" xfId="1988" xr:uid="{00000000-0005-0000-0000-0000C4070000}"/>
    <cellStyle name="no dec 21" xfId="1989" xr:uid="{00000000-0005-0000-0000-0000C5070000}"/>
    <cellStyle name="no dec 3" xfId="1990" xr:uid="{00000000-0005-0000-0000-0000C6070000}"/>
    <cellStyle name="no dec 3 2" xfId="1991" xr:uid="{00000000-0005-0000-0000-0000C7070000}"/>
    <cellStyle name="no dec 4" xfId="1992" xr:uid="{00000000-0005-0000-0000-0000C8070000}"/>
    <cellStyle name="no dec 5" xfId="1993" xr:uid="{00000000-0005-0000-0000-0000C9070000}"/>
    <cellStyle name="no dec 6" xfId="1994" xr:uid="{00000000-0005-0000-0000-0000CA070000}"/>
    <cellStyle name="no dec 7" xfId="1995" xr:uid="{00000000-0005-0000-0000-0000CB070000}"/>
    <cellStyle name="no dec 8" xfId="1996" xr:uid="{00000000-0005-0000-0000-0000CC070000}"/>
    <cellStyle name="no dec 9" xfId="1997" xr:uid="{00000000-0005-0000-0000-0000CD070000}"/>
    <cellStyle name="no dec_100" xfId="1998" xr:uid="{00000000-0005-0000-0000-0000CE070000}"/>
    <cellStyle name="Normal" xfId="0" builtinId="0"/>
    <cellStyle name="Normal - Style1" xfId="1999" xr:uid="{00000000-0005-0000-0000-0000D0070000}"/>
    <cellStyle name="Normal - Style1 10" xfId="2000" xr:uid="{00000000-0005-0000-0000-0000D1070000}"/>
    <cellStyle name="Normal - Style1 11" xfId="2001" xr:uid="{00000000-0005-0000-0000-0000D2070000}"/>
    <cellStyle name="Normal - Style1 12" xfId="2002" xr:uid="{00000000-0005-0000-0000-0000D3070000}"/>
    <cellStyle name="Normal - Style1 13" xfId="2003" xr:uid="{00000000-0005-0000-0000-0000D4070000}"/>
    <cellStyle name="Normal - Style1 14" xfId="2004" xr:uid="{00000000-0005-0000-0000-0000D5070000}"/>
    <cellStyle name="Normal - Style1 15" xfId="2005" xr:uid="{00000000-0005-0000-0000-0000D6070000}"/>
    <cellStyle name="Normal - Style1 16" xfId="2006" xr:uid="{00000000-0005-0000-0000-0000D7070000}"/>
    <cellStyle name="Normal - Style1 17" xfId="2007" xr:uid="{00000000-0005-0000-0000-0000D8070000}"/>
    <cellStyle name="Normal - Style1 18" xfId="2008" xr:uid="{00000000-0005-0000-0000-0000D9070000}"/>
    <cellStyle name="Normal - Style1 19" xfId="2009" xr:uid="{00000000-0005-0000-0000-0000DA070000}"/>
    <cellStyle name="Normal - Style1 2" xfId="2010" xr:uid="{00000000-0005-0000-0000-0000DB070000}"/>
    <cellStyle name="Normal - Style1 2 2" xfId="2011" xr:uid="{00000000-0005-0000-0000-0000DC070000}"/>
    <cellStyle name="Normal - Style1 2 3" xfId="2012" xr:uid="{00000000-0005-0000-0000-0000DD070000}"/>
    <cellStyle name="Normal - Style1 2 4" xfId="2013" xr:uid="{00000000-0005-0000-0000-0000DE070000}"/>
    <cellStyle name="Normal - Style1 2 5" xfId="2014" xr:uid="{00000000-0005-0000-0000-0000DF070000}"/>
    <cellStyle name="Normal - Style1 20" xfId="2015" xr:uid="{00000000-0005-0000-0000-0000E0070000}"/>
    <cellStyle name="Normal - Style1 21" xfId="2016" xr:uid="{00000000-0005-0000-0000-0000E1070000}"/>
    <cellStyle name="Normal - Style1 22" xfId="2017" xr:uid="{00000000-0005-0000-0000-0000E2070000}"/>
    <cellStyle name="Normal - Style1 23" xfId="2018" xr:uid="{00000000-0005-0000-0000-0000E3070000}"/>
    <cellStyle name="Normal - Style1 3" xfId="2019" xr:uid="{00000000-0005-0000-0000-0000E4070000}"/>
    <cellStyle name="Normal - Style1 3 2" xfId="2020" xr:uid="{00000000-0005-0000-0000-0000E5070000}"/>
    <cellStyle name="Normal - Style1 3 3" xfId="2021" xr:uid="{00000000-0005-0000-0000-0000E6070000}"/>
    <cellStyle name="Normal - Style1 4" xfId="2022" xr:uid="{00000000-0005-0000-0000-0000E7070000}"/>
    <cellStyle name="Normal - Style1 4 2" xfId="2023" xr:uid="{00000000-0005-0000-0000-0000E8070000}"/>
    <cellStyle name="Normal - Style1 4 3" xfId="2024" xr:uid="{00000000-0005-0000-0000-0000E9070000}"/>
    <cellStyle name="Normal - Style1 5" xfId="2025" xr:uid="{00000000-0005-0000-0000-0000EA070000}"/>
    <cellStyle name="Normal - Style1 5 2" xfId="2026" xr:uid="{00000000-0005-0000-0000-0000EB070000}"/>
    <cellStyle name="Normal - Style1 6" xfId="2027" xr:uid="{00000000-0005-0000-0000-0000EC070000}"/>
    <cellStyle name="Normal - Style1 6 2" xfId="2028" xr:uid="{00000000-0005-0000-0000-0000ED070000}"/>
    <cellStyle name="Normal - Style1 7" xfId="2029" xr:uid="{00000000-0005-0000-0000-0000EE070000}"/>
    <cellStyle name="Normal - Style1 7 2" xfId="2030" xr:uid="{00000000-0005-0000-0000-0000EF070000}"/>
    <cellStyle name="Normal - Style1 8" xfId="2031" xr:uid="{00000000-0005-0000-0000-0000F0070000}"/>
    <cellStyle name="Normal - Style1 9" xfId="2032" xr:uid="{00000000-0005-0000-0000-0000F1070000}"/>
    <cellStyle name="Normal - Style1_100" xfId="2033" xr:uid="{00000000-0005-0000-0000-0000F2070000}"/>
    <cellStyle name="Normal - Style2" xfId="2034" xr:uid="{00000000-0005-0000-0000-0000F3070000}"/>
    <cellStyle name="Normal - Style3" xfId="2035" xr:uid="{00000000-0005-0000-0000-0000F4070000}"/>
    <cellStyle name="Normal - Style4" xfId="2036" xr:uid="{00000000-0005-0000-0000-0000F5070000}"/>
    <cellStyle name="Normal - Style5" xfId="2037" xr:uid="{00000000-0005-0000-0000-0000F6070000}"/>
    <cellStyle name="Normal - Style6" xfId="2038" xr:uid="{00000000-0005-0000-0000-0000F7070000}"/>
    <cellStyle name="Normal - Style7" xfId="2039" xr:uid="{00000000-0005-0000-0000-0000F8070000}"/>
    <cellStyle name="Normal - Style8" xfId="2040" xr:uid="{00000000-0005-0000-0000-0000F9070000}"/>
    <cellStyle name="Normal 10" xfId="2041" xr:uid="{00000000-0005-0000-0000-0000FA070000}"/>
    <cellStyle name="Normal 10 10" xfId="2042" xr:uid="{00000000-0005-0000-0000-0000FB070000}"/>
    <cellStyle name="Normal 10 11" xfId="2043" xr:uid="{00000000-0005-0000-0000-0000FC070000}"/>
    <cellStyle name="Normal 10 12" xfId="6635" xr:uid="{7B878CD0-5F7C-4174-B7F3-AD1E0B6A57C5}"/>
    <cellStyle name="Normal 10 12 2 2" xfId="4405" xr:uid="{14B70A91-5CD2-4017-8CEA-2745ECCB9EC4}"/>
    <cellStyle name="Normal 10 12 2 2 2" xfId="4407" xr:uid="{D5C17835-8B61-4FC9-9D5D-06AAC61B1DBB}"/>
    <cellStyle name="Normal 10 2" xfId="2044" xr:uid="{00000000-0005-0000-0000-0000FD070000}"/>
    <cellStyle name="Normal 10 2 2" xfId="2045" xr:uid="{00000000-0005-0000-0000-0000FE070000}"/>
    <cellStyle name="Normal 10 2 2 2" xfId="2046" xr:uid="{00000000-0005-0000-0000-0000FF070000}"/>
    <cellStyle name="Normal 10 2 2 2 2 2 2" xfId="2047" xr:uid="{00000000-0005-0000-0000-000000080000}"/>
    <cellStyle name="Normal 10 2 2 2 2 2 2 2" xfId="3720" xr:uid="{02C95BA9-DA77-4B81-BB47-F224720E60AE}"/>
    <cellStyle name="Normal 10 2 2 2 2 2 2 8" xfId="2048" xr:uid="{00000000-0005-0000-0000-000001080000}"/>
    <cellStyle name="Normal 10 2 2 2 2 2 2 8 2" xfId="3736" xr:uid="{BAC40DF9-F3DA-45A0-AAA3-3278B4D2CA47}"/>
    <cellStyle name="Normal 10 2 2 2 2 2 2 9 2" xfId="2049" xr:uid="{00000000-0005-0000-0000-000002080000}"/>
    <cellStyle name="Normal 10 2 2 2 2 2 2 9 2 2" xfId="2050" xr:uid="{00000000-0005-0000-0000-000003080000}"/>
    <cellStyle name="Normal 10 2 2 2 2 2 2 9 2 2 2" xfId="3766" xr:uid="{BFFB7AE4-FF70-4A23-8869-CA095B8AD695}"/>
    <cellStyle name="Normal 10 2 2 2 2 2 2 9 2 2 2 2" xfId="7252" xr:uid="{B58E293D-9451-452F-BC67-70A836FD6DA6}"/>
    <cellStyle name="Normal 10 2 2 2 2 2 2 9 2 2 2 3" xfId="7560" xr:uid="{E9504DBF-E644-45A1-A656-08C4F919D3B8}"/>
    <cellStyle name="Normal 10 2 2 2 2 2 2 9 2 2 2 4" xfId="7873" xr:uid="{EC5979A1-7F09-4810-AE2B-EDD1D57A6C94}"/>
    <cellStyle name="Normal 10 2 2 2 2 2 2 9 2 2 2 5" xfId="8191" xr:uid="{8BC13BB8-D614-4D42-AA69-811EA77F4E49}"/>
    <cellStyle name="Normal 10 2 2 2 2 2 2 9 2 2 3" xfId="7111" xr:uid="{8CFDE40F-1315-419B-9663-02C7289C6126}"/>
    <cellStyle name="Normal 10 2 2 2 2 2 2 9 2 2 4" xfId="7418" xr:uid="{46AEAA60-013B-4E65-A0DE-672EE1601D8C}"/>
    <cellStyle name="Normal 10 2 2 2 2 2 2 9 2 2 5" xfId="7729" xr:uid="{CC7EE185-7817-4F65-8B27-9969BB982C4D}"/>
    <cellStyle name="Normal 10 2 2 2 2 2 2 9 2 2 6" xfId="8047" xr:uid="{A75CC78D-CA32-41E3-B7A0-CC70F89BCE03}"/>
    <cellStyle name="Normal 10 2 2 2 2 2 2 9 2 3" xfId="3723" xr:uid="{3F9907A2-CB83-4D89-8FB9-9832BD828A72}"/>
    <cellStyle name="Normal 10 2 2 2 2 2 2 9 2 3 2" xfId="7195" xr:uid="{7EBEA23A-59AC-4545-946A-B6727C1DD266}"/>
    <cellStyle name="Normal 10 2 2 2 2 2 2 9 2 3 3" xfId="7504" xr:uid="{1F5C8190-54D7-4AB9-A261-5DBEE9A8B705}"/>
    <cellStyle name="Normal 10 2 2 2 2 2 2 9 2 3 4" xfId="7816" xr:uid="{AB0F0763-678D-48C9-AD02-8B0C0FA57D9D}"/>
    <cellStyle name="Normal 10 2 2 2 2 2 2 9 2 3 5" xfId="8134" xr:uid="{1AE98612-0ED3-401C-AA63-A0928AE03FDE}"/>
    <cellStyle name="Normal 10 2 2 2 2 2 2 9 2 4" xfId="7054" xr:uid="{EBE7ED5E-B453-4BEA-A54E-3A72794E83BC}"/>
    <cellStyle name="Normal 10 2 2 2 2 2 2 9 2 5" xfId="7361" xr:uid="{92196AD6-6794-4325-BE59-F2D177DD7475}"/>
    <cellStyle name="Normal 10 2 2 2 2 2 2 9 2 6" xfId="7679" xr:uid="{2A7ADF82-8349-48C6-9A62-6A8B2E06950A}"/>
    <cellStyle name="Normal 10 2 2 2 2 2 2 9 2 7" xfId="7995" xr:uid="{B669C492-96D2-4D9B-A8E3-9FA85879CE8D}"/>
    <cellStyle name="Normal 10 2 2 3" xfId="6810" xr:uid="{08E6BD70-DCE9-4C49-8BE0-2297CB02F52D}"/>
    <cellStyle name="Normal 10 2 3" xfId="2051" xr:uid="{00000000-0005-0000-0000-000004080000}"/>
    <cellStyle name="Normal 10 2 3 2" xfId="8586" xr:uid="{DB677A4B-FD41-4380-A4BA-BF9504D92372}"/>
    <cellStyle name="Normal 10 2 4" xfId="2052" xr:uid="{00000000-0005-0000-0000-000005080000}"/>
    <cellStyle name="Normal 10 2 4 2" xfId="6660" xr:uid="{CBAB5849-60A8-44DE-AF15-DCE8BB2032D7}"/>
    <cellStyle name="Normal 10 2 5" xfId="4409" xr:uid="{72626EBD-56E9-46B1-81AF-CA230C27C15C}"/>
    <cellStyle name="Normal 10 3" xfId="2053" xr:uid="{00000000-0005-0000-0000-000006080000}"/>
    <cellStyle name="Normal 10 3 2" xfId="2054" xr:uid="{00000000-0005-0000-0000-000007080000}"/>
    <cellStyle name="Normal 10 3 3" xfId="8987" xr:uid="{3AF11765-ECC9-4FE2-8C59-A748C651EA7E}"/>
    <cellStyle name="Normal 10 4" xfId="2055" xr:uid="{00000000-0005-0000-0000-000008080000}"/>
    <cellStyle name="Normal 10 5" xfId="2056" xr:uid="{00000000-0005-0000-0000-000009080000}"/>
    <cellStyle name="Normal 10 6" xfId="2057" xr:uid="{00000000-0005-0000-0000-00000A080000}"/>
    <cellStyle name="Normal 10 7" xfId="2058" xr:uid="{00000000-0005-0000-0000-00000B080000}"/>
    <cellStyle name="Normal 10 7 2" xfId="8257" xr:uid="{DAA0927F-A732-4CB7-A495-DF5872DF0082}"/>
    <cellStyle name="Normal 10 8" xfId="2059" xr:uid="{00000000-0005-0000-0000-00000C080000}"/>
    <cellStyle name="Normal 10 9" xfId="2060" xr:uid="{00000000-0005-0000-0000-00000D080000}"/>
    <cellStyle name="Normal 10_100" xfId="2061" xr:uid="{00000000-0005-0000-0000-00000E080000}"/>
    <cellStyle name="Normal 100" xfId="4400" xr:uid="{E0FC6B2D-CAE8-4294-9C72-2E5414635ADC}"/>
    <cellStyle name="Normal 100 3" xfId="6678" xr:uid="{29F82E69-72A2-4B30-B8BF-3BB92BF2D4E5}"/>
    <cellStyle name="Normal 101" xfId="5321" xr:uid="{01086265-1F0F-47F4-9B3A-E97F0F127262}"/>
    <cellStyle name="Normal 101 2" xfId="6639" xr:uid="{2F730C8C-D1F7-45DE-A588-75A152779E13}"/>
    <cellStyle name="Normal 102" xfId="4734" xr:uid="{2BC4A18B-D69F-488C-BCA7-0CF965AE6300}"/>
    <cellStyle name="Normal 103" xfId="5888" xr:uid="{85FC78F0-8530-4CDF-B544-A4E8A6749044}"/>
    <cellStyle name="Normal 104" xfId="5290" xr:uid="{60C8598B-2E0C-438D-B5B4-B9C865448260}"/>
    <cellStyle name="Normal 105" xfId="4768" xr:uid="{81057B9A-EA64-419C-80D1-0D29ADE5283B}"/>
    <cellStyle name="Normal 106" xfId="5344" xr:uid="{26975682-A191-4C4A-8BBB-79C4A11F1B1C}"/>
    <cellStyle name="Normal 107" xfId="5394" xr:uid="{DB99C93F-6D24-41A2-A195-D8963FD6B424}"/>
    <cellStyle name="Normal 108" xfId="6097" xr:uid="{532E797F-C19E-41DD-AB64-EF8091FEAE77}"/>
    <cellStyle name="Normal 109" xfId="6083" xr:uid="{A1BA3DCE-E3BC-49B7-9F36-88CBA3812D45}"/>
    <cellStyle name="Normal 11" xfId="2062" xr:uid="{00000000-0005-0000-0000-00000F080000}"/>
    <cellStyle name="Normal 11 10" xfId="2063" xr:uid="{00000000-0005-0000-0000-000010080000}"/>
    <cellStyle name="Normal 11 11" xfId="2064" xr:uid="{00000000-0005-0000-0000-000011080000}"/>
    <cellStyle name="Normal 11 12 2" xfId="4408" xr:uid="{49E0A409-05CB-4E66-8786-4E4EEB247887}"/>
    <cellStyle name="Normal 11 13" xfId="4383" xr:uid="{D2D84193-D54F-496C-8659-31C42360FD07}"/>
    <cellStyle name="Normal 11 2" xfId="2065" xr:uid="{00000000-0005-0000-0000-000012080000}"/>
    <cellStyle name="Normal 11 2 2" xfId="2066" xr:uid="{00000000-0005-0000-0000-000013080000}"/>
    <cellStyle name="Normal 11 2 3" xfId="2067" xr:uid="{00000000-0005-0000-0000-000014080000}"/>
    <cellStyle name="Normal 11 2 4" xfId="6679" xr:uid="{BBD6E835-E751-43F7-AC61-70AB5A0062AD}"/>
    <cellStyle name="Normal 11 2 4 10" xfId="7908" xr:uid="{AB352D90-F7DE-4334-96CA-4F179C550BD2}"/>
    <cellStyle name="Normal 11 2 4 2" xfId="6788" xr:uid="{89D1653D-0095-4D5B-8517-080D1FC4C489}"/>
    <cellStyle name="Normal 11 2 4 2 2" xfId="6944" xr:uid="{EE3DA33F-6D3E-4B57-AE03-DBD9A2F344C2}"/>
    <cellStyle name="Normal 11 2 4 2 2 2" xfId="7248" xr:uid="{53D44B41-2DC8-4B56-941B-DD5F70B706CB}"/>
    <cellStyle name="Normal 11 2 4 2 2 3" xfId="7556" xr:uid="{44DD9F4B-BBE0-48AF-97FA-9A567F72347D}"/>
    <cellStyle name="Normal 11 2 4 2 2 4" xfId="7869" xr:uid="{7A3A8CB2-074D-43A8-85D2-39C18F2EE904}"/>
    <cellStyle name="Normal 11 2 4 2 2 5" xfId="8187" xr:uid="{3D1EAE70-65A7-4F57-867E-F04FE95D384F}"/>
    <cellStyle name="Normal 11 2 4 2 3" xfId="7107" xr:uid="{BA447776-1EE7-4013-AB72-09185D58BB7C}"/>
    <cellStyle name="Normal 11 2 4 2 4" xfId="7414" xr:uid="{CFBC3AAD-4831-46B2-83A7-EF85B6A3EFF9}"/>
    <cellStyle name="Normal 11 2 4 2 5" xfId="7725" xr:uid="{E87B81E9-F1FB-4D20-9929-389534BF86AC}"/>
    <cellStyle name="Normal 11 2 4 2 6" xfId="8043" xr:uid="{28A808AC-FF4D-4ACC-8BF5-C5BB4132CF9D}"/>
    <cellStyle name="Normal 11 2 4 3" xfId="6812" xr:uid="{495A97A9-F02C-47E5-9FB7-793F3271063B}"/>
    <cellStyle name="Normal 11 2 4 3 2" xfId="7119" xr:uid="{8811711E-1045-44CF-A94C-116941962E29}"/>
    <cellStyle name="Normal 11 2 4 3 3" xfId="7427" xr:uid="{16FAF2B2-9332-47ED-B27F-7464D496BB60}"/>
    <cellStyle name="Normal 11 2 4 3 4" xfId="7738" xr:uid="{38500E1E-4D3E-4B22-BD5A-871D230B04E8}"/>
    <cellStyle name="Normal 11 2 4 3 5" xfId="8056" xr:uid="{8999397E-97D2-4D6E-9B17-B372F91083C5}"/>
    <cellStyle name="Normal 11 2 4 4" xfId="6879" xr:uid="{F2C68B25-10AA-4FE6-BBD1-964EBD788F3D}"/>
    <cellStyle name="Normal 11 2 4 4 2" xfId="7180" xr:uid="{594AF885-9D5E-4F65-B7BD-6724516944C8}"/>
    <cellStyle name="Normal 11 2 4 4 3" xfId="7488" xr:uid="{74404512-EB52-460F-8CC6-13D9599589E1}"/>
    <cellStyle name="Normal 11 2 4 4 4" xfId="7799" xr:uid="{1483238B-2A3E-4D1F-8A20-D9E6A10D3E8F}"/>
    <cellStyle name="Normal 11 2 4 4 5" xfId="8117" xr:uid="{0934B4AE-4D61-4276-B0CB-44657298EB51}"/>
    <cellStyle name="Normal 11 2 4 5" xfId="6956" xr:uid="{A2F13202-7937-4E1F-B54C-CD8297D793D1}"/>
    <cellStyle name="Normal 11 2 4 5 2" xfId="7262" xr:uid="{9BCA99A6-52E6-4B88-9AE6-B41B3CC863CA}"/>
    <cellStyle name="Normal 11 2 4 5 3" xfId="7570" xr:uid="{4540241D-D540-4E45-B860-EEE9E4907547}"/>
    <cellStyle name="Normal 11 2 4 5 4" xfId="7883" xr:uid="{AF799372-0178-4F9A-8EF9-150B14FEB935}"/>
    <cellStyle name="Normal 11 2 4 5 5" xfId="8201" xr:uid="{B7A80343-B50B-4746-8099-E8701F39C037}"/>
    <cellStyle name="Normal 11 2 4 6" xfId="6737" xr:uid="{FCD5F4E1-285B-4213-979A-87DCA5AA728E}"/>
    <cellStyle name="Normal 11 2 4 6 2" xfId="7038" xr:uid="{400C7BD9-DBB3-45A9-BAF0-1BBB81669970}"/>
    <cellStyle name="Normal 11 2 4 6 3" xfId="7347" xr:uid="{6CFBFB4C-BEAD-4DE9-926D-C8B66EE42867}"/>
    <cellStyle name="Normal 11 2 4 6 4" xfId="7664" xr:uid="{1CBE29D3-03A1-4FF3-A1EF-BCC99003241C}"/>
    <cellStyle name="Normal 11 2 4 6 5" xfId="7978" xr:uid="{DD1BE085-13F5-42D6-896C-35D0303AE034}"/>
    <cellStyle name="Normal 11 2 4 7" xfId="6984" xr:uid="{E33DA67D-B1F0-4D54-BC61-C5350D48E30B}"/>
    <cellStyle name="Normal 11 2 4 8" xfId="7291" xr:uid="{21B8E526-649C-429C-8D0E-24F17A2CAFD3}"/>
    <cellStyle name="Normal 11 2 4 9" xfId="7594" xr:uid="{87998489-9EF6-41D8-99A7-CD79D8008E9E}"/>
    <cellStyle name="Normal 11 2 5" xfId="7284" xr:uid="{0961EFD8-4B03-45AD-BDFF-6ED31C783992}"/>
    <cellStyle name="Normal 11 3" xfId="2068" xr:uid="{00000000-0005-0000-0000-000015080000}"/>
    <cellStyle name="Normal 11 3 2" xfId="7592" xr:uid="{9354B94E-3A8E-40E0-9059-2370C735D5F8}"/>
    <cellStyle name="Normal 11 4" xfId="2069" xr:uid="{00000000-0005-0000-0000-000016080000}"/>
    <cellStyle name="Normal 11 4 2" xfId="7906" xr:uid="{81CDDEBB-1B73-42E4-8641-F644079A4C80}"/>
    <cellStyle name="Normal 11 5" xfId="2070" xr:uid="{00000000-0005-0000-0000-000017080000}"/>
    <cellStyle name="Normal 11 5 2" xfId="8224" xr:uid="{686E024F-0CF3-4261-8EAB-2C5213E5910C}"/>
    <cellStyle name="Normal 11 6" xfId="2071" xr:uid="{00000000-0005-0000-0000-000018080000}"/>
    <cellStyle name="Normal 11 7" xfId="2072" xr:uid="{00000000-0005-0000-0000-000019080000}"/>
    <cellStyle name="Normal 11 8" xfId="2073" xr:uid="{00000000-0005-0000-0000-00001A080000}"/>
    <cellStyle name="Normal 11 9" xfId="2074" xr:uid="{00000000-0005-0000-0000-00001B080000}"/>
    <cellStyle name="Normal 11_Detail Asset TCC Q2'53" xfId="2075" xr:uid="{00000000-0005-0000-0000-00001C080000}"/>
    <cellStyle name="Normal 110" xfId="2076" xr:uid="{00000000-0005-0000-0000-00001D080000}"/>
    <cellStyle name="Normal 111" xfId="4391" xr:uid="{EC2D0427-1BD5-49EF-A41E-7EADB5597B3D}"/>
    <cellStyle name="Normal 112" xfId="4395" xr:uid="{0807A110-A9F8-4E79-AC7C-69A8CBCF8D3A}"/>
    <cellStyle name="Normal 113" xfId="4394" xr:uid="{29EC239A-5593-4EA7-BCFD-746996A40C74}"/>
    <cellStyle name="Normal 114" xfId="5215" xr:uid="{9729D024-941A-4E60-8EA5-9E0B2EEB1A14}"/>
    <cellStyle name="Normal 115" xfId="6396" xr:uid="{84E5A3CC-BB68-40C4-B481-CCD5D374DB0E}"/>
    <cellStyle name="Normal 116" xfId="5016" xr:uid="{F1CED233-ADC6-4E62-A0E9-1AA647F7DB86}"/>
    <cellStyle name="Normal 116 2" xfId="2077" xr:uid="{00000000-0005-0000-0000-00001E080000}"/>
    <cellStyle name="Normal 117" xfId="5944" xr:uid="{C61E3729-469C-41CF-8271-3E2B709A6E4D}"/>
    <cellStyle name="Normal 118" xfId="4389" xr:uid="{D7EE6A89-ECF5-4CDA-A599-26BB4037A816}"/>
    <cellStyle name="Normal 119" xfId="5118" xr:uid="{9B42CB44-4AF6-4B45-92C4-C72E57B4DCE9}"/>
    <cellStyle name="Normal 12" xfId="2078" xr:uid="{00000000-0005-0000-0000-00001F080000}"/>
    <cellStyle name="Normal 12 2" xfId="2079" xr:uid="{00000000-0005-0000-0000-000020080000}"/>
    <cellStyle name="Normal 12 2 2" xfId="2080" xr:uid="{00000000-0005-0000-0000-000021080000}"/>
    <cellStyle name="Normal 12 2 3" xfId="2081" xr:uid="{00000000-0005-0000-0000-000022080000}"/>
    <cellStyle name="Normal 12 3" xfId="2082" xr:uid="{00000000-0005-0000-0000-000023080000}"/>
    <cellStyle name="Normal 12 4" xfId="2083" xr:uid="{00000000-0005-0000-0000-000024080000}"/>
    <cellStyle name="Normal 12 5" xfId="2084" xr:uid="{00000000-0005-0000-0000-000025080000}"/>
    <cellStyle name="Normal 12 6" xfId="2085" xr:uid="{00000000-0005-0000-0000-000026080000}"/>
    <cellStyle name="Normal 12 6 2" xfId="8262" xr:uid="{0158856E-738D-41F1-9188-1DF384670B2F}"/>
    <cellStyle name="Normal 12 7" xfId="2086" xr:uid="{00000000-0005-0000-0000-000027080000}"/>
    <cellStyle name="Normal 12 8" xfId="2087" xr:uid="{00000000-0005-0000-0000-000028080000}"/>
    <cellStyle name="Normal 12 9" xfId="2088" xr:uid="{00000000-0005-0000-0000-000029080000}"/>
    <cellStyle name="Normal 12_Detail Asset TCC Q2'53" xfId="2089" xr:uid="{00000000-0005-0000-0000-00002A080000}"/>
    <cellStyle name="Normal 120" xfId="5781" xr:uid="{1B7BD8C8-C963-49AF-B7D6-44F302B8ED46}"/>
    <cellStyle name="Normal 121" xfId="5962" xr:uid="{96543687-47C2-4EE1-8CEE-B0B957CC29B1}"/>
    <cellStyle name="Normal 122" xfId="6213" xr:uid="{3FD1491E-0237-41B8-9BC5-332BB5E0FC50}"/>
    <cellStyle name="Normal 123" xfId="4396" xr:uid="{F0C542FD-7855-4503-8E6C-78F4F9C8DABB}"/>
    <cellStyle name="Normal 124" xfId="6161" xr:uid="{C7983565-BCAA-4E3B-B541-6FED8B3737D3}"/>
    <cellStyle name="Normal 125" xfId="6206" xr:uid="{11CDCCD5-7985-49CF-BBA2-0EBA9D5B5175}"/>
    <cellStyle name="Normal 126" xfId="5730" xr:uid="{0BF5284B-A9D3-4FD5-8A5F-2993093C5504}"/>
    <cellStyle name="Normal 127" xfId="5448" xr:uid="{F236EFE2-9C61-41F4-9AEE-7EED2D023858}"/>
    <cellStyle name="Normal 128" xfId="6484" xr:uid="{052EE0FF-D0B4-4553-8B37-1E7D88B68F70}"/>
    <cellStyle name="Normal 129" xfId="4891" xr:uid="{8B1F918D-6415-4BFB-A8B0-46BE3CCF8097}"/>
    <cellStyle name="Normal 13" xfId="2090" xr:uid="{00000000-0005-0000-0000-00002B080000}"/>
    <cellStyle name="Normal 13 10" xfId="2091" xr:uid="{00000000-0005-0000-0000-00002C080000}"/>
    <cellStyle name="Normal 13 11" xfId="6671" xr:uid="{942A4DD9-8202-459C-B213-ED3607A60DAF}"/>
    <cellStyle name="Normal 13 2" xfId="2092" xr:uid="{00000000-0005-0000-0000-00002D080000}"/>
    <cellStyle name="Normal 13 2 2" xfId="2093" xr:uid="{00000000-0005-0000-0000-00002E080000}"/>
    <cellStyle name="Normal 13 2 2 2" xfId="8237" xr:uid="{BC16FA4A-E550-4D93-856C-F8855BF62327}"/>
    <cellStyle name="Normal 13 2 3" xfId="8236" xr:uid="{3C12AC94-3C2B-44B2-A40C-2FBE25F5087D}"/>
    <cellStyle name="Normal 13 3" xfId="2094" xr:uid="{00000000-0005-0000-0000-00002F080000}"/>
    <cellStyle name="Normal 13 4" xfId="2095" xr:uid="{00000000-0005-0000-0000-000030080000}"/>
    <cellStyle name="Normal 13 5" xfId="2096" xr:uid="{00000000-0005-0000-0000-000031080000}"/>
    <cellStyle name="Normal 13 6" xfId="2097" xr:uid="{00000000-0005-0000-0000-000032080000}"/>
    <cellStyle name="Normal 13 7" xfId="2098" xr:uid="{00000000-0005-0000-0000-000033080000}"/>
    <cellStyle name="Normal 13 8" xfId="2099" xr:uid="{00000000-0005-0000-0000-000034080000}"/>
    <cellStyle name="Normal 13 9" xfId="2100" xr:uid="{00000000-0005-0000-0000-000035080000}"/>
    <cellStyle name="Normal 13_130017-B1 โปรแกรมคอมพิวเตอร์ CPI_Q1'10" xfId="2101" xr:uid="{00000000-0005-0000-0000-000036080000}"/>
    <cellStyle name="Normal 130" xfId="6266" xr:uid="{D855A015-CEED-4FD6-AE8B-0CA3D1EF5ED6}"/>
    <cellStyle name="Normal 131" xfId="5939" xr:uid="{3D41F585-62AB-4074-B24E-9925C23EE628}"/>
    <cellStyle name="Normal 132" xfId="4594" xr:uid="{6EC4F57A-B222-4461-9A58-529BD3B617BA}"/>
    <cellStyle name="Normal 133" xfId="4463" xr:uid="{B29E7EDD-8B2B-4C58-B139-4C61FBABED3B}"/>
    <cellStyle name="Normal 134" xfId="6553" xr:uid="{621D094C-6E86-4224-A50E-0F90A9E66883}"/>
    <cellStyle name="Normal 135" xfId="5943" xr:uid="{ED884D53-C23A-4F0F-ABC4-7E40F25C2B98}"/>
    <cellStyle name="Normal 136" xfId="4619" xr:uid="{4BEB79CC-8BFA-4954-89AD-82FC6520CE7A}"/>
    <cellStyle name="Normal 137" xfId="5128" xr:uid="{D76F6B5E-1B96-419C-91DF-7D48F294A92D}"/>
    <cellStyle name="Normal 138" xfId="4419" xr:uid="{23C36CDF-89C6-4E3F-80C9-32D7EB62FBD1}"/>
    <cellStyle name="Normal 139" xfId="6372" xr:uid="{F80495BB-9E6E-4947-B4F4-6FFC9DB81253}"/>
    <cellStyle name="Normal 14" xfId="2102" xr:uid="{00000000-0005-0000-0000-000037080000}"/>
    <cellStyle name="Normal 14 2" xfId="2103" xr:uid="{00000000-0005-0000-0000-000038080000}"/>
    <cellStyle name="Normal 14 2 2" xfId="8996" xr:uid="{450C6FB3-5EC2-4AEA-B88B-037E360C0456}"/>
    <cellStyle name="Normal 14 3" xfId="2104" xr:uid="{00000000-0005-0000-0000-000039080000}"/>
    <cellStyle name="Normal 14 4" xfId="2105" xr:uid="{00000000-0005-0000-0000-00003A080000}"/>
    <cellStyle name="Normal 14 5" xfId="8227" xr:uid="{9F27390C-7C3E-472C-8FB1-0DE20C1106A0}"/>
    <cellStyle name="Normal 140" xfId="5135" xr:uid="{630C58C7-E87A-41B8-BAA3-6D9B7AF1ED07}"/>
    <cellStyle name="Normal 141" xfId="6184" xr:uid="{9E25342E-16D1-4FD2-ABB0-90DCDF7DB312}"/>
    <cellStyle name="Normal 142" xfId="4616" xr:uid="{2BAD0294-5258-4698-80C2-3F2A390382A7}"/>
    <cellStyle name="Normal 143" xfId="5861" xr:uid="{395D88E3-87A7-48C2-81E3-5A75573276E1}"/>
    <cellStyle name="Normal 144" xfId="4825" xr:uid="{0A7D2271-1941-458E-87B1-3BCD942E85AD}"/>
    <cellStyle name="Normal 145" xfId="5460" xr:uid="{E709BBC1-DFB8-4DB1-9E95-72FC8FE0F7AC}"/>
    <cellStyle name="Normal 146" xfId="4798" xr:uid="{1F43B409-71A1-45CE-BC0F-450246CFD80A}"/>
    <cellStyle name="Normal 147" xfId="5895" xr:uid="{ADB44059-BD64-46F8-80A2-DC444305455D}"/>
    <cellStyle name="Normal 148" xfId="4403" xr:uid="{5C2FEA53-256B-41AD-A252-EC38FF23B8D0}"/>
    <cellStyle name="Normal 149" xfId="5802" xr:uid="{723D156F-5972-4DB7-BFE7-39A6C041664C}"/>
    <cellStyle name="Normal 149 2" xfId="6735" xr:uid="{BE7005B3-8A6D-463A-9DB1-5B792F57BC5C}"/>
    <cellStyle name="Normal 15" xfId="2106" xr:uid="{00000000-0005-0000-0000-00003B080000}"/>
    <cellStyle name="Normal 15 2" xfId="2107" xr:uid="{00000000-0005-0000-0000-00003C080000}"/>
    <cellStyle name="Normal 15 2 2" xfId="6633" xr:uid="{E13DB056-1DB2-4BD5-A665-2E1CE1DAC8CF}"/>
    <cellStyle name="Normal 15 2 5" xfId="8252" xr:uid="{04F0EC88-64F8-4A7B-82B4-758C50D79DCA}"/>
    <cellStyle name="Normal 15 3" xfId="2108" xr:uid="{00000000-0005-0000-0000-00003D080000}"/>
    <cellStyle name="Normal 15 4" xfId="2109" xr:uid="{00000000-0005-0000-0000-00003E080000}"/>
    <cellStyle name="Normal 15 5" xfId="2110" xr:uid="{00000000-0005-0000-0000-00003F080000}"/>
    <cellStyle name="Normal 15_Detail Asset TCC Q2'53" xfId="2111" xr:uid="{00000000-0005-0000-0000-000040080000}"/>
    <cellStyle name="Normal 150" xfId="5334" xr:uid="{730FDD58-2495-4724-BAE1-2EBBB4E7CBAF}"/>
    <cellStyle name="Normal 16" xfId="2112" xr:uid="{00000000-0005-0000-0000-000041080000}"/>
    <cellStyle name="Normal 16 2" xfId="2113" xr:uid="{00000000-0005-0000-0000-000042080000}"/>
    <cellStyle name="Normal 16 2 2" xfId="2114" xr:uid="{00000000-0005-0000-0000-000043080000}"/>
    <cellStyle name="Normal 16 3" xfId="2115" xr:uid="{00000000-0005-0000-0000-000044080000}"/>
    <cellStyle name="Normal 16 4" xfId="2116" xr:uid="{00000000-0005-0000-0000-000045080000}"/>
    <cellStyle name="Normal 16 5" xfId="2117" xr:uid="{00000000-0005-0000-0000-000046080000}"/>
    <cellStyle name="Normal 16 6" xfId="2118" xr:uid="{00000000-0005-0000-0000-000047080000}"/>
    <cellStyle name="Normal 16 7" xfId="6669" xr:uid="{03724350-35B5-4B22-80EE-13DD1F8FD7FC}"/>
    <cellStyle name="Normal 16_Detail Asset TCC Q2'53" xfId="2119" xr:uid="{00000000-0005-0000-0000-000048080000}"/>
    <cellStyle name="Normal 17" xfId="2120" xr:uid="{00000000-0005-0000-0000-000049080000}"/>
    <cellStyle name="Normal 17 2" xfId="2121" xr:uid="{00000000-0005-0000-0000-00004A080000}"/>
    <cellStyle name="Normal 17 2 2" xfId="2122" xr:uid="{00000000-0005-0000-0000-00004B080000}"/>
    <cellStyle name="Normal 17 3" xfId="2123" xr:uid="{00000000-0005-0000-0000-00004C080000}"/>
    <cellStyle name="Normal 17 4" xfId="2124" xr:uid="{00000000-0005-0000-0000-00004D080000}"/>
    <cellStyle name="Normal 173" xfId="2125" xr:uid="{00000000-0005-0000-0000-00004E080000}"/>
    <cellStyle name="Normal 174" xfId="2126" xr:uid="{00000000-0005-0000-0000-00004F080000}"/>
    <cellStyle name="Normal 175" xfId="6716" xr:uid="{F8010920-A123-4A1D-A320-2BFAB101C4A7}"/>
    <cellStyle name="Normal 177" xfId="2127" xr:uid="{00000000-0005-0000-0000-000050080000}"/>
    <cellStyle name="Normal 18" xfId="2128" xr:uid="{00000000-0005-0000-0000-000051080000}"/>
    <cellStyle name="Normal 18 2" xfId="2129" xr:uid="{00000000-0005-0000-0000-000052080000}"/>
    <cellStyle name="Normal 18 2 2" xfId="2130" xr:uid="{00000000-0005-0000-0000-000053080000}"/>
    <cellStyle name="Normal 18 3" xfId="2131" xr:uid="{00000000-0005-0000-0000-000054080000}"/>
    <cellStyle name="Normal 18 4" xfId="2132" xr:uid="{00000000-0005-0000-0000-000055080000}"/>
    <cellStyle name="Normal 18_Detail Asset TCC Q2'53" xfId="2133" xr:uid="{00000000-0005-0000-0000-000056080000}"/>
    <cellStyle name="Normal 183" xfId="8265" xr:uid="{B1756987-AFF2-4487-A254-0A0BC780700E}"/>
    <cellStyle name="Normal 19" xfId="2134" xr:uid="{00000000-0005-0000-0000-000057080000}"/>
    <cellStyle name="Normal 19 2" xfId="2135" xr:uid="{00000000-0005-0000-0000-000058080000}"/>
    <cellStyle name="Normal 19 3" xfId="2136" xr:uid="{00000000-0005-0000-0000-000059080000}"/>
    <cellStyle name="Normal 198" xfId="7287" xr:uid="{2376A88B-EA10-4C5E-9B63-CC11347B164C}"/>
    <cellStyle name="Normal 198 5 2" xfId="2137" xr:uid="{00000000-0005-0000-0000-00005A080000}"/>
    <cellStyle name="Normal 198 5 2 2" xfId="3726" xr:uid="{66DE3EA1-764E-4788-A054-F537825AEF8D}"/>
    <cellStyle name="Normal 2" xfId="2138" xr:uid="{00000000-0005-0000-0000-00005B080000}"/>
    <cellStyle name="Normal 2 10" xfId="2139" xr:uid="{00000000-0005-0000-0000-00005C080000}"/>
    <cellStyle name="Normal 2 10 2" xfId="2140" xr:uid="{00000000-0005-0000-0000-00005D080000}"/>
    <cellStyle name="Normal 2 10 3" xfId="2141" xr:uid="{00000000-0005-0000-0000-00005E080000}"/>
    <cellStyle name="Normal 2 10 3 3" xfId="6659" xr:uid="{FB29B74C-A53C-4569-85EF-82107D867E2E}"/>
    <cellStyle name="Normal 2 10 3 4" xfId="2142" xr:uid="{00000000-0005-0000-0000-00005F080000}"/>
    <cellStyle name="Normal 2 10 4" xfId="6672" xr:uid="{64BF2DC1-94C3-4281-AC46-EBF0782370B0}"/>
    <cellStyle name="Normal 2 11" xfId="2143" xr:uid="{00000000-0005-0000-0000-000060080000}"/>
    <cellStyle name="Normal 2 11 2" xfId="2144" xr:uid="{00000000-0005-0000-0000-000061080000}"/>
    <cellStyle name="Normal 2 11 3" xfId="6808" xr:uid="{96CF2F22-D1E9-4094-80AF-0EFA4B4BDF81}"/>
    <cellStyle name="Normal 2 12" xfId="2145" xr:uid="{00000000-0005-0000-0000-000062080000}"/>
    <cellStyle name="Normal 2 12 2" xfId="2146" xr:uid="{00000000-0005-0000-0000-000063080000}"/>
    <cellStyle name="Normal 2 13" xfId="2147" xr:uid="{00000000-0005-0000-0000-000064080000}"/>
    <cellStyle name="Normal 2 13 2" xfId="2148" xr:uid="{00000000-0005-0000-0000-000065080000}"/>
    <cellStyle name="Normal 2 14" xfId="2149" xr:uid="{00000000-0005-0000-0000-000066080000}"/>
    <cellStyle name="Normal 2 14 2" xfId="2150" xr:uid="{00000000-0005-0000-0000-000067080000}"/>
    <cellStyle name="Normal 2 15" xfId="2151" xr:uid="{00000000-0005-0000-0000-000068080000}"/>
    <cellStyle name="Normal 2 15 2" xfId="2152" xr:uid="{00000000-0005-0000-0000-000069080000}"/>
    <cellStyle name="Normal 2 16" xfId="2153" xr:uid="{00000000-0005-0000-0000-00006A080000}"/>
    <cellStyle name="Normal 2 16 2" xfId="2154" xr:uid="{00000000-0005-0000-0000-00006B080000}"/>
    <cellStyle name="Normal 2 17" xfId="2155" xr:uid="{00000000-0005-0000-0000-00006C080000}"/>
    <cellStyle name="Normal 2 17 2" xfId="2156" xr:uid="{00000000-0005-0000-0000-00006D080000}"/>
    <cellStyle name="Normal 2 18" xfId="2157" xr:uid="{00000000-0005-0000-0000-00006E080000}"/>
    <cellStyle name="Normal 2 18 2" xfId="2158" xr:uid="{00000000-0005-0000-0000-00006F080000}"/>
    <cellStyle name="Normal 2 19" xfId="2159" xr:uid="{00000000-0005-0000-0000-000070080000}"/>
    <cellStyle name="Normal 2 2" xfId="2160" xr:uid="{00000000-0005-0000-0000-000071080000}"/>
    <cellStyle name="Normal 2 2 10" xfId="2161" xr:uid="{00000000-0005-0000-0000-000072080000}"/>
    <cellStyle name="Normal 2 2 10 2" xfId="2162" xr:uid="{00000000-0005-0000-0000-000073080000}"/>
    <cellStyle name="Normal 2 2 10 3" xfId="6992" xr:uid="{FACEFF8D-BC2D-4A8A-B2F0-28095F279CBD}"/>
    <cellStyle name="Normal 2 2 11" xfId="2163" xr:uid="{00000000-0005-0000-0000-000074080000}"/>
    <cellStyle name="Normal 2 2 11 2" xfId="7300" xr:uid="{3A604D5B-83CC-4538-9BC0-7572692E9968}"/>
    <cellStyle name="Normal 2 2 12" xfId="2164" xr:uid="{00000000-0005-0000-0000-000075080000}"/>
    <cellStyle name="Normal 2 2 12 2" xfId="7603" xr:uid="{4090F3AB-0CF0-41E1-B960-6160090D2C2A}"/>
    <cellStyle name="Normal 2 2 13" xfId="2165" xr:uid="{00000000-0005-0000-0000-000076080000}"/>
    <cellStyle name="Normal 2 2 13 2" xfId="7917" xr:uid="{2874FFCD-A775-4798-842C-9458AAE2C39A}"/>
    <cellStyle name="Normal 2 2 14" xfId="2166" xr:uid="{00000000-0005-0000-0000-000077080000}"/>
    <cellStyle name="Normal 2 2 14 2" xfId="2167" xr:uid="{00000000-0005-0000-0000-000078080000}"/>
    <cellStyle name="Normal 2 2 15" xfId="2168" xr:uid="{00000000-0005-0000-0000-000079080000}"/>
    <cellStyle name="Normal 2 2 16" xfId="2169" xr:uid="{00000000-0005-0000-0000-00007A080000}"/>
    <cellStyle name="Normal 2 2 17" xfId="2170" xr:uid="{00000000-0005-0000-0000-00007B080000}"/>
    <cellStyle name="Normal 2 2 18" xfId="2171" xr:uid="{00000000-0005-0000-0000-00007C080000}"/>
    <cellStyle name="Normal 2 2 19" xfId="2172" xr:uid="{00000000-0005-0000-0000-00007D080000}"/>
    <cellStyle name="Normal 2 2 2" xfId="2173" xr:uid="{00000000-0005-0000-0000-00007E080000}"/>
    <cellStyle name="Normal 2 2 2 10" xfId="2174" xr:uid="{00000000-0005-0000-0000-00007F080000}"/>
    <cellStyle name="Normal 2 2 2 2" xfId="2175" xr:uid="{00000000-0005-0000-0000-000080080000}"/>
    <cellStyle name="Normal 2 2 2 2 2" xfId="4399" xr:uid="{5E166F72-6AC4-4FA1-847C-F5C829146710}"/>
    <cellStyle name="Normal 2 2 2 2 2 2" xfId="6641" xr:uid="{28D867E6-11AB-46B7-97E9-8F7ECFB68538}"/>
    <cellStyle name="Normal 2 2 2 2 2 2 2" xfId="7224" xr:uid="{6627EA59-1245-46BB-955E-382A6890AC24}"/>
    <cellStyle name="Normal 2 2 2 2 2 3" xfId="6650" xr:uid="{E09399BB-E1C0-49DC-943C-0AD9EF39C67C}"/>
    <cellStyle name="Normal 2 2 2 2 2 3 2" xfId="7532" xr:uid="{CEEC17B2-398C-464B-B3AC-32161D9694A6}"/>
    <cellStyle name="Normal 2 2 2 2 2 4" xfId="7845" xr:uid="{E3C9243A-E893-449A-BF71-9325FD034DBB}"/>
    <cellStyle name="Normal 2 2 2 2 2 5" xfId="8163" xr:uid="{9C29708D-478D-42BB-A691-EC0561055771}"/>
    <cellStyle name="Normal 2 2 2 2 2 6" xfId="6921" xr:uid="{B3752A36-21EF-463C-8A9A-A6CB5EDF67D3}"/>
    <cellStyle name="Normal 2 2 2 2 3" xfId="7083" xr:uid="{5507A561-EA4A-4231-9958-DB8812AC9945}"/>
    <cellStyle name="Normal 2 2 2 2 4" xfId="7390" xr:uid="{A32B3984-9BA5-40AE-BFFB-FB1108C47BFB}"/>
    <cellStyle name="Normal 2 2 2 2 5" xfId="7701" xr:uid="{0F06AA79-035B-434C-8ED8-CBE0C5078E5E}"/>
    <cellStyle name="Normal 2 2 2 2 6" xfId="8019" xr:uid="{74B19E85-2932-4CB3-BEB7-3CC68E276FBF}"/>
    <cellStyle name="Normal 2 2 2 2 7" xfId="6765" xr:uid="{4D6D79AD-400D-497D-AB12-CD50D595BB2C}"/>
    <cellStyle name="Normal 2 2 2 3" xfId="2176" xr:uid="{00000000-0005-0000-0000-000081080000}"/>
    <cellStyle name="Normal 2 2 2 3 2" xfId="7157" xr:uid="{FA7D926E-7DA5-4B4C-8C7E-FFC22C05A987}"/>
    <cellStyle name="Normal 2 2 2 3 3" xfId="7465" xr:uid="{7AEA3C09-5B6A-4F47-9DE5-E58DC7367A40}"/>
    <cellStyle name="Normal 2 2 2 3 4" xfId="7776" xr:uid="{ECC79C1A-4350-46DB-94CE-FCDB55E358A1}"/>
    <cellStyle name="Normal 2 2 2 3 5" xfId="8094" xr:uid="{B66F4F4C-E440-4F67-84A7-01C732605D90}"/>
    <cellStyle name="Normal 2 2 2 3 6" xfId="6859" xr:uid="{622B86BB-103C-43C7-81FD-683CCA7122F8}"/>
    <cellStyle name="Normal 2 2 2 4" xfId="2177" xr:uid="{00000000-0005-0000-0000-000082080000}"/>
    <cellStyle name="Normal 2 2 2 4 2" xfId="6978" xr:uid="{D93786FE-1127-4DB7-B7EC-ADD4446F77E2}"/>
    <cellStyle name="Normal 2 2 2 5" xfId="2178" xr:uid="{00000000-0005-0000-0000-000083080000}"/>
    <cellStyle name="Normal 2 2 2 5 2" xfId="7019" xr:uid="{0A735F91-ADC8-43E0-BEAF-18D0D75E9BAD}"/>
    <cellStyle name="Normal 2 2 2 5 3" xfId="7326" xr:uid="{05239EA7-FBBF-4452-95EE-D237D9486B03}"/>
    <cellStyle name="Normal 2 2 2 5 4" xfId="7642" xr:uid="{CB711195-E200-49CB-AB22-422B8B687F90}"/>
    <cellStyle name="Normal 2 2 2 5 5" xfId="7956" xr:uid="{8BB6280A-3DEF-471D-9B60-C1D5C07E8A7F}"/>
    <cellStyle name="Normal 2 2 2 5 6" xfId="6710" xr:uid="{775AFB31-52A1-4EA1-9C59-BC07E7156D90}"/>
    <cellStyle name="Normal 2 2 2 6" xfId="2179" xr:uid="{00000000-0005-0000-0000-000084080000}"/>
    <cellStyle name="Normal 2 2 2 7" xfId="2180" xr:uid="{00000000-0005-0000-0000-000085080000}"/>
    <cellStyle name="Normal 2 2 2 8" xfId="2181" xr:uid="{00000000-0005-0000-0000-000086080000}"/>
    <cellStyle name="Normal 2 2 2 8 2" xfId="8259" xr:uid="{10CA674B-6DDB-495D-8F6F-3EBBCD45CCEF}"/>
    <cellStyle name="Normal 2 2 2 9" xfId="2182" xr:uid="{00000000-0005-0000-0000-000087080000}"/>
    <cellStyle name="Normal 2 2 20" xfId="2183" xr:uid="{00000000-0005-0000-0000-000088080000}"/>
    <cellStyle name="Normal 2 2 21" xfId="2184" xr:uid="{00000000-0005-0000-0000-000089080000}"/>
    <cellStyle name="Normal 2 2 22" xfId="2185" xr:uid="{00000000-0005-0000-0000-00008A080000}"/>
    <cellStyle name="Normal 2 2 23" xfId="2186" xr:uid="{00000000-0005-0000-0000-00008B080000}"/>
    <cellStyle name="Normal 2 2 24" xfId="2187" xr:uid="{00000000-0005-0000-0000-00008C080000}"/>
    <cellStyle name="Normal 2 2 25" xfId="2188" xr:uid="{00000000-0005-0000-0000-00008D080000}"/>
    <cellStyle name="Normal 2 2 26" xfId="2189" xr:uid="{00000000-0005-0000-0000-00008E080000}"/>
    <cellStyle name="Normal 2 2 27" xfId="2190" xr:uid="{00000000-0005-0000-0000-00008F080000}"/>
    <cellStyle name="Normal 2 2 28" xfId="2191" xr:uid="{00000000-0005-0000-0000-000090080000}"/>
    <cellStyle name="Normal 2 2 29" xfId="2192" xr:uid="{00000000-0005-0000-0000-000091080000}"/>
    <cellStyle name="Normal 2 2 3" xfId="2193" xr:uid="{00000000-0005-0000-0000-000092080000}"/>
    <cellStyle name="Normal 2 2 3 2" xfId="2194" xr:uid="{00000000-0005-0000-0000-000093080000}"/>
    <cellStyle name="Normal 2 2 3 2 2" xfId="6941" xr:uid="{0041BE8F-8CF8-427E-AFFC-B7B686813273}"/>
    <cellStyle name="Normal 2 2 3 2 2 2" xfId="7245" xr:uid="{33B840F1-C801-4656-9DBB-6D30A4C6396B}"/>
    <cellStyle name="Normal 2 2 3 2 2 3" xfId="7553" xr:uid="{51BBF5A4-38B9-42D4-B8AB-9F52CEC3BD72}"/>
    <cellStyle name="Normal 2 2 3 2 2 4" xfId="7866" xr:uid="{71730886-E49E-4B0F-AF73-C3FE3B076F0C}"/>
    <cellStyle name="Normal 2 2 3 2 2 5" xfId="8184" xr:uid="{B450956C-95E1-475D-804A-C19D82422015}"/>
    <cellStyle name="Normal 2 2 3 2 3" xfId="7104" xr:uid="{19FFBADD-E934-44F8-AF63-7B2A3D513BF7}"/>
    <cellStyle name="Normal 2 2 3 2 4" xfId="7411" xr:uid="{88DDC3F3-AC93-4E4D-8557-7377082BC09F}"/>
    <cellStyle name="Normal 2 2 3 2 5" xfId="7722" xr:uid="{A0DB6F21-A482-4EFB-87D3-36748A5C9A3F}"/>
    <cellStyle name="Normal 2 2 3 2 6" xfId="8040" xr:uid="{FB016E5F-5A68-4D43-81DA-B95982C43416}"/>
    <cellStyle name="Normal 2 2 3 2 7" xfId="6785" xr:uid="{24C06AE4-F82D-45A1-BF35-28E02FFCC99A}"/>
    <cellStyle name="Normal 2 2 3 3" xfId="6877" xr:uid="{45768EB1-5DAE-4097-ADE9-1A7EB09BC39E}"/>
    <cellStyle name="Normal 2 2 3 3 2" xfId="7177" xr:uid="{1BA19E47-C59D-4212-9840-E1C550CB3ABA}"/>
    <cellStyle name="Normal 2 2 3 3 3" xfId="7485" xr:uid="{11ED03FE-D605-44E6-99D4-2845F7A39459}"/>
    <cellStyle name="Normal 2 2 3 3 4" xfId="7796" xr:uid="{BF130575-AB27-4A00-89D1-B3BE4B466F0A}"/>
    <cellStyle name="Normal 2 2 3 3 5" xfId="8114" xr:uid="{B38AE38C-0B3B-4188-9D0B-3C7CA09250E9}"/>
    <cellStyle name="Normal 2 2 3 4" xfId="6973" xr:uid="{4915ADF9-9E8B-474E-BA03-01CD9BB52968}"/>
    <cellStyle name="Normal 2 2 3 5" xfId="6732" xr:uid="{1A434110-39CB-4602-A5C1-D08C05A7B0AF}"/>
    <cellStyle name="Normal 2 2 3 5 2" xfId="7036" xr:uid="{BD59E472-7DF8-437B-BDEB-BB80F8B702E1}"/>
    <cellStyle name="Normal 2 2 3 5 3" xfId="7344" xr:uid="{28AB66D2-8046-420C-8907-18F1FF2F066F}"/>
    <cellStyle name="Normal 2 2 3 5 4" xfId="7661" xr:uid="{69DC5BE0-A9CF-4425-ACCF-89BF05A91264}"/>
    <cellStyle name="Normal 2 2 3 5 5" xfId="7975" xr:uid="{46BDAC10-CDB1-4A4E-A19E-B5200D5ECE46}"/>
    <cellStyle name="Normal 2 2 30" xfId="2195" xr:uid="{00000000-0005-0000-0000-000094080000}"/>
    <cellStyle name="Normal 2 2 31" xfId="2196" xr:uid="{00000000-0005-0000-0000-000095080000}"/>
    <cellStyle name="Normal 2 2 32" xfId="2197" xr:uid="{00000000-0005-0000-0000-000096080000}"/>
    <cellStyle name="Normal 2 2 33" xfId="2198" xr:uid="{00000000-0005-0000-0000-000097080000}"/>
    <cellStyle name="Normal 2 2 34" xfId="2199" xr:uid="{00000000-0005-0000-0000-000098080000}"/>
    <cellStyle name="Normal 2 2 35" xfId="2200" xr:uid="{00000000-0005-0000-0000-000099080000}"/>
    <cellStyle name="Normal 2 2 36" xfId="2201" xr:uid="{00000000-0005-0000-0000-00009A080000}"/>
    <cellStyle name="Normal 2 2 37" xfId="2202" xr:uid="{00000000-0005-0000-0000-00009B080000}"/>
    <cellStyle name="Normal 2 2 38" xfId="2203" xr:uid="{00000000-0005-0000-0000-00009C080000}"/>
    <cellStyle name="Normal 2 2 39" xfId="2204" xr:uid="{00000000-0005-0000-0000-00009D080000}"/>
    <cellStyle name="Normal 2 2 4" xfId="2205" xr:uid="{00000000-0005-0000-0000-00009E080000}"/>
    <cellStyle name="Normal 2 2 4 2" xfId="6887" xr:uid="{103E5097-45E8-4075-A3BF-F73A80ABB40C}"/>
    <cellStyle name="Normal 2 2 4 2 2" xfId="7188" xr:uid="{B42EB68A-F155-4417-BCBA-CBE56C80F686}"/>
    <cellStyle name="Normal 2 2 4 2 3" xfId="7496" xr:uid="{8F6C05F6-9069-42D1-91E6-5D66891A3F19}"/>
    <cellStyle name="Normal 2 2 4 2 4" xfId="7808" xr:uid="{04976644-1C11-4E79-986E-2D705C4594BE}"/>
    <cellStyle name="Normal 2 2 4 2 5" xfId="8126" xr:uid="{546A2C2F-01C2-4133-85EF-72B6CF5D0DC0}"/>
    <cellStyle name="Normal 2 2 4 3" xfId="7047" xr:uid="{502471CF-2E98-4ED6-91EA-390BEBC40960}"/>
    <cellStyle name="Normal 2 2 4 4" xfId="7355" xr:uid="{BF7679C9-80FA-4643-90EB-74B1CE0FC70B}"/>
    <cellStyle name="Normal 2 2 4 5" xfId="7672" xr:uid="{D29123EB-8BA9-4F1B-A830-73B87B98AAB7}"/>
    <cellStyle name="Normal 2 2 4 6" xfId="7987" xr:uid="{550BD6F4-D2C9-4395-A614-7E4BB244547A}"/>
    <cellStyle name="Normal 2 2 4 7" xfId="6745" xr:uid="{FBDE7BF2-10F9-4C05-A312-27B2388945CD}"/>
    <cellStyle name="Normal 2 2 40" xfId="2206" xr:uid="{00000000-0005-0000-0000-00009F080000}"/>
    <cellStyle name="Normal 2 2 41" xfId="2207" xr:uid="{00000000-0005-0000-0000-0000A0080000}"/>
    <cellStyle name="Normal 2 2 42" xfId="2208" xr:uid="{00000000-0005-0000-0000-0000A1080000}"/>
    <cellStyle name="Normal 2 2 43" xfId="2209" xr:uid="{00000000-0005-0000-0000-0000A2080000}"/>
    <cellStyle name="Normal 2 2 44" xfId="2210" xr:uid="{00000000-0005-0000-0000-0000A3080000}"/>
    <cellStyle name="Normal 2 2 45" xfId="2211" xr:uid="{00000000-0005-0000-0000-0000A4080000}"/>
    <cellStyle name="Normal 2 2 46" xfId="2212" xr:uid="{00000000-0005-0000-0000-0000A5080000}"/>
    <cellStyle name="Normal 2 2 47" xfId="2213" xr:uid="{00000000-0005-0000-0000-0000A6080000}"/>
    <cellStyle name="Normal 2 2 48" xfId="2214" xr:uid="{00000000-0005-0000-0000-0000A7080000}"/>
    <cellStyle name="Normal 2 2 49" xfId="2215" xr:uid="{00000000-0005-0000-0000-0000A8080000}"/>
    <cellStyle name="Normal 2 2 5" xfId="2216" xr:uid="{00000000-0005-0000-0000-0000A9080000}"/>
    <cellStyle name="Normal 2 2 5 2" xfId="2217" xr:uid="{00000000-0005-0000-0000-0000AA080000}"/>
    <cellStyle name="Normal 2 2 50" xfId="2218" xr:uid="{00000000-0005-0000-0000-0000AB080000}"/>
    <cellStyle name="Normal 2 2 51" xfId="2219" xr:uid="{00000000-0005-0000-0000-0000AC080000}"/>
    <cellStyle name="Normal 2 2 52" xfId="2220" xr:uid="{00000000-0005-0000-0000-0000AD080000}"/>
    <cellStyle name="Normal 2 2 53" xfId="2221" xr:uid="{00000000-0005-0000-0000-0000AE080000}"/>
    <cellStyle name="Normal 2 2 54" xfId="2222" xr:uid="{00000000-0005-0000-0000-0000AF080000}"/>
    <cellStyle name="Normal 2 2 55" xfId="2223" xr:uid="{00000000-0005-0000-0000-0000B0080000}"/>
    <cellStyle name="Normal 2 2 56" xfId="2224" xr:uid="{00000000-0005-0000-0000-0000B1080000}"/>
    <cellStyle name="Normal 2 2 57" xfId="2225" xr:uid="{00000000-0005-0000-0000-0000B2080000}"/>
    <cellStyle name="Normal 2 2 6" xfId="2226" xr:uid="{00000000-0005-0000-0000-0000B3080000}"/>
    <cellStyle name="Normal 2 2 6 2" xfId="2227" xr:uid="{00000000-0005-0000-0000-0000B4080000}"/>
    <cellStyle name="Normal 2 2 6 2 2" xfId="7128" xr:uid="{AA509527-6CA4-459A-9A46-3D6F31A4FF18}"/>
    <cellStyle name="Normal 2 2 6 3" xfId="7436" xr:uid="{E79E112A-6D31-4E2C-A028-8C0CD45CC3F8}"/>
    <cellStyle name="Normal 2 2 6 4" xfId="7747" xr:uid="{C6C0BE00-7766-4FD4-BB57-59F083A98534}"/>
    <cellStyle name="Normal 2 2 6 5" xfId="8065" xr:uid="{D13CD0DF-9E3D-44DC-A1B7-CC2B10088A6D}"/>
    <cellStyle name="Normal 2 2 6 6" xfId="6821" xr:uid="{50586353-0919-432D-BED2-67F382A4CA8B}"/>
    <cellStyle name="Normal 2 2 7" xfId="2228" xr:uid="{00000000-0005-0000-0000-0000B5080000}"/>
    <cellStyle name="Normal 2 2 7 2" xfId="2229" xr:uid="{00000000-0005-0000-0000-0000B6080000}"/>
    <cellStyle name="Normal 2 2 8" xfId="2230" xr:uid="{00000000-0005-0000-0000-0000B7080000}"/>
    <cellStyle name="Normal 2 2 8 2" xfId="2231" xr:uid="{00000000-0005-0000-0000-0000B8080000}"/>
    <cellStyle name="Normal 2 2 8 2 2" xfId="7271" xr:uid="{566FE265-815A-4819-8C07-DCDEB5CADE2B}"/>
    <cellStyle name="Normal 2 2 8 3" xfId="7579" xr:uid="{B82C7582-B5C8-41DC-BF86-A3C63047344E}"/>
    <cellStyle name="Normal 2 2 8 4" xfId="7892" xr:uid="{07D7C99A-6A3E-474E-9766-95FC3C1FEBF6}"/>
    <cellStyle name="Normal 2 2 8 5" xfId="8210" xr:uid="{69A56D61-7AD1-47F1-9C4A-AD9ED1715AE3}"/>
    <cellStyle name="Normal 2 2 8 6" xfId="6965" xr:uid="{E9A2D6F4-D577-4B8D-97EC-FBE09A8B029F}"/>
    <cellStyle name="Normal 2 2 9" xfId="2232" xr:uid="{00000000-0005-0000-0000-0000B9080000}"/>
    <cellStyle name="Normal 2 2 9 2" xfId="2233" xr:uid="{00000000-0005-0000-0000-0000BA080000}"/>
    <cellStyle name="Normal 2 2 9 3" xfId="6688" xr:uid="{96032CEF-C34D-4CE5-9B0F-2B64B659541F}"/>
    <cellStyle name="Normal 2 2_A1- Q3'10" xfId="2234" xr:uid="{00000000-0005-0000-0000-0000BB080000}"/>
    <cellStyle name="Normal 2 20" xfId="2235" xr:uid="{00000000-0005-0000-0000-0000BC080000}"/>
    <cellStyle name="Normal 2 21" xfId="2236" xr:uid="{00000000-0005-0000-0000-0000BD080000}"/>
    <cellStyle name="Normal 2 21 2" xfId="2237" xr:uid="{00000000-0005-0000-0000-0000BE080000}"/>
    <cellStyle name="Normal 2 22" xfId="2238" xr:uid="{00000000-0005-0000-0000-0000BF080000}"/>
    <cellStyle name="Normal 2 23" xfId="2239" xr:uid="{00000000-0005-0000-0000-0000C0080000}"/>
    <cellStyle name="Normal 2 24" xfId="2240" xr:uid="{00000000-0005-0000-0000-0000C1080000}"/>
    <cellStyle name="Normal 2 25" xfId="2241" xr:uid="{00000000-0005-0000-0000-0000C2080000}"/>
    <cellStyle name="Normal 2 26" xfId="2242" xr:uid="{00000000-0005-0000-0000-0000C3080000}"/>
    <cellStyle name="Normal 2 27" xfId="2243" xr:uid="{00000000-0005-0000-0000-0000C4080000}"/>
    <cellStyle name="Normal 2 28" xfId="2244" xr:uid="{00000000-0005-0000-0000-0000C5080000}"/>
    <cellStyle name="Normal 2 29" xfId="2245" xr:uid="{00000000-0005-0000-0000-0000C6080000}"/>
    <cellStyle name="Normal 2 3" xfId="2246" xr:uid="{00000000-0005-0000-0000-0000C7080000}"/>
    <cellStyle name="Normal 2 3 10" xfId="7297" xr:uid="{83DA4EC4-0903-4AB5-8767-4BF3F6365BEE}"/>
    <cellStyle name="Normal 2 3 11" xfId="7600" xr:uid="{B046AE9A-0A98-4BB8-AC1F-A4ECFE11B385}"/>
    <cellStyle name="Normal 2 3 12" xfId="7914" xr:uid="{89F3583E-8FED-4705-8412-2B6BAEDF47D1}"/>
    <cellStyle name="Normal 2 3 13" xfId="6685" xr:uid="{A2B68974-A0EA-44FB-B583-492CE920E98C}"/>
    <cellStyle name="Normal 2 3 14" xfId="6628" xr:uid="{80D52F53-1C6F-4ECA-A504-A597535C2D21}"/>
    <cellStyle name="Normal 2 3 2" xfId="2247" xr:uid="{00000000-0005-0000-0000-0000C8080000}"/>
    <cellStyle name="Normal 2 3 2 2" xfId="6774" xr:uid="{D76B1AFD-FFCF-469E-A8F7-D93ABF892464}"/>
    <cellStyle name="Normal 2 3 2 2 2" xfId="6930" xr:uid="{C61EC2EC-451F-4DB2-982E-78EE918FFD2E}"/>
    <cellStyle name="Normal 2 3 2 2 2 2" xfId="7234" xr:uid="{758AB90D-7F58-493B-B6EF-B4AB7FAE30C7}"/>
    <cellStyle name="Normal 2 3 2 2 2 3" xfId="7542" xr:uid="{234458D5-8590-460C-A55B-9F554BE7102B}"/>
    <cellStyle name="Normal 2 3 2 2 2 4" xfId="7855" xr:uid="{1F6F7D62-B9F4-4E85-BE2E-6876CC88AC13}"/>
    <cellStyle name="Normal 2 3 2 2 2 5" xfId="8173" xr:uid="{8E47313E-9031-48FA-8635-960C53B9E0A0}"/>
    <cellStyle name="Normal 2 3 2 2 3" xfId="7093" xr:uid="{A8F9C0AF-45ED-44CB-A8BB-D004AD38585A}"/>
    <cellStyle name="Normal 2 3 2 2 4" xfId="7400" xr:uid="{53B1AE3D-C88B-47E8-B3E2-D3D2E606AB9F}"/>
    <cellStyle name="Normal 2 3 2 2 5" xfId="7711" xr:uid="{5134579F-9EA5-4C5A-B787-648DC875673B}"/>
    <cellStyle name="Normal 2 3 2 2 6" xfId="8029" xr:uid="{88C8FAFD-2651-467F-865D-30645B2C24B9}"/>
    <cellStyle name="Normal 2 3 2 3" xfId="6664" xr:uid="{665397C6-AA6B-41F0-B914-BDE52FC65543}"/>
    <cellStyle name="Normal 2 3 2 3 2" xfId="7166" xr:uid="{404881B5-C0E9-41F1-8BBA-4B4D7C55F049}"/>
    <cellStyle name="Normal 2 3 2 3 3" xfId="7474" xr:uid="{6918B929-D61B-4979-8244-203AA06901D3}"/>
    <cellStyle name="Normal 2 3 2 3 4" xfId="7785" xr:uid="{8F400FF7-ECE6-4BEE-A116-3E655E32C795}"/>
    <cellStyle name="Normal 2 3 2 3 5" xfId="8103" xr:uid="{39B170B4-1488-48AD-B929-5EF81C24E6D9}"/>
    <cellStyle name="Normal 2 3 2 4" xfId="6977" xr:uid="{CAE14FBB-7177-412C-8EFF-E01393B27CF8}"/>
    <cellStyle name="Normal 2 3 2 5" xfId="6720" xr:uid="{1280BB21-E1F8-439F-99C6-523BF744D15A}"/>
    <cellStyle name="Normal 2 3 2 5 2" xfId="7026" xr:uid="{678E7A08-4B07-4A6D-A2D1-3F44CFF35C2A}"/>
    <cellStyle name="Normal 2 3 2 5 3" xfId="7334" xr:uid="{F6B6371D-4826-4250-B330-2B0092E221E9}"/>
    <cellStyle name="Normal 2 3 2 5 4" xfId="7650" xr:uid="{F6717C18-30F9-4CB7-B6C7-62132EA845D4}"/>
    <cellStyle name="Normal 2 3 2 5 5" xfId="7964" xr:uid="{0313E6CD-75CC-451F-A244-77049829C6D4}"/>
    <cellStyle name="Normal 2 3 3" xfId="2248" xr:uid="{00000000-0005-0000-0000-0000C9080000}"/>
    <cellStyle name="Normal 2 3 3 2" xfId="6884" xr:uid="{CCB0D8E5-C4C5-4ED6-A67D-BAE73582C54E}"/>
    <cellStyle name="Normal 2 3 3 2 2" xfId="7185" xr:uid="{0061C218-F98F-4D81-B9FA-9ECF13A1AB74}"/>
    <cellStyle name="Normal 2 3 3 2 3" xfId="7493" xr:uid="{B4999D4B-7E59-42E4-AEBF-C6DF27338C6F}"/>
    <cellStyle name="Normal 2 3 3 2 4" xfId="7805" xr:uid="{4E99282B-4997-4040-881D-86BE14E1E7AD}"/>
    <cellStyle name="Normal 2 3 3 2 5" xfId="8123" xr:uid="{25E7DC6C-36E4-4BC7-9BF8-3C9765D910A5}"/>
    <cellStyle name="Normal 2 3 3 3" xfId="7044" xr:uid="{6869C845-D5AB-4429-93A1-E6CB78F6AA10}"/>
    <cellStyle name="Normal 2 3 3 4" xfId="7352" xr:uid="{99E8AECB-7CB9-4A89-BCA5-3C22FD2C27AD}"/>
    <cellStyle name="Normal 2 3 3 5" xfId="7669" xr:uid="{6518AB1A-5D85-4914-808E-71A1295FF9D0}"/>
    <cellStyle name="Normal 2 3 3 6" xfId="7984" xr:uid="{EF51B94E-C4FF-48B2-8D41-D25EAAD5837D}"/>
    <cellStyle name="Normal 2 3 3 7" xfId="6742" xr:uid="{3FCC6D9F-ED68-4630-A9FB-CD11FBD42990}"/>
    <cellStyle name="Normal 2 3 4" xfId="2249" xr:uid="{00000000-0005-0000-0000-0000CA080000}"/>
    <cellStyle name="Normal 2 3 4 2" xfId="6756" xr:uid="{5EDFEFE0-7D21-461E-A696-D93C216BB5BE}"/>
    <cellStyle name="Normal 2 3 5" xfId="2250" xr:uid="{00000000-0005-0000-0000-0000CB080000}"/>
    <cellStyle name="Normal 2 3 5 2" xfId="7125" xr:uid="{2F9BCAE6-76F9-46E3-B2C5-65389B4934E3}"/>
    <cellStyle name="Normal 2 3 5 3" xfId="7433" xr:uid="{C259792E-24BD-4C94-BA22-5100C17415B4}"/>
    <cellStyle name="Normal 2 3 5 4" xfId="7744" xr:uid="{1D5E8BF6-3B41-4E15-BAC2-CD80DCB021E3}"/>
    <cellStyle name="Normal 2 3 5 5" xfId="8062" xr:uid="{0E9D1E5F-9B98-40F9-983F-ECFE6916EBC5}"/>
    <cellStyle name="Normal 2 3 5 6" xfId="6818" xr:uid="{AB437E7B-3EEB-4E1B-BE1F-99D33717312E}"/>
    <cellStyle name="Normal 2 3 6" xfId="6851" xr:uid="{63835C78-2AD7-42A9-9D9B-7CE70CA1EBA2}"/>
    <cellStyle name="Normal 2 3 7" xfId="6962" xr:uid="{60E0CE20-45EB-4B9C-BD6D-37FC5632F40D}"/>
    <cellStyle name="Normal 2 3 7 2" xfId="7268" xr:uid="{1049F064-2659-438F-86FF-AC6289BAA10E}"/>
    <cellStyle name="Normal 2 3 7 3" xfId="7576" xr:uid="{80B4191F-22ED-4995-AB0D-8AA3B6987E69}"/>
    <cellStyle name="Normal 2 3 7 4" xfId="7889" xr:uid="{7CC48535-AF0C-43C5-B075-71508D508A07}"/>
    <cellStyle name="Normal 2 3 7 5" xfId="8207" xr:uid="{C2C8DF7C-E22E-4378-9513-849D35CA8599}"/>
    <cellStyle name="Normal 2 3 8" xfId="6701" xr:uid="{C121A9A5-7EEF-4A5C-BE87-6D7993D58432}"/>
    <cellStyle name="Normal 2 3 9" xfId="6989" xr:uid="{507EA069-B955-46EE-B050-56D5E5D8251F}"/>
    <cellStyle name="Normal 2 30" xfId="2251" xr:uid="{00000000-0005-0000-0000-0000CC080000}"/>
    <cellStyle name="Normal 2 31" xfId="2252" xr:uid="{00000000-0005-0000-0000-0000CD080000}"/>
    <cellStyle name="Normal 2 32" xfId="2253" xr:uid="{00000000-0005-0000-0000-0000CE080000}"/>
    <cellStyle name="Normal 2 33" xfId="2254" xr:uid="{00000000-0005-0000-0000-0000CF080000}"/>
    <cellStyle name="Normal 2 34" xfId="2255" xr:uid="{00000000-0005-0000-0000-0000D0080000}"/>
    <cellStyle name="Normal 2 35" xfId="2256" xr:uid="{00000000-0005-0000-0000-0000D1080000}"/>
    <cellStyle name="Normal 2 36" xfId="2257" xr:uid="{00000000-0005-0000-0000-0000D2080000}"/>
    <cellStyle name="Normal 2 37" xfId="2258" xr:uid="{00000000-0005-0000-0000-0000D3080000}"/>
    <cellStyle name="Normal 2 38" xfId="2259" xr:uid="{00000000-0005-0000-0000-0000D4080000}"/>
    <cellStyle name="Normal 2 39" xfId="2260" xr:uid="{00000000-0005-0000-0000-0000D5080000}"/>
    <cellStyle name="Normal 2 4" xfId="2261" xr:uid="{00000000-0005-0000-0000-0000D6080000}"/>
    <cellStyle name="Normal 2 4 2" xfId="2262" xr:uid="{00000000-0005-0000-0000-0000D7080000}"/>
    <cellStyle name="Normal 2 4 2 2" xfId="2263" xr:uid="{00000000-0005-0000-0000-0000D8080000}"/>
    <cellStyle name="Normal 2 4 2 3" xfId="6652" xr:uid="{1964574A-5198-4E88-B2E0-66E3FF970787}"/>
    <cellStyle name="Normal 2 4 3" xfId="2264" xr:uid="{00000000-0005-0000-0000-0000D9080000}"/>
    <cellStyle name="Normal 2 40" xfId="2265" xr:uid="{00000000-0005-0000-0000-0000DA080000}"/>
    <cellStyle name="Normal 2 41" xfId="2266" xr:uid="{00000000-0005-0000-0000-0000DB080000}"/>
    <cellStyle name="Normal 2 42" xfId="2267" xr:uid="{00000000-0005-0000-0000-0000DC080000}"/>
    <cellStyle name="Normal 2 43" xfId="2268" xr:uid="{00000000-0005-0000-0000-0000DD080000}"/>
    <cellStyle name="Normal 2 44" xfId="2269" xr:uid="{00000000-0005-0000-0000-0000DE080000}"/>
    <cellStyle name="Normal 2 45" xfId="2270" xr:uid="{00000000-0005-0000-0000-0000DF080000}"/>
    <cellStyle name="Normal 2 46" xfId="2271" xr:uid="{00000000-0005-0000-0000-0000E0080000}"/>
    <cellStyle name="Normal 2 47" xfId="2272" xr:uid="{00000000-0005-0000-0000-0000E1080000}"/>
    <cellStyle name="Normal 2 48" xfId="2273" xr:uid="{00000000-0005-0000-0000-0000E2080000}"/>
    <cellStyle name="Normal 2 49" xfId="2274" xr:uid="{00000000-0005-0000-0000-0000E3080000}"/>
    <cellStyle name="Normal 2 5" xfId="2275" xr:uid="{00000000-0005-0000-0000-0000E4080000}"/>
    <cellStyle name="Normal 2 5 2" xfId="2276" xr:uid="{00000000-0005-0000-0000-0000E5080000}"/>
    <cellStyle name="Normal 2 5 3" xfId="2277" xr:uid="{00000000-0005-0000-0000-0000E6080000}"/>
    <cellStyle name="Normal 2 5 4" xfId="6714" xr:uid="{F3288AD1-7661-4144-BB0E-8EFDD15357D5}"/>
    <cellStyle name="Normal 2 50" xfId="2278" xr:uid="{00000000-0005-0000-0000-0000E7080000}"/>
    <cellStyle name="Normal 2 51" xfId="2279" xr:uid="{00000000-0005-0000-0000-0000E8080000}"/>
    <cellStyle name="Normal 2 52" xfId="2280" xr:uid="{00000000-0005-0000-0000-0000E9080000}"/>
    <cellStyle name="Normal 2 53" xfId="2281" xr:uid="{00000000-0005-0000-0000-0000EA080000}"/>
    <cellStyle name="Normal 2 54" xfId="2282" xr:uid="{00000000-0005-0000-0000-0000EB080000}"/>
    <cellStyle name="Normal 2 55" xfId="2283" xr:uid="{00000000-0005-0000-0000-0000EC080000}"/>
    <cellStyle name="Normal 2 56" xfId="2284" xr:uid="{00000000-0005-0000-0000-0000ED080000}"/>
    <cellStyle name="Normal 2 57" xfId="2285" xr:uid="{00000000-0005-0000-0000-0000EE080000}"/>
    <cellStyle name="Normal 2 58" xfId="2286" xr:uid="{00000000-0005-0000-0000-0000EF080000}"/>
    <cellStyle name="Normal 2 59" xfId="2287" xr:uid="{00000000-0005-0000-0000-0000F0080000}"/>
    <cellStyle name="Normal 2 59 2" xfId="2288" xr:uid="{00000000-0005-0000-0000-0000F1080000}"/>
    <cellStyle name="Normal 2 6" xfId="2289" xr:uid="{00000000-0005-0000-0000-0000F2080000}"/>
    <cellStyle name="Normal 2 6 2" xfId="2290" xr:uid="{00000000-0005-0000-0000-0000F3080000}"/>
    <cellStyle name="Normal 2 6 2 2" xfId="6934" xr:uid="{B52D9948-B653-4680-BD0C-0D0A8CA8008B}"/>
    <cellStyle name="Normal 2 6 2 2 2" xfId="7238" xr:uid="{772146E2-ED26-49D4-A5AC-F6C1BED83629}"/>
    <cellStyle name="Normal 2 6 2 2 3" xfId="7546" xr:uid="{267CF13E-EAC2-4FD3-BC19-2E3CB8D8D8D4}"/>
    <cellStyle name="Normal 2 6 2 2 4" xfId="7859" xr:uid="{817E6014-76DE-479A-B77A-ABA06D7A7D1C}"/>
    <cellStyle name="Normal 2 6 2 2 5" xfId="8177" xr:uid="{328A49D5-C229-4216-8AA9-3AB81D98000A}"/>
    <cellStyle name="Normal 2 6 2 3" xfId="7097" xr:uid="{67583015-6FB2-4676-BAC5-B6DA42A803E2}"/>
    <cellStyle name="Normal 2 6 2 4" xfId="7404" xr:uid="{C96B1250-DB3E-4685-843A-4734809379BF}"/>
    <cellStyle name="Normal 2 6 2 5" xfId="7715" xr:uid="{B3BABD42-1016-463F-8651-656C0684A7F1}"/>
    <cellStyle name="Normal 2 6 2 6" xfId="8033" xr:uid="{0F0EA40E-EB9F-46E2-9BB3-777AD1133087}"/>
    <cellStyle name="Normal 2 6 2 7" xfId="6778" xr:uid="{AD2021C9-7185-404E-B7C9-97783FCCB369}"/>
    <cellStyle name="Normal 2 6 3" xfId="6870" xr:uid="{8D1A23A9-C7D9-47B1-B73D-13019F1DC923}"/>
    <cellStyle name="Normal 2 6 3 2" xfId="7170" xr:uid="{F318AAC5-AB93-4DEE-BCCA-12CF9BFC6378}"/>
    <cellStyle name="Normal 2 6 3 3" xfId="7478" xr:uid="{AA1BE77D-8105-4859-A18A-4E22A84A94C3}"/>
    <cellStyle name="Normal 2 6 3 4" xfId="7789" xr:uid="{B51F18BC-8B1C-4B69-863C-8CA06620F2B3}"/>
    <cellStyle name="Normal 2 6 3 5" xfId="8107" xr:uid="{C57B0FAF-7EB9-4CE4-AC97-5F92CEC64930}"/>
    <cellStyle name="Normal 2 6 4" xfId="7030" xr:uid="{9F12C5C1-B5DC-4FC5-AF29-C2825AAE1FB7}"/>
    <cellStyle name="Normal 2 6 5" xfId="7338" xr:uid="{FBCC03D8-D991-4A8A-8E5D-B6526A63B1FE}"/>
    <cellStyle name="Normal 2 6 6" xfId="7654" xr:uid="{9A3FB0FF-07F4-4C91-BB04-A95D4DE4C44E}"/>
    <cellStyle name="Normal 2 6 7" xfId="7968" xr:uid="{308EC15B-307B-4452-A1E0-2A0C3812F4BC}"/>
    <cellStyle name="Normal 2 6 8" xfId="6724" xr:uid="{5AB3512C-BE18-4BAE-9813-C8D0058718B4}"/>
    <cellStyle name="Normal 2 60" xfId="2291" xr:uid="{00000000-0005-0000-0000-0000F4080000}"/>
    <cellStyle name="Normal 2 61" xfId="2292" xr:uid="{00000000-0005-0000-0000-0000F5080000}"/>
    <cellStyle name="Normal 2 62" xfId="2293" xr:uid="{00000000-0005-0000-0000-0000F6080000}"/>
    <cellStyle name="Normal 2 63" xfId="2294" xr:uid="{00000000-0005-0000-0000-0000F7080000}"/>
    <cellStyle name="Normal 2 64" xfId="2295" xr:uid="{00000000-0005-0000-0000-0000F8080000}"/>
    <cellStyle name="Normal 2 65" xfId="2296" xr:uid="{00000000-0005-0000-0000-0000F9080000}"/>
    <cellStyle name="Normal 2 66" xfId="2297" xr:uid="{00000000-0005-0000-0000-0000FA080000}"/>
    <cellStyle name="Normal 2 67" xfId="2298" xr:uid="{00000000-0005-0000-0000-0000FB080000}"/>
    <cellStyle name="Normal 2 68" xfId="2299" xr:uid="{00000000-0005-0000-0000-0000FC080000}"/>
    <cellStyle name="Normal 2 69" xfId="2300" xr:uid="{00000000-0005-0000-0000-0000FD080000}"/>
    <cellStyle name="Normal 2 7" xfId="2301" xr:uid="{00000000-0005-0000-0000-0000FE080000}"/>
    <cellStyle name="Normal 2 7 2" xfId="2302" xr:uid="{00000000-0005-0000-0000-0000FF080000}"/>
    <cellStyle name="Normal 2 7 3" xfId="6752" xr:uid="{F2F1C906-598F-44EB-9FD4-D812D23EFD24}"/>
    <cellStyle name="Normal 2 70" xfId="2303" xr:uid="{00000000-0005-0000-0000-000000090000}"/>
    <cellStyle name="Normal 2 70 2" xfId="4392" xr:uid="{510F03D6-E37D-4369-AD6C-F277749A1067}"/>
    <cellStyle name="Normal 2 8" xfId="2304" xr:uid="{00000000-0005-0000-0000-000001090000}"/>
    <cellStyle name="Normal 2 8 2" xfId="2305" xr:uid="{00000000-0005-0000-0000-000002090000}"/>
    <cellStyle name="Normal 2 8 3" xfId="6842" xr:uid="{9AD6A3DA-3014-4DCF-A345-54373ED5D27B}"/>
    <cellStyle name="Normal 2 9" xfId="2306" xr:uid="{00000000-0005-0000-0000-000003090000}"/>
    <cellStyle name="Normal 2 9 2" xfId="2307" xr:uid="{00000000-0005-0000-0000-000004090000}"/>
    <cellStyle name="Normal 2 9 3" xfId="2308" xr:uid="{00000000-0005-0000-0000-000005090000}"/>
    <cellStyle name="Normal 2 9 4" xfId="6676" xr:uid="{5078D825-F096-496A-AA21-492726DC1E94}"/>
    <cellStyle name="Normal 2_130017-B1  โปรแกรมคอมพิวเตอร์ CPI_Q409" xfId="2309" xr:uid="{00000000-0005-0000-0000-000006090000}"/>
    <cellStyle name="Normal 20" xfId="2310" xr:uid="{00000000-0005-0000-0000-000007090000}"/>
    <cellStyle name="Normal 20 2" xfId="2311" xr:uid="{00000000-0005-0000-0000-000008090000}"/>
    <cellStyle name="Normal 20 3" xfId="2312" xr:uid="{00000000-0005-0000-0000-000009090000}"/>
    <cellStyle name="Normal 21" xfId="2313" xr:uid="{00000000-0005-0000-0000-00000A090000}"/>
    <cellStyle name="Normal 21 2" xfId="2314" xr:uid="{00000000-0005-0000-0000-00000B090000}"/>
    <cellStyle name="Normal 21 3" xfId="2315" xr:uid="{00000000-0005-0000-0000-00000C090000}"/>
    <cellStyle name="Normal 21 4" xfId="2316" xr:uid="{00000000-0005-0000-0000-00000D090000}"/>
    <cellStyle name="Normal 21_TCC_WP_04'52" xfId="2317" xr:uid="{00000000-0005-0000-0000-00000E090000}"/>
    <cellStyle name="Normal 212 2" xfId="2318" xr:uid="{00000000-0005-0000-0000-00000F090000}"/>
    <cellStyle name="Normal 212 2 2" xfId="2319" xr:uid="{00000000-0005-0000-0000-000010090000}"/>
    <cellStyle name="Normal 212 2 2 2" xfId="3732" xr:uid="{49A8A127-C131-4C39-8B99-EFA413257332}"/>
    <cellStyle name="Normal 212 2 3" xfId="3721" xr:uid="{8B28EF4D-436B-4597-839C-6AB13BCAF4A3}"/>
    <cellStyle name="Normal 22" xfId="2320" xr:uid="{00000000-0005-0000-0000-000011090000}"/>
    <cellStyle name="Normal 22 2" xfId="2321" xr:uid="{00000000-0005-0000-0000-000012090000}"/>
    <cellStyle name="Normal 22 3" xfId="2322" xr:uid="{00000000-0005-0000-0000-000013090000}"/>
    <cellStyle name="Normal 23" xfId="2323" xr:uid="{00000000-0005-0000-0000-000014090000}"/>
    <cellStyle name="Normal 23 2" xfId="2324" xr:uid="{00000000-0005-0000-0000-000015090000}"/>
    <cellStyle name="Normal 23 3" xfId="2325" xr:uid="{00000000-0005-0000-0000-000016090000}"/>
    <cellStyle name="Normal 232" xfId="4375" xr:uid="{8501508C-C6D6-46C7-9279-F35EF9E19E74}"/>
    <cellStyle name="Normal 233" xfId="4376" xr:uid="{FAE52468-8246-473C-85BD-FAFA481F8E62}"/>
    <cellStyle name="Normal 234" xfId="4377" xr:uid="{45FBCB74-54BA-4B81-8FAE-25D1B74AB0D3}"/>
    <cellStyle name="Normal 24" xfId="2326" xr:uid="{00000000-0005-0000-0000-000017090000}"/>
    <cellStyle name="Normal 24 2" xfId="2327" xr:uid="{00000000-0005-0000-0000-000018090000}"/>
    <cellStyle name="Normal 25" xfId="2328" xr:uid="{00000000-0005-0000-0000-000019090000}"/>
    <cellStyle name="Normal 25 2" xfId="2329" xr:uid="{00000000-0005-0000-0000-00001A090000}"/>
    <cellStyle name="Normal 25 3" xfId="2330" xr:uid="{00000000-0005-0000-0000-00001B090000}"/>
    <cellStyle name="Normal 26" xfId="2331" xr:uid="{00000000-0005-0000-0000-00001C090000}"/>
    <cellStyle name="Normal 26 2" xfId="2332" xr:uid="{00000000-0005-0000-0000-00001D090000}"/>
    <cellStyle name="Normal 26 3" xfId="2333" xr:uid="{00000000-0005-0000-0000-00001E090000}"/>
    <cellStyle name="Normal 26 4" xfId="2334" xr:uid="{00000000-0005-0000-0000-00001F090000}"/>
    <cellStyle name="Normal 27" xfId="2335" xr:uid="{00000000-0005-0000-0000-000020090000}"/>
    <cellStyle name="Normal 27 2" xfId="2336" xr:uid="{00000000-0005-0000-0000-000021090000}"/>
    <cellStyle name="Normal 27 3" xfId="2337" xr:uid="{00000000-0005-0000-0000-000022090000}"/>
    <cellStyle name="Normal 28" xfId="2338" xr:uid="{00000000-0005-0000-0000-000023090000}"/>
    <cellStyle name="Normal 28 2" xfId="2339" xr:uid="{00000000-0005-0000-0000-000024090000}"/>
    <cellStyle name="Normal 28 3" xfId="2340" xr:uid="{00000000-0005-0000-0000-000025090000}"/>
    <cellStyle name="Normal 29" xfId="2341" xr:uid="{00000000-0005-0000-0000-000026090000}"/>
    <cellStyle name="Normal 29 2" xfId="2342" xr:uid="{00000000-0005-0000-0000-000027090000}"/>
    <cellStyle name="Normal 29 3" xfId="2343" xr:uid="{00000000-0005-0000-0000-000028090000}"/>
    <cellStyle name="Normal 3" xfId="2344" xr:uid="{00000000-0005-0000-0000-000029090000}"/>
    <cellStyle name="Normal 3 10" xfId="2345" xr:uid="{00000000-0005-0000-0000-00002A090000}"/>
    <cellStyle name="Normal 3 10 2" xfId="2346" xr:uid="{00000000-0005-0000-0000-00002B090000}"/>
    <cellStyle name="Normal 3 11" xfId="2347" xr:uid="{00000000-0005-0000-0000-00002C090000}"/>
    <cellStyle name="Normal 3 11 2" xfId="2348" xr:uid="{00000000-0005-0000-0000-00002D090000}"/>
    <cellStyle name="Normal 3 12" xfId="2349" xr:uid="{00000000-0005-0000-0000-00002E090000}"/>
    <cellStyle name="Normal 3 12 2" xfId="2350" xr:uid="{00000000-0005-0000-0000-00002F090000}"/>
    <cellStyle name="Normal 3 13" xfId="2351" xr:uid="{00000000-0005-0000-0000-000030090000}"/>
    <cellStyle name="Normal 3 13 2" xfId="2352" xr:uid="{00000000-0005-0000-0000-000031090000}"/>
    <cellStyle name="Normal 3 14" xfId="2353" xr:uid="{00000000-0005-0000-0000-000032090000}"/>
    <cellStyle name="Normal 3 14 2" xfId="2354" xr:uid="{00000000-0005-0000-0000-000033090000}"/>
    <cellStyle name="Normal 3 15" xfId="2355" xr:uid="{00000000-0005-0000-0000-000034090000}"/>
    <cellStyle name="Normal 3 16" xfId="2356" xr:uid="{00000000-0005-0000-0000-000035090000}"/>
    <cellStyle name="Normal 3 17" xfId="2357" xr:uid="{00000000-0005-0000-0000-000036090000}"/>
    <cellStyle name="Normal 3 17 2" xfId="2358" xr:uid="{00000000-0005-0000-0000-000037090000}"/>
    <cellStyle name="Normal 3 18" xfId="2359" xr:uid="{00000000-0005-0000-0000-000038090000}"/>
    <cellStyle name="Normal 3 19" xfId="2360" xr:uid="{00000000-0005-0000-0000-000039090000}"/>
    <cellStyle name="Normal 3 2" xfId="2361" xr:uid="{00000000-0005-0000-0000-00003A090000}"/>
    <cellStyle name="Normal 3 2 10" xfId="2362" xr:uid="{00000000-0005-0000-0000-00003B090000}"/>
    <cellStyle name="Normal 3 2 11" xfId="2363" xr:uid="{00000000-0005-0000-0000-00003C090000}"/>
    <cellStyle name="Normal 3 2 12" xfId="2364" xr:uid="{00000000-0005-0000-0000-00003D090000}"/>
    <cellStyle name="Normal 3 2 13" xfId="2365" xr:uid="{00000000-0005-0000-0000-00003E090000}"/>
    <cellStyle name="Normal 3 2 2" xfId="2366" xr:uid="{00000000-0005-0000-0000-00003F090000}"/>
    <cellStyle name="Normal 3 2 2 14 2 2" xfId="8254" xr:uid="{BA276F07-BC02-483B-B09A-9BA34C37AFDF}"/>
    <cellStyle name="Normal 3 2 2 2" xfId="2367" xr:uid="{00000000-0005-0000-0000-000040090000}"/>
    <cellStyle name="Normal 3 2 2 3" xfId="2368" xr:uid="{00000000-0005-0000-0000-000041090000}"/>
    <cellStyle name="Normal 3 2 2 4" xfId="6800" xr:uid="{B2179C78-E64E-43A6-97F4-F57D264432F9}"/>
    <cellStyle name="Normal 3 2 3" xfId="2369" xr:uid="{00000000-0005-0000-0000-000042090000}"/>
    <cellStyle name="Normal 3 2 3 2" xfId="2370" xr:uid="{00000000-0005-0000-0000-000043090000}"/>
    <cellStyle name="Normal 3 2 4" xfId="2371" xr:uid="{00000000-0005-0000-0000-000044090000}"/>
    <cellStyle name="Normal 3 2 5" xfId="2372" xr:uid="{00000000-0005-0000-0000-000045090000}"/>
    <cellStyle name="Normal 3 2 6" xfId="2373" xr:uid="{00000000-0005-0000-0000-000046090000}"/>
    <cellStyle name="Normal 3 2 7" xfId="2374" xr:uid="{00000000-0005-0000-0000-000047090000}"/>
    <cellStyle name="Normal 3 2 8" xfId="2375" xr:uid="{00000000-0005-0000-0000-000048090000}"/>
    <cellStyle name="Normal 3 2 9" xfId="2376" xr:uid="{00000000-0005-0000-0000-000049090000}"/>
    <cellStyle name="Normal 3 2_CPI_Y'52_TOP_GG 1" xfId="2377" xr:uid="{00000000-0005-0000-0000-00004A090000}"/>
    <cellStyle name="Normal 3 3" xfId="2378" xr:uid="{00000000-0005-0000-0000-00004B090000}"/>
    <cellStyle name="Normal 3 3 2" xfId="2379" xr:uid="{00000000-0005-0000-0000-00004C090000}"/>
    <cellStyle name="Normal 3 3 2 2" xfId="6657" xr:uid="{83EB3CA2-3651-4FDA-A268-A202B2174798}"/>
    <cellStyle name="Normal 3 3 3" xfId="2380" xr:uid="{00000000-0005-0000-0000-00004D090000}"/>
    <cellStyle name="Normal 3 3 4" xfId="2381" xr:uid="{00000000-0005-0000-0000-00004E090000}"/>
    <cellStyle name="Normal 3 3 4 2" xfId="2382" xr:uid="{00000000-0005-0000-0000-00004F090000}"/>
    <cellStyle name="Normal 3 3 5" xfId="2383" xr:uid="{00000000-0005-0000-0000-000050090000}"/>
    <cellStyle name="Normal 3 4" xfId="2384" xr:uid="{00000000-0005-0000-0000-000051090000}"/>
    <cellStyle name="Normal 3 4 2" xfId="2385" xr:uid="{00000000-0005-0000-0000-000052090000}"/>
    <cellStyle name="Normal 3 4 2 2" xfId="6709" xr:uid="{FC4B0744-CEC6-41A3-88C4-1E91E8E4263E}"/>
    <cellStyle name="Normal 3 4 3" xfId="2386" xr:uid="{00000000-0005-0000-0000-000053090000}"/>
    <cellStyle name="Normal 3 4 4" xfId="2387" xr:uid="{00000000-0005-0000-0000-000054090000}"/>
    <cellStyle name="Normal 3 4 5" xfId="2388" xr:uid="{00000000-0005-0000-0000-000055090000}"/>
    <cellStyle name="Normal 3 4 6" xfId="6643" xr:uid="{B9001DB8-519B-4A20-9A2E-2806437BF879}"/>
    <cellStyle name="Normal 3 5" xfId="2389" xr:uid="{00000000-0005-0000-0000-000056090000}"/>
    <cellStyle name="Normal 3 5 2" xfId="2390" xr:uid="{00000000-0005-0000-0000-000057090000}"/>
    <cellStyle name="Normal 3 5 3" xfId="2391" xr:uid="{00000000-0005-0000-0000-000058090000}"/>
    <cellStyle name="Normal 3 5 4" xfId="6730" xr:uid="{57468552-770B-4BE1-852A-FE54152BA0C0}"/>
    <cellStyle name="Normal 3 6" xfId="2392" xr:uid="{00000000-0005-0000-0000-000059090000}"/>
    <cellStyle name="Normal 3 6 2" xfId="2393" xr:uid="{00000000-0005-0000-0000-00005A090000}"/>
    <cellStyle name="Normal 3 6 3" xfId="2394" xr:uid="{00000000-0005-0000-0000-00005B090000}"/>
    <cellStyle name="Normal 3 6 4" xfId="6807" xr:uid="{3A6AC2B3-2B14-4FCB-AF62-8C0071E48BFC}"/>
    <cellStyle name="Normal 3 7" xfId="2395" xr:uid="{00000000-0005-0000-0000-00005C090000}"/>
    <cellStyle name="Normal 3 7 2" xfId="2396" xr:uid="{00000000-0005-0000-0000-00005D090000}"/>
    <cellStyle name="Normal 3 7 3" xfId="2397" xr:uid="{00000000-0005-0000-0000-00005E090000}"/>
    <cellStyle name="Normal 3 7 4" xfId="6846" xr:uid="{004D7936-CE4F-4CCF-AB23-B2D6ADE29079}"/>
    <cellStyle name="Normal 3 8" xfId="2398" xr:uid="{00000000-0005-0000-0000-00005F090000}"/>
    <cellStyle name="Normal 3 8 2" xfId="2399" xr:uid="{00000000-0005-0000-0000-000060090000}"/>
    <cellStyle name="Normal 3 8 3" xfId="2400" xr:uid="{00000000-0005-0000-0000-000061090000}"/>
    <cellStyle name="Normal 3 8 4" xfId="6686" xr:uid="{64C1C690-4871-4883-B941-DEDCC7FF5AEC}"/>
    <cellStyle name="Normal 3 9" xfId="2401" xr:uid="{00000000-0005-0000-0000-000062090000}"/>
    <cellStyle name="Normal 3 9 2" xfId="2402" xr:uid="{00000000-0005-0000-0000-000063090000}"/>
    <cellStyle name="Normal 3_1. ความรู้ทางธุรกิจ_ASTC" xfId="2403" xr:uid="{00000000-0005-0000-0000-000064090000}"/>
    <cellStyle name="Normal 30" xfId="2404" xr:uid="{00000000-0005-0000-0000-000065090000}"/>
    <cellStyle name="Normal 30 2" xfId="2405" xr:uid="{00000000-0005-0000-0000-000066090000}"/>
    <cellStyle name="Normal 30 3" xfId="2406" xr:uid="{00000000-0005-0000-0000-000067090000}"/>
    <cellStyle name="Normal 30 4" xfId="2407" xr:uid="{00000000-0005-0000-0000-000068090000}"/>
    <cellStyle name="Normal 30_WP_SUN Q4'52_Lister+GS" xfId="2408" xr:uid="{00000000-0005-0000-0000-000069090000}"/>
    <cellStyle name="Normal 31" xfId="2409" xr:uid="{00000000-0005-0000-0000-00006A090000}"/>
    <cellStyle name="Normal 31 2" xfId="2410" xr:uid="{00000000-0005-0000-0000-00006B090000}"/>
    <cellStyle name="Normal 31 3" xfId="2411" xr:uid="{00000000-0005-0000-0000-00006C090000}"/>
    <cellStyle name="Normal 32" xfId="2412" xr:uid="{00000000-0005-0000-0000-00006D090000}"/>
    <cellStyle name="Normal 32 10" xfId="2413" xr:uid="{00000000-0005-0000-0000-00006E090000}"/>
    <cellStyle name="Normal 32 11" xfId="2414" xr:uid="{00000000-0005-0000-0000-00006F090000}"/>
    <cellStyle name="Normal 32 2" xfId="2415" xr:uid="{00000000-0005-0000-0000-000070090000}"/>
    <cellStyle name="Normal 32 2 2" xfId="2416" xr:uid="{00000000-0005-0000-0000-000071090000}"/>
    <cellStyle name="Normal 32 2_WP ASP Q3'53" xfId="2417" xr:uid="{00000000-0005-0000-0000-000072090000}"/>
    <cellStyle name="Normal 32 3" xfId="2418" xr:uid="{00000000-0005-0000-0000-000073090000}"/>
    <cellStyle name="Normal 32 4" xfId="2419" xr:uid="{00000000-0005-0000-0000-000074090000}"/>
    <cellStyle name="Normal 32 5" xfId="2420" xr:uid="{00000000-0005-0000-0000-000075090000}"/>
    <cellStyle name="Normal 32 6" xfId="2421" xr:uid="{00000000-0005-0000-0000-000076090000}"/>
    <cellStyle name="Normal 32 7" xfId="2422" xr:uid="{00000000-0005-0000-0000-000077090000}"/>
    <cellStyle name="Normal 32 8" xfId="2423" xr:uid="{00000000-0005-0000-0000-000078090000}"/>
    <cellStyle name="Normal 32 9" xfId="2424" xr:uid="{00000000-0005-0000-0000-000079090000}"/>
    <cellStyle name="Normal 33" xfId="2425" xr:uid="{00000000-0005-0000-0000-00007A090000}"/>
    <cellStyle name="Normal 33 2" xfId="2426" xr:uid="{00000000-0005-0000-0000-00007B090000}"/>
    <cellStyle name="Normal 34" xfId="2427" xr:uid="{00000000-0005-0000-0000-00007C090000}"/>
    <cellStyle name="Normal 34 2" xfId="2428" xr:uid="{00000000-0005-0000-0000-00007D090000}"/>
    <cellStyle name="Normal 35" xfId="2429" xr:uid="{00000000-0005-0000-0000-00007E090000}"/>
    <cellStyle name="Normal 35 2" xfId="2430" xr:uid="{00000000-0005-0000-0000-00007F090000}"/>
    <cellStyle name="Normal 35 3" xfId="2431" xr:uid="{00000000-0005-0000-0000-000080090000}"/>
    <cellStyle name="Normal 36" xfId="2432" xr:uid="{00000000-0005-0000-0000-000081090000}"/>
    <cellStyle name="Normal 36 2" xfId="2433" xr:uid="{00000000-0005-0000-0000-000082090000}"/>
    <cellStyle name="Normal 37" xfId="2434" xr:uid="{00000000-0005-0000-0000-000083090000}"/>
    <cellStyle name="Normal 37 2" xfId="2435" xr:uid="{00000000-0005-0000-0000-000084090000}"/>
    <cellStyle name="Normal 37 3" xfId="2436" xr:uid="{00000000-0005-0000-0000-000085090000}"/>
    <cellStyle name="Normal 38" xfId="2437" xr:uid="{00000000-0005-0000-0000-000086090000}"/>
    <cellStyle name="Normal 38 2" xfId="2438" xr:uid="{00000000-0005-0000-0000-000087090000}"/>
    <cellStyle name="Normal 39" xfId="2439" xr:uid="{00000000-0005-0000-0000-000088090000}"/>
    <cellStyle name="Normal 39 2" xfId="2440" xr:uid="{00000000-0005-0000-0000-000089090000}"/>
    <cellStyle name="Normal 4" xfId="2441" xr:uid="{00000000-0005-0000-0000-00008A090000}"/>
    <cellStyle name="Normal 4 10" xfId="2442" xr:uid="{00000000-0005-0000-0000-00008B090000}"/>
    <cellStyle name="Normal 4 11" xfId="2443" xr:uid="{00000000-0005-0000-0000-00008C090000}"/>
    <cellStyle name="Normal 4 12" xfId="2444" xr:uid="{00000000-0005-0000-0000-00008D090000}"/>
    <cellStyle name="Normal 4 13" xfId="2445" xr:uid="{00000000-0005-0000-0000-00008E090000}"/>
    <cellStyle name="Normal 4 14" xfId="2446" xr:uid="{00000000-0005-0000-0000-00008F090000}"/>
    <cellStyle name="Normal 4 15" xfId="2447" xr:uid="{00000000-0005-0000-0000-000090090000}"/>
    <cellStyle name="Normal 4 16" xfId="2448" xr:uid="{00000000-0005-0000-0000-000091090000}"/>
    <cellStyle name="Normal 4 16 2" xfId="8261" xr:uid="{A063FDB7-B27E-4FAD-8D17-9E274C31F94A}"/>
    <cellStyle name="Normal 4 17" xfId="2449" xr:uid="{00000000-0005-0000-0000-000092090000}"/>
    <cellStyle name="Normal 4 18" xfId="2450" xr:uid="{00000000-0005-0000-0000-000093090000}"/>
    <cellStyle name="Normal 4 19" xfId="2451" xr:uid="{00000000-0005-0000-0000-000094090000}"/>
    <cellStyle name="Normal 4 2" xfId="2452" xr:uid="{00000000-0005-0000-0000-000095090000}"/>
    <cellStyle name="Normal 4 2 2" xfId="2453" xr:uid="{00000000-0005-0000-0000-000096090000}"/>
    <cellStyle name="Normal 4 2 2 11 2" xfId="2454" xr:uid="{00000000-0005-0000-0000-000097090000}"/>
    <cellStyle name="Normal 4 2 2 11 2 2" xfId="3737" xr:uid="{3B0F3454-F79F-4D73-95D9-25140A15C073}"/>
    <cellStyle name="Normal 4 2 2 2" xfId="6802" xr:uid="{261C8F99-33B4-4D9E-98E7-78A159EC4042}"/>
    <cellStyle name="Normal 4 2 2 7" xfId="8263" xr:uid="{137530A0-9BDD-4F53-9735-3A86E9D7378B}"/>
    <cellStyle name="Normal 4 2 3" xfId="2455" xr:uid="{00000000-0005-0000-0000-000098090000}"/>
    <cellStyle name="Normal 4 2 3 2" xfId="8240" xr:uid="{3338F92F-55DE-4240-AFC7-8CAEC1E0C0EB}"/>
    <cellStyle name="Normal 4 2 4" xfId="2456" xr:uid="{00000000-0005-0000-0000-000099090000}"/>
    <cellStyle name="Normal 4 2 5" xfId="2457" xr:uid="{00000000-0005-0000-0000-00009A090000}"/>
    <cellStyle name="Normal 4 2 5 2" xfId="6081" xr:uid="{EF8FFC2F-F9ED-402C-B641-7F2D5AC75C3A}"/>
    <cellStyle name="Normal 4 20" xfId="2458" xr:uid="{00000000-0005-0000-0000-00009B090000}"/>
    <cellStyle name="Normal 4 21" xfId="2459" xr:uid="{00000000-0005-0000-0000-00009C090000}"/>
    <cellStyle name="Normal 4 22" xfId="6051" xr:uid="{7502002A-887A-4C0A-8A13-5F1DA31B5436}"/>
    <cellStyle name="Normal 4 3" xfId="2460" xr:uid="{00000000-0005-0000-0000-00009D090000}"/>
    <cellStyle name="Normal 4 3 10" xfId="8251" xr:uid="{16DFF733-5AA7-4EC9-9006-60E3ED8B12F6}"/>
    <cellStyle name="Normal 4 3 2" xfId="2461" xr:uid="{00000000-0005-0000-0000-00009E090000}"/>
    <cellStyle name="Normal 4 3 2 2" xfId="7278" xr:uid="{B3C77C72-9E71-4F1F-8B90-E5F3EB63C6A9}"/>
    <cellStyle name="Normal 4 3 2 3" xfId="7586" xr:uid="{0F40259D-3B40-4C2F-9169-0E3571186EC1}"/>
    <cellStyle name="Normal 4 3 2 4" xfId="7899" xr:uid="{5E413889-9F6A-4842-8D98-B32C53823A44}"/>
    <cellStyle name="Normal 4 3 2 5" xfId="8217" xr:uid="{3792D7E2-9594-4A47-9F0F-66BE7BCBEC4C}"/>
    <cellStyle name="Normal 4 3 2 6" xfId="6648" xr:uid="{A940CFD3-B807-4288-A49C-2DF9770FB5AC}"/>
    <cellStyle name="Normal 4 3 3" xfId="2462" xr:uid="{00000000-0005-0000-0000-00009F090000}"/>
    <cellStyle name="Normal 4 3 3 2" xfId="6718" xr:uid="{DB1226C6-6E3D-49F3-B695-D481032F85BE}"/>
    <cellStyle name="Normal 4 3 4" xfId="6999" xr:uid="{51647946-6ECE-4FA5-A95D-1512C95A5A17}"/>
    <cellStyle name="Normal 4 3 5" xfId="7307" xr:uid="{18EB26EA-E92C-4498-A5CA-97C219B8B0A1}"/>
    <cellStyle name="Normal 4 3 6" xfId="7610" xr:uid="{5523F817-2C79-4232-A1A4-35122A276A5D}"/>
    <cellStyle name="Normal 4 3 7" xfId="7924" xr:uid="{F73F8F9D-C362-495B-AFA2-9C83CC48FD3E}"/>
    <cellStyle name="Normal 4 3 8" xfId="6632" xr:uid="{A1B8D3C1-15AD-4260-95D5-ABE5E0855307}"/>
    <cellStyle name="Normal 4 4" xfId="2463" xr:uid="{00000000-0005-0000-0000-0000A0090000}"/>
    <cellStyle name="Normal 4 4 2" xfId="2464" xr:uid="{00000000-0005-0000-0000-0000A1090000}"/>
    <cellStyle name="Normal 4 4 2 2" xfId="7281" xr:uid="{C2E77620-12BD-4225-9E99-F3F630DF4710}"/>
    <cellStyle name="Normal 4 4 2 3" xfId="7589" xr:uid="{81DD2392-2EE8-4C03-9564-DC2D2732CDC4}"/>
    <cellStyle name="Normal 4 4 2 4" xfId="7903" xr:uid="{07A6C968-3AFB-40C4-9D5E-6D02E189FD15}"/>
    <cellStyle name="Normal 4 4 2 5" xfId="8221" xr:uid="{DDBF9499-2794-4D3A-A22F-D4072FE175C5}"/>
    <cellStyle name="Normal 4 4 2 6" xfId="6979" xr:uid="{6142DBFC-C455-4EF6-B549-04B4F3B9950C}"/>
    <cellStyle name="Normal 4 4 3" xfId="2465" xr:uid="{00000000-0005-0000-0000-0000A2090000}"/>
    <cellStyle name="Normal 4 4 3 2" xfId="6755" xr:uid="{185EB4BD-20D3-4993-9593-E09EFA94AF44}"/>
    <cellStyle name="Normal 4 4 4" xfId="7009" xr:uid="{1272CA5A-EC91-4A2F-A6F4-A39486AD152D}"/>
    <cellStyle name="Normal 4 4 5" xfId="7316" xr:uid="{CB649566-A525-4F57-85D4-59EB5FF46E60}"/>
    <cellStyle name="Normal 4 4 6" xfId="7632" xr:uid="{2AD3B565-6078-4AA8-8479-0080959B15C0}"/>
    <cellStyle name="Normal 4 4 7" xfId="7946" xr:uid="{FDE4A9AC-5774-4AA6-AA8D-1BF01FA80139}"/>
    <cellStyle name="Normal 4 5" xfId="2466" xr:uid="{00000000-0005-0000-0000-0000A3090000}"/>
    <cellStyle name="Normal 4 5 2" xfId="2467" xr:uid="{00000000-0005-0000-0000-0000A4090000}"/>
    <cellStyle name="Normal 4 5 3" xfId="6799" xr:uid="{E2F83663-0C77-479B-B8EA-31DCDAC60B5C}"/>
    <cellStyle name="Normal 4 6" xfId="2468" xr:uid="{00000000-0005-0000-0000-0000A5090000}"/>
    <cellStyle name="Normal 4 6 2" xfId="2469" xr:uid="{00000000-0005-0000-0000-0000A6090000}"/>
    <cellStyle name="Normal 4 6 3" xfId="6847" xr:uid="{6E534BFA-83D3-4147-942B-74BF81CD6456}"/>
    <cellStyle name="Normal 4 7" xfId="2470" xr:uid="{00000000-0005-0000-0000-0000A7090000}"/>
    <cellStyle name="Normal 4 7 2" xfId="2471" xr:uid="{00000000-0005-0000-0000-0000A8090000}"/>
    <cellStyle name="Normal 4 7 3" xfId="6698" xr:uid="{C4D3A44F-CCAA-465F-AA92-530BB3ACC9C5}"/>
    <cellStyle name="Normal 4 8" xfId="2472" xr:uid="{00000000-0005-0000-0000-0000A9090000}"/>
    <cellStyle name="Normal 4 8 2" xfId="2473" xr:uid="{00000000-0005-0000-0000-0000AA090000}"/>
    <cellStyle name="Normal 4 8 3" xfId="6681" xr:uid="{F4D147A6-CFC5-4B20-84FD-F3B27A62D23C}"/>
    <cellStyle name="Normal 4 9" xfId="2474" xr:uid="{00000000-0005-0000-0000-0000AB090000}"/>
    <cellStyle name="Normal 4 9 2" xfId="7289" xr:uid="{957CA3DE-EA12-492D-B702-4E7BA9FF8FCA}"/>
    <cellStyle name="Normal 4_Adj" xfId="2475" xr:uid="{00000000-0005-0000-0000-0000AC090000}"/>
    <cellStyle name="Normal 40" xfId="2476" xr:uid="{00000000-0005-0000-0000-0000AD090000}"/>
    <cellStyle name="Normal 40 2" xfId="2477" xr:uid="{00000000-0005-0000-0000-0000AE090000}"/>
    <cellStyle name="Normal 41" xfId="2478" xr:uid="{00000000-0005-0000-0000-0000AF090000}"/>
    <cellStyle name="Normal 42" xfId="2479" xr:uid="{00000000-0005-0000-0000-0000B0090000}"/>
    <cellStyle name="Normal 43" xfId="2480" xr:uid="{00000000-0005-0000-0000-0000B1090000}"/>
    <cellStyle name="Normal 44" xfId="2481" xr:uid="{00000000-0005-0000-0000-0000B2090000}"/>
    <cellStyle name="Normal 44 2" xfId="2482" xr:uid="{00000000-0005-0000-0000-0000B3090000}"/>
    <cellStyle name="Normal 44 3" xfId="2483" xr:uid="{00000000-0005-0000-0000-0000B4090000}"/>
    <cellStyle name="Normal 45" xfId="2484" xr:uid="{00000000-0005-0000-0000-0000B5090000}"/>
    <cellStyle name="Normal 45 2" xfId="2485" xr:uid="{00000000-0005-0000-0000-0000B6090000}"/>
    <cellStyle name="Normal 46" xfId="2486" xr:uid="{00000000-0005-0000-0000-0000B7090000}"/>
    <cellStyle name="Normal 46 2" xfId="2487" xr:uid="{00000000-0005-0000-0000-0000B8090000}"/>
    <cellStyle name="Normal 47" xfId="2488" xr:uid="{00000000-0005-0000-0000-0000B9090000}"/>
    <cellStyle name="Normal 47 2" xfId="2489" xr:uid="{00000000-0005-0000-0000-0000BA090000}"/>
    <cellStyle name="Normal 48" xfId="2490" xr:uid="{00000000-0005-0000-0000-0000BB090000}"/>
    <cellStyle name="Normal 48 2" xfId="2491" xr:uid="{00000000-0005-0000-0000-0000BC090000}"/>
    <cellStyle name="Normal 49" xfId="2492" xr:uid="{00000000-0005-0000-0000-0000BD090000}"/>
    <cellStyle name="Normal 49 2" xfId="2493" xr:uid="{00000000-0005-0000-0000-0000BE090000}"/>
    <cellStyle name="Normal 5" xfId="2494" xr:uid="{00000000-0005-0000-0000-0000BF090000}"/>
    <cellStyle name="Normal 5 10" xfId="2495" xr:uid="{00000000-0005-0000-0000-0000C0090000}"/>
    <cellStyle name="Normal 5 11" xfId="2496" xr:uid="{00000000-0005-0000-0000-0000C1090000}"/>
    <cellStyle name="Normal 5 12" xfId="2497" xr:uid="{00000000-0005-0000-0000-0000C2090000}"/>
    <cellStyle name="Normal 5 13" xfId="2498" xr:uid="{00000000-0005-0000-0000-0000C3090000}"/>
    <cellStyle name="Normal 5 14" xfId="3656" xr:uid="{68714510-045D-4698-9BB4-BA173BAF8887}"/>
    <cellStyle name="Normal 5 14 2" xfId="6055" xr:uid="{945A86D7-8F18-44F8-80C5-98FDB45A3BC2}"/>
    <cellStyle name="Normal 5 14 3" xfId="6663" xr:uid="{8799E085-7C3A-4754-AC90-72D7504A3C97}"/>
    <cellStyle name="Normal 5 15" xfId="4380" xr:uid="{E8913FF0-385C-46D0-B891-B73780140920}"/>
    <cellStyle name="Normal 5 2" xfId="2499" xr:uid="{00000000-0005-0000-0000-0000C4090000}"/>
    <cellStyle name="Normal 5 2 2" xfId="2500" xr:uid="{00000000-0005-0000-0000-0000C5090000}"/>
    <cellStyle name="Normal 5 2 2 2" xfId="7279" xr:uid="{546F14B7-19C1-4DA2-AFD4-D5A0A6A67008}"/>
    <cellStyle name="Normal 5 2 2 3" xfId="2501" xr:uid="{00000000-0005-0000-0000-0000C6090000}"/>
    <cellStyle name="Normal 5 2 2 3 2" xfId="7587" xr:uid="{ECD37F87-9233-41F1-A1D9-E3F4EA441919}"/>
    <cellStyle name="Normal 5 2 2 4" xfId="7900" xr:uid="{F5622971-55AB-47EE-BEDF-0BBFD7177CD0}"/>
    <cellStyle name="Normal 5 2 2 5" xfId="8218" xr:uid="{01CEE66B-3A32-4A20-BC69-1F812FE3786A}"/>
    <cellStyle name="Normal 5 2 2 6" xfId="6976" xr:uid="{0F6636EC-140D-49A7-BADC-E898974A12A1}"/>
    <cellStyle name="Normal 5 2 3" xfId="2502" xr:uid="{00000000-0005-0000-0000-0000C7090000}"/>
    <cellStyle name="Normal 5 2 3 2" xfId="6708" xr:uid="{7E81B828-5A40-4B6D-AC96-A4626A432D7A}"/>
    <cellStyle name="Normal 5 2 4" xfId="3903" xr:uid="{05F06627-D795-4A28-9887-6321069A7A3A}"/>
    <cellStyle name="Normal 5 2 4 2" xfId="7000" xr:uid="{E8FDDE88-F716-4A47-9AB5-5380A0398260}"/>
    <cellStyle name="Normal 5 2 5" xfId="3761" xr:uid="{CF1B2DE3-12D3-4C7A-BF84-6206380BAD16}"/>
    <cellStyle name="Normal 5 2 6" xfId="7611" xr:uid="{A358024E-F39A-412E-909F-2A8B56C7160F}"/>
    <cellStyle name="Normal 5 2 7" xfId="7925" xr:uid="{7A727FE3-96B6-4D4F-AEB5-4FE129F81CF3}"/>
    <cellStyle name="Normal 5 3" xfId="2503" xr:uid="{00000000-0005-0000-0000-0000C8090000}"/>
    <cellStyle name="Normal 5 3 2" xfId="2504" xr:uid="{00000000-0005-0000-0000-0000C9090000}"/>
    <cellStyle name="Normal 5 3 2 2" xfId="7282" xr:uid="{6D41B3E2-DACA-45C8-89AF-C44CFC55557C}"/>
    <cellStyle name="Normal 5 3 2 3" xfId="7590" xr:uid="{F1DADBAF-EB27-48A4-9370-1ED26A80BAB0}"/>
    <cellStyle name="Normal 5 3 2 4" xfId="7904" xr:uid="{C001F360-7A71-40DC-8BFB-A93C0F64A637}"/>
    <cellStyle name="Normal 5 3 2 5" xfId="8222" xr:uid="{8D4BD306-755B-47D4-BCD0-F62980B06A42}"/>
    <cellStyle name="Normal 5 3 2 6" xfId="6980" xr:uid="{B4D01CBC-6F12-4CD4-B996-3AF4E2A0199B}"/>
    <cellStyle name="Normal 5 3 3" xfId="6726" xr:uid="{96B63CDB-A10C-4750-B437-38634CE37425}"/>
    <cellStyle name="Normal 5 3 4" xfId="7010" xr:uid="{D1317230-64AC-4CA2-A91D-8026C89C40F4}"/>
    <cellStyle name="Normal 5 3 5" xfId="7317" xr:uid="{F27D2AD3-06A1-46D8-8EAF-270011C862D5}"/>
    <cellStyle name="Normal 5 3 6" xfId="7633" xr:uid="{C8AB9132-4DEE-44B1-80AE-2EFD0DEEB0B2}"/>
    <cellStyle name="Normal 5 3 7" xfId="7947" xr:uid="{250CCDE5-EA13-4EAB-80FE-3797F0EC842C}"/>
    <cellStyle name="Normal 5 3 8" xfId="6695" xr:uid="{33356496-654E-4E7E-8CE9-A64EB053A07E}"/>
    <cellStyle name="Normal 5 4" xfId="2505" xr:uid="{00000000-0005-0000-0000-0000CA090000}"/>
    <cellStyle name="Normal 5 4 2" xfId="2506" xr:uid="{00000000-0005-0000-0000-0000CB090000}"/>
    <cellStyle name="Normal 5 4 3" xfId="2507" xr:uid="{00000000-0005-0000-0000-0000CC090000}"/>
    <cellStyle name="Normal 5 4 4" xfId="2508" xr:uid="{00000000-0005-0000-0000-0000CD090000}"/>
    <cellStyle name="Normal 5 4 4 2" xfId="4049" xr:uid="{81F3AACC-48A8-41D6-9D65-7FC8B8C0FFC3}"/>
    <cellStyle name="Normal 5 4 5" xfId="6665" xr:uid="{8FDAD40B-2FED-4CC7-87AB-25CD667B561F}"/>
    <cellStyle name="Normal 5 5" xfId="2509" xr:uid="{00000000-0005-0000-0000-0000CE090000}"/>
    <cellStyle name="Normal 5 5 2" xfId="2510" xr:uid="{00000000-0005-0000-0000-0000CF090000}"/>
    <cellStyle name="Normal 5 5 3" xfId="6849" xr:uid="{D0BFB073-57C9-4791-889A-233321C83D88}"/>
    <cellStyle name="Normal 5 6" xfId="2511" xr:uid="{00000000-0005-0000-0000-0000D0090000}"/>
    <cellStyle name="Normal 5 6 2" xfId="2512" xr:uid="{00000000-0005-0000-0000-0000D1090000}"/>
    <cellStyle name="Normal 5 6 3" xfId="6700" xr:uid="{3EEF9F9C-4F48-4206-ACBD-B749F4CB29D9}"/>
    <cellStyle name="Normal 5 7" xfId="2513" xr:uid="{00000000-0005-0000-0000-0000D2090000}"/>
    <cellStyle name="Normal 5 7 2" xfId="2514" xr:uid="{00000000-0005-0000-0000-0000D3090000}"/>
    <cellStyle name="Normal 5 7 3" xfId="6690" xr:uid="{E5223120-653C-4D30-879B-E2F181DBA854}"/>
    <cellStyle name="Normal 5 8" xfId="2515" xr:uid="{00000000-0005-0000-0000-0000D4090000}"/>
    <cellStyle name="Normal 5 8 2" xfId="2516" xr:uid="{00000000-0005-0000-0000-0000D5090000}"/>
    <cellStyle name="Normal 5 8 3" xfId="8235" xr:uid="{753C7662-EBA0-4624-9EE0-A74DE1705579}"/>
    <cellStyle name="Normal 5 9" xfId="2517" xr:uid="{00000000-0005-0000-0000-0000D6090000}"/>
    <cellStyle name="Normal 5_Adj" xfId="2518" xr:uid="{00000000-0005-0000-0000-0000D7090000}"/>
    <cellStyle name="Normal 50" xfId="2519" xr:uid="{00000000-0005-0000-0000-0000D8090000}"/>
    <cellStyle name="Normal 50 2" xfId="2520" xr:uid="{00000000-0005-0000-0000-0000D9090000}"/>
    <cellStyle name="Normal 51" xfId="2521" xr:uid="{00000000-0005-0000-0000-0000DA090000}"/>
    <cellStyle name="Normal 51 2" xfId="2522" xr:uid="{00000000-0005-0000-0000-0000DB090000}"/>
    <cellStyle name="Normal 52" xfId="2523" xr:uid="{00000000-0005-0000-0000-0000DC090000}"/>
    <cellStyle name="Normal 52 2" xfId="2524" xr:uid="{00000000-0005-0000-0000-0000DD090000}"/>
    <cellStyle name="Normal 53" xfId="2525" xr:uid="{00000000-0005-0000-0000-0000DE090000}"/>
    <cellStyle name="Normal 53 2" xfId="2526" xr:uid="{00000000-0005-0000-0000-0000DF090000}"/>
    <cellStyle name="Normal 54" xfId="2527" xr:uid="{00000000-0005-0000-0000-0000E0090000}"/>
    <cellStyle name="Normal 54 2" xfId="2528" xr:uid="{00000000-0005-0000-0000-0000E1090000}"/>
    <cellStyle name="Normal 55" xfId="2529" xr:uid="{00000000-0005-0000-0000-0000E2090000}"/>
    <cellStyle name="Normal 55 2" xfId="2530" xr:uid="{00000000-0005-0000-0000-0000E3090000}"/>
    <cellStyle name="Normal 56" xfId="2531" xr:uid="{00000000-0005-0000-0000-0000E4090000}"/>
    <cellStyle name="Normal 56 2" xfId="2532" xr:uid="{00000000-0005-0000-0000-0000E5090000}"/>
    <cellStyle name="Normal 57" xfId="2533" xr:uid="{00000000-0005-0000-0000-0000E6090000}"/>
    <cellStyle name="Normal 58" xfId="2534" xr:uid="{00000000-0005-0000-0000-0000E7090000}"/>
    <cellStyle name="Normal 59" xfId="2535" xr:uid="{00000000-0005-0000-0000-0000E8090000}"/>
    <cellStyle name="Normal 59 2" xfId="2536" xr:uid="{00000000-0005-0000-0000-0000E9090000}"/>
    <cellStyle name="Normal 6" xfId="2537" xr:uid="{00000000-0005-0000-0000-0000EA090000}"/>
    <cellStyle name="Normal 6 10" xfId="2538" xr:uid="{00000000-0005-0000-0000-0000EB090000}"/>
    <cellStyle name="Normal 6 2" xfId="2539" xr:uid="{00000000-0005-0000-0000-0000EC090000}"/>
    <cellStyle name="Normal 6 2 2" xfId="2540" xr:uid="{00000000-0005-0000-0000-0000ED090000}"/>
    <cellStyle name="Normal 6 2 2 2" xfId="6653" xr:uid="{3B0CEDB8-D4ED-4E07-B04F-EE541F7A5408}"/>
    <cellStyle name="Normal 6 2 3" xfId="2541" xr:uid="{00000000-0005-0000-0000-0000EE090000}"/>
    <cellStyle name="Normal 6 2 4" xfId="6636" xr:uid="{13B77381-FAD3-4257-A45A-1BA51C868283}"/>
    <cellStyle name="Normal 6 3" xfId="2542" xr:uid="{00000000-0005-0000-0000-0000EF090000}"/>
    <cellStyle name="Normal 6 3 2" xfId="2543" xr:uid="{00000000-0005-0000-0000-0000F0090000}"/>
    <cellStyle name="Normal 6 3 3" xfId="2544" xr:uid="{00000000-0005-0000-0000-0000F1090000}"/>
    <cellStyle name="Normal 6 4" xfId="2545" xr:uid="{00000000-0005-0000-0000-0000F2090000}"/>
    <cellStyle name="Normal 6 4 2" xfId="2546" xr:uid="{00000000-0005-0000-0000-0000F3090000}"/>
    <cellStyle name="Normal 6 4 3" xfId="2547" xr:uid="{00000000-0005-0000-0000-0000F4090000}"/>
    <cellStyle name="Normal 6 4 4" xfId="6850" xr:uid="{06232622-77F9-4728-B7F6-BCC072183081}"/>
    <cellStyle name="Normal 6 5" xfId="2548" xr:uid="{00000000-0005-0000-0000-0000F5090000}"/>
    <cellStyle name="Normal 6 6" xfId="2549" xr:uid="{00000000-0005-0000-0000-0000F6090000}"/>
    <cellStyle name="Normal 6 7" xfId="2550" xr:uid="{00000000-0005-0000-0000-0000F7090000}"/>
    <cellStyle name="Normal 6 8" xfId="2551" xr:uid="{00000000-0005-0000-0000-0000F8090000}"/>
    <cellStyle name="Normal 6 9" xfId="2552" xr:uid="{00000000-0005-0000-0000-0000F9090000}"/>
    <cellStyle name="Normal 6_Adj" xfId="2553" xr:uid="{00000000-0005-0000-0000-0000FA090000}"/>
    <cellStyle name="Normal 60" xfId="2554" xr:uid="{00000000-0005-0000-0000-0000FB090000}"/>
    <cellStyle name="Normal 60 2" xfId="2555" xr:uid="{00000000-0005-0000-0000-0000FC090000}"/>
    <cellStyle name="Normal 61" xfId="2556" xr:uid="{00000000-0005-0000-0000-0000FD090000}"/>
    <cellStyle name="Normal 61 2" xfId="2557" xr:uid="{00000000-0005-0000-0000-0000FE090000}"/>
    <cellStyle name="Normal 62" xfId="2558" xr:uid="{00000000-0005-0000-0000-0000FF090000}"/>
    <cellStyle name="Normal 62 2" xfId="2559" xr:uid="{00000000-0005-0000-0000-0000000A0000}"/>
    <cellStyle name="Normal 63" xfId="2560" xr:uid="{00000000-0005-0000-0000-0000010A0000}"/>
    <cellStyle name="Normal 63 2" xfId="2561" xr:uid="{00000000-0005-0000-0000-0000020A0000}"/>
    <cellStyle name="Normal 64" xfId="2562" xr:uid="{00000000-0005-0000-0000-0000030A0000}"/>
    <cellStyle name="Normal 64 2" xfId="2563" xr:uid="{00000000-0005-0000-0000-0000040A0000}"/>
    <cellStyle name="Normal 65" xfId="2564" xr:uid="{00000000-0005-0000-0000-0000050A0000}"/>
    <cellStyle name="Normal 65 2" xfId="2565" xr:uid="{00000000-0005-0000-0000-0000060A0000}"/>
    <cellStyle name="Normal 66" xfId="2566" xr:uid="{00000000-0005-0000-0000-0000070A0000}"/>
    <cellStyle name="Normal 66 2" xfId="2567" xr:uid="{00000000-0005-0000-0000-0000080A0000}"/>
    <cellStyle name="Normal 67" xfId="2568" xr:uid="{00000000-0005-0000-0000-0000090A0000}"/>
    <cellStyle name="Normal 67 2" xfId="2569" xr:uid="{00000000-0005-0000-0000-00000A0A0000}"/>
    <cellStyle name="Normal 68" xfId="2570" xr:uid="{00000000-0005-0000-0000-00000B0A0000}"/>
    <cellStyle name="Normal 68 2" xfId="2571" xr:uid="{00000000-0005-0000-0000-00000C0A0000}"/>
    <cellStyle name="Normal 69" xfId="2572" xr:uid="{00000000-0005-0000-0000-00000D0A0000}"/>
    <cellStyle name="Normal 69 2" xfId="2573" xr:uid="{00000000-0005-0000-0000-00000E0A0000}"/>
    <cellStyle name="Normal 7" xfId="2574" xr:uid="{00000000-0005-0000-0000-00000F0A0000}"/>
    <cellStyle name="Normal 7 10" xfId="2575" xr:uid="{00000000-0005-0000-0000-0000100A0000}"/>
    <cellStyle name="Normal 7 10 2" xfId="7920" xr:uid="{76C2C4ED-6390-4799-885A-E763B872AF2A}"/>
    <cellStyle name="Normal 7 11" xfId="2576" xr:uid="{00000000-0005-0000-0000-0000110A0000}"/>
    <cellStyle name="Normal 7 11 2" xfId="6691" xr:uid="{5DA17151-665B-44DE-BBCB-A2F118AE925E}"/>
    <cellStyle name="Normal 7 12" xfId="2577" xr:uid="{00000000-0005-0000-0000-0000120A0000}"/>
    <cellStyle name="Normal 7 12 2" xfId="8245" xr:uid="{6D456D8D-943D-4381-8FE7-D63615CAB87D}"/>
    <cellStyle name="Normal 7 13" xfId="8414" xr:uid="{00A4F697-8BCC-4F4C-9F3B-96BB23656FD8}"/>
    <cellStyle name="Normal 7 2" xfId="2578" xr:uid="{00000000-0005-0000-0000-0000130A0000}"/>
    <cellStyle name="Normal 7 2 2" xfId="2579" xr:uid="{00000000-0005-0000-0000-0000140A0000}"/>
    <cellStyle name="Normal 7 2 2 2" xfId="7190" xr:uid="{28353BD8-83AC-4F0E-A248-363A2C40E58C}"/>
    <cellStyle name="Normal 7 2 2 3" xfId="7499" xr:uid="{74445D36-C44D-4EA1-82D1-051914D0AEDE}"/>
    <cellStyle name="Normal 7 2 2 4" xfId="7811" xr:uid="{DD25AF0F-047C-4FEC-907F-7822B7F4F1B1}"/>
    <cellStyle name="Normal 7 2 2 5" xfId="8129" xr:uid="{383B331E-48BF-4FE1-9D1E-8226019C740B}"/>
    <cellStyle name="Normal 7 2 2 6" xfId="6889" xr:uid="{2FB61800-7DD0-486C-813E-0F4B0A24D213}"/>
    <cellStyle name="Normal 7 2 3" xfId="2580" xr:uid="{00000000-0005-0000-0000-0000150A0000}"/>
    <cellStyle name="Normal 7 2 3 2" xfId="7050" xr:uid="{BEAFCDAF-FC79-41F3-A69F-C4DF73B347C7}"/>
    <cellStyle name="Normal 7 2 4" xfId="3904" xr:uid="{6DA6D51C-29FD-4461-8C75-9C2466980B0D}"/>
    <cellStyle name="Normal 7 2 4 2" xfId="7357" xr:uid="{FC3409C3-BFAF-4431-B9D1-78AA16675AA5}"/>
    <cellStyle name="Normal 7 2 5" xfId="7674" xr:uid="{59CE7E7D-A402-45E4-AF25-A6CBDAE4AA43}"/>
    <cellStyle name="Normal 7 2 6" xfId="7990" xr:uid="{77729805-561C-420A-BFFF-E34C9A237174}"/>
    <cellStyle name="Normal 7 2 7" xfId="6747" xr:uid="{79850C78-5559-495E-A4E9-EC9DDBECED1F}"/>
    <cellStyle name="Normal 7 3" xfId="2581" xr:uid="{00000000-0005-0000-0000-0000160A0000}"/>
    <cellStyle name="Normal 7 3 2" xfId="2582" xr:uid="{00000000-0005-0000-0000-0000170A0000}"/>
    <cellStyle name="Normal 7 3 3" xfId="6758" xr:uid="{6BEC0D84-2A9B-4C32-AFF1-65E0EC9A7B28}"/>
    <cellStyle name="Normal 7 4" xfId="2583" xr:uid="{00000000-0005-0000-0000-0000180A0000}"/>
    <cellStyle name="Normal 7 4 2" xfId="2584" xr:uid="{00000000-0005-0000-0000-0000190A0000}"/>
    <cellStyle name="Normal 7 4 3" xfId="6806" xr:uid="{21D88937-77DB-4838-8C36-BA3BB1D1F6A0}"/>
    <cellStyle name="Normal 7 5" xfId="2585" xr:uid="{00000000-0005-0000-0000-00001A0A0000}"/>
    <cellStyle name="Normal 7 5 2" xfId="2586" xr:uid="{00000000-0005-0000-0000-00001B0A0000}"/>
    <cellStyle name="Normal 7 5 2 2" xfId="7274" xr:uid="{E7FB48FC-596A-4DB7-87E2-39ACCCE241BC}"/>
    <cellStyle name="Normal 7 5 3" xfId="7582" xr:uid="{5E61A683-76EC-47D2-A136-F5AE0048669A}"/>
    <cellStyle name="Normal 7 5 4" xfId="7895" xr:uid="{03153D72-D8CD-4097-B4CE-1A695A86F084}"/>
    <cellStyle name="Normal 7 5 5" xfId="8213" xr:uid="{CFB88DCF-704E-4394-A40C-B86A5C58C82C}"/>
    <cellStyle name="Normal 7 5 6" xfId="6968" xr:uid="{36BD1AA6-B8C5-4A3C-BB4A-49841D827098}"/>
    <cellStyle name="Normal 7 6" xfId="2587" xr:uid="{00000000-0005-0000-0000-00001C0A0000}"/>
    <cellStyle name="Normal 7 6 2" xfId="2588" xr:uid="{00000000-0005-0000-0000-00001D0A0000}"/>
    <cellStyle name="Normal 7 6 3" xfId="6703" xr:uid="{96AAE994-C674-4665-85F5-8C3A8D0FEBBA}"/>
    <cellStyle name="Normal 7 7" xfId="2589" xr:uid="{00000000-0005-0000-0000-00001E0A0000}"/>
    <cellStyle name="Normal 7 7 2" xfId="2590" xr:uid="{00000000-0005-0000-0000-00001F0A0000}"/>
    <cellStyle name="Normal 7 7 3" xfId="6995" xr:uid="{77FD8C1E-C914-4111-B0B9-111386C481B0}"/>
    <cellStyle name="Normal 7 8" xfId="2591" xr:uid="{00000000-0005-0000-0000-0000200A0000}"/>
    <cellStyle name="Normal 7 8 2" xfId="2592" xr:uid="{00000000-0005-0000-0000-0000210A0000}"/>
    <cellStyle name="Normal 7 8 3" xfId="7303" xr:uid="{605B2EBD-8E5A-4073-905A-6AB8239DCE6D}"/>
    <cellStyle name="Normal 7 9" xfId="2593" xr:uid="{00000000-0005-0000-0000-0000220A0000}"/>
    <cellStyle name="Normal 7 9 2" xfId="2594" xr:uid="{00000000-0005-0000-0000-0000230A0000}"/>
    <cellStyle name="Normal 7 9 3" xfId="7606" xr:uid="{68AC4140-CA9D-40AF-87D7-835525DDDC9D}"/>
    <cellStyle name="Normal 7_Adj" xfId="2595" xr:uid="{00000000-0005-0000-0000-0000240A0000}"/>
    <cellStyle name="Normal 70" xfId="2596" xr:uid="{00000000-0005-0000-0000-0000250A0000}"/>
    <cellStyle name="Normal 70 2" xfId="2597" xr:uid="{00000000-0005-0000-0000-0000260A0000}"/>
    <cellStyle name="Normal 71" xfId="2598" xr:uid="{00000000-0005-0000-0000-0000270A0000}"/>
    <cellStyle name="Normal 71 2" xfId="2599" xr:uid="{00000000-0005-0000-0000-0000280A0000}"/>
    <cellStyle name="Normal 72" xfId="2600" xr:uid="{00000000-0005-0000-0000-0000290A0000}"/>
    <cellStyle name="Normal 72 2" xfId="2601" xr:uid="{00000000-0005-0000-0000-00002A0A0000}"/>
    <cellStyle name="Normal 73" xfId="2602" xr:uid="{00000000-0005-0000-0000-00002B0A0000}"/>
    <cellStyle name="Normal 73 2" xfId="2603" xr:uid="{00000000-0005-0000-0000-00002C0A0000}"/>
    <cellStyle name="Normal 74" xfId="2604" xr:uid="{00000000-0005-0000-0000-00002D0A0000}"/>
    <cellStyle name="Normal 74 2" xfId="2605" xr:uid="{00000000-0005-0000-0000-00002E0A0000}"/>
    <cellStyle name="Normal 75" xfId="2606" xr:uid="{00000000-0005-0000-0000-00002F0A0000}"/>
    <cellStyle name="Normal 75 2" xfId="2607" xr:uid="{00000000-0005-0000-0000-0000300A0000}"/>
    <cellStyle name="Normal 76" xfId="2608" xr:uid="{00000000-0005-0000-0000-0000310A0000}"/>
    <cellStyle name="Normal 76 2" xfId="2609" xr:uid="{00000000-0005-0000-0000-0000320A0000}"/>
    <cellStyle name="Normal 77" xfId="2610" xr:uid="{00000000-0005-0000-0000-0000330A0000}"/>
    <cellStyle name="Normal 77 2" xfId="2611" xr:uid="{00000000-0005-0000-0000-0000340A0000}"/>
    <cellStyle name="Normal 77 3" xfId="2612" xr:uid="{00000000-0005-0000-0000-0000350A0000}"/>
    <cellStyle name="Normal 78" xfId="2613" xr:uid="{00000000-0005-0000-0000-0000360A0000}"/>
    <cellStyle name="Normal 78 2" xfId="2614" xr:uid="{00000000-0005-0000-0000-0000370A0000}"/>
    <cellStyle name="Normal 79" xfId="2615" xr:uid="{00000000-0005-0000-0000-0000380A0000}"/>
    <cellStyle name="Normal 79 2" xfId="2616" xr:uid="{00000000-0005-0000-0000-0000390A0000}"/>
    <cellStyle name="Normal 8" xfId="2617" xr:uid="{00000000-0005-0000-0000-00003A0A0000}"/>
    <cellStyle name="Normal 8 10" xfId="2618" xr:uid="{00000000-0005-0000-0000-00003B0A0000}"/>
    <cellStyle name="Normal 8 2" xfId="2619" xr:uid="{00000000-0005-0000-0000-00003C0A0000}"/>
    <cellStyle name="Normal 8 2 2" xfId="2620" xr:uid="{00000000-0005-0000-0000-00003D0A0000}"/>
    <cellStyle name="Normal 8 2 2 2" xfId="4204" xr:uid="{210D8C3A-CD51-4C9E-BF05-361E3E9ED6EF}"/>
    <cellStyle name="Normal 8 2 2 2 2" xfId="7219" xr:uid="{C8C601E1-2BEF-4639-A520-595BA21E2254}"/>
    <cellStyle name="Normal 8 2 2 3" xfId="3717" xr:uid="{EBE6C109-3CD5-4878-B4E9-651F0AE37359}"/>
    <cellStyle name="Normal 8 2 2 4" xfId="7840" xr:uid="{988AE47C-1433-45FA-9FB6-BC0B465B9505}"/>
    <cellStyle name="Normal 8 2 2 5" xfId="8158" xr:uid="{42D0A321-B007-41EB-A3F1-E32E466477C7}"/>
    <cellStyle name="Normal 8 2 3" xfId="2621" xr:uid="{00000000-0005-0000-0000-00003E0A0000}"/>
    <cellStyle name="Normal 8 2 3 2" xfId="7078" xr:uid="{834D999F-9773-49B6-8337-079B8CBA2294}"/>
    <cellStyle name="Normal 8 2 4" xfId="2622" xr:uid="{00000000-0005-0000-0000-00003F0A0000}"/>
    <cellStyle name="Normal 8 2 4 2" xfId="7385" xr:uid="{B2558DCE-8297-4FE6-BEAF-4AAFE16FF708}"/>
    <cellStyle name="Normal 8 2 5" xfId="2623" xr:uid="{00000000-0005-0000-0000-0000400A0000}"/>
    <cellStyle name="Normal 8 2 5 2" xfId="7696" xr:uid="{D0D73FDE-49D2-46B1-89DE-7860F7E2F952}"/>
    <cellStyle name="Normal 8 2 6" xfId="8014" xr:uid="{A2C70F96-652B-4752-B845-24C6A11CCB24}"/>
    <cellStyle name="Normal 8 3" xfId="2624" xr:uid="{00000000-0005-0000-0000-0000410A0000}"/>
    <cellStyle name="Normal 8 3 2" xfId="7152" xr:uid="{F7F93642-FF05-4E2A-980C-E8031FC21140}"/>
    <cellStyle name="Normal 8 3 3" xfId="7460" xr:uid="{B9EF8FEA-607E-4ABA-A332-CAB4BF4342DE}"/>
    <cellStyle name="Normal 8 3 4" xfId="7771" xr:uid="{47197A52-862F-4CA8-A926-12E75D50E968}"/>
    <cellStyle name="Normal 8 3 5" xfId="8089" xr:uid="{74CA6D84-0C0F-46EF-9D01-5688E19D0DCA}"/>
    <cellStyle name="Normal 8 3 6" xfId="6854" xr:uid="{BE855624-940D-4D1F-AA5D-1DAC8111F89E}"/>
    <cellStyle name="Normal 8 4" xfId="2625" xr:uid="{00000000-0005-0000-0000-0000420A0000}"/>
    <cellStyle name="Normal 8 4 2" xfId="7014" xr:uid="{9301085F-C736-41F1-99CA-916FF87B4448}"/>
    <cellStyle name="Normal 8 5" xfId="2626" xr:uid="{00000000-0005-0000-0000-0000430A0000}"/>
    <cellStyle name="Normal 8 5 2" xfId="7321" xr:uid="{F1AA3686-C026-458F-B0F9-BC4C5D69408F}"/>
    <cellStyle name="Normal 8 6" xfId="2627" xr:uid="{00000000-0005-0000-0000-0000440A0000}"/>
    <cellStyle name="Normal 8 6 2" xfId="7637" xr:uid="{A8F82F32-2A6E-4509-8EC2-46425D1CAB42}"/>
    <cellStyle name="Normal 8 7" xfId="2628" xr:uid="{00000000-0005-0000-0000-0000450A0000}"/>
    <cellStyle name="Normal 8 7 2" xfId="7951" xr:uid="{79B636C6-FDC5-4034-8EF0-5A8D5538CFA1}"/>
    <cellStyle name="Normal 8 8" xfId="2629" xr:uid="{00000000-0005-0000-0000-0000460A0000}"/>
    <cellStyle name="Normal 8 8 2" xfId="8915" xr:uid="{A70AEE48-1E55-4583-86A6-BFA893108F13}"/>
    <cellStyle name="Normal 8 9" xfId="2630" xr:uid="{00000000-0005-0000-0000-0000470A0000}"/>
    <cellStyle name="Normal 8_Book1" xfId="2631" xr:uid="{00000000-0005-0000-0000-0000480A0000}"/>
    <cellStyle name="Normal 80" xfId="2632" xr:uid="{00000000-0005-0000-0000-0000490A0000}"/>
    <cellStyle name="Normal 80 2" xfId="2633" xr:uid="{00000000-0005-0000-0000-00004A0A0000}"/>
    <cellStyle name="Normal 81" xfId="2634" xr:uid="{00000000-0005-0000-0000-00004B0A0000}"/>
    <cellStyle name="Normal 81 2" xfId="2635" xr:uid="{00000000-0005-0000-0000-00004C0A0000}"/>
    <cellStyle name="Normal 82" xfId="2636" xr:uid="{00000000-0005-0000-0000-00004D0A0000}"/>
    <cellStyle name="Normal 82 2" xfId="2637" xr:uid="{00000000-0005-0000-0000-00004E0A0000}"/>
    <cellStyle name="Normal 83" xfId="2638" xr:uid="{00000000-0005-0000-0000-00004F0A0000}"/>
    <cellStyle name="Normal 83 2" xfId="2639" xr:uid="{00000000-0005-0000-0000-0000500A0000}"/>
    <cellStyle name="Normal 84" xfId="2640" xr:uid="{00000000-0005-0000-0000-0000510A0000}"/>
    <cellStyle name="Normal 84 2" xfId="2641" xr:uid="{00000000-0005-0000-0000-0000520A0000}"/>
    <cellStyle name="Normal 85" xfId="2642" xr:uid="{00000000-0005-0000-0000-0000530A0000}"/>
    <cellStyle name="Normal 85 2" xfId="2643" xr:uid="{00000000-0005-0000-0000-0000540A0000}"/>
    <cellStyle name="Normal 86" xfId="2644" xr:uid="{00000000-0005-0000-0000-0000550A0000}"/>
    <cellStyle name="Normal 86 2" xfId="2645" xr:uid="{00000000-0005-0000-0000-0000560A0000}"/>
    <cellStyle name="Normal 87" xfId="2646" xr:uid="{00000000-0005-0000-0000-0000570A0000}"/>
    <cellStyle name="Normal 87 2" xfId="2647" xr:uid="{00000000-0005-0000-0000-0000580A0000}"/>
    <cellStyle name="Normal 88" xfId="2648" xr:uid="{00000000-0005-0000-0000-0000590A0000}"/>
    <cellStyle name="Normal 89" xfId="2649" xr:uid="{00000000-0005-0000-0000-00005A0A0000}"/>
    <cellStyle name="Normal 89 3 2" xfId="6804" xr:uid="{2B6786AF-C1BE-40DC-B278-95C0879E2919}"/>
    <cellStyle name="Normal 9" xfId="2650" xr:uid="{00000000-0005-0000-0000-00005B0A0000}"/>
    <cellStyle name="Normal 9 10" xfId="2651" xr:uid="{00000000-0005-0000-0000-00005C0A0000}"/>
    <cellStyle name="Normal 9 10 2" xfId="2652" xr:uid="{00000000-0005-0000-0000-00005D0A0000}"/>
    <cellStyle name="Normal 9 11" xfId="2653" xr:uid="{00000000-0005-0000-0000-00005E0A0000}"/>
    <cellStyle name="Normal 9 12" xfId="2654" xr:uid="{00000000-0005-0000-0000-00005F0A0000}"/>
    <cellStyle name="Normal 9 13" xfId="6649" xr:uid="{BDC67E3F-988E-4105-8DD7-B1716C2E7AFB}"/>
    <cellStyle name="Normal 9 14" xfId="2655" xr:uid="{00000000-0005-0000-0000-0000600A0000}"/>
    <cellStyle name="Normal 9 14 2" xfId="3747" xr:uid="{4390912B-E0A7-45A1-AF25-F9B9E7611919}"/>
    <cellStyle name="Normal 9 2" xfId="2656" xr:uid="{00000000-0005-0000-0000-0000610A0000}"/>
    <cellStyle name="Normal 9 2 2" xfId="2657" xr:uid="{00000000-0005-0000-0000-0000620A0000}"/>
    <cellStyle name="Normal 9 2 3" xfId="3905" xr:uid="{013530A3-BC52-4D16-9CCB-08F384B3C3FF}"/>
    <cellStyle name="Normal 9 2 4" xfId="3686" xr:uid="{14F0940F-C7C3-4943-8F77-E8C0759CA869}"/>
    <cellStyle name="Normal 9 2 5" xfId="8993" xr:uid="{25D07D40-DC21-468A-A7AF-469428D73AAE}"/>
    <cellStyle name="Normal 9 3" xfId="2658" xr:uid="{00000000-0005-0000-0000-0000630A0000}"/>
    <cellStyle name="Normal 9 3 2" xfId="2659" xr:uid="{00000000-0005-0000-0000-0000640A0000}"/>
    <cellStyle name="Normal 9 3 3" xfId="3906" xr:uid="{589F9784-E745-4526-AB3C-C947376964E3}"/>
    <cellStyle name="Normal 9 3 4" xfId="3740" xr:uid="{8AE026A9-4BDF-4AB9-9F70-CE5D7C7C3B36}"/>
    <cellStyle name="Normal 9 4" xfId="2660" xr:uid="{00000000-0005-0000-0000-0000650A0000}"/>
    <cellStyle name="Normal 9 4 2" xfId="2661" xr:uid="{00000000-0005-0000-0000-0000660A0000}"/>
    <cellStyle name="Normal 9 5" xfId="2662" xr:uid="{00000000-0005-0000-0000-0000670A0000}"/>
    <cellStyle name="Normal 9 5 2" xfId="2663" xr:uid="{00000000-0005-0000-0000-0000680A0000}"/>
    <cellStyle name="Normal 9 6" xfId="2664" xr:uid="{00000000-0005-0000-0000-0000690A0000}"/>
    <cellStyle name="Normal 9 6 2" xfId="2665" xr:uid="{00000000-0005-0000-0000-00006A0A0000}"/>
    <cellStyle name="Normal 9 7" xfId="2666" xr:uid="{00000000-0005-0000-0000-00006B0A0000}"/>
    <cellStyle name="Normal 9 7 2" xfId="2667" xr:uid="{00000000-0005-0000-0000-00006C0A0000}"/>
    <cellStyle name="Normal 9 8" xfId="2668" xr:uid="{00000000-0005-0000-0000-00006D0A0000}"/>
    <cellStyle name="Normal 9 8 2" xfId="2669" xr:uid="{00000000-0005-0000-0000-00006E0A0000}"/>
    <cellStyle name="Normal 9 9" xfId="2670" xr:uid="{00000000-0005-0000-0000-00006F0A0000}"/>
    <cellStyle name="Normal 9 9 2" xfId="2671" xr:uid="{00000000-0005-0000-0000-0000700A0000}"/>
    <cellStyle name="Normal 9_Adj" xfId="2672" xr:uid="{00000000-0005-0000-0000-0000710A0000}"/>
    <cellStyle name="Normal 90" xfId="2673" xr:uid="{00000000-0005-0000-0000-0000720A0000}"/>
    <cellStyle name="Normal 90 2" xfId="2674" xr:uid="{00000000-0005-0000-0000-0000730A0000}"/>
    <cellStyle name="Normal 91" xfId="2675" xr:uid="{00000000-0005-0000-0000-0000740A0000}"/>
    <cellStyle name="Normal 92" xfId="2676" xr:uid="{00000000-0005-0000-0000-0000750A0000}"/>
    <cellStyle name="Normal 92 2" xfId="6736" xr:uid="{03D8CBB3-378B-4422-98D9-7A2DDC8512C6}"/>
    <cellStyle name="Normal 93" xfId="2677" xr:uid="{00000000-0005-0000-0000-0000760A0000}"/>
    <cellStyle name="Normal 94" xfId="2678" xr:uid="{00000000-0005-0000-0000-0000770A0000}"/>
    <cellStyle name="Normal 95" xfId="2679" xr:uid="{00000000-0005-0000-0000-0000780A0000}"/>
    <cellStyle name="Normal 96" xfId="2680" xr:uid="{00000000-0005-0000-0000-0000790A0000}"/>
    <cellStyle name="Normal 97" xfId="3644" xr:uid="{9FFB0D79-98EC-44E9-AA0C-DBED6AB02C7F}"/>
    <cellStyle name="Normal 97 2" xfId="6048" xr:uid="{5D0A66F2-52CA-468F-9E5C-EC286435B838}"/>
    <cellStyle name="Normal 97 3" xfId="6661" xr:uid="{2BBD102F-9628-4D5D-BA95-393F09E0510B}"/>
    <cellStyle name="Normal 98" xfId="4372" xr:uid="{3E1D9589-E806-45B8-80A6-660DF80CCFD9}"/>
    <cellStyle name="Normal 98 2" xfId="6658" xr:uid="{357E7F71-0983-4636-B78D-A374EB6ED388}"/>
    <cellStyle name="Normal 99" xfId="4417" xr:uid="{08228001-1572-4AF5-BEA0-66C87603AC3B}"/>
    <cellStyle name="Normale_9639A02C" xfId="2681" xr:uid="{00000000-0005-0000-0000-00007B0A0000}"/>
    <cellStyle name="Note" xfId="3643" builtinId="10" customBuiltin="1"/>
    <cellStyle name="Note 10" xfId="2682" xr:uid="{00000000-0005-0000-0000-00007C0A0000}"/>
    <cellStyle name="Note 10 2" xfId="2683" xr:uid="{00000000-0005-0000-0000-00007D0A0000}"/>
    <cellStyle name="Note 10 2 2" xfId="6196" xr:uid="{6674B777-B4CB-426D-872F-53DB2925B90A}"/>
    <cellStyle name="Note 10 2 3" xfId="6215" xr:uid="{4495880E-4BDB-4B4F-9EDB-2DD80FC0593E}"/>
    <cellStyle name="Note 10 2 4" xfId="5383" xr:uid="{F34DF536-FF38-40E4-88D1-D4790822AF77}"/>
    <cellStyle name="Note 10 2 5" xfId="5447" xr:uid="{71134A25-F1C6-4EB4-9731-3CAFD31D91DC}"/>
    <cellStyle name="Note 10 2 6" xfId="4901" xr:uid="{F9CEEAFA-7386-4542-9E64-32EC957362A7}"/>
    <cellStyle name="Note 10 2 7" xfId="5427" xr:uid="{388A5F02-E902-45B5-B87F-831F5E1E0B41}"/>
    <cellStyle name="Note 10 3" xfId="5087" xr:uid="{7BBDF543-D2E0-4767-873A-A5A9CC9495D0}"/>
    <cellStyle name="Note 10 4" xfId="4871" xr:uid="{DEC95486-9B33-4631-A235-FF55147DF192}"/>
    <cellStyle name="Note 10 5" xfId="5880" xr:uid="{7A03BC49-1F09-4413-94BE-456A42A593A7}"/>
    <cellStyle name="Note 10 6" xfId="6259" xr:uid="{420504EE-08E5-49BB-A257-75DA16B7AB4B}"/>
    <cellStyle name="Note 10 7" xfId="5039" xr:uid="{33260254-A8BF-47DA-A2DC-F10D294806B2}"/>
    <cellStyle name="Note 10 8" xfId="6610" xr:uid="{D395C232-53B4-42FF-AEFF-5C63FC233AA9}"/>
    <cellStyle name="Note 11" xfId="2684" xr:uid="{00000000-0005-0000-0000-00007E0A0000}"/>
    <cellStyle name="Note 11 2" xfId="2685" xr:uid="{00000000-0005-0000-0000-00007F0A0000}"/>
    <cellStyle name="Note 11 2 2" xfId="5841" xr:uid="{A1B56661-6BC4-43CD-B64F-B2A635652F97}"/>
    <cellStyle name="Note 11 2 3" xfId="6117" xr:uid="{358CD6AB-BD3B-449E-BE81-077A4AF99E7A}"/>
    <cellStyle name="Note 11 2 4" xfId="5797" xr:uid="{D1ED8AA9-B1F5-411F-B7CB-91CCF21D96AB}"/>
    <cellStyle name="Note 11 2 5" xfId="6549" xr:uid="{787D90DE-8244-4F28-87F8-BAEEDDF5C5FB}"/>
    <cellStyle name="Note 11 2 6" xfId="5044" xr:uid="{BA9F1780-3ACC-4154-9664-54273AA60DFE}"/>
    <cellStyle name="Note 11 2 7" xfId="5997" xr:uid="{072721B1-669C-4E83-8DC5-1D099FBE5908}"/>
    <cellStyle name="Note 11 3" xfId="5942" xr:uid="{0A5DE930-6EB9-4E3C-9BC2-32099F625A4D}"/>
    <cellStyle name="Note 11 4" xfId="6267" xr:uid="{E96C028E-316F-440C-BEC0-6BBF69F4F409}"/>
    <cellStyle name="Note 11 5" xfId="5010" xr:uid="{57D4E794-9972-45E0-B37B-94ED633705AA}"/>
    <cellStyle name="Note 11 6" xfId="6141" xr:uid="{CC3F2B42-8E80-478F-B05E-62D2782EF9CE}"/>
    <cellStyle name="Note 11 7" xfId="6551" xr:uid="{17F3E8E1-E2DC-4B77-85EF-B2E189EB5085}"/>
    <cellStyle name="Note 11 8" xfId="5392" xr:uid="{6E0CB6BD-C9CA-440B-AE64-2A21403F3C5E}"/>
    <cellStyle name="Note 12" xfId="2686" xr:uid="{00000000-0005-0000-0000-0000800A0000}"/>
    <cellStyle name="Note 12 2" xfId="2687" xr:uid="{00000000-0005-0000-0000-0000810A0000}"/>
    <cellStyle name="Note 12 2 2" xfId="4604" xr:uid="{730FF2AD-274B-4E36-9E40-1DFAAB2561FE}"/>
    <cellStyle name="Note 12 2 3" xfId="4919" xr:uid="{81B99284-8157-4D38-AB93-510C3B7EDF6C}"/>
    <cellStyle name="Note 12 2 4" xfId="6108" xr:uid="{A96BF205-9512-4C8F-BEC2-6D6986303CD9}"/>
    <cellStyle name="Note 12 2 5" xfId="4984" xr:uid="{5CB37D35-59E1-4DAB-8802-9D4D4975E61D}"/>
    <cellStyle name="Note 12 2 6" xfId="5402" xr:uid="{AAB55029-2B39-4D05-8A60-1CBDB8E48C29}"/>
    <cellStyle name="Note 12 2 7" xfId="5317" xr:uid="{CCD3CB11-F7C7-4720-BB2D-2C51AA8113CD}"/>
    <cellStyle name="Note 12 3" xfId="6034" xr:uid="{336B222A-52A6-4857-9A53-7EB44AFEA735}"/>
    <cellStyle name="Note 12 4" xfId="6169" xr:uid="{B6C76132-96C8-4425-B9FF-FA2A40883B7E}"/>
    <cellStyle name="Note 12 5" xfId="4889" xr:uid="{E3C52574-602C-403A-B034-2D684BED8B1A}"/>
    <cellStyle name="Note 12 6" xfId="5231" xr:uid="{823E1D1C-C317-4FC4-BA7C-28FF2089102E}"/>
    <cellStyle name="Note 12 7" xfId="6351" xr:uid="{804FD163-F739-4AD4-AC92-40BE463702CD}"/>
    <cellStyle name="Note 12 8" xfId="4884" xr:uid="{CC39511D-9276-4971-A040-4A25EBC321AA}"/>
    <cellStyle name="Note 13" xfId="2688" xr:uid="{00000000-0005-0000-0000-0000820A0000}"/>
    <cellStyle name="Note 13 2" xfId="2689" xr:uid="{00000000-0005-0000-0000-0000830A0000}"/>
    <cellStyle name="Note 13 2 2" xfId="5385" xr:uid="{9704A41B-46A8-42A5-8EB1-CE2F4E2A33A1}"/>
    <cellStyle name="Note 13 2 3" xfId="5616" xr:uid="{3368FC74-7700-4959-89FD-72930D81D75A}"/>
    <cellStyle name="Note 13 2 4" xfId="6301" xr:uid="{B682383E-5DA5-4CE0-AA2B-1A59A67C9E06}"/>
    <cellStyle name="Note 13 2 5" xfId="5363" xr:uid="{ACA26AFF-E211-44A1-86FC-072B64586692}"/>
    <cellStyle name="Note 13 2 6" xfId="5324" xr:uid="{41104140-F62C-460F-9BB3-760A2859EC44}"/>
    <cellStyle name="Note 13 2 7" xfId="5778" xr:uid="{097A4B16-96A9-4C68-BCE1-38F434A17F93}"/>
    <cellStyle name="Note 13 3" xfId="4848" xr:uid="{EB584FFA-F993-46C6-8859-3B9F41EF59C8}"/>
    <cellStyle name="Note 13 4" xfId="5439" xr:uid="{1B1F4ECB-3DBA-45B7-AF2E-D62DD8712B15}"/>
    <cellStyle name="Note 13 5" xfId="5243" xr:uid="{E22DD995-2FC1-4EF1-B0CD-B94161499959}"/>
    <cellStyle name="Note 13 6" xfId="5573" xr:uid="{D004D11C-D15F-43D6-A48C-F87EE18EDF25}"/>
    <cellStyle name="Note 13 7" xfId="4466" xr:uid="{A7A31310-1D3C-495A-A2F6-1D09C4BD6B76}"/>
    <cellStyle name="Note 13 8" xfId="4471" xr:uid="{37E18068-03EE-4C64-A31E-2B324CAC7F37}"/>
    <cellStyle name="Note 14" xfId="2690" xr:uid="{00000000-0005-0000-0000-0000840A0000}"/>
    <cellStyle name="Note 14 2" xfId="2691" xr:uid="{00000000-0005-0000-0000-0000850A0000}"/>
    <cellStyle name="Note 14 2 2" xfId="5694" xr:uid="{047C0ABF-FE4E-4582-8ECD-6518020B0956}"/>
    <cellStyle name="Note 14 2 3" xfId="5622" xr:uid="{0DE4CEE5-0697-4CE5-AD28-03302B4914BA}"/>
    <cellStyle name="Note 14 2 4" xfId="4855" xr:uid="{4F074560-6518-44D3-BD7D-98F6AA8CE3DE}"/>
    <cellStyle name="Note 14 2 5" xfId="5686" xr:uid="{D539658B-ECE8-49F4-B9C7-3464E7C0B4DC}"/>
    <cellStyle name="Note 14 2 6" xfId="6241" xr:uid="{3A9A2C9B-52B0-4D2D-B76A-DF4A5A155B85}"/>
    <cellStyle name="Note 14 2 7" xfId="6287" xr:uid="{CE374BC3-FFE3-446F-9589-4E9372191CDB}"/>
    <cellStyle name="Note 14 3" xfId="4455" xr:uid="{471C51CD-1AE4-445B-AFD4-1612022ACE3A}"/>
    <cellStyle name="Note 14 4" xfId="5890" xr:uid="{1505D89F-697E-4E6E-A2A5-B29BA33E420D}"/>
    <cellStyle name="Note 14 5" xfId="5609" xr:uid="{D05AD904-A4B2-4908-AD37-99CD3499A703}"/>
    <cellStyle name="Note 14 6" xfId="6557" xr:uid="{D93C9FAB-2C60-43A1-8A76-4E3A5DB30297}"/>
    <cellStyle name="Note 14 7" xfId="4936" xr:uid="{31341A30-603A-4152-B210-1E4F65BD02EC}"/>
    <cellStyle name="Note 14 8" xfId="5629" xr:uid="{C480DAD1-430E-42A6-A1BC-41CDD1D1FD4C}"/>
    <cellStyle name="Note 15" xfId="2692" xr:uid="{00000000-0005-0000-0000-0000860A0000}"/>
    <cellStyle name="Note 15 2" xfId="2693" xr:uid="{00000000-0005-0000-0000-0000870A0000}"/>
    <cellStyle name="Note 15 2 2" xfId="5125" xr:uid="{DDB17E0A-3C41-4EDC-A6DA-28182FFDDAAA}"/>
    <cellStyle name="Note 15 2 3" xfId="5014" xr:uid="{D06846A1-934F-4B5B-B82B-3E184CDF4932}"/>
    <cellStyle name="Note 15 2 4" xfId="4582" xr:uid="{E8B0AA13-65EE-4386-9284-F4F3836FC8DC}"/>
    <cellStyle name="Note 15 2 5" xfId="5029" xr:uid="{5E611200-1191-411F-9B70-4BA20165C26B}"/>
    <cellStyle name="Note 15 2 6" xfId="5798" xr:uid="{F263AD18-8805-495C-940C-131D5022F390}"/>
    <cellStyle name="Note 15 2 7" xfId="5679" xr:uid="{CDFA2C8B-01DD-4FED-B3F7-B116AA491B6D}"/>
    <cellStyle name="Note 15 3" xfId="5769" xr:uid="{AC232B7B-1187-403D-A62D-88861D802452}"/>
    <cellStyle name="Note 15 4" xfId="5636" xr:uid="{A159D10A-0D8F-4AC6-B0BF-1B3792EF47CE}"/>
    <cellStyle name="Note 15 5" xfId="4579" xr:uid="{FFFDB448-A1CB-4250-8399-AE398832C09C}"/>
    <cellStyle name="Note 15 6" xfId="4733" xr:uid="{295B8DC2-34FF-4C4B-9726-9B4E6B4CAB85}"/>
    <cellStyle name="Note 15 7" xfId="5304" xr:uid="{D8F3B9FE-C758-4BB9-8E2B-526641744779}"/>
    <cellStyle name="Note 15 8" xfId="6592" xr:uid="{4B3F6232-AC19-42AB-997E-B7FC0C6FEC99}"/>
    <cellStyle name="Note 16" xfId="2694" xr:uid="{00000000-0005-0000-0000-0000880A0000}"/>
    <cellStyle name="Note 16 2" xfId="2695" xr:uid="{00000000-0005-0000-0000-0000890A0000}"/>
    <cellStyle name="Note 16 2 2" xfId="5205" xr:uid="{CFAB9A31-5EEB-4AAE-A6B3-D9E17E01900B}"/>
    <cellStyle name="Note 16 2 3" xfId="5214" xr:uid="{7C1C0D6E-8548-4610-A874-9583BBD8E9FB}"/>
    <cellStyle name="Note 16 2 4" xfId="5879" xr:uid="{0FF9D31F-F9E3-447E-8A18-21A0EBB6D79E}"/>
    <cellStyle name="Note 16 2 5" xfId="6305" xr:uid="{E19715B6-B70A-4627-B42B-5E4846D21C36}"/>
    <cellStyle name="Note 16 2 6" xfId="5969" xr:uid="{E1019D75-CD65-4E39-B600-1654DFA2029E}"/>
    <cellStyle name="Note 16 2 7" xfId="5993" xr:uid="{84C96570-54AD-49FA-A923-8F9A2E70B723}"/>
    <cellStyle name="Note 16 3" xfId="5657" xr:uid="{F3BFF2A7-E62A-4ED7-8EFF-EDF0DEF0E1C2}"/>
    <cellStyle name="Note 16 4" xfId="5696" xr:uid="{FC682C3A-5424-4A22-8B6B-FED9E1F9B53A}"/>
    <cellStyle name="Note 16 5" xfId="4905" xr:uid="{56CD2721-5783-4A77-B757-F34F12FD3FF3}"/>
    <cellStyle name="Note 16 6" xfId="5663" xr:uid="{8470549D-2984-4BE0-890C-ECB5E2B89CB9}"/>
    <cellStyle name="Note 16 7" xfId="5072" xr:uid="{66D955D9-6C9B-401D-B6DF-7C1C18D5E081}"/>
    <cellStyle name="Note 16 8" xfId="6424" xr:uid="{0E561F90-EC23-46DA-9474-5A2AE70C485D}"/>
    <cellStyle name="Note 17" xfId="2696" xr:uid="{00000000-0005-0000-0000-00008A0A0000}"/>
    <cellStyle name="Note 17 2" xfId="4816" xr:uid="{9005E744-A7C5-4104-B99E-AF743D79577A}"/>
    <cellStyle name="Note 17 3" xfId="4890" xr:uid="{D5477290-E312-48AC-B18C-819709378D82}"/>
    <cellStyle name="Note 17 4" xfId="6475" xr:uid="{48D4DEB7-CD22-4637-A3AD-05D264CF58BB}"/>
    <cellStyle name="Note 17 5" xfId="5425" xr:uid="{A7053AC5-7718-4F8E-AF7E-D767E6F0100B}"/>
    <cellStyle name="Note 17 6" xfId="5949" xr:uid="{8E5D3B54-EDA9-49D5-ADB4-8E73EA0F950E}"/>
    <cellStyle name="Note 17 7" xfId="6382" xr:uid="{0399D8D5-CDE7-46E3-82CF-CFA96FBFEFF9}"/>
    <cellStyle name="Note 18" xfId="2697" xr:uid="{00000000-0005-0000-0000-00008B0A0000}"/>
    <cellStyle name="Note 18 2" xfId="5031" xr:uid="{53882C5F-BBC9-4D2C-92D6-61DE6837C23C}"/>
    <cellStyle name="Note 18 3" xfId="5283" xr:uid="{89173AA9-7FC7-4947-BC2D-F27B20EF7307}"/>
    <cellStyle name="Note 18 4" xfId="6219" xr:uid="{9045DA2E-5148-43D2-8DD6-2ED0BED10E15}"/>
    <cellStyle name="Note 18 5" xfId="6409" xr:uid="{E16F0253-4788-4912-A25A-2128AFB7AC81}"/>
    <cellStyle name="Note 18 6" xfId="5677" xr:uid="{8A249E3A-2151-4062-9857-05F8DA6BAA8E}"/>
    <cellStyle name="Note 18 7" xfId="4925" xr:uid="{24408073-87E7-4842-B8BB-76851C643362}"/>
    <cellStyle name="Note 19" xfId="2698" xr:uid="{00000000-0005-0000-0000-00008C0A0000}"/>
    <cellStyle name="Note 19 2" xfId="6275" xr:uid="{4AB015EF-E799-451D-BF81-B81E3D5E32FB}"/>
    <cellStyle name="Note 19 3" xfId="6187" xr:uid="{38CA6CF6-02C0-46A7-B57F-4F18852D970A}"/>
    <cellStyle name="Note 19 4" xfId="4421" xr:uid="{76970113-3D1E-44D2-925F-6705258703B9}"/>
    <cellStyle name="Note 19 5" xfId="4947" xr:uid="{3024C9E0-1F2D-4526-95C3-441092AFEA28}"/>
    <cellStyle name="Note 19 6" xfId="6111" xr:uid="{A68883EA-1BD4-4332-BD84-AA749E10C7B6}"/>
    <cellStyle name="Note 19 7" xfId="6115" xr:uid="{8A16840A-3E15-42A7-AB78-66618EF38788}"/>
    <cellStyle name="Note 2" xfId="2699" xr:uid="{00000000-0005-0000-0000-00008D0A0000}"/>
    <cellStyle name="Note 2 2" xfId="2700" xr:uid="{00000000-0005-0000-0000-00008E0A0000}"/>
    <cellStyle name="Note 2 2 2" xfId="2701" xr:uid="{00000000-0005-0000-0000-00008F0A0000}"/>
    <cellStyle name="Note 2 2 2 2" xfId="5101" xr:uid="{E6BCFCC9-3B12-4217-8B1A-57CC139A7D55}"/>
    <cellStyle name="Note 2 2 2 2 2" xfId="7241" xr:uid="{6FC79996-F084-4A00-941F-23A494567740}"/>
    <cellStyle name="Note 2 2 2 3" xfId="5948" xr:uid="{C9D75843-4D45-479E-8804-3E16EC65051B}"/>
    <cellStyle name="Note 2 2 2 3 2" xfId="7549" xr:uid="{73941548-68D1-4A4D-B3CA-A1C1B46F353E}"/>
    <cellStyle name="Note 2 2 2 4" xfId="5459" xr:uid="{0CAC839A-CE47-40C4-A5F2-D936262F22A3}"/>
    <cellStyle name="Note 2 2 2 4 2" xfId="7862" xr:uid="{D519C299-D7A1-4684-8038-28AB45A725E4}"/>
    <cellStyle name="Note 2 2 2 5" xfId="5614" xr:uid="{941909E1-4462-4B0F-B89E-B35EDCA4A75C}"/>
    <cellStyle name="Note 2 2 2 5 2" xfId="8180" xr:uid="{273D6E63-14DA-4E59-BEB8-9E5756BE8317}"/>
    <cellStyle name="Note 2 2 2 6" xfId="6251" xr:uid="{7675CBDC-4089-4048-BB14-1DED08503602}"/>
    <cellStyle name="Note 2 2 2 7" xfId="5132" xr:uid="{ACA806D7-1EBB-4497-860D-9D699E7A9E2E}"/>
    <cellStyle name="Note 2 2 2 8" xfId="6937" xr:uid="{124F99A7-4DDD-4D72-A346-D88DCBC7FB06}"/>
    <cellStyle name="Note 2 2 3" xfId="4628" xr:uid="{501DE2D8-DCCD-45B6-A526-6C35A8340AB4}"/>
    <cellStyle name="Note 2 2 3 2" xfId="7100" xr:uid="{6436CE44-020C-47AE-96CD-BDFF248590C2}"/>
    <cellStyle name="Note 2 2 4" xfId="5710" xr:uid="{785448AD-B456-4EAE-80FD-98F1B78E6B48}"/>
    <cellStyle name="Note 2 2 4 2" xfId="7407" xr:uid="{F0B15C4F-DB6B-430A-9261-855803EA45D4}"/>
    <cellStyle name="Note 2 2 5" xfId="6091" xr:uid="{644B6C27-4AEB-4E2B-AA3A-51372D8A05B1}"/>
    <cellStyle name="Note 2 2 5 2" xfId="7718" xr:uid="{4900AD94-302A-4965-950F-6A2A7DE577BE}"/>
    <cellStyle name="Note 2 2 6" xfId="4886" xr:uid="{702C4B2A-BA8C-4578-B656-39B4360C4E2A}"/>
    <cellStyle name="Note 2 2 6 2" xfId="8036" xr:uid="{3551CD1A-C7D6-4F3B-AE81-1F2A048CE644}"/>
    <cellStyle name="Note 2 2 7" xfId="4927" xr:uid="{A0D38918-AF74-42C7-95E2-15A171F2AEB3}"/>
    <cellStyle name="Note 2 2 8" xfId="5700" xr:uid="{7459716D-1DB3-4B79-B5BF-7294FA0041EC}"/>
    <cellStyle name="Note 2 2 9" xfId="6781" xr:uid="{81181E07-6C46-44C2-B5E7-E746711E5396}"/>
    <cellStyle name="Note 2 3" xfId="2702" xr:uid="{00000000-0005-0000-0000-0000900A0000}"/>
    <cellStyle name="Note 2 3 2" xfId="5025" xr:uid="{23D150F8-97C1-40CF-BCD4-FD10D63D7B4C}"/>
    <cellStyle name="Note 2 3 2 2" xfId="7173" xr:uid="{E91E1782-FCBF-4767-9D65-7DCEEE52867D}"/>
    <cellStyle name="Note 2 3 3" xfId="4561" xr:uid="{739BAD15-2AD4-44E5-AD44-D351D154CE5B}"/>
    <cellStyle name="Note 2 3 3 2" xfId="7481" xr:uid="{55394FF1-EE66-4534-8B07-2BFCBFF0CE33}"/>
    <cellStyle name="Note 2 3 4" xfId="5246" xr:uid="{36868FC7-81B0-489E-90C9-81E35F76C9CF}"/>
    <cellStyle name="Note 2 3 4 2" xfId="7792" xr:uid="{CE227852-F351-4A13-8090-C72314784E0F}"/>
    <cellStyle name="Note 2 3 5" xfId="6239" xr:uid="{E3DC88D0-F92B-4467-B3DE-6D60FA03050E}"/>
    <cellStyle name="Note 2 3 5 2" xfId="8110" xr:uid="{6AE072D5-CD8E-4ED4-8FFC-997145098412}"/>
    <cellStyle name="Note 2 3 6" xfId="4831" xr:uid="{F089CE9C-53F0-4FF0-94BB-1A876D3A69F1}"/>
    <cellStyle name="Note 2 3 7" xfId="5095" xr:uid="{842D7DCF-2B45-452B-BE10-E7586E2FF070}"/>
    <cellStyle name="Note 2 3 8" xfId="6873" xr:uid="{2D278BFA-89E8-42FF-9B99-F55335394331}"/>
    <cellStyle name="Note 2 4" xfId="2703" xr:uid="{00000000-0005-0000-0000-0000910A0000}"/>
    <cellStyle name="Note 2 4 2" xfId="6214" xr:uid="{120511E5-C5FF-4605-8248-AB33D53E9A03}"/>
    <cellStyle name="Note 2 4 3" xfId="4611" xr:uid="{AD19BCB8-6DAD-48D7-A765-E47CEC972A42}"/>
    <cellStyle name="Note 2 4 4" xfId="6463" xr:uid="{6FB7CE64-D4CF-467E-B805-5C9272B0D028}"/>
    <cellStyle name="Note 2 4 5" xfId="6411" xr:uid="{F250B3F4-34AB-4C85-925F-954B417B1AF0}"/>
    <cellStyle name="Note 2 4 6" xfId="6283" xr:uid="{A041FD27-8C48-4722-A50A-661F8C4BF27D}"/>
    <cellStyle name="Note 2 4 7" xfId="6179" xr:uid="{B2A6F374-4363-4CB2-BB27-A98B0EED4FB5}"/>
    <cellStyle name="Note 2 4 8" xfId="7033" xr:uid="{0B2A43E8-C9C1-476F-9488-10EF87E98C10}"/>
    <cellStyle name="Note 2 5" xfId="3762" xr:uid="{F4120AF3-18E7-4001-8B4D-D3A1858E0808}"/>
    <cellStyle name="Note 2 6" xfId="7657" xr:uid="{08CE04A6-2348-47A6-AF8A-48AF3B5D362C}"/>
    <cellStyle name="Note 2 7" xfId="7971" xr:uid="{8B18454C-C7B3-47D2-9DCA-605F5BA8314F}"/>
    <cellStyle name="Note 3" xfId="2704" xr:uid="{00000000-0005-0000-0000-0000920A0000}"/>
    <cellStyle name="Note 3 2" xfId="2705" xr:uid="{00000000-0005-0000-0000-0000930A0000}"/>
    <cellStyle name="Note 3 2 2" xfId="5368" xr:uid="{C41EF921-B1E8-4103-AA04-96297F1C849D}"/>
    <cellStyle name="Note 3 2 3" xfId="5326" xr:uid="{19E15685-002E-4C54-8037-97E882EB00DE}"/>
    <cellStyle name="Note 3 2 4" xfId="5103" xr:uid="{20D58AAE-D897-4357-99F8-B46B598AB7B7}"/>
    <cellStyle name="Note 3 2 5" xfId="5678" xr:uid="{5E92A217-3531-498C-805A-80A12C46646B}"/>
    <cellStyle name="Note 3 2 6" xfId="6532" xr:uid="{F3C14386-3D8F-4255-9E9B-4A314A98BE75}"/>
    <cellStyle name="Note 3 2 7" xfId="5281" xr:uid="{9F853A2E-FDD9-48A1-A2FA-A28644F142A0}"/>
    <cellStyle name="Note 3 3" xfId="5433" xr:uid="{4DADC018-7CC9-4E22-86A6-222E3AA05BC9}"/>
    <cellStyle name="Note 3 4" xfId="5780" xr:uid="{374A1269-132F-487F-8934-89825680F7CA}"/>
    <cellStyle name="Note 3 5" xfId="5013" xr:uid="{09458213-8B84-447C-AEF1-46F4E6351607}"/>
    <cellStyle name="Note 3 6" xfId="6383" xr:uid="{5A078222-F770-49A3-9923-7C75D6D9CB7F}"/>
    <cellStyle name="Note 3 7" xfId="4580" xr:uid="{08921C86-701A-471D-9806-E712708B9FC9}"/>
    <cellStyle name="Note 3 8" xfId="4953" xr:uid="{CC3C246F-AD56-4E22-A4A7-1507341FA7AD}"/>
    <cellStyle name="Note 4" xfId="2706" xr:uid="{00000000-0005-0000-0000-0000940A0000}"/>
    <cellStyle name="Note 4 2" xfId="2707" xr:uid="{00000000-0005-0000-0000-0000950A0000}"/>
    <cellStyle name="Note 4 2 2" xfId="4050" xr:uid="{DEC69812-1698-44D6-9007-19E71C39C263}"/>
    <cellStyle name="Note 4 3" xfId="2708" xr:uid="{00000000-0005-0000-0000-0000960A0000}"/>
    <cellStyle name="Note 4 3 2" xfId="4427" xr:uid="{33B41889-BE3D-4230-A52B-B2A88EB90C7D}"/>
    <cellStyle name="Note 4 3 3" xfId="5430" xr:uid="{9C0738BC-F543-41FC-92BD-72C50418E66F}"/>
    <cellStyle name="Note 4 3 4" xfId="6306" xr:uid="{66135305-59A8-471F-B34E-7F4352F4AC95}"/>
    <cellStyle name="Note 4 3 5" xfId="6063" xr:uid="{46DE812E-A8FA-40EC-ACE1-84ED764B4875}"/>
    <cellStyle name="Note 4 3 6" xfId="5656" xr:uid="{64E37EBE-B324-4894-8EC7-4DE50EE5F625}"/>
    <cellStyle name="Note 4 3 7" xfId="4897" xr:uid="{6A816465-367E-4635-BFC9-7297470B80D4}"/>
    <cellStyle name="Note 4 4" xfId="4560" xr:uid="{177B33C8-5F77-4065-97F0-555B0B23C65B}"/>
    <cellStyle name="Note 4 5" xfId="6397" xr:uid="{93A18C24-51EE-4B00-BE5A-8233CF327A67}"/>
    <cellStyle name="Note 4 6" xfId="6246" xr:uid="{4726E73D-DA96-4112-A27F-3E70F138C01D}"/>
    <cellStyle name="Note 4 7" xfId="4903" xr:uid="{F31BC3EB-3553-43B0-BD45-BB4558477E59}"/>
    <cellStyle name="Note 4 8" xfId="4803" xr:uid="{4904D952-2B34-41C5-9305-1845F5E81FDA}"/>
    <cellStyle name="Note 4 9" xfId="6212" xr:uid="{36F363F0-BA75-4015-A663-2DCE6F0FDADD}"/>
    <cellStyle name="Note 5" xfId="2709" xr:uid="{00000000-0005-0000-0000-0000970A0000}"/>
    <cellStyle name="Note 5 2" xfId="2710" xr:uid="{00000000-0005-0000-0000-0000980A0000}"/>
    <cellStyle name="Note 5 2 2" xfId="4051" xr:uid="{7A58EBB5-258C-4C49-B853-91AD3D53C1AF}"/>
    <cellStyle name="Note 5 3" xfId="2711" xr:uid="{00000000-0005-0000-0000-0000990A0000}"/>
    <cellStyle name="Note 5 3 2" xfId="5623" xr:uid="{AA0F6599-3F4B-4778-B2DE-5CE868DFA6A3}"/>
    <cellStyle name="Note 5 3 3" xfId="5035" xr:uid="{77970B91-6539-4ACB-A3BC-B7175E909198}"/>
    <cellStyle name="Note 5 3 4" xfId="5883" xr:uid="{A9238F8F-F105-463E-BF18-F0A399101521}"/>
    <cellStyle name="Note 5 3 5" xfId="6220" xr:uid="{DDDD4BE8-3E38-4852-ABA0-90323381EB3D}"/>
    <cellStyle name="Note 5 3 6" xfId="5865" xr:uid="{5657C491-0B49-49D4-8754-E8E38BCB53B4}"/>
    <cellStyle name="Note 5 3 7" xfId="5970" xr:uid="{5AF45491-DD7E-40D0-9D27-730C7BF3ABF6}"/>
    <cellStyle name="Note 5 4" xfId="5369" xr:uid="{1807ECA4-5A92-4C8D-B899-52F55F3128F7}"/>
    <cellStyle name="Note 5 5" xfId="5684" xr:uid="{7AAAA7DC-5CD6-490F-9018-68F216F87C20}"/>
    <cellStyle name="Note 5 6" xfId="5046" xr:uid="{52FA7E60-DC9A-4096-AC6C-C3A102E17737}"/>
    <cellStyle name="Note 5 7" xfId="5018" xr:uid="{B50B92DB-A41E-4578-A47C-A3B6AE5B0E3C}"/>
    <cellStyle name="Note 5 8" xfId="6137" xr:uid="{AD05A237-10AF-401C-985F-1100DBA3F160}"/>
    <cellStyle name="Note 5 9" xfId="5454" xr:uid="{C8168DC5-A393-4D7F-9032-F131CBF91228}"/>
    <cellStyle name="Note 6" xfId="2712" xr:uid="{00000000-0005-0000-0000-00009A0A0000}"/>
    <cellStyle name="Note 6 2" xfId="2713" xr:uid="{00000000-0005-0000-0000-00009B0A0000}"/>
    <cellStyle name="Note 6 2 2" xfId="6210" xr:uid="{DD1E0B75-BE0A-464D-ADC3-864043AAF0DD}"/>
    <cellStyle name="Note 6 2 3" xfId="5417" xr:uid="{8BC38D2A-E63E-4C36-9B10-9C53A7BE9871}"/>
    <cellStyle name="Note 6 2 4" xfId="6376" xr:uid="{205140A2-1788-4A79-9CE2-20F3A752A298}"/>
    <cellStyle name="Note 6 2 5" xfId="5698" xr:uid="{37ED963F-F88E-4EDC-A680-77C479AC6D12}"/>
    <cellStyle name="Note 6 2 6" xfId="5011" xr:uid="{0DD16CF2-2D58-470E-9859-9FF832A32F1C}"/>
    <cellStyle name="Note 6 2 7" xfId="6136" xr:uid="{2AABDE0C-2C05-49E6-9538-450F6D7E93AB}"/>
    <cellStyle name="Note 6 3" xfId="6079" xr:uid="{2EA93EB8-5B7F-44AB-A494-6C20FE598FBC}"/>
    <cellStyle name="Note 6 4" xfId="5412" xr:uid="{76F61C1E-771A-4449-88E2-8644AACD46AB}"/>
    <cellStyle name="Note 6 5" xfId="5736" xr:uid="{B5FDF92A-86F1-4990-8242-89AA71F3DABD}"/>
    <cellStyle name="Note 6 6" xfId="6041" xr:uid="{30A6572C-B9AA-4DB9-B177-E1016B9F2857}"/>
    <cellStyle name="Note 6 7" xfId="6292" xr:uid="{71E90B06-CBA0-4F79-84CE-6F8FA351713F}"/>
    <cellStyle name="Note 6 8" xfId="6598" xr:uid="{3A18EC4D-EFA7-4A1A-9012-2F7FB13B6854}"/>
    <cellStyle name="Note 7" xfId="2714" xr:uid="{00000000-0005-0000-0000-00009C0A0000}"/>
    <cellStyle name="Note 7 2" xfId="2715" xr:uid="{00000000-0005-0000-0000-00009D0A0000}"/>
    <cellStyle name="Note 7 2 2" xfId="6069" xr:uid="{EB33FFD5-965B-48BF-87EB-EA9868DF3311}"/>
    <cellStyle name="Note 7 2 3" xfId="5886" xr:uid="{8B847C04-AE7A-4B44-AB94-1AE9A67555F7}"/>
    <cellStyle name="Note 7 2 4" xfId="6290" xr:uid="{A1C3FEB2-497B-498E-A3E9-ED13D9A9023B}"/>
    <cellStyle name="Note 7 2 5" xfId="5108" xr:uid="{5C4F5F5F-48A3-4AD7-8B52-354705986FA1}"/>
    <cellStyle name="Note 7 2 6" xfId="6025" xr:uid="{36BB9FED-0254-4B31-9917-3906DE4F2F47}"/>
    <cellStyle name="Note 7 2 7" xfId="6464" xr:uid="{FCA729A1-9CB4-4207-A735-6DC4B06F43D2}"/>
    <cellStyle name="Note 7 3" xfId="2716" xr:uid="{00000000-0005-0000-0000-00009E0A0000}"/>
    <cellStyle name="Note 7 3 2" xfId="5995" xr:uid="{BD04F46E-3229-4F8A-96F5-C25562AC811A}"/>
    <cellStyle name="Note 7 3 3" xfId="5648" xr:uid="{0551A920-F8D9-4AEF-93F9-3028A1C9862B}"/>
    <cellStyle name="Note 7 3 4" xfId="5377" xr:uid="{3F22F60C-C804-4036-9A55-6BFC23C92CB6}"/>
    <cellStyle name="Note 7 3 5" xfId="6132" xr:uid="{CF37AEFA-5A70-448B-A5BF-1ECCA79C1D3A}"/>
    <cellStyle name="Note 7 3 6" xfId="6181" xr:uid="{A7286435-1BDA-4D16-8063-743D3F5D0B5F}"/>
    <cellStyle name="Note 7 3 7" xfId="6494" xr:uid="{F3737B21-6B6B-4A89-BDD5-5B973CD8020C}"/>
    <cellStyle name="Note 7 4" xfId="5352" xr:uid="{B318C4A2-5FCE-4DC6-9439-F5655CE000C9}"/>
    <cellStyle name="Note 7 5" xfId="5940" xr:uid="{70CE9E0E-0E37-44DE-8DB6-26366173163D}"/>
    <cellStyle name="Note 7 6" xfId="5891" xr:uid="{86FEF276-2BEB-4ED1-9208-A75077F2CA94}"/>
    <cellStyle name="Note 7 7" xfId="4805" xr:uid="{DD28E8AD-266F-4C49-8974-55DDA1555DC3}"/>
    <cellStyle name="Note 7 8" xfId="4892" xr:uid="{16F47699-7C36-4612-A8FF-BBB9942F8FF7}"/>
    <cellStyle name="Note 7 9" xfId="6596" xr:uid="{F51F68EC-E052-4460-B4DD-98FF089B8932}"/>
    <cellStyle name="Note 8" xfId="2717" xr:uid="{00000000-0005-0000-0000-00009F0A0000}"/>
    <cellStyle name="Note 8 2" xfId="2718" xr:uid="{00000000-0005-0000-0000-0000A00A0000}"/>
    <cellStyle name="Note 8 2 2" xfId="6130" xr:uid="{FFD71868-F41B-42AE-AAA2-64F22DAECAA2}"/>
    <cellStyle name="Note 8 2 3" xfId="5458" xr:uid="{4824A6A6-A597-4E3F-82CA-062A294AA51E}"/>
    <cellStyle name="Note 8 2 4" xfId="6362" xr:uid="{0B5E6C8D-BBDC-4B4D-84D6-5E007247D1F1}"/>
    <cellStyle name="Note 8 2 5" xfId="6415" xr:uid="{B57B0509-5BEF-4D46-B2A2-2D0DED85E1C0}"/>
    <cellStyle name="Note 8 2 6" xfId="4814" xr:uid="{524F1549-C488-4114-B008-5A4C49FBAB4E}"/>
    <cellStyle name="Note 8 2 7" xfId="6100" xr:uid="{D3270599-5427-432B-BBC8-B64FBBA41B81}"/>
    <cellStyle name="Note 8 3" xfId="2719" xr:uid="{00000000-0005-0000-0000-0000A10A0000}"/>
    <cellStyle name="Note 8 3 2" xfId="4916" xr:uid="{82803070-D388-4CE6-AA5C-014D3336FB24}"/>
    <cellStyle name="Note 8 3 3" xfId="5887" xr:uid="{883A045C-6E7C-45AA-97FB-2786C18D52E8}"/>
    <cellStyle name="Note 8 3 4" xfId="5652" xr:uid="{609E4F55-D5BA-420F-8951-3AA8A3A229A2}"/>
    <cellStyle name="Note 8 3 5" xfId="4796" xr:uid="{E41B6587-DFB4-4307-87CE-A2F69C3547E5}"/>
    <cellStyle name="Note 8 3 6" xfId="5959" xr:uid="{D52A11D5-D7CE-4FF1-B91D-9205A05F793F}"/>
    <cellStyle name="Note 8 3 7" xfId="4524" xr:uid="{1A463354-D0A3-462C-8425-01ED8E0879C6}"/>
    <cellStyle name="Note 8 4" xfId="5141" xr:uid="{17031C30-F587-4185-9165-FC47663E9C8B}"/>
    <cellStyle name="Note 8 5" xfId="5896" xr:uid="{B7AB580B-A48A-446C-B986-0464A8D290C5}"/>
    <cellStyle name="Note 8 6" xfId="5775" xr:uid="{57B0E64F-8001-4D46-9EFC-ED36A588DBF6}"/>
    <cellStyle name="Note 8 7" xfId="4623" xr:uid="{E6DAD1D7-546D-4540-9F4F-5ED1C80C15D8}"/>
    <cellStyle name="Note 8 8" xfId="5092" xr:uid="{C1BAB9EA-14E0-4B31-8A4B-E0F881B0DC0D}"/>
    <cellStyle name="Note 8 9" xfId="5089" xr:uid="{0CAC609E-9033-47AF-8A6C-63AD499EB02B}"/>
    <cellStyle name="Note 9" xfId="2720" xr:uid="{00000000-0005-0000-0000-0000A20A0000}"/>
    <cellStyle name="Note 9 2" xfId="2721" xr:uid="{00000000-0005-0000-0000-0000A30A0000}"/>
    <cellStyle name="Note 9 2 2" xfId="6158" xr:uid="{C8996E23-5FC8-4A70-9C12-5BF32F4A4BBE}"/>
    <cellStyle name="Note 9 2 3" xfId="5722" xr:uid="{B70AE92D-D17F-4B72-9C86-A1422A36DE02}"/>
    <cellStyle name="Note 9 2 4" xfId="4569" xr:uid="{6C002944-6591-4A9B-9C8D-DA3048E32EEE}"/>
    <cellStyle name="Note 9 2 5" xfId="6189" xr:uid="{7C6F3D24-CD9C-4CD5-90C7-DE4F0EB3A7A8}"/>
    <cellStyle name="Note 9 2 6" xfId="5329" xr:uid="{A7A4501F-E797-40D3-AEEA-63723C8F48F2}"/>
    <cellStyle name="Note 9 2 7" xfId="5202" xr:uid="{13572870-2B57-41FA-9FC6-2D08D73E8514}"/>
    <cellStyle name="Note 9 3" xfId="4839" xr:uid="{EDBE8317-324F-4FF4-B454-E61CBEB6D4B6}"/>
    <cellStyle name="Note 9 4" xfId="5706" xr:uid="{4842C2C6-78E1-4294-8604-8C53E42914A8}"/>
    <cellStyle name="Note 9 5" xfId="5140" xr:uid="{85566DDD-B799-4037-93BA-647DD6EFCFA2}"/>
    <cellStyle name="Note 9 6" xfId="5123" xr:uid="{956C33AA-CAA7-4619-914E-19308B4555A3}"/>
    <cellStyle name="Note 9 7" xfId="5033" xr:uid="{B2EB190E-2F5F-4B0D-8FB0-10E67FBBEA3F}"/>
    <cellStyle name="Note 9 8" xfId="5689" xr:uid="{588DF303-A838-45A4-9FCC-186D34ED7B5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22" xr:uid="{00000000-0005-0000-0000-0000A40A0000}"/>
    <cellStyle name="Œ…‹æØ‚è [0.00]_4m stock" xfId="2723" xr:uid="{00000000-0005-0000-0000-0000A50A0000}"/>
    <cellStyle name="Œ…‹æØ‚è_4m stock" xfId="2724" xr:uid="{00000000-0005-0000-0000-0000A60A0000}"/>
    <cellStyle name="oft Excel]_x000d__x000a_Comment=The open=/f lines load custom functions into the Paste Function list._x000d__x000a_Maximized=3_x000d__x000a_Basics=1_x000d__x000a_A" xfId="2725" xr:uid="{00000000-0005-0000-0000-0000A70A0000}"/>
    <cellStyle name="oft Excel]_x000d__x000a_Comment=The open=/f lines load custom functions into the Paste Function list._x000d__x000a_Maximized=3_x000d__x000a_Basics=1_x000d__x000a_A 10" xfId="2726" xr:uid="{00000000-0005-0000-0000-0000A80A0000}"/>
    <cellStyle name="oft Excel]_x000d__x000a_Comment=The open=/f lines load custom functions into the Paste Function list._x000d__x000a_Maximized=3_x000d__x000a_Basics=1_x000d__x000a_A 10 2" xfId="4206" xr:uid="{EFD9BC96-5627-4F6B-AF92-15EC82CC2E00}"/>
    <cellStyle name="oft Excel]_x000d__x000a_Comment=The open=/f lines load custom functions into the Paste Function list._x000d__x000a_Maximized=3_x000d__x000a_Basics=1_x000d__x000a_A 10 3" xfId="5739" xr:uid="{E4E00E77-9A99-488F-9454-EE38114D39AC}"/>
    <cellStyle name="oft Excel]_x000d__x000a_Comment=The open=/f lines load custom functions into the Paste Function list._x000d__x000a_Maximized=3_x000d__x000a_Basics=1_x000d__x000a_A 11" xfId="2727" xr:uid="{00000000-0005-0000-0000-0000A90A0000}"/>
    <cellStyle name="oft Excel]_x000d__x000a_Comment=The open=/f lines load custom functions into the Paste Function list._x000d__x000a_Maximized=3_x000d__x000a_Basics=1_x000d__x000a_A 11 2" xfId="4207" xr:uid="{222AE938-D054-40FC-ABEF-0020852352C5}"/>
    <cellStyle name="oft Excel]_x000d__x000a_Comment=The open=/f lines load custom functions into the Paste Function list._x000d__x000a_Maximized=3_x000d__x000a_Basics=1_x000d__x000a_A 11 3" xfId="5740" xr:uid="{B584AA7D-D128-41F7-80CC-7E18F0A2E32A}"/>
    <cellStyle name="oft Excel]_x000d__x000a_Comment=The open=/f lines load custom functions into the Paste Function list._x000d__x000a_Maximized=3_x000d__x000a_Basics=1_x000d__x000a_A 12" xfId="2728" xr:uid="{00000000-0005-0000-0000-0000AA0A0000}"/>
    <cellStyle name="oft Excel]_x000d__x000a_Comment=The open=/f lines load custom functions into the Paste Function list._x000d__x000a_Maximized=3_x000d__x000a_Basics=1_x000d__x000a_A 12 2" xfId="4208" xr:uid="{074DBF69-3CAF-4404-BE16-37F6813E23F2}"/>
    <cellStyle name="oft Excel]_x000d__x000a_Comment=The open=/f lines load custom functions into the Paste Function list._x000d__x000a_Maximized=3_x000d__x000a_Basics=1_x000d__x000a_A 12 3" xfId="5741" xr:uid="{66AF4242-8EE7-4203-BD78-7738BC4A0E3F}"/>
    <cellStyle name="oft Excel]_x000d__x000a_Comment=The open=/f lines load custom functions into the Paste Function list._x000d__x000a_Maximized=3_x000d__x000a_Basics=1_x000d__x000a_A 13" xfId="2729" xr:uid="{00000000-0005-0000-0000-0000AB0A0000}"/>
    <cellStyle name="oft Excel]_x000d__x000a_Comment=The open=/f lines load custom functions into the Paste Function list._x000d__x000a_Maximized=3_x000d__x000a_Basics=1_x000d__x000a_A 13 2" xfId="4209" xr:uid="{77DB372E-76A7-44CF-893B-EC6A63EE3306}"/>
    <cellStyle name="oft Excel]_x000d__x000a_Comment=The open=/f lines load custom functions into the Paste Function list._x000d__x000a_Maximized=3_x000d__x000a_Basics=1_x000d__x000a_A 13 3" xfId="5742" xr:uid="{81F74B27-FE51-4CD1-BD0B-40DA2A1E0DD8}"/>
    <cellStyle name="oft Excel]_x000d__x000a_Comment=The open=/f lines load custom functions into the Paste Function list._x000d__x000a_Maximized=3_x000d__x000a_Basics=1_x000d__x000a_A 14" xfId="2730" xr:uid="{00000000-0005-0000-0000-0000AC0A0000}"/>
    <cellStyle name="oft Excel]_x000d__x000a_Comment=The open=/f lines load custom functions into the Paste Function list._x000d__x000a_Maximized=3_x000d__x000a_Basics=1_x000d__x000a_A 14 2" xfId="4210" xr:uid="{5F09D045-1541-4447-9CF1-ABCE1ACFB195}"/>
    <cellStyle name="oft Excel]_x000d__x000a_Comment=The open=/f lines load custom functions into the Paste Function list._x000d__x000a_Maximized=3_x000d__x000a_Basics=1_x000d__x000a_A 14 3" xfId="5743" xr:uid="{BE760DC7-9684-47F0-95DE-48032F688DAF}"/>
    <cellStyle name="oft Excel]_x000d__x000a_Comment=The open=/f lines load custom functions into the Paste Function list._x000d__x000a_Maximized=3_x000d__x000a_Basics=1_x000d__x000a_A 15" xfId="2731" xr:uid="{00000000-0005-0000-0000-0000AD0A0000}"/>
    <cellStyle name="oft Excel]_x000d__x000a_Comment=The open=/f lines load custom functions into the Paste Function list._x000d__x000a_Maximized=3_x000d__x000a_Basics=1_x000d__x000a_A 15 2" xfId="4211" xr:uid="{F96EF5C7-0583-4A4A-A9AB-0683930FA201}"/>
    <cellStyle name="oft Excel]_x000d__x000a_Comment=The open=/f lines load custom functions into the Paste Function list._x000d__x000a_Maximized=3_x000d__x000a_Basics=1_x000d__x000a_A 15 3" xfId="5744" xr:uid="{7888A8E2-A43E-4C59-8E6A-1FD7D7E0333E}"/>
    <cellStyle name="oft Excel]_x000d__x000a_Comment=The open=/f lines load custom functions into the Paste Function list._x000d__x000a_Maximized=3_x000d__x000a_Basics=1_x000d__x000a_A 16" xfId="2732" xr:uid="{00000000-0005-0000-0000-0000AE0A0000}"/>
    <cellStyle name="oft Excel]_x000d__x000a_Comment=The open=/f lines load custom functions into the Paste Function list._x000d__x000a_Maximized=3_x000d__x000a_Basics=1_x000d__x000a_A 16 2" xfId="4212" xr:uid="{FCB205D2-E5BA-40CF-9748-4036CC7596C1}"/>
    <cellStyle name="oft Excel]_x000d__x000a_Comment=The open=/f lines load custom functions into the Paste Function list._x000d__x000a_Maximized=3_x000d__x000a_Basics=1_x000d__x000a_A 16 3" xfId="5745" xr:uid="{F80A01E6-6C47-4CDD-AD08-878FFCC0312A}"/>
    <cellStyle name="oft Excel]_x000d__x000a_Comment=The open=/f lines load custom functions into the Paste Function list._x000d__x000a_Maximized=3_x000d__x000a_Basics=1_x000d__x000a_A 17" xfId="2733" xr:uid="{00000000-0005-0000-0000-0000AF0A0000}"/>
    <cellStyle name="oft Excel]_x000d__x000a_Comment=The open=/f lines load custom functions into the Paste Function list._x000d__x000a_Maximized=3_x000d__x000a_Basics=1_x000d__x000a_A 17 2" xfId="4213" xr:uid="{1B51DC5D-2236-4770-9957-365ED938459B}"/>
    <cellStyle name="oft Excel]_x000d__x000a_Comment=The open=/f lines load custom functions into the Paste Function list._x000d__x000a_Maximized=3_x000d__x000a_Basics=1_x000d__x000a_A 17 3" xfId="5746" xr:uid="{FD00EB0F-1C4E-4461-B1C2-387F3041AE57}"/>
    <cellStyle name="oft Excel]_x000d__x000a_Comment=The open=/f lines load custom functions into the Paste Function list._x000d__x000a_Maximized=3_x000d__x000a_Basics=1_x000d__x000a_A 18" xfId="2734" xr:uid="{00000000-0005-0000-0000-0000B00A0000}"/>
    <cellStyle name="oft Excel]_x000d__x000a_Comment=The open=/f lines load custom functions into the Paste Function list._x000d__x000a_Maximized=3_x000d__x000a_Basics=1_x000d__x000a_A 18 2" xfId="4214" xr:uid="{ADCD6380-0D13-4F65-ABB9-F4CE43329D1C}"/>
    <cellStyle name="oft Excel]_x000d__x000a_Comment=The open=/f lines load custom functions into the Paste Function list._x000d__x000a_Maximized=3_x000d__x000a_Basics=1_x000d__x000a_A 18 3" xfId="5747" xr:uid="{E67A1F40-E39B-4812-959A-AD18103C4E14}"/>
    <cellStyle name="oft Excel]_x000d__x000a_Comment=The open=/f lines load custom functions into the Paste Function list._x000d__x000a_Maximized=3_x000d__x000a_Basics=1_x000d__x000a_A 19" xfId="2735" xr:uid="{00000000-0005-0000-0000-0000B10A0000}"/>
    <cellStyle name="oft Excel]_x000d__x000a_Comment=The open=/f lines load custom functions into the Paste Function list._x000d__x000a_Maximized=3_x000d__x000a_Basics=1_x000d__x000a_A 19 2" xfId="4215" xr:uid="{7E30597C-6A52-49B7-A52F-E81E054BD639}"/>
    <cellStyle name="oft Excel]_x000d__x000a_Comment=The open=/f lines load custom functions into the Paste Function list._x000d__x000a_Maximized=3_x000d__x000a_Basics=1_x000d__x000a_A 19 3" xfId="5748" xr:uid="{7218BE50-3C23-4F02-899C-F837B3F8B551}"/>
    <cellStyle name="oft Excel]_x000d__x000a_Comment=The open=/f lines load custom functions into the Paste Function list._x000d__x000a_Maximized=3_x000d__x000a_Basics=1_x000d__x000a_A 2" xfId="2736" xr:uid="{00000000-0005-0000-0000-0000B20A0000}"/>
    <cellStyle name="oft Excel]_x000d__x000a_Comment=The open=/f lines load custom functions into the Paste Function list._x000d__x000a_Maximized=3_x000d__x000a_Basics=1_x000d__x000a_A 2 2" xfId="4216" xr:uid="{418AFA04-8C21-422C-9913-A803373D6CF5}"/>
    <cellStyle name="oft Excel]_x000d__x000a_Comment=The open=/f lines load custom functions into the Paste Function list._x000d__x000a_Maximized=3_x000d__x000a_Basics=1_x000d__x000a_A 2 3" xfId="5749" xr:uid="{7CAAD48B-B97B-403D-B28B-A8A99F0CE340}"/>
    <cellStyle name="oft Excel]_x000d__x000a_Comment=The open=/f lines load custom functions into the Paste Function list._x000d__x000a_Maximized=3_x000d__x000a_Basics=1_x000d__x000a_A 20" xfId="2737" xr:uid="{00000000-0005-0000-0000-0000B30A0000}"/>
    <cellStyle name="oft Excel]_x000d__x000a_Comment=The open=/f lines load custom functions into the Paste Function list._x000d__x000a_Maximized=3_x000d__x000a_Basics=1_x000d__x000a_A 20 2" xfId="4217" xr:uid="{F0E3542A-FAAF-4285-AAD4-832378C40C67}"/>
    <cellStyle name="oft Excel]_x000d__x000a_Comment=The open=/f lines load custom functions into the Paste Function list._x000d__x000a_Maximized=3_x000d__x000a_Basics=1_x000d__x000a_A 20 3" xfId="5750" xr:uid="{87A88663-BBC6-4BEF-A2C9-8819304C9D0A}"/>
    <cellStyle name="oft Excel]_x000d__x000a_Comment=The open=/f lines load custom functions into the Paste Function list._x000d__x000a_Maximized=3_x000d__x000a_Basics=1_x000d__x000a_A 21" xfId="2738" xr:uid="{00000000-0005-0000-0000-0000B40A0000}"/>
    <cellStyle name="oft Excel]_x000d__x000a_Comment=The open=/f lines load custom functions into the Paste Function list._x000d__x000a_Maximized=3_x000d__x000a_Basics=1_x000d__x000a_A 21 2" xfId="4218" xr:uid="{1C678E9E-9F74-42FC-B125-44C772F92588}"/>
    <cellStyle name="oft Excel]_x000d__x000a_Comment=The open=/f lines load custom functions into the Paste Function list._x000d__x000a_Maximized=3_x000d__x000a_Basics=1_x000d__x000a_A 21 3" xfId="5751" xr:uid="{47817164-8128-43BD-8DE9-11B19204C5AB}"/>
    <cellStyle name="oft Excel]_x000d__x000a_Comment=The open=/f lines load custom functions into the Paste Function list._x000d__x000a_Maximized=3_x000d__x000a_Basics=1_x000d__x000a_A 22" xfId="4205" xr:uid="{B7234EE0-4461-497C-9893-ED6EB8AF9C3E}"/>
    <cellStyle name="oft Excel]_x000d__x000a_Comment=The open=/f lines load custom functions into the Paste Function list._x000d__x000a_Maximized=3_x000d__x000a_Basics=1_x000d__x000a_A 23" xfId="5738" xr:uid="{BAA6D7B6-5837-4DFB-9020-B5004C256B3B}"/>
    <cellStyle name="oft Excel]_x000d__x000a_Comment=The open=/f lines load custom functions into the Paste Function list._x000d__x000a_Maximized=3_x000d__x000a_Basics=1_x000d__x000a_A 3" xfId="2739" xr:uid="{00000000-0005-0000-0000-0000B50A0000}"/>
    <cellStyle name="oft Excel]_x000d__x000a_Comment=The open=/f lines load custom functions into the Paste Function list._x000d__x000a_Maximized=3_x000d__x000a_Basics=1_x000d__x000a_A 3 2" xfId="4219" xr:uid="{351DDECD-CFB4-4AEB-8BB9-E20DBDF99A2F}"/>
    <cellStyle name="oft Excel]_x000d__x000a_Comment=The open=/f lines load custom functions into the Paste Function list._x000d__x000a_Maximized=3_x000d__x000a_Basics=1_x000d__x000a_A 3 3" xfId="5752" xr:uid="{0325A192-AB2D-43B0-9E07-D5AD4E6B2414}"/>
    <cellStyle name="oft Excel]_x000d__x000a_Comment=The open=/f lines load custom functions into the Paste Function list._x000d__x000a_Maximized=3_x000d__x000a_Basics=1_x000d__x000a_A 4" xfId="2740" xr:uid="{00000000-0005-0000-0000-0000B60A0000}"/>
    <cellStyle name="oft Excel]_x000d__x000a_Comment=The open=/f lines load custom functions into the Paste Function list._x000d__x000a_Maximized=3_x000d__x000a_Basics=1_x000d__x000a_A 4 2" xfId="4220" xr:uid="{EA3156FA-F8EA-49B3-B6FC-9373AD04C873}"/>
    <cellStyle name="oft Excel]_x000d__x000a_Comment=The open=/f lines load custom functions into the Paste Function list._x000d__x000a_Maximized=3_x000d__x000a_Basics=1_x000d__x000a_A 4 3" xfId="5753" xr:uid="{D9C07F91-27A9-4A5B-8174-98D10421C156}"/>
    <cellStyle name="oft Excel]_x000d__x000a_Comment=The open=/f lines load custom functions into the Paste Function list._x000d__x000a_Maximized=3_x000d__x000a_Basics=1_x000d__x000a_A 5" xfId="2741" xr:uid="{00000000-0005-0000-0000-0000B70A0000}"/>
    <cellStyle name="oft Excel]_x000d__x000a_Comment=The open=/f lines load custom functions into the Paste Function list._x000d__x000a_Maximized=3_x000d__x000a_Basics=1_x000d__x000a_A 5 2" xfId="4221" xr:uid="{F44CF8EE-E6E2-4BD4-82B8-EE7DA3860111}"/>
    <cellStyle name="oft Excel]_x000d__x000a_Comment=The open=/f lines load custom functions into the Paste Function list._x000d__x000a_Maximized=3_x000d__x000a_Basics=1_x000d__x000a_A 5 3" xfId="5754" xr:uid="{0DF4628A-28E8-491F-988A-AB25B234DC83}"/>
    <cellStyle name="oft Excel]_x000d__x000a_Comment=The open=/f lines load custom functions into the Paste Function list._x000d__x000a_Maximized=3_x000d__x000a_Basics=1_x000d__x000a_A 6" xfId="2742" xr:uid="{00000000-0005-0000-0000-0000B80A0000}"/>
    <cellStyle name="oft Excel]_x000d__x000a_Comment=The open=/f lines load custom functions into the Paste Function list._x000d__x000a_Maximized=3_x000d__x000a_Basics=1_x000d__x000a_A 6 2" xfId="4222" xr:uid="{75BFFB78-1F28-44E7-BB9E-1AC478BBF72C}"/>
    <cellStyle name="oft Excel]_x000d__x000a_Comment=The open=/f lines load custom functions into the Paste Function list._x000d__x000a_Maximized=3_x000d__x000a_Basics=1_x000d__x000a_A 6 3" xfId="5755" xr:uid="{B3E5F9CD-3768-44AE-82EB-7EC9EEB6006B}"/>
    <cellStyle name="oft Excel]_x000d__x000a_Comment=The open=/f lines load custom functions into the Paste Function list._x000d__x000a_Maximized=3_x000d__x000a_Basics=1_x000d__x000a_A 7" xfId="2743" xr:uid="{00000000-0005-0000-0000-0000B90A0000}"/>
    <cellStyle name="oft Excel]_x000d__x000a_Comment=The open=/f lines load custom functions into the Paste Function list._x000d__x000a_Maximized=3_x000d__x000a_Basics=1_x000d__x000a_A 7 2" xfId="4223" xr:uid="{63B5573B-DF52-4C01-80FB-67329CB626BB}"/>
    <cellStyle name="oft Excel]_x000d__x000a_Comment=The open=/f lines load custom functions into the Paste Function list._x000d__x000a_Maximized=3_x000d__x000a_Basics=1_x000d__x000a_A 7 3" xfId="5756" xr:uid="{C9EF4452-BCD7-4FE3-ACB4-7EC7CA79935B}"/>
    <cellStyle name="oft Excel]_x000d__x000a_Comment=The open=/f lines load custom functions into the Paste Function list._x000d__x000a_Maximized=3_x000d__x000a_Basics=1_x000d__x000a_A 8" xfId="2744" xr:uid="{00000000-0005-0000-0000-0000BA0A0000}"/>
    <cellStyle name="oft Excel]_x000d__x000a_Comment=The open=/f lines load custom functions into the Paste Function list._x000d__x000a_Maximized=3_x000d__x000a_Basics=1_x000d__x000a_A 8 2" xfId="4224" xr:uid="{DACE32DA-DD5C-42B9-AA75-69067F0FD67C}"/>
    <cellStyle name="oft Excel]_x000d__x000a_Comment=The open=/f lines load custom functions into the Paste Function list._x000d__x000a_Maximized=3_x000d__x000a_Basics=1_x000d__x000a_A 8 3" xfId="5757" xr:uid="{302749E2-DA54-4F0F-BF64-DB0C8818251E}"/>
    <cellStyle name="oft Excel]_x000d__x000a_Comment=The open=/f lines load custom functions into the Paste Function list._x000d__x000a_Maximized=3_x000d__x000a_Basics=1_x000d__x000a_A 9" xfId="2745" xr:uid="{00000000-0005-0000-0000-0000BB0A0000}"/>
    <cellStyle name="oft Excel]_x000d__x000a_Comment=The open=/f lines load custom functions into the Paste Function list._x000d__x000a_Maximized=3_x000d__x000a_Basics=1_x000d__x000a_A 9 2" xfId="4225" xr:uid="{2E83D47D-2796-42B2-9C5B-ACDCF35D2E7B}"/>
    <cellStyle name="oft Excel]_x000d__x000a_Comment=The open=/f lines load custom functions into the Paste Function list._x000d__x000a_Maximized=3_x000d__x000a_Basics=1_x000d__x000a_A 9 3" xfId="5758" xr:uid="{89DC5552-E108-4B93-B266-BFA862733F2D}"/>
    <cellStyle name="Output" xfId="2746" builtinId="21" customBuiltin="1"/>
    <cellStyle name="Output 10" xfId="2747" xr:uid="{00000000-0005-0000-0000-0000BD0A0000}"/>
    <cellStyle name="Output 10 2" xfId="5113" xr:uid="{C551ABB7-42CA-46AA-A4AA-3E78A37480A3}"/>
    <cellStyle name="Output 10 3" xfId="6406" xr:uid="{CBDB0FE7-027F-452A-A882-F775ADEFFD9D}"/>
    <cellStyle name="Output 10 4" xfId="5049" xr:uid="{C1AA11D8-C702-4845-9E01-9FFE16243217}"/>
    <cellStyle name="Output 10 5" xfId="5124" xr:uid="{BAC5543D-0283-4A97-8744-1236F90D6667}"/>
    <cellStyle name="Output 10 6" xfId="4877" xr:uid="{6D12C299-76F2-4379-9818-BFF53EE9460A}"/>
    <cellStyle name="Output 10 7" xfId="6540" xr:uid="{54CBDE08-CB9E-4CB3-A1F2-CED849156E28}"/>
    <cellStyle name="Output 10 8" xfId="5117" xr:uid="{3882BB52-DCE2-4F10-AE9D-5450D6D16311}"/>
    <cellStyle name="Output 11" xfId="2748" xr:uid="{00000000-0005-0000-0000-0000BE0A0000}"/>
    <cellStyle name="Output 11 2" xfId="4454" xr:uid="{AA2B384D-F141-4E03-AEED-D92E9D75D827}"/>
    <cellStyle name="Output 11 3" xfId="5404" xr:uid="{E9FCC3D8-FB71-4561-A575-953CF20BAE73}"/>
    <cellStyle name="Output 11 4" xfId="5712" xr:uid="{276CFC5B-89AA-40E1-99D4-8CB6F2ADDB5E}"/>
    <cellStyle name="Output 11 5" xfId="4906" xr:uid="{0FF1F13D-2453-495C-8373-613BBE8E657B}"/>
    <cellStyle name="Output 11 6" xfId="6387" xr:uid="{90846B2C-98EB-449A-953C-CB876D7453C7}"/>
    <cellStyle name="Output 11 7" xfId="6455" xr:uid="{0C645BE4-56CE-4F98-81A9-A6DAAC5173F7}"/>
    <cellStyle name="Output 11 8" xfId="6248" xr:uid="{4FD1C663-D61D-436B-8803-F23FB388D0BD}"/>
    <cellStyle name="Output 12" xfId="2749" xr:uid="{00000000-0005-0000-0000-0000BF0A0000}"/>
    <cellStyle name="Output 12 2" xfId="5009" xr:uid="{FC878F06-844C-4863-B427-786C3D889982}"/>
    <cellStyle name="Output 12 3" xfId="5444" xr:uid="{94008786-ECF1-4032-B716-A1E3F8B32110}"/>
    <cellStyle name="Output 12 4" xfId="4424" xr:uid="{858FA763-25F2-4B6C-AAD4-8F3939BF844E}"/>
    <cellStyle name="Output 12 5" xfId="6547" xr:uid="{BA25F9EA-EB32-41AF-8C41-D60F8E8145D7}"/>
    <cellStyle name="Output 12 6" xfId="5654" xr:uid="{C35ECE8D-2568-46F7-81EC-2F790526B8C9}"/>
    <cellStyle name="Output 12 7" xfId="6151" xr:uid="{26A9C69B-9753-4A4C-9FAD-7A12013A6EA9}"/>
    <cellStyle name="Output 12 8" xfId="6042" xr:uid="{A32984F0-787D-4551-9174-D19C6EB9C249}"/>
    <cellStyle name="Output 13" xfId="2750" xr:uid="{00000000-0005-0000-0000-0000C00A0000}"/>
    <cellStyle name="Output 13 2" xfId="4642" xr:uid="{702426FA-7D27-4E7D-8E2A-C662F92ADEE4}"/>
    <cellStyle name="Output 13 3" xfId="5953" xr:uid="{3F99137C-68DC-4D30-A48E-C45D1C8BF6D7}"/>
    <cellStyle name="Output 13 4" xfId="6133" xr:uid="{C1BAFE27-7333-471A-9D69-7B48BD383715}"/>
    <cellStyle name="Output 13 5" xfId="6235" xr:uid="{E8E4CA75-E3B6-4142-BFE1-4EC4D8C2EF7C}"/>
    <cellStyle name="Output 13 6" xfId="5398" xr:uid="{D8F39FC3-16D9-449A-A86D-339FD73286D5}"/>
    <cellStyle name="Output 13 7" xfId="6552" xr:uid="{81F902CD-B337-404A-B876-34624353D586}"/>
    <cellStyle name="Output 13 8" xfId="5277" xr:uid="{EBCE21C7-3BA5-42FC-8AEE-246867D33133}"/>
    <cellStyle name="Output 14" xfId="2751" xr:uid="{00000000-0005-0000-0000-0000C10A0000}"/>
    <cellStyle name="Output 14 2" xfId="6296" xr:uid="{982B5CE5-67D4-4345-96C2-0A5B7FC46950}"/>
    <cellStyle name="Output 14 3" xfId="6153" xr:uid="{091DBB88-7465-4199-B33C-6A46C23489F2}"/>
    <cellStyle name="Output 14 4" xfId="6471" xr:uid="{A80FD3BE-2DD2-4B47-A8A3-0FD4091E9762}"/>
    <cellStyle name="Output 14 5" xfId="5994" xr:uid="{BE68200F-4460-47B2-ABBC-33E3D6C54901}"/>
    <cellStyle name="Output 14 6" xfId="5144" xr:uid="{0100F779-2D1B-4E9F-B63A-5F6FCA38B8D6}"/>
    <cellStyle name="Output 14 7" xfId="4617" xr:uid="{D669EA4E-004A-4C4B-9635-83C1A69CC537}"/>
    <cellStyle name="Output 14 8" xfId="5318" xr:uid="{0A2E3DC9-FDCC-4441-8AF7-5FA8E3A08F7F}"/>
    <cellStyle name="Output 15" xfId="2752" xr:uid="{00000000-0005-0000-0000-0000C20A0000}"/>
    <cellStyle name="Output 15 2" xfId="4911" xr:uid="{DD42C20C-6040-415C-BBC1-B26E68AD3933}"/>
    <cellStyle name="Output 15 3" xfId="5386" xr:uid="{6C9731C2-5D8F-47E7-B21D-3F3329A61268}"/>
    <cellStyle name="Output 15 4" xfId="6129" xr:uid="{D91A5567-18CD-4894-ACAD-CBA3B1620495}"/>
    <cellStyle name="Output 15 5" xfId="6529" xr:uid="{B99756EF-8962-459B-80A6-D283028A4F43}"/>
    <cellStyle name="Output 15 6" xfId="5224" xr:uid="{B65B067F-10AC-4EF5-89FA-E732EC1DBEE1}"/>
    <cellStyle name="Output 15 7" xfId="5761" xr:uid="{989C3FB7-A679-4498-B81A-89A807ABC608}"/>
    <cellStyle name="Output 15 8" xfId="6599" xr:uid="{D32A010D-29CD-4036-B7FA-ABD5BACDB4AB}"/>
    <cellStyle name="Output 2" xfId="2753" xr:uid="{00000000-0005-0000-0000-0000C30A0000}"/>
    <cellStyle name="Output 2 10" xfId="5120" xr:uid="{E7C9E5D8-4474-4EC2-A0E9-EB4789B83A47}"/>
    <cellStyle name="Output 2 2" xfId="2754" xr:uid="{00000000-0005-0000-0000-0000C40A0000}"/>
    <cellStyle name="Output 2 2 2" xfId="4878" xr:uid="{9DBA7B7E-C653-4264-9D89-467F8DFF22B7}"/>
    <cellStyle name="Output 2 2 3" xfId="5731" xr:uid="{2CBC5555-C153-48D7-B2C5-712DC54784F2}"/>
    <cellStyle name="Output 2 2 4" xfId="6309" xr:uid="{1A5DC84D-EA08-4CA6-B69C-B0E35F265276}"/>
    <cellStyle name="Output 2 2 5" xfId="5965" xr:uid="{28EBCA44-F47B-4680-AE8C-AB27E19BE7BE}"/>
    <cellStyle name="Output 2 2 6" xfId="4815" xr:uid="{254E63CA-64D7-4A9F-A383-F281D7CCAFFB}"/>
    <cellStyle name="Output 2 2 7" xfId="6298" xr:uid="{58B42083-A857-4714-8632-4EE6C5574D42}"/>
    <cellStyle name="Output 2 2 8" xfId="4593" xr:uid="{416FCEC0-7258-4ED4-8302-57BCF7A5D477}"/>
    <cellStyle name="Output 2 3" xfId="2755" xr:uid="{00000000-0005-0000-0000-0000C50A0000}"/>
    <cellStyle name="Output 2 3 2" xfId="6286" xr:uid="{2DCE05E9-9261-4A10-B697-8C60BDAA5F7F}"/>
    <cellStyle name="Output 2 3 3" xfId="6200" xr:uid="{FDB5BA17-8DE4-4DC1-823A-78214C547026}"/>
    <cellStyle name="Output 2 3 4" xfId="4945" xr:uid="{9C928648-0345-472D-BD5B-E4A92893FB60}"/>
    <cellStyle name="Output 2 3 5" xfId="4792" xr:uid="{BBED1882-101D-4EB6-A82D-3FC95720D54D}"/>
    <cellStyle name="Output 2 3 6" xfId="6323" xr:uid="{A770DDF8-022A-483A-9B0F-F5881AE7496E}"/>
    <cellStyle name="Output 2 3 7" xfId="6609" xr:uid="{061B643B-EEBB-4FB9-AEF6-8CEB354F5A45}"/>
    <cellStyle name="Output 2 3 8" xfId="6374" xr:uid="{FD4301B2-75D6-4E94-AFD2-B8A93DECB41C}"/>
    <cellStyle name="Output 2 4" xfId="4761" xr:uid="{DA3ED8B7-9979-46D5-86B8-AB97EAF4E7C4}"/>
    <cellStyle name="Output 2 5" xfId="4934" xr:uid="{6D457F97-E0BB-4F7E-9D20-7746D7609364}"/>
    <cellStyle name="Output 2 6" xfId="4449" xr:uid="{8A3E7CDA-FB6B-4E18-B066-5342AC604C5D}"/>
    <cellStyle name="Output 2 7" xfId="6232" xr:uid="{95A2E533-3519-4D8D-A5E0-7A20BDC9D78A}"/>
    <cellStyle name="Output 2 8" xfId="4937" xr:uid="{D03193A8-407E-4AF3-8003-51F5F3D48796}"/>
    <cellStyle name="Output 2 9" xfId="4930" xr:uid="{D39749A4-9A74-4FCF-818B-03D76D86FCC4}"/>
    <cellStyle name="Output 3" xfId="2756" xr:uid="{00000000-0005-0000-0000-0000C60A0000}"/>
    <cellStyle name="Output 3 2" xfId="2757" xr:uid="{00000000-0005-0000-0000-0000C70A0000}"/>
    <cellStyle name="Output 3 2 2" xfId="5843" xr:uid="{6FD3DE7E-6556-4B3D-8071-52C848FEADF9}"/>
    <cellStyle name="Output 3 2 3" xfId="6247" xr:uid="{FAAEC35B-B681-44B3-91CB-C5F67FF7C427}"/>
    <cellStyle name="Output 3 2 4" xfId="6462" xr:uid="{715EEE63-03A9-4218-B681-A769420B76E4}"/>
    <cellStyle name="Output 3 2 5" xfId="5955" xr:uid="{EC54B3F7-9A77-4EDF-BA1E-A65B148E8DAD}"/>
    <cellStyle name="Output 3 2 6" xfId="6528" xr:uid="{4AB7C699-94EB-46DF-9548-C5C2A4356D7C}"/>
    <cellStyle name="Output 3 2 7" xfId="6281" xr:uid="{3AF087B7-BE10-41CB-B863-E781FFA248FC}"/>
    <cellStyle name="Output 3 2 8" xfId="6218" xr:uid="{0535B287-39BC-486D-B63B-944202BA4001}"/>
    <cellStyle name="Output 3 3" xfId="6226" xr:uid="{9F4ACEF6-E8C9-4C16-9033-FB28F8CDE2EC}"/>
    <cellStyle name="Output 3 4" xfId="5701" xr:uid="{8488C8A1-B2E0-4F3C-9A68-BC5CECE7DC6D}"/>
    <cellStyle name="Output 3 5" xfId="4946" xr:uid="{F678FAFB-D729-4128-A053-4BC2B731E916}"/>
    <cellStyle name="Output 3 6" xfId="6094" xr:uid="{1A4EF814-65F4-43F8-A558-7563C20F5675}"/>
    <cellStyle name="Output 3 7" xfId="5294" xr:uid="{3CC989BA-C1E8-4E5E-8E50-DD5EFFF7DDB2}"/>
    <cellStyle name="Output 3 8" xfId="4618" xr:uid="{A485BB68-5263-496A-B6C5-BC318AFF3081}"/>
    <cellStyle name="Output 3 9" xfId="4802" xr:uid="{D474CEDB-E85C-4C00-ACEF-4DE23BF0B5E3}"/>
    <cellStyle name="Output 4" xfId="2758" xr:uid="{00000000-0005-0000-0000-0000C80A0000}"/>
    <cellStyle name="Output 4 2" xfId="2759" xr:uid="{00000000-0005-0000-0000-0000C90A0000}"/>
    <cellStyle name="Output 4 3" xfId="4846" xr:uid="{243D326E-6D46-4254-972B-9A67B7200709}"/>
    <cellStyle name="Output 4 4" xfId="4625" xr:uid="{642E94DF-D2ED-4111-8342-E0ECB08EC536}"/>
    <cellStyle name="Output 4 5" xfId="4448" xr:uid="{5EBCE5B5-2444-49CA-AD65-77199A229418}"/>
    <cellStyle name="Output 4 6" xfId="5345" xr:uid="{F4E0185E-DAFC-4A17-A815-CB3AFEA23969}"/>
    <cellStyle name="Output 4 7" xfId="5291" xr:uid="{152B3D5F-C1A1-444E-BF3B-3FE804DC9794}"/>
    <cellStyle name="Output 4 8" xfId="6045" xr:uid="{54E9FE80-E21D-4330-B95D-EB45695CDA9F}"/>
    <cellStyle name="Output 4 9" xfId="5259" xr:uid="{EB87A35E-EB8A-423F-8964-E25A7BC0BE45}"/>
    <cellStyle name="Output 5" xfId="2760" xr:uid="{00000000-0005-0000-0000-0000CA0A0000}"/>
    <cellStyle name="Output 5 2" xfId="2761" xr:uid="{00000000-0005-0000-0000-0000CB0A0000}"/>
    <cellStyle name="Output 5 3" xfId="6084" xr:uid="{14B2D5E0-8BDA-42ED-A374-94FF232775E6}"/>
    <cellStyle name="Output 5 4" xfId="5770" xr:uid="{E67C931C-F2D5-4074-94BA-454429FE285D}"/>
    <cellStyle name="Output 5 5" xfId="4808" xr:uid="{EFD7DBD7-CB83-4D6E-9773-F186BD0E5A14}"/>
    <cellStyle name="Output 5 6" xfId="6014" xr:uid="{3C0A8B59-4397-4C78-BB39-531BE0907831}"/>
    <cellStyle name="Output 5 7" xfId="6563" xr:uid="{7E3E0F64-488A-4C73-8F58-365C7C25CAA0}"/>
    <cellStyle name="Output 5 8" xfId="5307" xr:uid="{FE5DE822-0527-4127-AEC1-C36D8D12F5BD}"/>
    <cellStyle name="Output 5 9" xfId="4605" xr:uid="{D1F2A79B-D1E0-40DB-AF59-A53F40F1A67C}"/>
    <cellStyle name="Output 6" xfId="2762" xr:uid="{00000000-0005-0000-0000-0000CC0A0000}"/>
    <cellStyle name="Output 7" xfId="2763" xr:uid="{00000000-0005-0000-0000-0000CD0A0000}"/>
    <cellStyle name="Output 7 2" xfId="5026" xr:uid="{FF55AA94-E8AB-44DF-A43C-6381E4FF142F}"/>
    <cellStyle name="Output 7 3" xfId="5047" xr:uid="{0917CE0F-9936-47D2-83EA-7F7EB50D34EB}"/>
    <cellStyle name="Output 7 4" xfId="6093" xr:uid="{1B632E4B-D035-4082-8680-EA3A4953F0EA}"/>
    <cellStyle name="Output 7 5" xfId="5260" xr:uid="{38009E65-D4E2-43E9-B85A-95CC110783D2}"/>
    <cellStyle name="Output 7 6" xfId="5847" xr:uid="{0F15CE61-2C61-4098-B8F0-D365807000EC}"/>
    <cellStyle name="Output 7 7" xfId="6102" xr:uid="{594B49AA-DD0B-4068-BEF3-56BB35B8D31F}"/>
    <cellStyle name="Output 7 8" xfId="6192" xr:uid="{D28C77B3-554F-412D-B79E-B2003BB324E3}"/>
    <cellStyle name="Output 8" xfId="2764" xr:uid="{00000000-0005-0000-0000-0000CE0A0000}"/>
    <cellStyle name="Output 8 2" xfId="4922" xr:uid="{8557DCDA-A850-413B-B640-24F331FED63C}"/>
    <cellStyle name="Output 8 3" xfId="5405" xr:uid="{EFF84860-4272-4427-AB34-C7DC0BB6C623}"/>
    <cellStyle name="Output 8 4" xfId="5966" xr:uid="{E4987458-EE40-4083-BDB1-05D0103DB7F3}"/>
    <cellStyle name="Output 8 5" xfId="6388" xr:uid="{910621DC-9AC0-4602-8050-78EB44D3DECF}"/>
    <cellStyle name="Output 8 6" xfId="5279" xr:uid="{A0898E45-B4C1-42EB-8733-C7E118A81B6C}"/>
    <cellStyle name="Output 8 7" xfId="5671" xr:uid="{A5459814-3987-4432-8C57-FA49DCF6000A}"/>
    <cellStyle name="Output 8 8" xfId="5241" xr:uid="{43A3F688-DC6C-4229-93D3-F7AFEAE5FF4C}"/>
    <cellStyle name="Output 9" xfId="2765" xr:uid="{00000000-0005-0000-0000-0000CF0A0000}"/>
    <cellStyle name="Output 9 2" xfId="4460" xr:uid="{FB9C9417-75E2-419C-A61F-53944153F661}"/>
    <cellStyle name="Output 9 3" xfId="6197" xr:uid="{48B9250E-9FD6-4884-9523-9E65FAB0A67A}"/>
    <cellStyle name="Output 9 4" xfId="4620" xr:uid="{6DC6EF83-81E7-4590-9902-2520D7F1201C}"/>
    <cellStyle name="Output 9 5" xfId="6310" xr:uid="{D8733D19-8CE6-44F1-90C2-41E4619E40FC}"/>
    <cellStyle name="Output 9 6" xfId="5274" xr:uid="{C4901ADA-F493-470D-9F5F-FBE808DB0466}"/>
    <cellStyle name="Output 9 7" xfId="6419" xr:uid="{9CCFAC53-B3DB-4473-9FE6-25B80252623F}"/>
    <cellStyle name="Output 9 8" xfId="6561" xr:uid="{3791C217-E6C6-40A5-BC03-54FD4DB8C614}"/>
    <cellStyle name="Percent [0]" xfId="2766" xr:uid="{00000000-0005-0000-0000-0000D00A0000}"/>
    <cellStyle name="Percent [00]" xfId="2767" xr:uid="{00000000-0005-0000-0000-0000D10A0000}"/>
    <cellStyle name="Percent [2]" xfId="2768" xr:uid="{00000000-0005-0000-0000-0000D20A0000}"/>
    <cellStyle name="Percent [2] 10" xfId="2769" xr:uid="{00000000-0005-0000-0000-0000D30A0000}"/>
    <cellStyle name="Percent [2] 11" xfId="2770" xr:uid="{00000000-0005-0000-0000-0000D40A0000}"/>
    <cellStyle name="Percent [2] 12" xfId="2771" xr:uid="{00000000-0005-0000-0000-0000D50A0000}"/>
    <cellStyle name="Percent [2] 13" xfId="2772" xr:uid="{00000000-0005-0000-0000-0000D60A0000}"/>
    <cellStyle name="Percent [2] 14" xfId="2773" xr:uid="{00000000-0005-0000-0000-0000D70A0000}"/>
    <cellStyle name="Percent [2] 15" xfId="2774" xr:uid="{00000000-0005-0000-0000-0000D80A0000}"/>
    <cellStyle name="Percent [2] 16" xfId="2775" xr:uid="{00000000-0005-0000-0000-0000D90A0000}"/>
    <cellStyle name="Percent [2] 17" xfId="2776" xr:uid="{00000000-0005-0000-0000-0000DA0A0000}"/>
    <cellStyle name="Percent [2] 18" xfId="2777" xr:uid="{00000000-0005-0000-0000-0000DB0A0000}"/>
    <cellStyle name="Percent [2] 19" xfId="2778" xr:uid="{00000000-0005-0000-0000-0000DC0A0000}"/>
    <cellStyle name="Percent [2] 2" xfId="2779" xr:uid="{00000000-0005-0000-0000-0000DD0A0000}"/>
    <cellStyle name="Percent [2] 2 2" xfId="2780" xr:uid="{00000000-0005-0000-0000-0000DE0A0000}"/>
    <cellStyle name="Percent [2] 2 3" xfId="2781" xr:uid="{00000000-0005-0000-0000-0000DF0A0000}"/>
    <cellStyle name="Percent [2] 2 4" xfId="2782" xr:uid="{00000000-0005-0000-0000-0000E00A0000}"/>
    <cellStyle name="Percent [2] 20" xfId="2783" xr:uid="{00000000-0005-0000-0000-0000E10A0000}"/>
    <cellStyle name="Percent [2] 21" xfId="2784" xr:uid="{00000000-0005-0000-0000-0000E20A0000}"/>
    <cellStyle name="Percent [2] 3" xfId="2785" xr:uid="{00000000-0005-0000-0000-0000E30A0000}"/>
    <cellStyle name="Percent [2] 3 2" xfId="2786" xr:uid="{00000000-0005-0000-0000-0000E40A0000}"/>
    <cellStyle name="Percent [2] 4" xfId="2787" xr:uid="{00000000-0005-0000-0000-0000E50A0000}"/>
    <cellStyle name="Percent [2] 4 2" xfId="2788" xr:uid="{00000000-0005-0000-0000-0000E60A0000}"/>
    <cellStyle name="Percent [2] 5" xfId="2789" xr:uid="{00000000-0005-0000-0000-0000E70A0000}"/>
    <cellStyle name="Percent [2] 6" xfId="2790" xr:uid="{00000000-0005-0000-0000-0000E80A0000}"/>
    <cellStyle name="Percent [2] 7" xfId="2791" xr:uid="{00000000-0005-0000-0000-0000E90A0000}"/>
    <cellStyle name="Percent [2] 8" xfId="2792" xr:uid="{00000000-0005-0000-0000-0000EA0A0000}"/>
    <cellStyle name="Percent [2] 9" xfId="2793" xr:uid="{00000000-0005-0000-0000-0000EB0A0000}"/>
    <cellStyle name="Percent 10" xfId="2794" xr:uid="{00000000-0005-0000-0000-0000EC0A0000}"/>
    <cellStyle name="Percent 10 2" xfId="2795" xr:uid="{00000000-0005-0000-0000-0000ED0A0000}"/>
    <cellStyle name="Percent 10 2 2" xfId="2796" xr:uid="{00000000-0005-0000-0000-0000EE0A0000}"/>
    <cellStyle name="Percent 10 2 3" xfId="3971" xr:uid="{6F51DACB-65EA-4EC0-8767-7F85C31F2C2D}"/>
    <cellStyle name="Percent 10 3" xfId="2797" xr:uid="{00000000-0005-0000-0000-0000EF0A0000}"/>
    <cellStyle name="Percent 10 3 2" xfId="2798" xr:uid="{00000000-0005-0000-0000-0000F00A0000}"/>
    <cellStyle name="Percent 10 3 3" xfId="3975" xr:uid="{2EC05EB5-E2ED-422F-92C3-449DC8FA2332}"/>
    <cellStyle name="Percent 10 4" xfId="2799" xr:uid="{00000000-0005-0000-0000-0000F10A0000}"/>
    <cellStyle name="Percent 10 4 2" xfId="4300" xr:uid="{6C57A7A4-F4E0-4C73-A55C-90E410FA3457}"/>
    <cellStyle name="Percent 10 5" xfId="2800" xr:uid="{00000000-0005-0000-0000-0000F20A0000}"/>
    <cellStyle name="Percent 10 5 2" xfId="4052" xr:uid="{F5816AC7-81ED-4DD3-9DD2-4D8E841BEAE4}"/>
    <cellStyle name="Percent 10 6" xfId="3970" xr:uid="{0EA7897B-0F01-4CE2-A999-059BC7CA7ED6}"/>
    <cellStyle name="Percent 10 7" xfId="4412" xr:uid="{4CBB03E3-65D7-4A3A-9583-AA78B11A12B2}"/>
    <cellStyle name="Percent 11" xfId="2801" xr:uid="{00000000-0005-0000-0000-0000F30A0000}"/>
    <cellStyle name="Percent 11 2" xfId="2802" xr:uid="{00000000-0005-0000-0000-0000F40A0000}"/>
    <cellStyle name="Percent 11 3" xfId="2803" xr:uid="{00000000-0005-0000-0000-0000F50A0000}"/>
    <cellStyle name="Percent 12" xfId="2804" xr:uid="{00000000-0005-0000-0000-0000F60A0000}"/>
    <cellStyle name="Percent 12 2" xfId="2805" xr:uid="{00000000-0005-0000-0000-0000F70A0000}"/>
    <cellStyle name="Percent 13" xfId="2806" xr:uid="{00000000-0005-0000-0000-0000F80A0000}"/>
    <cellStyle name="Percent 13 2" xfId="2807" xr:uid="{00000000-0005-0000-0000-0000F90A0000}"/>
    <cellStyle name="Percent 14" xfId="2808" xr:uid="{00000000-0005-0000-0000-0000FA0A0000}"/>
    <cellStyle name="Percent 14 2" xfId="2809" xr:uid="{00000000-0005-0000-0000-0000FB0A0000}"/>
    <cellStyle name="Percent 14 2 2" xfId="4226" xr:uid="{3B546732-7CEF-4A5F-98ED-88756C8891A3}"/>
    <cellStyle name="Percent 15" xfId="2810" xr:uid="{00000000-0005-0000-0000-0000FC0A0000}"/>
    <cellStyle name="Percent 15 2" xfId="2811" xr:uid="{00000000-0005-0000-0000-0000FD0A0000}"/>
    <cellStyle name="Percent 16" xfId="2812" xr:uid="{00000000-0005-0000-0000-0000FE0A0000}"/>
    <cellStyle name="Percent 17" xfId="2813" xr:uid="{00000000-0005-0000-0000-0000FF0A0000}"/>
    <cellStyle name="Percent 18" xfId="2814" xr:uid="{00000000-0005-0000-0000-0000000B0000}"/>
    <cellStyle name="Percent 19" xfId="2815" xr:uid="{00000000-0005-0000-0000-0000010B0000}"/>
    <cellStyle name="Percent 2" xfId="2816" xr:uid="{00000000-0005-0000-0000-0000020B0000}"/>
    <cellStyle name="Percent 2 10" xfId="2817" xr:uid="{00000000-0005-0000-0000-0000030B0000}"/>
    <cellStyle name="Percent 2 11" xfId="2818" xr:uid="{00000000-0005-0000-0000-0000040B0000}"/>
    <cellStyle name="Percent 2 12" xfId="2819" xr:uid="{00000000-0005-0000-0000-0000050B0000}"/>
    <cellStyle name="Percent 2 13" xfId="2820" xr:uid="{00000000-0005-0000-0000-0000060B0000}"/>
    <cellStyle name="Percent 2 14" xfId="2821" xr:uid="{00000000-0005-0000-0000-0000070B0000}"/>
    <cellStyle name="Percent 2 15" xfId="2822" xr:uid="{00000000-0005-0000-0000-0000080B0000}"/>
    <cellStyle name="Percent 2 16" xfId="2823" xr:uid="{00000000-0005-0000-0000-0000090B0000}"/>
    <cellStyle name="Percent 2 17" xfId="2824" xr:uid="{00000000-0005-0000-0000-00000A0B0000}"/>
    <cellStyle name="Percent 2 18" xfId="2825" xr:uid="{00000000-0005-0000-0000-00000B0B0000}"/>
    <cellStyle name="Percent 2 19" xfId="2826" xr:uid="{00000000-0005-0000-0000-00000C0B0000}"/>
    <cellStyle name="Percent 2 2" xfId="2827" xr:uid="{00000000-0005-0000-0000-00000D0B0000}"/>
    <cellStyle name="Percent 2 2 2" xfId="2828" xr:uid="{00000000-0005-0000-0000-00000E0B0000}"/>
    <cellStyle name="Percent 2 2 2 2" xfId="6794" xr:uid="{38B7E394-BA1C-42FC-8C68-847B65C227D3}"/>
    <cellStyle name="Percent 2 2 3" xfId="2829" xr:uid="{00000000-0005-0000-0000-00000F0B0000}"/>
    <cellStyle name="Percent 2 2 4" xfId="2830" xr:uid="{00000000-0005-0000-0000-0000100B0000}"/>
    <cellStyle name="Percent 2 2 5" xfId="2831" xr:uid="{00000000-0005-0000-0000-0000110B0000}"/>
    <cellStyle name="Percent 2 20" xfId="2832" xr:uid="{00000000-0005-0000-0000-0000120B0000}"/>
    <cellStyle name="Percent 2 21" xfId="2833" xr:uid="{00000000-0005-0000-0000-0000130B0000}"/>
    <cellStyle name="Percent 2 22" xfId="2834" xr:uid="{00000000-0005-0000-0000-0000140B0000}"/>
    <cellStyle name="Percent 2 23" xfId="2835" xr:uid="{00000000-0005-0000-0000-0000150B0000}"/>
    <cellStyle name="Percent 2 24" xfId="2836" xr:uid="{00000000-0005-0000-0000-0000160B0000}"/>
    <cellStyle name="Percent 2 25" xfId="2837" xr:uid="{00000000-0005-0000-0000-0000170B0000}"/>
    <cellStyle name="Percent 2 26" xfId="2838" xr:uid="{00000000-0005-0000-0000-0000180B0000}"/>
    <cellStyle name="Percent 2 27" xfId="2839" xr:uid="{00000000-0005-0000-0000-0000190B0000}"/>
    <cellStyle name="Percent 2 28" xfId="2840" xr:uid="{00000000-0005-0000-0000-00001A0B0000}"/>
    <cellStyle name="Percent 2 29" xfId="2841" xr:uid="{00000000-0005-0000-0000-00001B0B0000}"/>
    <cellStyle name="Percent 2 3" xfId="2842" xr:uid="{00000000-0005-0000-0000-00001C0B0000}"/>
    <cellStyle name="Percent 2 3 2" xfId="2843" xr:uid="{00000000-0005-0000-0000-00001D0B0000}"/>
    <cellStyle name="Percent 2 3 3" xfId="2844" xr:uid="{00000000-0005-0000-0000-00001E0B0000}"/>
    <cellStyle name="Percent 2 30" xfId="2845" xr:uid="{00000000-0005-0000-0000-00001F0B0000}"/>
    <cellStyle name="Percent 2 31" xfId="2846" xr:uid="{00000000-0005-0000-0000-0000200B0000}"/>
    <cellStyle name="Percent 2 32" xfId="2847" xr:uid="{00000000-0005-0000-0000-0000210B0000}"/>
    <cellStyle name="Percent 2 33" xfId="2848" xr:uid="{00000000-0005-0000-0000-0000220B0000}"/>
    <cellStyle name="Percent 2 34" xfId="2849" xr:uid="{00000000-0005-0000-0000-0000230B0000}"/>
    <cellStyle name="Percent 2 35" xfId="2850" xr:uid="{00000000-0005-0000-0000-0000240B0000}"/>
    <cellStyle name="Percent 2 36" xfId="2851" xr:uid="{00000000-0005-0000-0000-0000250B0000}"/>
    <cellStyle name="Percent 2 37" xfId="2852" xr:uid="{00000000-0005-0000-0000-0000260B0000}"/>
    <cellStyle name="Percent 2 38" xfId="2853" xr:uid="{00000000-0005-0000-0000-0000270B0000}"/>
    <cellStyle name="Percent 2 39" xfId="2854" xr:uid="{00000000-0005-0000-0000-0000280B0000}"/>
    <cellStyle name="Percent 2 4" xfId="2855" xr:uid="{00000000-0005-0000-0000-0000290B0000}"/>
    <cellStyle name="Percent 2 4 2" xfId="2856" xr:uid="{00000000-0005-0000-0000-00002A0B0000}"/>
    <cellStyle name="Percent 2 40" xfId="2857" xr:uid="{00000000-0005-0000-0000-00002B0B0000}"/>
    <cellStyle name="Percent 2 41" xfId="2858" xr:uid="{00000000-0005-0000-0000-00002C0B0000}"/>
    <cellStyle name="Percent 2 42" xfId="2859" xr:uid="{00000000-0005-0000-0000-00002D0B0000}"/>
    <cellStyle name="Percent 2 43" xfId="2860" xr:uid="{00000000-0005-0000-0000-00002E0B0000}"/>
    <cellStyle name="Percent 2 44" xfId="2861" xr:uid="{00000000-0005-0000-0000-00002F0B0000}"/>
    <cellStyle name="Percent 2 45" xfId="2862" xr:uid="{00000000-0005-0000-0000-0000300B0000}"/>
    <cellStyle name="Percent 2 46" xfId="2863" xr:uid="{00000000-0005-0000-0000-0000310B0000}"/>
    <cellStyle name="Percent 2 47" xfId="2864" xr:uid="{00000000-0005-0000-0000-0000320B0000}"/>
    <cellStyle name="Percent 2 48" xfId="2865" xr:uid="{00000000-0005-0000-0000-0000330B0000}"/>
    <cellStyle name="Percent 2 49" xfId="2866" xr:uid="{00000000-0005-0000-0000-0000340B0000}"/>
    <cellStyle name="Percent 2 5" xfId="2867" xr:uid="{00000000-0005-0000-0000-0000350B0000}"/>
    <cellStyle name="Percent 2 50" xfId="2868" xr:uid="{00000000-0005-0000-0000-0000360B0000}"/>
    <cellStyle name="Percent 2 51" xfId="2869" xr:uid="{00000000-0005-0000-0000-0000370B0000}"/>
    <cellStyle name="Percent 2 52" xfId="2870" xr:uid="{00000000-0005-0000-0000-0000380B0000}"/>
    <cellStyle name="Percent 2 53" xfId="2871" xr:uid="{00000000-0005-0000-0000-0000390B0000}"/>
    <cellStyle name="Percent 2 54" xfId="2872" xr:uid="{00000000-0005-0000-0000-00003A0B0000}"/>
    <cellStyle name="Percent 2 55" xfId="2873" xr:uid="{00000000-0005-0000-0000-00003B0B0000}"/>
    <cellStyle name="Percent 2 56" xfId="2874" xr:uid="{00000000-0005-0000-0000-00003C0B0000}"/>
    <cellStyle name="Percent 2 57" xfId="2875" xr:uid="{00000000-0005-0000-0000-00003D0B0000}"/>
    <cellStyle name="Percent 2 58" xfId="2876" xr:uid="{00000000-0005-0000-0000-00003E0B0000}"/>
    <cellStyle name="Percent 2 59" xfId="2877" xr:uid="{00000000-0005-0000-0000-00003F0B0000}"/>
    <cellStyle name="Percent 2 6" xfId="2878" xr:uid="{00000000-0005-0000-0000-0000400B0000}"/>
    <cellStyle name="Percent 2 6 2" xfId="2879" xr:uid="{00000000-0005-0000-0000-0000410B0000}"/>
    <cellStyle name="Percent 2 60" xfId="2880" xr:uid="{00000000-0005-0000-0000-0000420B0000}"/>
    <cellStyle name="Percent 2 61" xfId="2881" xr:uid="{00000000-0005-0000-0000-0000430B0000}"/>
    <cellStyle name="Percent 2 7" xfId="2882" xr:uid="{00000000-0005-0000-0000-0000440B0000}"/>
    <cellStyle name="Percent 2 8" xfId="2883" xr:uid="{00000000-0005-0000-0000-0000450B0000}"/>
    <cellStyle name="Percent 2 9" xfId="2884" xr:uid="{00000000-0005-0000-0000-0000460B0000}"/>
    <cellStyle name="Percent 20" xfId="2885" xr:uid="{00000000-0005-0000-0000-0000470B0000}"/>
    <cellStyle name="Percent 21" xfId="2886" xr:uid="{00000000-0005-0000-0000-0000480B0000}"/>
    <cellStyle name="Percent 22" xfId="2887" xr:uid="{00000000-0005-0000-0000-0000490B0000}"/>
    <cellStyle name="Percent 23" xfId="2888" xr:uid="{00000000-0005-0000-0000-00004A0B0000}"/>
    <cellStyle name="Percent 23 2 2" xfId="2889" xr:uid="{00000000-0005-0000-0000-00004B0B0000}"/>
    <cellStyle name="Percent 23 2 2 2" xfId="3731" xr:uid="{57AEC173-2A0B-4896-9EAC-6E07D386521E}"/>
    <cellStyle name="Percent 23 2 2 3" xfId="3676" xr:uid="{565F80E9-D7D7-4623-B649-D09430C76DB5}"/>
    <cellStyle name="Percent 24" xfId="2890" xr:uid="{00000000-0005-0000-0000-00004C0B0000}"/>
    <cellStyle name="Percent 25" xfId="2891" xr:uid="{00000000-0005-0000-0000-00004D0B0000}"/>
    <cellStyle name="Percent 26" xfId="2892" xr:uid="{00000000-0005-0000-0000-00004E0B0000}"/>
    <cellStyle name="Percent 27" xfId="2893" xr:uid="{00000000-0005-0000-0000-00004F0B0000}"/>
    <cellStyle name="Percent 27 2" xfId="4227" xr:uid="{2E382724-F0DA-4FBC-A701-8FA7612604F8}"/>
    <cellStyle name="Percent 3" xfId="2894" xr:uid="{00000000-0005-0000-0000-0000500B0000}"/>
    <cellStyle name="Percent 3 16" xfId="2895" xr:uid="{00000000-0005-0000-0000-0000510B0000}"/>
    <cellStyle name="Percent 3 16 2" xfId="3690" xr:uid="{F1F5AB08-2DA5-40E9-8B49-84E114E8B78E}"/>
    <cellStyle name="Percent 3 2" xfId="2896" xr:uid="{00000000-0005-0000-0000-0000520B0000}"/>
    <cellStyle name="Percent 3 2 2" xfId="2897" xr:uid="{00000000-0005-0000-0000-0000530B0000}"/>
    <cellStyle name="Percent 3 2 2 2" xfId="6796" xr:uid="{E3014B69-7714-44AC-A919-E08D3773E8B0}"/>
    <cellStyle name="Percent 3 2 3" xfId="2898" xr:uid="{00000000-0005-0000-0000-0000540B0000}"/>
    <cellStyle name="Percent 3 2 3 2" xfId="4301" xr:uid="{D67E4E1D-2D61-410E-951E-49C9AD9E5241}"/>
    <cellStyle name="Percent 3 2 3 2 2" xfId="7194" xr:uid="{32B7E35F-EBB0-4DB0-957B-3A5010F97F9C}"/>
    <cellStyle name="Percent 3 2 3 3" xfId="7503" xr:uid="{41B40383-8CC2-4DBF-93CE-61CCC4A7DD9C}"/>
    <cellStyle name="Percent 3 2 3 4" xfId="7815" xr:uid="{870CFDE1-897D-4166-807D-350FB5839BC6}"/>
    <cellStyle name="Percent 3 2 3 5" xfId="8133" xr:uid="{09687BF3-7E08-4359-B82E-3B2681EC1F78}"/>
    <cellStyle name="Percent 3 2 3 6" xfId="6893" xr:uid="{8FD3B8BC-2071-4E8A-BB5E-2A72829AEB5D}"/>
    <cellStyle name="Percent 3 2 4" xfId="2899" xr:uid="{00000000-0005-0000-0000-0000550B0000}"/>
    <cellStyle name="Percent 3 2 4 2" xfId="7053" xr:uid="{E413F510-ED32-4EE1-964B-60D743F5BCEF}"/>
    <cellStyle name="Percent 3 2 5" xfId="7360" xr:uid="{55DC4FAC-DC5D-47CC-9186-CBB01CE850DB}"/>
    <cellStyle name="Percent 3 2 6" xfId="7678" xr:uid="{A4CDF48E-7CDC-46D8-AD77-863ED9ACF41C}"/>
    <cellStyle name="Percent 3 2 7" xfId="7994" xr:uid="{47659226-56AA-4D90-9163-8BD0F6D934B5}"/>
    <cellStyle name="Percent 3 2 8" xfId="6749" xr:uid="{C6070363-9B5E-4555-B145-DD796F487A82}"/>
    <cellStyle name="Percent 3 3" xfId="2900" xr:uid="{00000000-0005-0000-0000-0000560B0000}"/>
    <cellStyle name="Percent 3 3 2" xfId="2901" xr:uid="{00000000-0005-0000-0000-0000570B0000}"/>
    <cellStyle name="Percent 3 3 2 2" xfId="7223" xr:uid="{F38BA648-AABE-43FA-85B7-8289C60E10CA}"/>
    <cellStyle name="Percent 3 3 2 3" xfId="7531" xr:uid="{7FC029FD-D724-4C4F-9D77-E503C6C35F70}"/>
    <cellStyle name="Percent 3 3 2 4" xfId="7844" xr:uid="{81958157-8BB6-4469-8978-E1E46CD7356F}"/>
    <cellStyle name="Percent 3 3 2 5" xfId="8162" xr:uid="{7CE45D2A-5317-4A77-AB19-950C4E6A60DA}"/>
    <cellStyle name="Percent 3 3 2 6" xfId="6920" xr:uid="{D1670C18-2287-466B-A25A-217209DCF475}"/>
    <cellStyle name="Percent 3 3 3" xfId="2902" xr:uid="{00000000-0005-0000-0000-0000580B0000}"/>
    <cellStyle name="Percent 3 3 3 2" xfId="7082" xr:uid="{9F657159-C0B2-43FB-ADDD-E297B1DFC334}"/>
    <cellStyle name="Percent 3 3 4" xfId="7389" xr:uid="{64761A53-3E51-4B7C-A411-2A489CABEF3E}"/>
    <cellStyle name="Percent 3 3 5" xfId="7700" xr:uid="{454256F1-CA5E-4172-A3B1-DC57D6C72DDE}"/>
    <cellStyle name="Percent 3 3 6" xfId="8018" xr:uid="{850F1256-8831-4D57-88B6-442449AF14CD}"/>
    <cellStyle name="Percent 3 3 7" xfId="6764" xr:uid="{3463F170-329B-426C-AAF0-3B4F0B1AF478}"/>
    <cellStyle name="Percent 3 4" xfId="2903" xr:uid="{00000000-0005-0000-0000-0000590B0000}"/>
    <cellStyle name="Percent 3 4 2" xfId="2904" xr:uid="{00000000-0005-0000-0000-00005A0B0000}"/>
    <cellStyle name="Percent 3 4 2 2" xfId="7156" xr:uid="{C1F1BBC0-B817-4C3C-A8C5-E661B4F64C1B}"/>
    <cellStyle name="Percent 3 4 3" xfId="7464" xr:uid="{CD5F003E-26B0-4995-92CE-3E05CD7F4929}"/>
    <cellStyle name="Percent 3 4 4" xfId="7775" xr:uid="{F4924C34-4A42-4F1D-A398-F9A347012734}"/>
    <cellStyle name="Percent 3 4 5" xfId="8093" xr:uid="{CFE53D80-29B3-4366-B6BD-C19A7FC3607C}"/>
    <cellStyle name="Percent 3 4 6" xfId="6858" xr:uid="{D760529C-19C4-4FDA-A97A-17D4DF4CFE49}"/>
    <cellStyle name="Percent 3 5" xfId="4379" xr:uid="{75B6DA3E-E760-418D-89BF-63D3C171B6E9}"/>
    <cellStyle name="Percent 3 6" xfId="7325" xr:uid="{C0758718-7837-4A28-8BDD-0AC7786B6670}"/>
    <cellStyle name="Percent 3 7" xfId="4416" xr:uid="{EEB4D8D0-CD06-4CBB-90AC-A11E54D4CE18}"/>
    <cellStyle name="Percent 3 7 2" xfId="7641" xr:uid="{2569E1FD-75D7-447B-A75D-DC2EA1A5A07F}"/>
    <cellStyle name="Percent 3 8" xfId="7955" xr:uid="{72F55D6E-B98F-48E0-AE2B-F9A3326DAC3A}"/>
    <cellStyle name="Percent 4" xfId="2905" xr:uid="{00000000-0005-0000-0000-00005B0B0000}"/>
    <cellStyle name="Percent 4 2" xfId="2906" xr:uid="{00000000-0005-0000-0000-00005C0B0000}"/>
    <cellStyle name="Percent 4 2 2" xfId="2907" xr:uid="{00000000-0005-0000-0000-00005D0B0000}"/>
    <cellStyle name="Percent 4 2 2 2" xfId="7254" xr:uid="{98E24D92-7633-406F-981A-E2232BA09AA6}"/>
    <cellStyle name="Percent 4 2 3" xfId="7562" xr:uid="{FD759ECD-131C-4EB9-80A1-960C35B201AC}"/>
    <cellStyle name="Percent 4 2 4" xfId="7875" xr:uid="{B057A6E0-3839-47E0-A60C-224B89F4CD44}"/>
    <cellStyle name="Percent 4 2 5" xfId="8193" xr:uid="{A51E1F4D-0125-40B9-ACBF-C5761556363E}"/>
    <cellStyle name="Percent 4 2 6" xfId="6949" xr:uid="{EF59655E-86DE-4784-BF76-0F895447C5EB}"/>
    <cellStyle name="Percent 4 3" xfId="2908" xr:uid="{00000000-0005-0000-0000-00005E0B0000}"/>
    <cellStyle name="Percent 4 3 2" xfId="7113" xr:uid="{5567813A-1676-4DB1-A3E9-8F93D62535D3}"/>
    <cellStyle name="Percent 4 4" xfId="7420" xr:uid="{E18A4511-B6CD-49FB-BB64-A3E4BE875D99}"/>
    <cellStyle name="Percent 4 5" xfId="7731" xr:uid="{7D903C3D-536F-44B8-9357-952C97BBAAD4}"/>
    <cellStyle name="Percent 4 6" xfId="8049" xr:uid="{0846716D-3711-43BB-A465-983173425447}"/>
    <cellStyle name="Percent 4 7" xfId="6795" xr:uid="{F2E12026-B0E2-4290-990A-85A7CC3E02A0}"/>
    <cellStyle name="Percent 5" xfId="2909" xr:uid="{00000000-0005-0000-0000-00005F0B0000}"/>
    <cellStyle name="Percent 5 2" xfId="2910" xr:uid="{00000000-0005-0000-0000-0000600B0000}"/>
    <cellStyle name="Percent 5 2 2" xfId="2911" xr:uid="{00000000-0005-0000-0000-0000610B0000}"/>
    <cellStyle name="Percent 5 3" xfId="2912" xr:uid="{00000000-0005-0000-0000-0000620B0000}"/>
    <cellStyle name="Percent 5 4" xfId="2913" xr:uid="{00000000-0005-0000-0000-0000630B0000}"/>
    <cellStyle name="Percent 5 5" xfId="6793" xr:uid="{7F070461-5153-4D61-A4A1-8D4BCE8DCAA0}"/>
    <cellStyle name="Percent 6" xfId="2914" xr:uid="{00000000-0005-0000-0000-0000640B0000}"/>
    <cellStyle name="Percent 6 2" xfId="2915" xr:uid="{00000000-0005-0000-0000-0000650B0000}"/>
    <cellStyle name="Percent 6 2 2" xfId="2916" xr:uid="{00000000-0005-0000-0000-0000660B0000}"/>
    <cellStyle name="Percent 6 3" xfId="2917" xr:uid="{00000000-0005-0000-0000-0000670B0000}"/>
    <cellStyle name="Percent 6 4" xfId="2918" xr:uid="{00000000-0005-0000-0000-0000680B0000}"/>
    <cellStyle name="Percent 6 5" xfId="6811" xr:uid="{667809D9-8611-489E-A68B-11776A08F9D0}"/>
    <cellStyle name="Percent 6 6" xfId="4410" xr:uid="{7D7C4A94-BC4E-43DB-B21B-4D8DDCCFF602}"/>
    <cellStyle name="Percent 7" xfId="2919" xr:uid="{00000000-0005-0000-0000-0000690B0000}"/>
    <cellStyle name="Percent 7 2" xfId="2920" xr:uid="{00000000-0005-0000-0000-00006A0B0000}"/>
    <cellStyle name="Percent 7 2 2" xfId="2921" xr:uid="{00000000-0005-0000-0000-00006B0B0000}"/>
    <cellStyle name="Percent 7 2 3" xfId="2922" xr:uid="{00000000-0005-0000-0000-00006C0B0000}"/>
    <cellStyle name="Percent 7 3" xfId="2923" xr:uid="{00000000-0005-0000-0000-00006D0B0000}"/>
    <cellStyle name="Percent 7 4" xfId="2924" xr:uid="{00000000-0005-0000-0000-00006E0B0000}"/>
    <cellStyle name="Percent 8" xfId="2925" xr:uid="{00000000-0005-0000-0000-00006F0B0000}"/>
    <cellStyle name="Percent 8 2" xfId="2926" xr:uid="{00000000-0005-0000-0000-0000700B0000}"/>
    <cellStyle name="Percent 8 2 2" xfId="2927" xr:uid="{00000000-0005-0000-0000-0000710B0000}"/>
    <cellStyle name="Percent 8 3" xfId="2928" xr:uid="{00000000-0005-0000-0000-0000720B0000}"/>
    <cellStyle name="Percent 8 4" xfId="2929" xr:uid="{00000000-0005-0000-0000-0000730B0000}"/>
    <cellStyle name="Percent 9" xfId="2930" xr:uid="{00000000-0005-0000-0000-0000740B0000}"/>
    <cellStyle name="Percent 9 2" xfId="2931" xr:uid="{00000000-0005-0000-0000-0000750B0000}"/>
    <cellStyle name="Percent 9 3" xfId="2932" xr:uid="{00000000-0005-0000-0000-0000760B0000}"/>
    <cellStyle name="PERCENTAGE" xfId="2933" xr:uid="{00000000-0005-0000-0000-0000770B0000}"/>
    <cellStyle name="PLAN" xfId="2934" xr:uid="{00000000-0005-0000-0000-0000780B0000}"/>
    <cellStyle name="PrePop Currency (0)" xfId="2935" xr:uid="{00000000-0005-0000-0000-0000790B0000}"/>
    <cellStyle name="PrePop Currency (2)" xfId="2936" xr:uid="{00000000-0005-0000-0000-00007A0B0000}"/>
    <cellStyle name="PrePop Units (0)" xfId="2937" xr:uid="{00000000-0005-0000-0000-00007B0B0000}"/>
    <cellStyle name="PrePop Units (0) 2" xfId="2938" xr:uid="{00000000-0005-0000-0000-00007C0B0000}"/>
    <cellStyle name="PrePop Units (1)" xfId="2939" xr:uid="{00000000-0005-0000-0000-00007D0B0000}"/>
    <cellStyle name="PrePop Units (2)" xfId="2940" xr:uid="{00000000-0005-0000-0000-00007E0B0000}"/>
    <cellStyle name="price" xfId="2941" xr:uid="{00000000-0005-0000-0000-00007F0B0000}"/>
    <cellStyle name="price 10" xfId="5379" xr:uid="{08F1A845-6E1C-462F-942A-4612F9DB5414}"/>
    <cellStyle name="price 11" xfId="6360" xr:uid="{487A6052-36EA-431F-B5A2-B256A982C1B5}"/>
    <cellStyle name="price 12" xfId="5606" xr:uid="{BEDA35F0-F9AB-406A-9B54-B1B1BCDC906B}"/>
    <cellStyle name="price 13" xfId="6353" xr:uid="{31C65FC6-941E-4BA9-8DFF-CD14B8CBC6A6}"/>
    <cellStyle name="price 2" xfId="2942" xr:uid="{00000000-0005-0000-0000-0000800B0000}"/>
    <cellStyle name="price 2 10" xfId="4915" xr:uid="{8729A477-D4A8-413F-A5BF-07E642F2C4D8}"/>
    <cellStyle name="price 2 11" xfId="6352" xr:uid="{D0094A5A-D83D-4111-A7DE-9F36FCAAA8F5}"/>
    <cellStyle name="price 2 12" xfId="6594" xr:uid="{32B8B79A-B0AA-4AB0-BBA3-7D55D9E87709}"/>
    <cellStyle name="price 2 2" xfId="4360" xr:uid="{F474155A-47EB-4973-BA6A-6776582F95E1}"/>
    <cellStyle name="price 2 2 10" xfId="5661" xr:uid="{678BA3D8-F6E3-4CD3-8BBA-A41D1BE7D84D}"/>
    <cellStyle name="price 2 2 11" xfId="5805" xr:uid="{C3EE69A9-3250-4E41-8B7C-17E6415EEE15}"/>
    <cellStyle name="price 2 2 2" xfId="5076" xr:uid="{75270E1B-BD22-4D19-825E-5091AACECB59}"/>
    <cellStyle name="price 2 2 3" xfId="6338" xr:uid="{DC8BA2F9-AB57-4921-8703-DD022F65FCD0}"/>
    <cellStyle name="price 2 2 4" xfId="4800" xr:uid="{47742B45-92BD-4638-B0B2-1F8E29377675}"/>
    <cellStyle name="price 2 2 5" xfId="6442" xr:uid="{DA49B049-5CDA-4641-8E1C-EEE4AD118A4C}"/>
    <cellStyle name="price 2 2 6" xfId="4606" xr:uid="{B7CF2085-F890-48A9-AC06-FF6C2428FA34}"/>
    <cellStyle name="price 2 2 7" xfId="6516" xr:uid="{A7113436-92E6-4AC2-8524-440C88251A92}"/>
    <cellStyle name="price 2 2 8" xfId="4663" xr:uid="{6189005D-09C4-461E-A63F-E87088B9ECBB}"/>
    <cellStyle name="price 2 2 9" xfId="6576" xr:uid="{274DDF04-27C1-4BCD-9546-6A9CE25A1C2D}"/>
    <cellStyle name="price 2 3" xfId="5799" xr:uid="{777EE173-B63B-4A0A-AC2A-F83EDA8C5ADE}"/>
    <cellStyle name="price 2 4" xfId="6253" xr:uid="{552884A2-1ACC-4092-A19F-FD3C7CB05717}"/>
    <cellStyle name="price 2 5" xfId="5146" xr:uid="{B59DDA00-4FD6-4EA2-9B20-515879168111}"/>
    <cellStyle name="price 2 6" xfId="4596" xr:uid="{C60CCDE3-E54F-45A8-9D2A-1D855242A341}"/>
    <cellStyle name="price 2 7" xfId="5708" xr:uid="{83FCEA6D-17A5-4386-871B-A2992ECD4303}"/>
    <cellStyle name="price 2 8" xfId="5720" xr:uid="{501D8680-E375-4D40-9992-ABD2A2C61FAD}"/>
    <cellStyle name="price 2 9" xfId="6468" xr:uid="{362402F7-D743-42E9-A440-479ECCA6F299}"/>
    <cellStyle name="price 3" xfId="4359" xr:uid="{C8B1E6F7-7D19-4129-A3F7-01F0CC6BFA44}"/>
    <cellStyle name="price 3 10" xfId="6608" xr:uid="{8224B442-61C2-4D01-9EE8-1AAAFE239A30}"/>
    <cellStyle name="price 3 11" xfId="5374" xr:uid="{6B9F5CB9-4680-4A9D-8B6E-7FE9E2FE6AD7}"/>
    <cellStyle name="price 3 2" xfId="5658" xr:uid="{83CDEAB1-089C-48AF-AFEE-10DA0F98D06F}"/>
    <cellStyle name="price 3 3" xfId="6337" xr:uid="{B61FA94A-B746-4396-9277-4ACD6E91F529}"/>
    <cellStyle name="price 3 4" xfId="4740" xr:uid="{A4AC9238-C1EB-4B07-BD19-FF0F4671CB6D}"/>
    <cellStyle name="price 3 5" xfId="6441" xr:uid="{28FFAF91-F6FF-4C8A-BD9F-746B910F8716}"/>
    <cellStyle name="price 3 6" xfId="5336" xr:uid="{DA05E724-19EA-4B0B-A04F-984E36EEA321}"/>
    <cellStyle name="price 3 7" xfId="6515" xr:uid="{D16C9ED7-D822-41BC-8B68-84C92F76445E}"/>
    <cellStyle name="price 3 8" xfId="5697" xr:uid="{A7F17BDD-F95E-4A18-8F4E-8BB95B6D3E96}"/>
    <cellStyle name="price 3 9" xfId="6575" xr:uid="{177D0532-6B99-42F7-B764-CF4405142316}"/>
    <cellStyle name="price 4" xfId="5628" xr:uid="{B23E993F-A249-48BA-85C2-C49738F5DF87}"/>
    <cellStyle name="price 5" xfId="4856" xr:uid="{F976A5AB-ED1C-4096-921E-06E374E557B4}"/>
    <cellStyle name="price 6" xfId="5006" xr:uid="{2686D391-2D10-4994-9B5C-86CCF33882B5}"/>
    <cellStyle name="price 7" xfId="5366" xr:uid="{BF3F5432-DD13-4209-B58B-FB5A4FFD6187}"/>
    <cellStyle name="price 8" xfId="4942" xr:uid="{5087DF1A-D3F6-4239-AA42-72B6C03EDE99}"/>
    <cellStyle name="price 9" xfId="5630" xr:uid="{808A29A4-83F9-45EF-B4D9-486840936FBA}"/>
    <cellStyle name="PSChar" xfId="2943" xr:uid="{00000000-0005-0000-0000-0000810B0000}"/>
    <cellStyle name="pwstyle" xfId="2944" xr:uid="{00000000-0005-0000-0000-0000820B0000}"/>
    <cellStyle name="Q" xfId="2945" xr:uid="{00000000-0005-0000-0000-0000830B0000}"/>
    <cellStyle name="Q_CSS_Q2'51_C1_Nop" xfId="2946" xr:uid="{00000000-0005-0000-0000-0000840B0000}"/>
    <cellStyle name="Quantity" xfId="2947" xr:uid="{00000000-0005-0000-0000-0000850B0000}"/>
    <cellStyle name="Quantity 10" xfId="2948" xr:uid="{00000000-0005-0000-0000-0000860B0000}"/>
    <cellStyle name="Quantity 11" xfId="2949" xr:uid="{00000000-0005-0000-0000-0000870B0000}"/>
    <cellStyle name="Quantity 12" xfId="2950" xr:uid="{00000000-0005-0000-0000-0000880B0000}"/>
    <cellStyle name="Quantity 13" xfId="2951" xr:uid="{00000000-0005-0000-0000-0000890B0000}"/>
    <cellStyle name="Quantity 14" xfId="2952" xr:uid="{00000000-0005-0000-0000-00008A0B0000}"/>
    <cellStyle name="Quantity 15" xfId="2953" xr:uid="{00000000-0005-0000-0000-00008B0B0000}"/>
    <cellStyle name="Quantity 16" xfId="2954" xr:uid="{00000000-0005-0000-0000-00008C0B0000}"/>
    <cellStyle name="Quantity 17" xfId="2955" xr:uid="{00000000-0005-0000-0000-00008D0B0000}"/>
    <cellStyle name="Quantity 18" xfId="2956" xr:uid="{00000000-0005-0000-0000-00008E0B0000}"/>
    <cellStyle name="Quantity 19" xfId="2957" xr:uid="{00000000-0005-0000-0000-00008F0B0000}"/>
    <cellStyle name="Quantity 2" xfId="2958" xr:uid="{00000000-0005-0000-0000-0000900B0000}"/>
    <cellStyle name="Quantity 2 2" xfId="2959" xr:uid="{00000000-0005-0000-0000-0000910B0000}"/>
    <cellStyle name="Quantity 2 3" xfId="2960" xr:uid="{00000000-0005-0000-0000-0000920B0000}"/>
    <cellStyle name="Quantity 2 4" xfId="2961" xr:uid="{00000000-0005-0000-0000-0000930B0000}"/>
    <cellStyle name="Quantity 2_I(8M)-ASP" xfId="2962" xr:uid="{00000000-0005-0000-0000-0000940B0000}"/>
    <cellStyle name="Quantity 20" xfId="2963" xr:uid="{00000000-0005-0000-0000-0000950B0000}"/>
    <cellStyle name="Quantity 21" xfId="2964" xr:uid="{00000000-0005-0000-0000-0000960B0000}"/>
    <cellStyle name="Quantity 3" xfId="2965" xr:uid="{00000000-0005-0000-0000-0000970B0000}"/>
    <cellStyle name="Quantity 3 2" xfId="2966" xr:uid="{00000000-0005-0000-0000-0000980B0000}"/>
    <cellStyle name="Quantity 4" xfId="2967" xr:uid="{00000000-0005-0000-0000-0000990B0000}"/>
    <cellStyle name="Quantity 4 2" xfId="2968" xr:uid="{00000000-0005-0000-0000-00009A0B0000}"/>
    <cellStyle name="Quantity 4 3" xfId="4944" xr:uid="{0EBB172E-E69C-4316-A57A-B7F0285F82F3}"/>
    <cellStyle name="Quantity 5" xfId="2969" xr:uid="{00000000-0005-0000-0000-00009B0B0000}"/>
    <cellStyle name="Quantity 6" xfId="2970" xr:uid="{00000000-0005-0000-0000-00009C0B0000}"/>
    <cellStyle name="Quantity 7" xfId="2971" xr:uid="{00000000-0005-0000-0000-00009D0B0000}"/>
    <cellStyle name="Quantity 8" xfId="2972" xr:uid="{00000000-0005-0000-0000-00009E0B0000}"/>
    <cellStyle name="Quantity 9" xfId="2973" xr:uid="{00000000-0005-0000-0000-00009F0B0000}"/>
    <cellStyle name="Quantity_100" xfId="2974" xr:uid="{00000000-0005-0000-0000-0000A00B0000}"/>
    <cellStyle name="Result" xfId="2975" xr:uid="{00000000-0005-0000-0000-0000A10B0000}"/>
    <cellStyle name="Result2" xfId="2976" xr:uid="{00000000-0005-0000-0000-0000A20B0000}"/>
    <cellStyle name="RevList" xfId="2977" xr:uid="{00000000-0005-0000-0000-0000A30B0000}"/>
    <cellStyle name="Rittichai" xfId="2978" xr:uid="{00000000-0005-0000-0000-0000A40B0000}"/>
    <cellStyle name="Rittichai 2" xfId="2979" xr:uid="{00000000-0005-0000-0000-0000A50B0000}"/>
    <cellStyle name="Rittichai 2 2" xfId="2980" xr:uid="{00000000-0005-0000-0000-0000A60B0000}"/>
    <cellStyle name="Rittichai 2 3" xfId="2981" xr:uid="{00000000-0005-0000-0000-0000A70B0000}"/>
    <cellStyle name="Rittichai 2 4" xfId="2982" xr:uid="{00000000-0005-0000-0000-0000A80B0000}"/>
    <cellStyle name="Rittichai 3" xfId="2983" xr:uid="{00000000-0005-0000-0000-0000A90B0000}"/>
    <cellStyle name="Rittichai 3 2" xfId="2984" xr:uid="{00000000-0005-0000-0000-0000AA0B0000}"/>
    <cellStyle name="Rittichai 4" xfId="2985" xr:uid="{00000000-0005-0000-0000-0000AB0B0000}"/>
    <cellStyle name="rob" xfId="2986" xr:uid="{00000000-0005-0000-0000-0000AC0B0000}"/>
    <cellStyle name="rob 10" xfId="6318" xr:uid="{D66A38D7-ED05-471A-8A12-CF4EF9ABAF75}"/>
    <cellStyle name="rob 11" xfId="6359" xr:uid="{7B7CA1B4-A30D-4CDA-966D-3B5B8699E201}"/>
    <cellStyle name="rob 12" xfId="4924" xr:uid="{5741DE05-AC03-4E94-9488-07DB77357AA2}"/>
    <cellStyle name="rob 13" xfId="5024" xr:uid="{27F60CF7-F1CE-4941-8B95-E2BBD01A3DAC}"/>
    <cellStyle name="rob 2" xfId="2987" xr:uid="{00000000-0005-0000-0000-0000AD0B0000}"/>
    <cellStyle name="rob 2 10" xfId="5424" xr:uid="{242C6A6C-8846-47DB-BCA8-9AF13CFDC0B6}"/>
    <cellStyle name="rob 2 11" xfId="4843" xr:uid="{E3684519-CB26-4DE5-B415-2736EC57D55B}"/>
    <cellStyle name="rob 2 12" xfId="6600" xr:uid="{F8E295A9-A990-44A1-8408-E0F99845E830}"/>
    <cellStyle name="rob 2 2" xfId="4362" xr:uid="{8337E158-88FB-4E4C-83C7-8BBD6E1545B4}"/>
    <cellStyle name="rob 2 2 10" xfId="6390" xr:uid="{CE0E3B50-E5E0-4D34-9FC0-047C81EBCE27}"/>
    <cellStyle name="rob 2 2 11" xfId="5786" xr:uid="{0B851C68-0258-41E9-B092-1EFB9CBEA2EE}"/>
    <cellStyle name="rob 2 2 2" xfId="6302" xr:uid="{53D91BDB-DBD2-4B05-981C-D3181626EB4C}"/>
    <cellStyle name="rob 2 2 3" xfId="6340" xr:uid="{D333C746-DD5B-4D99-9106-CD407EF14F61}"/>
    <cellStyle name="rob 2 2 4" xfId="6407" xr:uid="{A1759DA8-34F0-4742-8DEB-0AC296F937C1}"/>
    <cellStyle name="rob 2 2 5" xfId="6444" xr:uid="{B5205F1A-642E-4F52-AC10-5BF952BC58F4}"/>
    <cellStyle name="rob 2 2 6" xfId="6223" xr:uid="{53777D70-D6F0-4D61-BED8-47127CCD78FF}"/>
    <cellStyle name="rob 2 2 7" xfId="6518" xr:uid="{C553D30E-7F62-4006-A561-5E41F1361865}"/>
    <cellStyle name="rob 2 2 8" xfId="6562" xr:uid="{9C8C1A39-2F88-462F-A819-47C6D7DEA2A3}"/>
    <cellStyle name="rob 2 2 9" xfId="6578" xr:uid="{3D5881B2-8DCF-42B5-95DB-50FE2574F478}"/>
    <cellStyle name="rob 2 3" xfId="4558" xr:uid="{B413E1DF-41E8-4953-BC46-A337EE291F98}"/>
    <cellStyle name="rob 2 4" xfId="5256" xr:uid="{72700BA4-B4B5-4ABE-939D-102B661F162F}"/>
    <cellStyle name="rob 2 5" xfId="5285" xr:uid="{73250160-BCAF-4990-A807-F37B3E03B3D7}"/>
    <cellStyle name="rob 2 6" xfId="6170" xr:uid="{E033B84A-B452-47A4-BF93-17DDC96DBEB5}"/>
    <cellStyle name="rob 2 7" xfId="5800" xr:uid="{8602D5EA-8E0F-4D8B-887C-4BD80B2C8683}"/>
    <cellStyle name="rob 2 8" xfId="5012" xr:uid="{0BB7DC69-08AD-438B-AF14-1815BB736721}"/>
    <cellStyle name="rob 2 9" xfId="6174" xr:uid="{5C334E99-2A70-4CA6-9DE6-FAC77138D737}"/>
    <cellStyle name="rob 3" xfId="4361" xr:uid="{4BC1043F-90C3-4BD6-AE90-A3321D1BB015}"/>
    <cellStyle name="rob 3 10" xfId="4636" xr:uid="{C3DB3336-45B9-43A5-9B91-78C565980F44}"/>
    <cellStyle name="rob 3 11" xfId="5787" xr:uid="{0F8AD49B-EB37-4708-AC27-0D38589E4B48}"/>
    <cellStyle name="rob 3 2" xfId="4428" xr:uid="{8A752770-2C57-4192-8B5A-716EB1E417A1}"/>
    <cellStyle name="rob 3 3" xfId="6339" xr:uid="{3B8BDFC9-95D1-4BAC-91FC-9850BCA9259C}"/>
    <cellStyle name="rob 3 4" xfId="4591" xr:uid="{810F23EE-9D99-43E9-BEAA-000E17DFE8AC}"/>
    <cellStyle name="rob 3 5" xfId="6443" xr:uid="{A3F77419-151F-4B69-8ABB-038EE8C17DE8}"/>
    <cellStyle name="rob 3 6" xfId="6258" xr:uid="{A6B604F1-C76B-4ED4-8877-AE5E81954216}"/>
    <cellStyle name="rob 3 7" xfId="6517" xr:uid="{8FCC8FAA-BBF2-4CA1-988A-863603D72A18}"/>
    <cellStyle name="rob 3 8" xfId="6542" xr:uid="{0C6A38E4-81D6-4D30-A3E9-7BF040C6FDC5}"/>
    <cellStyle name="rob 3 9" xfId="6577" xr:uid="{E4FF19F5-C597-468F-B246-F84CA64B3DED}"/>
    <cellStyle name="rob 4" xfId="5079" xr:uid="{0C80D755-4DAB-4300-9828-CA0E91429CD8}"/>
    <cellStyle name="rob 5" xfId="5388" xr:uid="{3E0C2D03-786A-40A7-BCA9-A4F3898EA3CA}"/>
    <cellStyle name="rob 6" xfId="5168" xr:uid="{1EDFD28D-09E3-462C-AA56-A86FD8F27D3E}"/>
    <cellStyle name="rob 7" xfId="5268" xr:uid="{D0A055CB-E8FE-4409-A2DB-3D7C9F8BA504}"/>
    <cellStyle name="rob 8" xfId="5777" xr:uid="{0BED801F-EAB8-4245-B459-39A4F952800B}"/>
    <cellStyle name="rob 9" xfId="5724" xr:uid="{3BB13824-9C1D-4D89-BEB1-A76AADE49859}"/>
    <cellStyle name="rowStyleNumber" xfId="2988" xr:uid="{00000000-0005-0000-0000-0000AE0B0000}"/>
    <cellStyle name="rowStyleNumber 10" xfId="2989" xr:uid="{00000000-0005-0000-0000-0000AF0B0000}"/>
    <cellStyle name="rowStyleNumber 2" xfId="2990" xr:uid="{00000000-0005-0000-0000-0000B00B0000}"/>
    <cellStyle name="rowStyleNumber 3" xfId="2991" xr:uid="{00000000-0005-0000-0000-0000B10B0000}"/>
    <cellStyle name="rowStyleNumber 4" xfId="2992" xr:uid="{00000000-0005-0000-0000-0000B20B0000}"/>
    <cellStyle name="rowStyleNumber 5" xfId="2993" xr:uid="{00000000-0005-0000-0000-0000B30B0000}"/>
    <cellStyle name="rowStyleNumber 6" xfId="2994" xr:uid="{00000000-0005-0000-0000-0000B40B0000}"/>
    <cellStyle name="rowStyleNumber 7" xfId="2995" xr:uid="{00000000-0005-0000-0000-0000B50B0000}"/>
    <cellStyle name="rowStyleNumber 8" xfId="2996" xr:uid="{00000000-0005-0000-0000-0000B60B0000}"/>
    <cellStyle name="rowStyleNumber 9" xfId="2997" xr:uid="{00000000-0005-0000-0000-0000B70B0000}"/>
    <cellStyle name="rowStyleNumber_Book1" xfId="2998" xr:uid="{00000000-0005-0000-0000-0000B80B0000}"/>
    <cellStyle name="rowStyleStringLeft" xfId="2999" xr:uid="{00000000-0005-0000-0000-0000B90B0000}"/>
    <cellStyle name="rowStyleStringLeft 10" xfId="3000" xr:uid="{00000000-0005-0000-0000-0000BA0B0000}"/>
    <cellStyle name="rowStyleStringLeft 2" xfId="3001" xr:uid="{00000000-0005-0000-0000-0000BB0B0000}"/>
    <cellStyle name="rowStyleStringLeft 3" xfId="3002" xr:uid="{00000000-0005-0000-0000-0000BC0B0000}"/>
    <cellStyle name="rowStyleStringLeft 4" xfId="3003" xr:uid="{00000000-0005-0000-0000-0000BD0B0000}"/>
    <cellStyle name="rowStyleStringLeft 5" xfId="3004" xr:uid="{00000000-0005-0000-0000-0000BE0B0000}"/>
    <cellStyle name="rowStyleStringLeft 6" xfId="3005" xr:uid="{00000000-0005-0000-0000-0000BF0B0000}"/>
    <cellStyle name="rowStyleStringLeft 7" xfId="3006" xr:uid="{00000000-0005-0000-0000-0000C00B0000}"/>
    <cellStyle name="rowStyleStringLeft 8" xfId="3007" xr:uid="{00000000-0005-0000-0000-0000C10B0000}"/>
    <cellStyle name="rowStyleStringLeft 9" xfId="3008" xr:uid="{00000000-0005-0000-0000-0000C20B0000}"/>
    <cellStyle name="rowStyleStringLeft_Book1" xfId="3009" xr:uid="{00000000-0005-0000-0000-0000C30B0000}"/>
    <cellStyle name="SAPBEXaggData" xfId="3010" xr:uid="{00000000-0005-0000-0000-0000C40B0000}"/>
    <cellStyle name="SAPBEXaggData 2" xfId="5866" xr:uid="{D1D8E29B-91EB-4B89-8959-BD2B3EC1A6A0}"/>
    <cellStyle name="SAPBEXaggData 3" xfId="5107" xr:uid="{5D2C23F5-B279-429B-BD33-7B35EB823B9B}"/>
    <cellStyle name="SAPBEXaggData 4" xfId="6480" xr:uid="{E43283A8-E47E-4E75-80FB-5CD9E4618666}"/>
    <cellStyle name="SAPBEXaggData 5" xfId="5762" xr:uid="{6612BCD7-093F-487E-8E33-80C335C11FFB}"/>
    <cellStyle name="SAPBEXaggData 6" xfId="5115" xr:uid="{25D987DB-69E7-46BF-BB3F-A674142A72FA}"/>
    <cellStyle name="SAPBEXaggData 7" xfId="5437" xr:uid="{6E945992-5DCE-440E-AC6E-3EF8144633A2}"/>
    <cellStyle name="SAPBEXaggData 8" xfId="6319" xr:uid="{BE688A20-94FA-45B0-B359-8A2BA650C5A3}"/>
    <cellStyle name="SAPBEXaggItem" xfId="3011" xr:uid="{00000000-0005-0000-0000-0000C50B0000}"/>
    <cellStyle name="SAPBEXaggItem 2" xfId="5871" xr:uid="{9BC424D3-9CF1-4B52-89E3-87A746E13355}"/>
    <cellStyle name="SAPBEXaggItem 3" xfId="5216" xr:uid="{F7A73FF6-273D-4E15-8F5E-D9FFCBA491DE}"/>
    <cellStyle name="SAPBEXaggItem 4" xfId="4432" xr:uid="{394E8240-DFFB-48FA-A506-26E6E6B4C820}"/>
    <cellStyle name="SAPBEXaggItem 5" xfId="5621" xr:uid="{D23C74D7-86CD-439D-85E2-BA4F77C07145}"/>
    <cellStyle name="SAPBEXaggItem 6" xfId="5446" xr:uid="{80C2C0BC-A809-44FC-9BC3-FC4FA8186F2D}"/>
    <cellStyle name="SAPBEXaggItem 7" xfId="6497" xr:uid="{64D62936-2B3E-4257-BE58-359638DF7E75}"/>
    <cellStyle name="SAPBEXaggItem 8" xfId="6554" xr:uid="{C84A03A3-4F3B-4D77-8FFB-8E24E40FDA7D}"/>
    <cellStyle name="SAPBEXaggItemX" xfId="3012" xr:uid="{00000000-0005-0000-0000-0000C60B0000}"/>
    <cellStyle name="SAPBEXaggItemX 2" xfId="4881" xr:uid="{E48F9604-D6E4-4AE3-97F7-3A9263B48640}"/>
    <cellStyle name="SAPBEXaggItemX 3" xfId="6122" xr:uid="{5EE25D13-4B45-495B-9B2F-9AF50644B995}"/>
    <cellStyle name="SAPBEXaggItemX 4" xfId="4429" xr:uid="{DBE91B21-23DD-40AC-9628-85DD38286BC6}"/>
    <cellStyle name="SAPBEXaggItemX 5" xfId="6502" xr:uid="{5AEAE3E4-DA52-46B2-BF22-1004084015D2}"/>
    <cellStyle name="SAPBEXaggItemX 6" xfId="5699" xr:uid="{38B64FA2-072E-48FC-B124-A4A3108F2CD8}"/>
    <cellStyle name="SAPBEXaggItemX 7" xfId="5941" xr:uid="{1C1087DB-F043-4C06-A3E4-4EDD03307F25}"/>
    <cellStyle name="SAPBEXaggItemX 8" xfId="5436" xr:uid="{7ED38DB1-B67F-487E-A603-8BCD89FD347A}"/>
    <cellStyle name="SAPBEXchaText" xfId="3013" xr:uid="{00000000-0005-0000-0000-0000C70B0000}"/>
    <cellStyle name="SAPBEXchaText 2" xfId="4841" xr:uid="{3ACC46F5-09DC-4C5A-B38C-B1532CE84A8C}"/>
    <cellStyle name="SAPBEXchaText 3" xfId="5376" xr:uid="{0C4D291E-C1FF-493A-8071-3923F5B18EF6}"/>
    <cellStyle name="SAPBEXchaText 4" xfId="5060" xr:uid="{27A6B2AE-8DA7-4214-AB92-83505757DEA8}"/>
    <cellStyle name="SAPBEXchaText 5" xfId="4912" xr:uid="{A91DC673-9D97-4A5A-A7ED-146585AD199C}"/>
    <cellStyle name="SAPBEXchaText 6" xfId="5225" xr:uid="{89552E68-4723-43FB-B5AE-45C41F3457B6}"/>
    <cellStyle name="SAPBEXchaText 7" xfId="4854" xr:uid="{C28B6C12-A41F-49FA-A8F4-43E4B6BE0BCB}"/>
    <cellStyle name="SAPBEXchaText 8" xfId="4840" xr:uid="{4D916907-C56F-4DB6-BDCA-27894CC21440}"/>
    <cellStyle name="SAPBEXfilterDrill" xfId="3014" xr:uid="{00000000-0005-0000-0000-0000C80B0000}"/>
    <cellStyle name="SAPBEXfilterDrill 2" xfId="6085" xr:uid="{222AC4B1-0EC2-4824-9823-3D05C2ECFAC7}"/>
    <cellStyle name="SAPBEXfilterDrill 3" xfId="5640" xr:uid="{1C298B68-8C69-40AA-86EC-C1E07302C835}"/>
    <cellStyle name="SAPBEXfilterDrill 4" xfId="6062" xr:uid="{44D20AB7-C101-4EC5-9A6F-666792B092C3}"/>
    <cellStyle name="SAPBEXfilterDrill 5" xfId="5348" xr:uid="{DD2E3EF2-5C08-4726-8916-CBD3A01DE8EA}"/>
    <cellStyle name="SAPBEXfilterDrill 6" xfId="5796" xr:uid="{BEBE100D-6203-4E2C-90BA-DD84904C0955}"/>
    <cellStyle name="SAPBEXfilterDrill 7" xfId="5709" xr:uid="{7B61E623-495A-4D81-B661-2C7469CA6544}"/>
    <cellStyle name="SAPBEXfilterDrill 8" xfId="6611" xr:uid="{2E50EC99-F891-4D5E-82F6-3BF3909D5BA3}"/>
    <cellStyle name="SAPBEXfilterItem" xfId="3015" xr:uid="{00000000-0005-0000-0000-0000C90B0000}"/>
    <cellStyle name="SAPBEXfilterItem 2" xfId="4961" xr:uid="{A3201484-C4D1-4773-ACC6-E2ACC9B74B54}"/>
    <cellStyle name="SAPBEXfilterItem 3" xfId="5105" xr:uid="{5BE37BF2-2F49-4CE0-9C7B-324C94518FE7}"/>
    <cellStyle name="SAPBEXfilterItem 4" xfId="4585" xr:uid="{3B0DE614-4FE8-4C22-96C7-837FC2ECE015}"/>
    <cellStyle name="SAPBEXfilterItem 5" xfId="5957" xr:uid="{FF4FC108-591E-4371-A1B4-ACE786C049FF}"/>
    <cellStyle name="SAPBEXfilterItem 6" xfId="4575" xr:uid="{0F80C7A2-5F33-4632-893D-05ED16DE032D}"/>
    <cellStyle name="SAPBEXfilterItem 7" xfId="6589" xr:uid="{2F825170-587B-422B-A100-EEB5A032538E}"/>
    <cellStyle name="SAPBEXheaderItem" xfId="3016" xr:uid="{00000000-0005-0000-0000-0000CA0B0000}"/>
    <cellStyle name="SAPBEXheaderItem 2" xfId="5801" xr:uid="{E3406AB0-F626-413E-AFD9-78062F9BC1EA}"/>
    <cellStyle name="SAPBEXheaderItem 3" xfId="5779" xr:uid="{708C5728-4A74-4766-BA7A-F515B31445F0}"/>
    <cellStyle name="SAPBEXheaderItem 4" xfId="6135" xr:uid="{A7F0CDD0-AE69-4FD7-9553-2080D1788DB4}"/>
    <cellStyle name="SAPBEXheaderItem 5" xfId="5610" xr:uid="{43AD2276-9097-402A-AF3E-16053DB3421F}"/>
    <cellStyle name="SAPBEXheaderItem 6" xfId="4664" xr:uid="{D92D8C23-F996-4568-AC83-A5F664D80AFF}"/>
    <cellStyle name="SAPBEXheaderItem 7" xfId="5235" xr:uid="{4086DAD3-2974-4B86-9988-028D00A35A48}"/>
    <cellStyle name="SAPBEXheaderItem 8" xfId="6173" xr:uid="{2F6DF10F-0ACA-4A94-8378-C56884BA7885}"/>
    <cellStyle name="SAPBEXheaderText" xfId="3017" xr:uid="{00000000-0005-0000-0000-0000CB0B0000}"/>
    <cellStyle name="SAPBEXheaderText 2" xfId="5667" xr:uid="{4C130D3C-829F-4E54-9BBD-25D7C7EA1A58}"/>
    <cellStyle name="SAPBEXheaderText 3" xfId="4659" xr:uid="{931527D4-2934-4781-B8D5-9B3E907F1D77}"/>
    <cellStyle name="SAPBEXheaderText 4" xfId="6417" xr:uid="{CF051AAF-4943-4E46-B018-8C7D49541B6F}"/>
    <cellStyle name="SAPBEXheaderText 5" xfId="4864" xr:uid="{C9499422-E005-4650-BFC2-21500062BBBB}"/>
    <cellStyle name="SAPBEXheaderText 6" xfId="5718" xr:uid="{EB14BC80-ED5F-4906-88ED-71B8BDF11FB9}"/>
    <cellStyle name="SAPBEXheaderText 7" xfId="6257" xr:uid="{A4433643-B2AC-4625-BBCD-4F368CBD9EE0}"/>
    <cellStyle name="SAPBEXheaderText 8" xfId="4533" xr:uid="{AD958B67-A5FD-41B6-895A-577D98EF0686}"/>
    <cellStyle name="SAPBEXHLevel0" xfId="3018" xr:uid="{00000000-0005-0000-0000-0000CC0B0000}"/>
    <cellStyle name="SAPBEXHLevel0 2" xfId="5341" xr:uid="{C22EBFF4-2D9B-4033-A19B-4C6630DC80FD}"/>
    <cellStyle name="SAPBEXHLevel0 3" xfId="5129" xr:uid="{9792CD2F-B505-4BFD-943D-E72B0C08A818}"/>
    <cellStyle name="SAPBEXHLevel0 4" xfId="5088" xr:uid="{891337F3-E1D4-4875-BA72-77B12A1A5888}"/>
    <cellStyle name="SAPBEXHLevel0 5" xfId="4866" xr:uid="{81FD3A64-F35D-4FD5-B3FA-9D93DC97CFF5}"/>
    <cellStyle name="SAPBEXHLevel0 6" xfId="5662" xr:uid="{EAC3D4F9-AE05-40BA-90D1-F8AB072E3E5D}"/>
    <cellStyle name="SAPBEXHLevel0 7" xfId="5893" xr:uid="{4567B23D-D54C-4138-9CD7-D2A03A51D845}"/>
    <cellStyle name="SAPBEXHLevel0 8" xfId="5665" xr:uid="{54F7E64D-E58E-421E-A722-E664DAAD7731}"/>
    <cellStyle name="SAPBEXHLevel1" xfId="3019" xr:uid="{00000000-0005-0000-0000-0000CD0B0000}"/>
    <cellStyle name="SAPBEXHLevel1 2" xfId="5027" xr:uid="{73B8184A-CB2D-4895-B11B-D8F3CB573FB8}"/>
    <cellStyle name="SAPBEXHLevel1 3" xfId="6402" xr:uid="{14093F3A-C7CC-4AE6-84A2-985230C27C22}"/>
    <cellStyle name="SAPBEXHLevel1 4" xfId="5104" xr:uid="{672A2FCB-20C1-4270-9378-7B3931206011}"/>
    <cellStyle name="SAPBEXHLevel1 5" xfId="6556" xr:uid="{A056AFBE-F509-4B84-A96D-2B09C7F51665}"/>
    <cellStyle name="SAPBEXHLevel1 6" xfId="4452" xr:uid="{AD8CFAB2-643F-487B-B0F9-213988F0507D}"/>
    <cellStyle name="SAPBEXHLevel1 7" xfId="5397" xr:uid="{4D2C2692-DB9A-474F-BB37-45DF1B66AA2A}"/>
    <cellStyle name="SAPBEXHLevel1 8" xfId="6147" xr:uid="{3A5E6C67-F9A8-4319-8747-5CE60B050ED6}"/>
    <cellStyle name="SAPBEXHLevel2" xfId="3020" xr:uid="{00000000-0005-0000-0000-0000CE0B0000}"/>
    <cellStyle name="SAPBEXHLevel2 2" xfId="5261" xr:uid="{7F552395-C1B6-45E0-B15B-6A0F1D97EBCD}"/>
    <cellStyle name="SAPBEXHLevel2 3" xfId="6131" xr:uid="{1D1A36AA-E3E8-4FC8-B7DD-1C66AF7041D1}"/>
    <cellStyle name="SAPBEXHLevel2 4" xfId="6104" xr:uid="{77C40475-0BD8-49C0-9DA7-039489587EDB}"/>
    <cellStyle name="SAPBEXHLevel2 5" xfId="4439" xr:uid="{A452197E-46E3-4331-8E75-00A6D3EC07DF}"/>
    <cellStyle name="SAPBEXHLevel2 6" xfId="5300" xr:uid="{9AAD4559-FA22-4106-BE8A-2F7E45B61EBC}"/>
    <cellStyle name="SAPBEXHLevel2 7" xfId="4730" xr:uid="{D9ADD614-6321-4716-B95C-8EE422C402EB}"/>
    <cellStyle name="SAPBEXHLevel2 8" xfId="6482" xr:uid="{16A98558-9780-44FE-878D-CDAFDB3672E5}"/>
    <cellStyle name="SAPBEXHLevel3" xfId="3021" xr:uid="{00000000-0005-0000-0000-0000CF0B0000}"/>
    <cellStyle name="SAPBEXHLevel3 2" xfId="5233" xr:uid="{7A67337E-4010-43C9-B1A5-A6E6B4E0F1A1}"/>
    <cellStyle name="SAPBEXHLevel3 3" xfId="6363" xr:uid="{F983DFA3-644B-45DD-B7CE-F2D2AFF00405}"/>
    <cellStyle name="SAPBEXHLevel3 4" xfId="6183" xr:uid="{5A85C877-2ABA-4FA3-8849-0843D8F6F0AD}"/>
    <cellStyle name="SAPBEXHLevel3 5" xfId="5673" xr:uid="{954F5BC9-175A-4BDD-B0B1-FDBAF2CB3AE3}"/>
    <cellStyle name="SAPBEXHLevel3 6" xfId="5419" xr:uid="{AEE018BC-B3AE-468F-9296-D8BD6FEF685D}"/>
    <cellStyle name="SAPBEXHLevel3 7" xfId="6465" xr:uid="{4A1DC8A7-59E9-4217-B7F1-ECF71F0AFCD6}"/>
    <cellStyle name="SAPBEXHLevel3 8" xfId="4907" xr:uid="{168323DC-18A8-4949-B5AE-74BBD6B18CAF}"/>
    <cellStyle name="SAPBEXresItem" xfId="3022" xr:uid="{00000000-0005-0000-0000-0000D00B0000}"/>
    <cellStyle name="SAPBEXresItem 2" xfId="5286" xr:uid="{7DACEC1C-67EA-48EC-A8C7-BF1B85D3B80B}"/>
    <cellStyle name="SAPBEXresItem 3" xfId="4723" xr:uid="{41C28A99-F3A1-4AB4-9438-7E8A04D13B7B}"/>
    <cellStyle name="SAPBEXresItem 4" xfId="5803" xr:uid="{1810F54F-839B-4531-94F2-C17209EEE672}"/>
    <cellStyle name="SAPBEXresItem 5" xfId="6543" xr:uid="{AFF611A0-D871-49FD-B66D-4CCB943246E6}"/>
    <cellStyle name="SAPBEXresItem 6" xfId="4422" xr:uid="{2CFFCEA8-1F8C-48BD-B58E-6E8D70173E87}"/>
    <cellStyle name="SAPBEXresItem 7" xfId="6386" xr:uid="{0ECD7758-DC63-4D2D-A80D-B683CC571654}"/>
    <cellStyle name="SAPBEXresItem 8" xfId="5434" xr:uid="{48FB0007-D083-42DA-AB18-60674EED4AF6}"/>
    <cellStyle name="SAPBEXstdData" xfId="3023" xr:uid="{00000000-0005-0000-0000-0000D10B0000}"/>
    <cellStyle name="SAPBEXstdData 2" xfId="6198" xr:uid="{F9D3C30F-FF50-4725-9B87-CCA11D2BB9FE}"/>
    <cellStyle name="SAPBEXstdData 3" xfId="4426" xr:uid="{F41D992B-F47D-4433-ACD7-F0A1DA54B2C8}"/>
    <cellStyle name="SAPBEXstdData 4" xfId="5703" xr:uid="{E6F1A089-F288-41AA-8FB1-8B5548D6FE29}"/>
    <cellStyle name="SAPBEXstdData 5" xfId="5085" xr:uid="{F8C2121A-E33D-4F2C-A2CA-1BB4394E05E9}"/>
    <cellStyle name="SAPBEXstdData 6" xfId="5393" xr:uid="{4D7A4639-E95C-4AC0-83CD-2E2D0BEB41B1}"/>
    <cellStyle name="SAPBEXstdData 7" xfId="5868" xr:uid="{3A49A7E8-CA30-4217-B84E-D0EA678BB621}"/>
    <cellStyle name="SAPBEXstdData 8" xfId="4574" xr:uid="{43450E78-6EDB-4655-92A8-8BBC49DB8B67}"/>
    <cellStyle name="SAPBEXstdItem" xfId="3024" xr:uid="{00000000-0005-0000-0000-0000D20B0000}"/>
    <cellStyle name="SAPBEXstdItem 2" xfId="5650" xr:uid="{99C789F0-BCE6-42D4-B85A-499C12522EF1}"/>
    <cellStyle name="SAPBEXstdItem 3" xfId="5899" xr:uid="{7BB03323-0AA9-43F8-9C15-131E72CEBA56}"/>
    <cellStyle name="SAPBEXstdItem 4" xfId="6126" xr:uid="{380856C5-81A0-47C9-856F-C9254AB30D91}"/>
    <cellStyle name="SAPBEXstdItem 5" xfId="5114" xr:uid="{3285AF57-24D0-41E5-8B01-66B8D9A788D9}"/>
    <cellStyle name="SAPBEXstdItem 6" xfId="5670" xr:uid="{0C61B5F1-0456-44B8-B5B0-A21AF8088017}"/>
    <cellStyle name="SAPBEXstdItem 7" xfId="5619" xr:uid="{A5848371-6BED-454E-8EA0-76E9C893C736}"/>
    <cellStyle name="SAPBEXstdItem 8" xfId="6616" xr:uid="{73141F1C-340F-4BC6-A2B4-918C223CBB24}"/>
    <cellStyle name="SAPBEXstdItemX" xfId="3025" xr:uid="{00000000-0005-0000-0000-0000D30B0000}"/>
    <cellStyle name="SAPBEXstdItemX 2" xfId="4883" xr:uid="{59790C22-D889-45C9-B81B-6C3EA1D9D47A}"/>
    <cellStyle name="SAPBEXstdItemX 3" xfId="5220" xr:uid="{9CF303EE-26BE-457D-BF64-5265B39C7F82}"/>
    <cellStyle name="SAPBEXstdItemX 4" xfId="5295" xr:uid="{2DCC07F0-8FE4-4B65-98D9-A4F1F665B3E5}"/>
    <cellStyle name="SAPBEXstdItemX 5" xfId="5715" xr:uid="{0D9E7005-B81B-41E8-9731-DFF02FE812BF}"/>
    <cellStyle name="SAPBEXstdItemX 6" xfId="4586" xr:uid="{2DCA002F-437D-4D23-A053-484427BDCDC5}"/>
    <cellStyle name="SAPBEXstdItemX 7" xfId="6112" xr:uid="{AA70C379-AE71-46A7-AD93-3F9A3A542310}"/>
    <cellStyle name="SAPBEXstdItemX 8" xfId="6612" xr:uid="{4C96B55B-BBE6-4B8F-B20E-D24E792C94AD}"/>
    <cellStyle name="SAPBEXtitle" xfId="3026" xr:uid="{00000000-0005-0000-0000-0000D40B0000}"/>
    <cellStyle name="SAPBEXundefined" xfId="3027" xr:uid="{00000000-0005-0000-0000-0000D50B0000}"/>
    <cellStyle name="SAPBEXundefined 2" xfId="5660" xr:uid="{7C11A57B-28E1-47AC-9F93-941A3FE1BA8A}"/>
    <cellStyle name="SAPBEXundefined 3" xfId="5278" xr:uid="{26276BCD-1EB2-4E95-B1E8-10A730BC0064}"/>
    <cellStyle name="SAPBEXundefined 4" xfId="4813" xr:uid="{CEACFAE9-51FE-45C4-AAAC-7CF10A67459D}"/>
    <cellStyle name="SAPBEXundefined 5" xfId="4862" xr:uid="{9333AD42-D89E-49E1-A087-55530466244B}"/>
    <cellStyle name="SAPBEXundefined 6" xfId="6188" xr:uid="{CAE449A3-AE6F-4922-927D-0ADE691F295E}"/>
    <cellStyle name="SAPBEXundefined 7" xfId="6537" xr:uid="{963F03B1-5982-44D7-8234-85E49164AC73}"/>
    <cellStyle name="SAPBEXundefined 8" xfId="5267" xr:uid="{ACB84B0F-298E-4648-93AC-2DB8975A2024}"/>
    <cellStyle name="sbt2" xfId="3028" xr:uid="{00000000-0005-0000-0000-0000D60B0000}"/>
    <cellStyle name="sbt2 2" xfId="6231" xr:uid="{59A78D54-85C4-4E15-B86E-047453C2CB36}"/>
    <cellStyle name="sbt2 3" xfId="5426" xr:uid="{27FAB437-9EB4-4ED7-B9FF-3E5D64AFBB95}"/>
    <cellStyle name="sbt2 4" xfId="4899" xr:uid="{F0AFA772-9083-446B-8544-C1ECA2F45367}"/>
    <cellStyle name="sbt2 5" xfId="5099" xr:uid="{D54D70BA-A79E-41D0-88CE-7D90BCF033B3}"/>
    <cellStyle name="sbt2 6" xfId="4564" xr:uid="{3A72FE01-720D-4B4E-B58C-48CEF1F795C7}"/>
    <cellStyle name="sbt2 7" xfId="6194" xr:uid="{7592B104-0008-4D90-8A73-D43DA4DD2F98}"/>
    <cellStyle name="sbt2 8" xfId="5961" xr:uid="{403C2E29-3ADF-4E0A-95C0-D772FD8ADC82}"/>
    <cellStyle name="Sheet Title" xfId="3029" xr:uid="{00000000-0005-0000-0000-0000D70B0000}"/>
    <cellStyle name="Sheet Title 2" xfId="3030" xr:uid="{00000000-0005-0000-0000-0000D80B0000}"/>
    <cellStyle name="small border line" xfId="3031" xr:uid="{00000000-0005-0000-0000-0000D90B0000}"/>
    <cellStyle name="SS Col Hdr" xfId="3032" xr:uid="{00000000-0005-0000-0000-0000DA0B0000}"/>
    <cellStyle name="SS Dim 1 Blank" xfId="3033" xr:uid="{00000000-0005-0000-0000-0000DB0B0000}"/>
    <cellStyle name="SS Dim 1 Title" xfId="3034" xr:uid="{00000000-0005-0000-0000-0000DC0B0000}"/>
    <cellStyle name="SS Dim 1 Value" xfId="3035" xr:uid="{00000000-0005-0000-0000-0000DD0B0000}"/>
    <cellStyle name="SS Dim 2 Blank" xfId="3036" xr:uid="{00000000-0005-0000-0000-0000DE0B0000}"/>
    <cellStyle name="SS Dim 2 Title" xfId="3037" xr:uid="{00000000-0005-0000-0000-0000DF0B0000}"/>
    <cellStyle name="SS Dim 2 Value" xfId="3038" xr:uid="{00000000-0005-0000-0000-0000E00B0000}"/>
    <cellStyle name="SS Dim 3 Blank" xfId="3039" xr:uid="{00000000-0005-0000-0000-0000E10B0000}"/>
    <cellStyle name="SS Dim 3 Title" xfId="3040" xr:uid="{00000000-0005-0000-0000-0000E20B0000}"/>
    <cellStyle name="SS Dim 3 Value" xfId="3041" xr:uid="{00000000-0005-0000-0000-0000E30B0000}"/>
    <cellStyle name="SS Dim 4 Blank" xfId="3042" xr:uid="{00000000-0005-0000-0000-0000E40B0000}"/>
    <cellStyle name="SS Dim 4 Title" xfId="3043" xr:uid="{00000000-0005-0000-0000-0000E50B0000}"/>
    <cellStyle name="SS Dim 4 Value" xfId="3044" xr:uid="{00000000-0005-0000-0000-0000E60B0000}"/>
    <cellStyle name="SS Dim 5 Blank" xfId="3045" xr:uid="{00000000-0005-0000-0000-0000E70B0000}"/>
    <cellStyle name="SS Dim 5 Title" xfId="3046" xr:uid="{00000000-0005-0000-0000-0000E80B0000}"/>
    <cellStyle name="SS Dim 5 Value" xfId="3047" xr:uid="{00000000-0005-0000-0000-0000E90B0000}"/>
    <cellStyle name="SS Other Measure" xfId="3048" xr:uid="{00000000-0005-0000-0000-0000EA0B0000}"/>
    <cellStyle name="SS Sum Measure" xfId="3049" xr:uid="{00000000-0005-0000-0000-0000EB0B0000}"/>
    <cellStyle name="SS Unbound Dim" xfId="3050" xr:uid="{00000000-0005-0000-0000-0000EC0B0000}"/>
    <cellStyle name="SS WAvg Measure" xfId="3051" xr:uid="{00000000-0005-0000-0000-0000ED0B0000}"/>
    <cellStyle name="Standard_Anpassen der Amortisation" xfId="3052" xr:uid="{00000000-0005-0000-0000-0000EE0B0000}"/>
    <cellStyle name="Style 1" xfId="3053" xr:uid="{00000000-0005-0000-0000-0000EF0B0000}"/>
    <cellStyle name="Style 1 10" xfId="3054" xr:uid="{00000000-0005-0000-0000-0000F00B0000}"/>
    <cellStyle name="Style 1 11" xfId="3055" xr:uid="{00000000-0005-0000-0000-0000F10B0000}"/>
    <cellStyle name="Style 1 12" xfId="3056" xr:uid="{00000000-0005-0000-0000-0000F20B0000}"/>
    <cellStyle name="Style 1 13" xfId="3057" xr:uid="{00000000-0005-0000-0000-0000F30B0000}"/>
    <cellStyle name="Style 1 14" xfId="3058" xr:uid="{00000000-0005-0000-0000-0000F40B0000}"/>
    <cellStyle name="Style 1 15" xfId="3059" xr:uid="{00000000-0005-0000-0000-0000F50B0000}"/>
    <cellStyle name="Style 1 16" xfId="3060" xr:uid="{00000000-0005-0000-0000-0000F60B0000}"/>
    <cellStyle name="Style 1 17" xfId="3061" xr:uid="{00000000-0005-0000-0000-0000F70B0000}"/>
    <cellStyle name="Style 1 18" xfId="3062" xr:uid="{00000000-0005-0000-0000-0000F80B0000}"/>
    <cellStyle name="Style 1 19" xfId="3063" xr:uid="{00000000-0005-0000-0000-0000F90B0000}"/>
    <cellStyle name="Style 1 2" xfId="3064" xr:uid="{00000000-0005-0000-0000-0000FA0B0000}"/>
    <cellStyle name="Style 1 20" xfId="3065" xr:uid="{00000000-0005-0000-0000-0000FB0B0000}"/>
    <cellStyle name="Style 1 21" xfId="3066" xr:uid="{00000000-0005-0000-0000-0000FC0B0000}"/>
    <cellStyle name="Style 1 22" xfId="3067" xr:uid="{00000000-0005-0000-0000-0000FD0B0000}"/>
    <cellStyle name="Style 1 23" xfId="3068" xr:uid="{00000000-0005-0000-0000-0000FE0B0000}"/>
    <cellStyle name="Style 1 3" xfId="3069" xr:uid="{00000000-0005-0000-0000-0000FF0B0000}"/>
    <cellStyle name="Style 1 4" xfId="3070" xr:uid="{00000000-0005-0000-0000-0000000C0000}"/>
    <cellStyle name="Style 1 5" xfId="3071" xr:uid="{00000000-0005-0000-0000-0000010C0000}"/>
    <cellStyle name="Style 1 6" xfId="3072" xr:uid="{00000000-0005-0000-0000-0000020C0000}"/>
    <cellStyle name="Style 1 7" xfId="3073" xr:uid="{00000000-0005-0000-0000-0000030C0000}"/>
    <cellStyle name="Style 1 8" xfId="3074" xr:uid="{00000000-0005-0000-0000-0000040C0000}"/>
    <cellStyle name="Style 1 9" xfId="3075" xr:uid="{00000000-0005-0000-0000-0000050C0000}"/>
    <cellStyle name="Style 1_A-MFCA Lead_Q3'10 (NEW-HW) (version 1)" xfId="3076" xr:uid="{00000000-0005-0000-0000-0000060C0000}"/>
    <cellStyle name="Style 2" xfId="3077" xr:uid="{00000000-0005-0000-0000-0000070C0000}"/>
    <cellStyle name="Style 3" xfId="3078" xr:uid="{00000000-0005-0000-0000-0000080C0000}"/>
    <cellStyle name="Style 4" xfId="3079" xr:uid="{00000000-0005-0000-0000-0000090C0000}"/>
    <cellStyle name="Style 5" xfId="3080" xr:uid="{00000000-0005-0000-0000-00000A0C0000}"/>
    <cellStyle name="Style 6" xfId="3081" xr:uid="{00000000-0005-0000-0000-00000B0C0000}"/>
    <cellStyle name="Style 7" xfId="3082" xr:uid="{00000000-0005-0000-0000-00000C0C0000}"/>
    <cellStyle name="Style 8" xfId="3083" xr:uid="{00000000-0005-0000-0000-00000D0C0000}"/>
    <cellStyle name="style1" xfId="3084" xr:uid="{00000000-0005-0000-0000-00000E0C0000}"/>
    <cellStyle name="subt1" xfId="3085" xr:uid="{00000000-0005-0000-0000-00000F0C0000}"/>
    <cellStyle name="Subtotal" xfId="3086" xr:uid="{00000000-0005-0000-0000-0000100C0000}"/>
    <cellStyle name="t" xfId="3087" xr:uid="{00000000-0005-0000-0000-0000110C0000}"/>
    <cellStyle name="Table" xfId="3088" xr:uid="{00000000-0005-0000-0000-0000120C0000}"/>
    <cellStyle name="Table 10" xfId="5408" xr:uid="{9E9FA739-6053-4EED-97D0-19EAA891FB0D}"/>
    <cellStyle name="Table 11" xfId="6119" xr:uid="{C14D1A99-71CF-43D4-8673-7A25D9DA5C9A}"/>
    <cellStyle name="Table 12" xfId="5051" xr:uid="{1525B29A-66A0-446D-9870-0B2E20449F32}"/>
    <cellStyle name="Table 13" xfId="5269" xr:uid="{B257CB42-FABC-4D75-92ED-8C70244AFE76}"/>
    <cellStyle name="Table 14" xfId="6316" xr:uid="{57894BE2-3583-4CE7-B0BC-E165D86571FB}"/>
    <cellStyle name="Table 15" xfId="5080" xr:uid="{207E5BD3-4508-44C0-B8EA-204077301417}"/>
    <cellStyle name="Table 2" xfId="3089" xr:uid="{00000000-0005-0000-0000-0000130C0000}"/>
    <cellStyle name="Table 2 10" xfId="6199" xr:uid="{B6C201E1-33A5-41DA-B126-5FD78F859580}"/>
    <cellStyle name="Table 2 11" xfId="6354" xr:uid="{6F2FC0E5-3782-4F2D-96EA-3A293E28B627}"/>
    <cellStyle name="Table 2 12" xfId="4626" xr:uid="{30FBDEDE-EAF6-42DF-90C2-DC7A59858BD4}"/>
    <cellStyle name="Table 2 13" xfId="5674" xr:uid="{1EEF66CC-9C7B-4E75-926C-5C58F1A3BA64}"/>
    <cellStyle name="Table 2 14" xfId="6270" xr:uid="{5566CE32-DCFE-4E84-A448-11EDCBD6064D}"/>
    <cellStyle name="Table 2 15" xfId="6613" xr:uid="{8B87DB22-AB9F-429D-9FF3-6B55D6D421B2}"/>
    <cellStyle name="Table 2 2" xfId="3090" xr:uid="{00000000-0005-0000-0000-0000140C0000}"/>
    <cellStyle name="Table 2 2 10" xfId="6531" xr:uid="{2273BFAF-B2D5-4F84-A1B1-1FED58E30B25}"/>
    <cellStyle name="Table 2 2 11" xfId="5030" xr:uid="{E31231D0-0CDB-4C47-A1BB-10F63C8E819F}"/>
    <cellStyle name="Table 2 2 12" xfId="4726" xr:uid="{40525502-FFD7-46A8-BB2B-E0FF55B03F58}"/>
    <cellStyle name="Table 2 2 2" xfId="4364" xr:uid="{8DEEB9CC-57E4-41C6-8368-2A15ABC4B497}"/>
    <cellStyle name="Table 2 2 2 10" xfId="5719" xr:uid="{9E0DB3F0-25AE-403A-89E8-7B432963D6D7}"/>
    <cellStyle name="Table 2 2 2 11" xfId="4788" xr:uid="{610C04EC-FC31-4DAD-8CD4-1C3CA13AC990}"/>
    <cellStyle name="Table 2 2 2 2" xfId="5067" xr:uid="{36F6FF06-BFFB-4E5F-9409-4E65998FA72B}"/>
    <cellStyle name="Table 2 2 2 3" xfId="6342" xr:uid="{F8B9F972-8876-4046-AC57-6B8DBC97EF01}"/>
    <cellStyle name="Table 2 2 2 4" xfId="6205" xr:uid="{FA4FC1D2-B86D-4FDF-AE1F-F7BC3BFA7D33}"/>
    <cellStyle name="Table 2 2 2 5" xfId="6446" xr:uid="{F212B2E8-B487-4447-8C58-1F6A35179317}"/>
    <cellStyle name="Table 2 2 2 6" xfId="4748" xr:uid="{43771D5F-0351-46B9-92CA-4587DF6BF0BA}"/>
    <cellStyle name="Table 2 2 2 7" xfId="6520" xr:uid="{D048192A-8AAF-4603-A58D-DD44E155B585}"/>
    <cellStyle name="Table 2 2 2 8" xfId="5666" xr:uid="{1424DFDF-41CE-4D2B-899A-8B3F3CCA7A3F}"/>
    <cellStyle name="Table 2 2 2 9" xfId="6580" xr:uid="{74F74E42-0DB7-4E4C-8868-6104481EBC5E}"/>
    <cellStyle name="Table 2 2 3" xfId="4540" xr:uid="{A95FBD74-D29B-4617-9B97-456F1006A2DF}"/>
    <cellStyle name="Table 2 2 4" xfId="6088" xr:uid="{0F0C3B24-2227-4722-AB60-854D065FED63}"/>
    <cellStyle name="Table 2 2 5" xfId="5442" xr:uid="{D2DA9F15-7E34-47A5-AF4D-8F6A010B19D5}"/>
    <cellStyle name="Table 2 2 6" xfId="6361" xr:uid="{19F213C7-3981-4E4D-A2B2-2B59FBD3B5DD}"/>
    <cellStyle name="Table 2 2 7" xfId="4613" xr:uid="{2192109D-B142-4439-9155-FB2155765DF0}"/>
    <cellStyle name="Table 2 2 8" xfId="6163" xr:uid="{599E3D10-757D-4936-AB37-1E471FE7D656}"/>
    <cellStyle name="Table 2 2 9" xfId="5776" xr:uid="{810E3363-7CB3-4524-8394-D8CB50BD8B5E}"/>
    <cellStyle name="Table 2 3" xfId="3091" xr:uid="{00000000-0005-0000-0000-0000150C0000}"/>
    <cellStyle name="Table 2 3 10" xfId="5456" xr:uid="{05B607AB-AEA0-4352-AE6C-40C556EB1216}"/>
    <cellStyle name="Table 2 3 11" xfId="5618" xr:uid="{65456075-96BF-4B38-B1A4-2077ED2CF0BC}"/>
    <cellStyle name="Table 2 3 12" xfId="6614" xr:uid="{2B73767C-45E7-4FD2-AE80-5E9880A1479B}"/>
    <cellStyle name="Table 2 3 2" xfId="4365" xr:uid="{3A746FA8-DA06-416B-8D74-42613F5D5AEC}"/>
    <cellStyle name="Table 2 3 2 10" xfId="5554" xr:uid="{10703174-CAE6-432B-9567-1FF7878471A5}"/>
    <cellStyle name="Table 2 3 2 11" xfId="5693" xr:uid="{012816DC-611B-4CCC-984E-1517AD1B279D}"/>
    <cellStyle name="Table 2 3 2 2" xfId="6250" xr:uid="{926E08B4-C4AE-4D6E-AC56-3F6ADD5745C2}"/>
    <cellStyle name="Table 2 3 2 3" xfId="6343" xr:uid="{93B6DBE4-5BC5-430B-950C-4FC20623AF01}"/>
    <cellStyle name="Table 2 3 2 4" xfId="4827" xr:uid="{8F8D1AB5-108E-445C-87E2-FF95AE73D71A}"/>
    <cellStyle name="Table 2 3 2 5" xfId="6447" xr:uid="{39A00F88-33D2-4FB3-AB6E-195705FD41E5}"/>
    <cellStyle name="Table 2 3 2 6" xfId="5411" xr:uid="{833D273A-055E-4AE6-A054-D775381B9E14}"/>
    <cellStyle name="Table 2 3 2 7" xfId="6521" xr:uid="{FC099843-92C7-428F-A201-75BBC51CA3D9}"/>
    <cellStyle name="Table 2 3 2 8" xfId="4837" xr:uid="{B0F66687-EBDD-468E-AC57-EC740FB81985}"/>
    <cellStyle name="Table 2 3 2 9" xfId="6581" xr:uid="{BDCDE826-0B1C-4656-B498-9FBE97E64D84}"/>
    <cellStyle name="Table 2 3 3" xfId="5265" xr:uid="{82320741-A1BB-4E67-89B5-F86D88169C4C}"/>
    <cellStyle name="Table 2 3 4" xfId="6000" xr:uid="{8261BE30-7413-4EB2-91D2-45A4E5498002}"/>
    <cellStyle name="Table 2 3 5" xfId="5440" xr:uid="{56706311-9B4E-447F-B1D9-9C982FE5548B}"/>
    <cellStyle name="Table 2 3 6" xfId="5020" xr:uid="{85A3BF80-0446-44D7-B05A-74CDC685AD0E}"/>
    <cellStyle name="Table 2 3 7" xfId="5270" xr:uid="{78696962-EFCE-4351-B62B-A29F395F14A7}"/>
    <cellStyle name="Table 2 3 8" xfId="6370" xr:uid="{CE62068F-9699-4B9C-905F-B118A2C82AF8}"/>
    <cellStyle name="Table 2 3 9" xfId="5116" xr:uid="{BED5742F-BBAB-42C8-82D7-D36481498A52}"/>
    <cellStyle name="Table 2 4" xfId="3092" xr:uid="{00000000-0005-0000-0000-0000160C0000}"/>
    <cellStyle name="Table 2 4 10" xfId="4724" xr:uid="{57CF844C-4AC4-49A1-BD47-2E2737397749}"/>
    <cellStyle name="Table 2 4 11" xfId="6378" xr:uid="{FE8FAD6A-E38A-4183-8CE6-2F962FF945B0}"/>
    <cellStyle name="Table 2 4 12" xfId="4847" xr:uid="{E589A7BE-98CF-4C0E-9E28-5FD92CE98314}"/>
    <cellStyle name="Table 2 4 2" xfId="4366" xr:uid="{45655BE4-5C64-4900-9966-7F0B563B1ED4}"/>
    <cellStyle name="Table 2 4 2 10" xfId="4500" xr:uid="{D757CA20-C282-43C5-9E5A-3443069C2F1D}"/>
    <cellStyle name="Table 2 4 2 11" xfId="4869" xr:uid="{BDE79D8A-C11B-4238-A89E-F992BE3FCBCF}"/>
    <cellStyle name="Table 2 4 2 2" xfId="6075" xr:uid="{04545FAB-E489-48EF-97A8-63CA261B454A}"/>
    <cellStyle name="Table 2 4 2 3" xfId="6344" xr:uid="{CD012057-4793-481A-A060-45AFE8E97D35}"/>
    <cellStyle name="Table 2 4 2 4" xfId="5732" xr:uid="{1ED6DB19-2E4E-49D2-BCB0-B36DE125C1C0}"/>
    <cellStyle name="Table 2 4 2 5" xfId="6448" xr:uid="{FC9859C4-3C90-4B38-A641-938BD0A3F592}"/>
    <cellStyle name="Table 2 4 2 6" xfId="5423" xr:uid="{4264C645-8B02-4796-BCE6-D1EE80AE6C0B}"/>
    <cellStyle name="Table 2 4 2 7" xfId="6522" xr:uid="{755CB68C-5E25-4831-ABCF-313D91E978CC}"/>
    <cellStyle name="Table 2 4 2 8" xfId="5297" xr:uid="{4F6386A1-05E3-40A4-9953-7788747BEE1F}"/>
    <cellStyle name="Table 2 4 2 9" xfId="6582" xr:uid="{0AFBCE1A-FB91-48A4-A334-EA291D5FD616}"/>
    <cellStyle name="Table 2 4 3" xfId="5247" xr:uid="{17CFDCD4-6CB3-4E85-8514-19510AC1A790}"/>
    <cellStyle name="Table 2 4 4" xfId="5223" xr:uid="{28948DC8-F454-4BFD-B3D5-45F61D9A497D}"/>
    <cellStyle name="Table 2 4 5" xfId="6162" xr:uid="{D2602A4B-F886-4BCA-90DE-45F1E3455DFD}"/>
    <cellStyle name="Table 2 4 6" xfId="4445" xr:uid="{A11600A7-200F-4F5E-BC35-ECD96BF87325}"/>
    <cellStyle name="Table 2 4 7" xfId="5007" xr:uid="{D80F36E8-5081-464C-9ABA-6D65E55B35D4}"/>
    <cellStyle name="Table 2 4 8" xfId="4909" xr:uid="{ADD3738E-4E12-4CA5-A1BB-44F0A2F94C52}"/>
    <cellStyle name="Table 2 4 9" xfId="5897" xr:uid="{C3993A83-5FC1-4612-81A5-057F993454C3}"/>
    <cellStyle name="Table 2 5" xfId="4363" xr:uid="{BC51C6B1-7091-42CE-A89F-DA932EA7978C}"/>
    <cellStyle name="Table 2 5 10" xfId="5849" xr:uid="{8B1D66DC-9759-4F3B-9CB7-5FAB2FD15D98}"/>
    <cellStyle name="Table 2 5 11" xfId="6617" xr:uid="{F5DA4458-5A8F-4FB2-A9F8-19475460AB34}"/>
    <cellStyle name="Table 2 5 2" xfId="4834" xr:uid="{F30B036F-A246-4A2F-99BD-FA8AA98D6305}"/>
    <cellStyle name="Table 2 5 3" xfId="6341" xr:uid="{BDE36E46-9DD1-464A-A016-36F38ED2590E}"/>
    <cellStyle name="Table 2 5 4" xfId="5342" xr:uid="{F21B787D-9398-4BBE-B989-8C9D151EBFFE}"/>
    <cellStyle name="Table 2 5 5" xfId="6445" xr:uid="{DFC7E77B-E9D6-445D-B13C-5FD6B3708C03}"/>
    <cellStyle name="Table 2 5 6" xfId="5649" xr:uid="{421614E8-95AA-4B24-9F19-B7ECD55406C5}"/>
    <cellStyle name="Table 2 5 7" xfId="6519" xr:uid="{C3CBE551-B4D0-4505-BC07-9532E92E4EC6}"/>
    <cellStyle name="Table 2 5 8" xfId="6530" xr:uid="{A466FEE4-B9A8-4951-82D0-59191F10709D}"/>
    <cellStyle name="Table 2 5 9" xfId="6579" xr:uid="{CD065D4E-E074-4B1A-AC01-A74B2D465D50}"/>
    <cellStyle name="Table 2 6" xfId="4908" xr:uid="{11BC6825-82DE-4809-9F61-1127CBA6B492}"/>
    <cellStyle name="Table 2 7" xfId="5346" xr:uid="{505E0B2D-81B2-4747-BBDA-9526E9EA4A2A}"/>
    <cellStyle name="Table 2 8" xfId="5119" xr:uid="{C56BB82C-D99A-4265-96A4-2FBF9E29F7B9}"/>
    <cellStyle name="Table 2 9" xfId="5856" xr:uid="{71A1F97E-5B8A-4A4C-B64D-994B74A6849A}"/>
    <cellStyle name="Table 3" xfId="3093" xr:uid="{00000000-0005-0000-0000-0000170C0000}"/>
    <cellStyle name="Table 3 10" xfId="5795" xr:uid="{6BF8C1B8-D7CF-46FE-B366-444BEB88D06A}"/>
    <cellStyle name="Table 3 11" xfId="5611" xr:uid="{09956135-5B57-4E77-A48D-79E47C6EB12E}"/>
    <cellStyle name="Table 3 12" xfId="6539" xr:uid="{854849E1-B0AB-418C-B672-7F3C9021FD53}"/>
    <cellStyle name="Table 3 13" xfId="5234" xr:uid="{D80A600E-FFCB-47D6-B6B4-629CB16BC171}"/>
    <cellStyle name="Table 3 2" xfId="3094" xr:uid="{00000000-0005-0000-0000-0000180C0000}"/>
    <cellStyle name="Table 3 2 10" xfId="4491" xr:uid="{139BE2CE-79BB-482F-92C8-AC78E836FAF6}"/>
    <cellStyle name="Table 3 2 11" xfId="5100" xr:uid="{3DEF0850-BAFA-4E0B-B015-DB3E7750CF12}"/>
    <cellStyle name="Table 3 2 12" xfId="6615" xr:uid="{5982AF6B-551A-42B5-B106-F9FF31EF93CC}"/>
    <cellStyle name="Table 3 2 2" xfId="4368" xr:uid="{952B676C-2752-416F-B9C4-B23D3240C1E0}"/>
    <cellStyle name="Table 3 2 2 10" xfId="6588" xr:uid="{6512B310-DF91-4200-BAC3-E09B6912B26A}"/>
    <cellStyle name="Table 3 2 2 11" xfId="6473" xr:uid="{BE5FBE0D-0BE3-4464-98A0-1A39CE659129}"/>
    <cellStyle name="Table 3 2 2 2" xfId="4851" xr:uid="{2D1A495C-FAE7-4184-8645-67C6D7297E19}"/>
    <cellStyle name="Table 3 2 2 3" xfId="6346" xr:uid="{25608E00-9A3B-44DB-8CA4-FEBBAFD4DED0}"/>
    <cellStyle name="Table 3 2 2 4" xfId="6211" xr:uid="{F4BBD805-A7DC-4674-82EB-F70CFFEA0A32}"/>
    <cellStyle name="Table 3 2 2 5" xfId="6450" xr:uid="{1A6BF0AF-BD28-4245-9C2A-7E8E6E53C2AC}"/>
    <cellStyle name="Table 3 2 2 6" xfId="6240" xr:uid="{0D3A36A1-FB00-41FA-A31A-43EE2494992B}"/>
    <cellStyle name="Table 3 2 2 7" xfId="6524" xr:uid="{1DA5BC33-BC7F-4809-94BA-E395CF3499B4}"/>
    <cellStyle name="Table 3 2 2 8" xfId="5335" xr:uid="{87A5BF13-3E71-4A4E-801F-95101028AAD6}"/>
    <cellStyle name="Table 3 2 2 9" xfId="6584" xr:uid="{BE6A9BA5-6EFE-4A82-B1B7-2B20F75A8B77}"/>
    <cellStyle name="Table 3 2 3" xfId="4568" xr:uid="{E9427770-FC7C-4CD6-BD47-F50BACC874D4}"/>
    <cellStyle name="Table 3 2 4" xfId="5685" xr:uid="{243A531E-DAE4-4F67-A2EA-E90D746E3FDE}"/>
    <cellStyle name="Table 3 2 5" xfId="5643" xr:uid="{DD69ECA1-AE3F-4EA6-9EB5-7BD03A3D536E}"/>
    <cellStyle name="Table 3 2 6" xfId="5364" xr:uid="{97EC39DD-5A68-493C-90D1-6689D6E37C1B}"/>
    <cellStyle name="Table 3 2 7" xfId="6371" xr:uid="{CB4F9E8A-B2BF-4322-B651-63E869341368}"/>
    <cellStyle name="Table 3 2 8" xfId="5284" xr:uid="{289CBE3B-5294-4A28-B2AB-4DFDBFDD0F1C}"/>
    <cellStyle name="Table 3 2 9" xfId="6233" xr:uid="{80B50CF9-867C-4E27-B59B-D8D5EA676AAB}"/>
    <cellStyle name="Table 3 3" xfId="4367" xr:uid="{341B81AC-73EF-47B3-891A-E94C34EDC3FA}"/>
    <cellStyle name="Table 3 3 10" xfId="6277" xr:uid="{2E795BE1-6C06-46F0-BDB9-507EB65E8146}"/>
    <cellStyle name="Table 3 3 11" xfId="5626" xr:uid="{9567763E-D4CE-4368-875F-BF3971B38934}"/>
    <cellStyle name="Table 3 3 2" xfId="4444" xr:uid="{59EA6220-1F12-4CDA-B8DE-02A5B10DCB11}"/>
    <cellStyle name="Table 3 3 3" xfId="6345" xr:uid="{EF6CD57A-F505-4257-9A84-B87D9D7AD0A9}"/>
    <cellStyle name="Table 3 3 4" xfId="5956" xr:uid="{0AF524D2-8DA2-42D8-9CB8-7BBCE22970A1}"/>
    <cellStyle name="Table 3 3 5" xfId="6449" xr:uid="{FFFF0877-C8C8-4517-BBDB-F8CD83DBE3D2}"/>
    <cellStyle name="Table 3 3 6" xfId="5783" xr:uid="{4532FD99-D2F9-4664-BD8A-4628E7E57A8C}"/>
    <cellStyle name="Table 3 3 7" xfId="6523" xr:uid="{102C6D55-74FD-485F-A9F7-4E8B208C170C}"/>
    <cellStyle name="Table 3 3 8" xfId="4608" xr:uid="{C7C82EA3-424C-43B7-9F6D-AD466215B626}"/>
    <cellStyle name="Table 3 3 9" xfId="6583" xr:uid="{61D87CEB-B865-4C34-9312-A3018E46A278}"/>
    <cellStyle name="Table 3 4" xfId="5733" xr:uid="{5C25F087-E8D1-45D5-AFEE-99043396BEC0}"/>
    <cellStyle name="Table 3 5" xfId="4727" xr:uid="{CCF36DCA-2AEB-470C-9793-127A1459B001}"/>
    <cellStyle name="Table 3 6" xfId="4641" xr:uid="{93625359-CFB5-48BB-8406-6B7B6C5EFD54}"/>
    <cellStyle name="Table 3 7" xfId="5238" xr:uid="{27557973-BD44-4B01-89E0-04E000D6EDEF}"/>
    <cellStyle name="Table 3 8" xfId="4458" xr:uid="{9E5D6FAC-4445-4F38-B030-87A4ECC93020}"/>
    <cellStyle name="Table 3 9" xfId="4874" xr:uid="{5063E204-4602-46DE-AC31-B9FCB8A250B8}"/>
    <cellStyle name="Table 4" xfId="3095" xr:uid="{00000000-0005-0000-0000-0000190C0000}"/>
    <cellStyle name="Table 4 10" xfId="4870" xr:uid="{A64DA0BA-D1CD-458A-857A-47F373723A3D}"/>
    <cellStyle name="Table 4 11" xfId="4451" xr:uid="{91214930-7C09-4A10-92A1-16543D573345}"/>
    <cellStyle name="Table 4 12" xfId="4576" xr:uid="{39479ADD-F6DE-4B8E-A578-8FDEAE528F28}"/>
    <cellStyle name="Table 4 2" xfId="4369" xr:uid="{82E6E566-1C99-4B42-B722-3FD10FCDAAC2}"/>
    <cellStyle name="Table 4 2 10" xfId="6602" xr:uid="{D6441AC4-D224-494E-AD5F-F5B413D45FA1}"/>
    <cellStyle name="Table 4 2 11" xfId="6058" xr:uid="{0DCEBC99-DADC-4FCC-8960-ED80562D9FDA}"/>
    <cellStyle name="Table 4 2 2" xfId="5287" xr:uid="{B90F8F0D-ED05-4209-BDB7-639776840FE6}"/>
    <cellStyle name="Table 4 2 3" xfId="6347" xr:uid="{0C9D8C9E-B629-4179-9127-BD2FECC82697}"/>
    <cellStyle name="Table 4 2 4" xfId="6364" xr:uid="{256E0169-DC62-4446-9803-41573CE16AE9}"/>
    <cellStyle name="Table 4 2 5" xfId="6451" xr:uid="{28439D3F-C731-4BA2-9FA9-8FDCEF91CE58}"/>
    <cellStyle name="Table 4 2 6" xfId="6249" xr:uid="{194FFAEF-7BCF-40FB-AEAC-F6565BE005CC}"/>
    <cellStyle name="Table 4 2 7" xfId="6525" xr:uid="{147BD5A9-F3A6-4D41-8152-115D308DDA58}"/>
    <cellStyle name="Table 4 2 8" xfId="6373" xr:uid="{89835D32-CEF6-4F55-83C5-158D475E5E30}"/>
    <cellStyle name="Table 4 2 9" xfId="6585" xr:uid="{DCC5AB9C-CF65-4B6A-9CBB-92F9E24D2F7B}"/>
    <cellStyle name="Table 4 3" xfId="5064" xr:uid="{81CB8FFA-9F36-40C4-BFA5-B84AEF64B34E}"/>
    <cellStyle name="Table 4 4" xfId="5339" xr:uid="{9647B445-9D5C-4990-9F4A-6A6D680AAE9E}"/>
    <cellStyle name="Table 4 5" xfId="5655" xr:uid="{DA370C09-41D7-4C15-A996-F9E5E3FD837E}"/>
    <cellStyle name="Table 4 6" xfId="6408" xr:uid="{35BD153E-CA98-47D1-AEA9-2989B6FBAC1E}"/>
    <cellStyle name="Table 4 7" xfId="5077" xr:uid="{C9B012D5-C4AF-4723-BD5A-026D77B1C6C9}"/>
    <cellStyle name="Table 4 8" xfId="5760" xr:uid="{CC22FE80-DF9E-4112-BB54-94BA7E8835F2}"/>
    <cellStyle name="Table 4 9" xfId="5062" xr:uid="{10097BF5-27F4-4150-B64A-8A68618C638B}"/>
    <cellStyle name="Table 5" xfId="4351" xr:uid="{F9EDF0AF-81DB-42DD-B91C-798B474F630B}"/>
    <cellStyle name="Table 5 10" xfId="4791" xr:uid="{2882820C-703C-4B67-91B0-4D1840B46105}"/>
    <cellStyle name="Table 5 11" xfId="4633" xr:uid="{C39A56C2-8AAC-4C90-A7F4-718A36DBB077}"/>
    <cellStyle name="Table 5 2" xfId="5360" xr:uid="{D23ED9B6-AD53-4176-AE78-223B730C60D8}"/>
    <cellStyle name="Table 5 3" xfId="6329" xr:uid="{CE22D48A-43C6-4C90-8D71-DF0B6AA52C9F}"/>
    <cellStyle name="Table 5 4" xfId="5790" xr:uid="{98CEDEDD-1F08-46CB-8AFD-A7E975E2D198}"/>
    <cellStyle name="Table 5 5" xfId="6433" xr:uid="{5FA90E8E-02A7-4519-804A-C371D06D7F75}"/>
    <cellStyle name="Table 5 6" xfId="5354" xr:uid="{A061CE2C-BACB-491C-814F-8A57781250ED}"/>
    <cellStyle name="Table 5 7" xfId="6507" xr:uid="{BD039D76-9D73-4F95-B84C-B39C8AE719A5}"/>
    <cellStyle name="Table 5 8" xfId="6389" xr:uid="{B66B5F79-8816-4C34-B114-4CCBFE13A2F9}"/>
    <cellStyle name="Table 5 9" xfId="6567" xr:uid="{92CC1610-37C2-4563-BDE6-FC7B54FA4E59}"/>
    <cellStyle name="Table 6" xfId="5138" xr:uid="{5E8973DC-CE9D-492C-8553-28AC34F6D52E}"/>
    <cellStyle name="Table 7" xfId="5999" xr:uid="{E441DF19-3A09-4DC7-B90C-83699D264B6D}"/>
    <cellStyle name="Table 8" xfId="5228" xr:uid="{B3B2C35B-FBC1-44B7-9F1A-5AC24844487F}"/>
    <cellStyle name="Table 9" xfId="6143" xr:uid="{B1721303-7AEB-4D3F-95E5-149EB1D768DC}"/>
    <cellStyle name="Text Indent A" xfId="3096" xr:uid="{00000000-0005-0000-0000-00001A0C0000}"/>
    <cellStyle name="Text Indent B" xfId="3097" xr:uid="{00000000-0005-0000-0000-00001B0C0000}"/>
    <cellStyle name="Text Indent C" xfId="3098" xr:uid="{00000000-0005-0000-0000-00001C0C0000}"/>
    <cellStyle name="Times New Roman" xfId="3099" xr:uid="{00000000-0005-0000-0000-00001D0C0000}"/>
    <cellStyle name="Times New Roman 2" xfId="3100" xr:uid="{00000000-0005-0000-0000-00001E0C0000}"/>
    <cellStyle name="Timing Schedule" xfId="3101" xr:uid="{00000000-0005-0000-0000-00001F0C0000}"/>
    <cellStyle name="Timing Schedule 10" xfId="4795" xr:uid="{8C28C859-3C67-4069-87EF-C3ED0C8A2A6D}"/>
    <cellStyle name="Timing Schedule 11" xfId="6425" xr:uid="{54D1F592-FD4F-4D6F-AC7C-9B9FA926C36F}"/>
    <cellStyle name="Timing Schedule 12" xfId="4926" xr:uid="{3AF3975C-4B7E-4CD2-8E80-8E2401523394}"/>
    <cellStyle name="Timing Schedule 2" xfId="4370" xr:uid="{07190763-0C7B-4A29-8EC8-ABE3501E2736}"/>
    <cellStyle name="Timing Schedule 2 10" xfId="5945" xr:uid="{D57C4F70-F75F-4B7D-A468-3FFE3A8E71BD}"/>
    <cellStyle name="Timing Schedule 2 11" xfId="6565" xr:uid="{FE6038A9-4FF1-4B48-B50A-D4623BEF6C46}"/>
    <cellStyle name="Timing Schedule 2 2" xfId="4567" xr:uid="{FDA624F8-8615-4C2D-A43D-B6E869A4EB51}"/>
    <cellStyle name="Timing Schedule 2 3" xfId="6348" xr:uid="{11B624E7-D074-4824-9A3C-081CBD1A810A}"/>
    <cellStyle name="Timing Schedule 2 4" xfId="5848" xr:uid="{43CE1B5F-4C40-4B6A-92BD-3F5E9EBB82F2}"/>
    <cellStyle name="Timing Schedule 2 5" xfId="6452" xr:uid="{3C5A304F-0977-4B37-B21D-F8DF2BE9440E}"/>
    <cellStyle name="Timing Schedule 2 6" xfId="6322" xr:uid="{D8FCE240-38C6-4AA4-946C-EE7DC06352DE}"/>
    <cellStyle name="Timing Schedule 2 7" xfId="6526" xr:uid="{1298D1A3-F57C-418C-8B1E-CEA31333121B}"/>
    <cellStyle name="Timing Schedule 2 8" xfId="4836" xr:uid="{B031C11F-D5D3-4053-96E0-F66E942054DE}"/>
    <cellStyle name="Timing Schedule 2 9" xfId="6586" xr:uid="{D551D1A0-27CE-41B9-B701-4A7280E667CB}"/>
    <cellStyle name="Timing Schedule 3" xfId="5620" xr:uid="{F29D63F7-0049-4D41-92CD-73D3B6735BC7}"/>
    <cellStyle name="Timing Schedule 4" xfId="5023" xr:uid="{E95AD7F4-85A7-4B8A-813A-852BEB82F557}"/>
    <cellStyle name="Timing Schedule 5" xfId="6216" xr:uid="{03A2A944-39A1-4D26-987B-D7166FF4D928}"/>
    <cellStyle name="Timing Schedule 6" xfId="4603" xr:uid="{43F284D3-32B2-4FE0-8E26-EDFE01AC60F4}"/>
    <cellStyle name="Timing Schedule 7" xfId="4595" xr:uid="{2B15E342-752A-48EE-BC6B-D269003DB483}"/>
    <cellStyle name="Timing Schedule 8" xfId="4467" xr:uid="{FA8D6537-459E-44BA-B3F1-6D4436FDF95B}"/>
    <cellStyle name="Timing Schedule 9" xfId="6485" xr:uid="{7ADDD9FB-67C9-4048-BD67-58C5CE1DFDA8}"/>
    <cellStyle name="Title" xfId="3102" builtinId="15" customBuiltin="1"/>
    <cellStyle name="Title 10" xfId="3103" xr:uid="{00000000-0005-0000-0000-0000210C0000}"/>
    <cellStyle name="Title 11" xfId="3104" xr:uid="{00000000-0005-0000-0000-0000220C0000}"/>
    <cellStyle name="Title 12" xfId="3105" xr:uid="{00000000-0005-0000-0000-0000230C0000}"/>
    <cellStyle name="Title 13" xfId="3106" xr:uid="{00000000-0005-0000-0000-0000240C0000}"/>
    <cellStyle name="Title 14" xfId="3107" xr:uid="{00000000-0005-0000-0000-0000250C0000}"/>
    <cellStyle name="Title 15" xfId="3108" xr:uid="{00000000-0005-0000-0000-0000260C0000}"/>
    <cellStyle name="Title 16" xfId="3653" xr:uid="{8CE8A13B-5080-4D18-B2DF-DADF89027CD4}"/>
    <cellStyle name="Title 2" xfId="3109" xr:uid="{00000000-0005-0000-0000-0000270C0000}"/>
    <cellStyle name="Title 2 2" xfId="3110" xr:uid="{00000000-0005-0000-0000-0000280C0000}"/>
    <cellStyle name="Title 2 3" xfId="3111" xr:uid="{00000000-0005-0000-0000-0000290C0000}"/>
    <cellStyle name="Title 3" xfId="3112" xr:uid="{00000000-0005-0000-0000-00002A0C0000}"/>
    <cellStyle name="Title 3 2" xfId="3113" xr:uid="{00000000-0005-0000-0000-00002B0C0000}"/>
    <cellStyle name="Title 4" xfId="3114" xr:uid="{00000000-0005-0000-0000-00002C0C0000}"/>
    <cellStyle name="Title 4 2" xfId="3115" xr:uid="{00000000-0005-0000-0000-00002D0C0000}"/>
    <cellStyle name="Title 4 2 2" xfId="4053" xr:uid="{1CD98AC9-EE07-440A-854D-DD7489571E44}"/>
    <cellStyle name="Title 5" xfId="3116" xr:uid="{00000000-0005-0000-0000-00002E0C0000}"/>
    <cellStyle name="Title 5 2" xfId="3117" xr:uid="{00000000-0005-0000-0000-00002F0C0000}"/>
    <cellStyle name="Title 5 2 2" xfId="4054" xr:uid="{326B3F46-27FC-477E-B82B-2B00C88A67F7}"/>
    <cellStyle name="Title 6" xfId="3118" xr:uid="{00000000-0005-0000-0000-0000300C0000}"/>
    <cellStyle name="Title 6 2" xfId="4055" xr:uid="{58EF36AC-F170-4ECA-B353-3BF64CD50C74}"/>
    <cellStyle name="Title 7" xfId="3119" xr:uid="{00000000-0005-0000-0000-0000310C0000}"/>
    <cellStyle name="Title 8" xfId="3120" xr:uid="{00000000-0005-0000-0000-0000320C0000}"/>
    <cellStyle name="Title 9" xfId="3121" xr:uid="{00000000-0005-0000-0000-0000330C0000}"/>
    <cellStyle name="Total" xfId="3122" builtinId="25" customBuiltin="1"/>
    <cellStyle name="Total 10" xfId="3123" xr:uid="{00000000-0005-0000-0000-0000350C0000}"/>
    <cellStyle name="Total 10 2" xfId="5420" xr:uid="{FD22F55D-A3F8-4EC9-9A72-C7F36366EF46}"/>
    <cellStyle name="Total 10 3" xfId="5429" xr:uid="{F987F0D3-599C-407E-843A-A2A3FA86771F}"/>
    <cellStyle name="Total 10 4" xfId="6092" xr:uid="{3C86E469-50CA-40E4-B544-FE60208F7684}"/>
    <cellStyle name="Total 10 5" xfId="6405" xr:uid="{B35E9094-2ECC-49FC-8CC3-E7AA2C663A5C}"/>
    <cellStyle name="Total 10 6" xfId="5395" xr:uid="{397F513F-B375-4988-911F-EC9A52DD7654}"/>
    <cellStyle name="Total 10 7" xfId="6607" xr:uid="{37A12BAE-EACE-4B21-870E-A2C8F55989E3}"/>
    <cellStyle name="Total 10 8" xfId="5378" xr:uid="{A02C809F-68D2-4D9C-B408-84717868B31F}"/>
    <cellStyle name="Total 11" xfId="3124" xr:uid="{00000000-0005-0000-0000-0000360C0000}"/>
    <cellStyle name="Total 11 2" xfId="6252" xr:uid="{616A0BE1-543E-4D92-B1EC-3F0EE2AEF10C}"/>
    <cellStyle name="Total 11 3" xfId="6369" xr:uid="{4B4BBF9D-CDA3-4703-B4ED-7BF661C82AEA}"/>
    <cellStyle name="Total 11 4" xfId="4894" xr:uid="{5E8B1F39-1CA6-4AC9-9541-371941518CB9}"/>
    <cellStyle name="Total 11 5" xfId="5617" xr:uid="{DE17AF69-8320-477B-B3C4-FB9A4FF835CE}"/>
    <cellStyle name="Total 11 6" xfId="4920" xr:uid="{BF48A7C6-3C10-44F3-A53A-63469E7B4AF6}"/>
    <cellStyle name="Total 11 7" xfId="5853" xr:uid="{87A06F54-2623-4A33-8198-911DDD8ABEE0}"/>
    <cellStyle name="Total 11 8" xfId="6605" xr:uid="{DC887FB7-8679-4A58-A899-C2D68BAD97F4}"/>
    <cellStyle name="Total 12" xfId="3125" xr:uid="{00000000-0005-0000-0000-0000370C0000}"/>
    <cellStyle name="Total 12 2" xfId="5337" xr:uid="{B319BC2F-281D-4D18-A2F9-E7D3BCAA9891}"/>
    <cellStyle name="Total 12 3" xfId="4729" xr:uid="{6D02CF27-558E-4471-B66B-3961B3336ADB}"/>
    <cellStyle name="Total 12 4" xfId="5767" xr:uid="{AAA1400F-9605-44F7-9FE1-46ED9A850251}"/>
    <cellStyle name="Total 12 5" xfId="5672" xr:uid="{BA21EF02-AE01-486A-A3ED-449175DDECC4}"/>
    <cellStyle name="Total 12 6" xfId="6191" xr:uid="{2D7A7C3B-4DB8-4CE9-9EE1-C51650B2EF81}"/>
    <cellStyle name="Total 12 7" xfId="6478" xr:uid="{9A6E53A8-EC78-4B5C-8530-1B0D368372E1}"/>
    <cellStyle name="Total 12 8" xfId="4599" xr:uid="{7ADA3514-17E8-4FEA-8621-5D07BF032C13}"/>
    <cellStyle name="Total 13" xfId="3126" xr:uid="{00000000-0005-0000-0000-0000380C0000}"/>
    <cellStyle name="Total 13 2" xfId="5435" xr:uid="{00AA8870-C8B0-42D5-A9F6-4331920866BA}"/>
    <cellStyle name="Total 13 3" xfId="5998" xr:uid="{818DFD4B-BAFF-4633-B5A9-044FDC8C706F}"/>
    <cellStyle name="Total 13 4" xfId="4849" xr:uid="{4D259BB0-19CE-401D-8198-36C62CD66D27}"/>
    <cellStyle name="Total 13 5" xfId="6453" xr:uid="{8C2B1349-A7E8-4233-85B9-0570C1792D6C}"/>
    <cellStyle name="Total 13 6" xfId="4630" xr:uid="{08296CF7-434F-4DD5-BBA2-F8929B6DF3BD}"/>
    <cellStyle name="Total 13 7" xfId="6595" xr:uid="{F7ADAF54-365A-4FEB-BADD-D3BD716E3518}"/>
    <cellStyle name="Total 13 8" xfId="5075" xr:uid="{AEC1B910-F632-4523-8C23-82112607409E}"/>
    <cellStyle name="Total 14" xfId="3127" xr:uid="{00000000-0005-0000-0000-0000390C0000}"/>
    <cellStyle name="Total 14 2" xfId="6109" xr:uid="{616CE3DF-317E-467E-89DF-398243FAB98C}"/>
    <cellStyle name="Total 14 3" xfId="4882" xr:uid="{09D8C760-70BD-4A79-9DE1-9E1065E52943}"/>
    <cellStyle name="Total 14 4" xfId="5250" xr:uid="{E7BC30E8-94E7-499E-8992-53FF17604839}"/>
    <cellStyle name="Total 14 5" xfId="5271" xr:uid="{73635226-E868-4412-B906-FBB74F251818}"/>
    <cellStyle name="Total 14 6" xfId="5082" xr:uid="{AB4A68F7-E328-49C2-8A2E-E43DA06D2E52}"/>
    <cellStyle name="Total 14 7" xfId="6202" xr:uid="{3F37E023-B497-4C28-A2AF-2946C31016D1}"/>
    <cellStyle name="Total 14 8" xfId="6404" xr:uid="{CE419D18-4314-40A6-917B-CAB105532B6E}"/>
    <cellStyle name="Total 15" xfId="3128" xr:uid="{00000000-0005-0000-0000-00003A0C0000}"/>
    <cellStyle name="Total 15 2" xfId="5380" xr:uid="{4A596029-CB83-4E35-8533-9E49CA6998D8}"/>
    <cellStyle name="Total 15 3" xfId="5349" xr:uid="{E4A62BB8-6166-4D89-875D-BCEC45FE0A29}"/>
    <cellStyle name="Total 15 4" xfId="6128" xr:uid="{87EFAC27-FB2F-42D0-B0CC-F41BCF28A43D}"/>
    <cellStyle name="Total 15 5" xfId="6538" xr:uid="{F9B5DB6E-DCAF-4BB3-9985-E2FA8FCCA6F2}"/>
    <cellStyle name="Total 15 6" xfId="6548" xr:uid="{87E4C1EF-5DBE-4B39-B49E-55C33F867668}"/>
    <cellStyle name="Total 15 7" xfId="4600" xr:uid="{41C6768C-A80E-4A75-9B6A-1F63C596E9E3}"/>
    <cellStyle name="Total 15 8" xfId="5207" xr:uid="{A0DD0EDB-D145-4474-B32A-801C8DDE76EE}"/>
    <cellStyle name="Total 2" xfId="3129" xr:uid="{00000000-0005-0000-0000-00003B0C0000}"/>
    <cellStyle name="Total 2 10" xfId="6495" xr:uid="{1B6B4E7C-E15B-4EFF-9EC7-A702253350E0}"/>
    <cellStyle name="Total 2 11" xfId="6496" xr:uid="{13665F4F-A9E0-4127-BC1B-A51650F4B7D1}"/>
    <cellStyle name="Total 2 2" xfId="3130" xr:uid="{00000000-0005-0000-0000-00003C0C0000}"/>
    <cellStyle name="Total 2 3" xfId="3131" xr:uid="{00000000-0005-0000-0000-00003D0C0000}"/>
    <cellStyle name="Total 2 3 2" xfId="5457" xr:uid="{148C772C-432C-45F9-88F3-917312162C7C}"/>
    <cellStyle name="Total 2 3 3" xfId="6166" xr:uid="{8C0FADDE-0E4C-4BB5-9A9C-01C4D7C076E2}"/>
    <cellStyle name="Total 2 3 4" xfId="5958" xr:uid="{ABE266AF-DB26-4EF3-A12B-825B62BFF5AA}"/>
    <cellStyle name="Total 2 3 5" xfId="4910" xr:uid="{242630A4-8D42-46E5-A14E-1FEB4AD729DA}"/>
    <cellStyle name="Total 2 3 6" xfId="5273" xr:uid="{671AA916-6607-442A-A307-94CD452C5DDF}"/>
    <cellStyle name="Total 2 3 7" xfId="6492" xr:uid="{CB6D54EB-6BE2-4756-A028-D58C9273A5B4}"/>
    <cellStyle name="Total 2 3 8" xfId="5653" xr:uid="{3A6CE1CC-4364-4BA4-BBDF-7C34A1DDC5A0}"/>
    <cellStyle name="Total 2 4" xfId="3132" xr:uid="{00000000-0005-0000-0000-00003E0C0000}"/>
    <cellStyle name="Total 2 4 2" xfId="4775" xr:uid="{C39A4EFC-A57F-4D84-89F7-E97A79A36143}"/>
    <cellStyle name="Total 2 4 3" xfId="5946" xr:uid="{C988CBD3-1146-4325-ACB9-93733CB03476}"/>
    <cellStyle name="Total 2 4 4" xfId="5644" xr:uid="{45C4AC44-32E7-47B6-9BF0-56A5DCB295CD}"/>
    <cellStyle name="Total 2 4 5" xfId="5230" xr:uid="{DC485EFB-A5D9-4AE0-B4A9-B27E202864AE}"/>
    <cellStyle name="Total 2 4 6" xfId="6255" xr:uid="{236BB9A7-95D3-4214-BC85-EF0CB10995B6}"/>
    <cellStyle name="Total 2 4 7" xfId="4804" xr:uid="{EA4CD33D-8B4D-49B0-BB0F-B2A803CC10A9}"/>
    <cellStyle name="Total 2 4 8" xfId="5090" xr:uid="{9C68A707-ACCB-4663-9DBC-A5B7B1CE93DA}"/>
    <cellStyle name="Total 2 5" xfId="5083" xr:uid="{61BB5D03-FBA4-444F-B6E6-2FC7E36BB63D}"/>
    <cellStyle name="Total 2 6" xfId="4459" xr:uid="{BAE4E432-C406-4447-8DFD-BFD603D569E6}"/>
    <cellStyle name="Total 2 7" xfId="5147" xr:uid="{FEF0D51A-56A7-4034-84DE-0840432AE442}"/>
    <cellStyle name="Total 2 8" xfId="4622" xr:uid="{DE15497E-D690-43D5-8FC9-63079A275242}"/>
    <cellStyle name="Total 2 9" xfId="5695" xr:uid="{F8C41BD5-4C27-40A2-9F0E-96D62D38AF04}"/>
    <cellStyle name="Total 2_WP A100-A200" xfId="3133" xr:uid="{00000000-0005-0000-0000-00003F0C0000}"/>
    <cellStyle name="Total 3" xfId="3134" xr:uid="{00000000-0005-0000-0000-0000400C0000}"/>
    <cellStyle name="Total 3 2" xfId="3135" xr:uid="{00000000-0005-0000-0000-0000410C0000}"/>
    <cellStyle name="Total 3 2 2" xfId="5676" xr:uid="{F03FBABD-BB82-4E27-8FC6-59CAE096F56C}"/>
    <cellStyle name="Total 3 2 3" xfId="4523" xr:uid="{587C6572-D3F2-45D1-85AC-9BCE65A77F2B}"/>
    <cellStyle name="Total 3 2 4" xfId="4818" xr:uid="{15CD5829-2A1B-429F-B28F-377317C9025B}"/>
    <cellStyle name="Total 3 2 5" xfId="5143" xr:uid="{802D7133-D079-482C-A3E6-50072D38C4CE}"/>
    <cellStyle name="Total 3 2 6" xfId="5400" xr:uid="{A5E16BF6-172C-4D0B-950B-4B9E32B9647B}"/>
    <cellStyle name="Total 3 2 7" xfId="6558" xr:uid="{0FC013A0-9BCC-4E0E-9202-AB99AFDBFCB6}"/>
    <cellStyle name="Total 3 2 8" xfId="6101" xr:uid="{23AC685E-3280-44AB-95A7-0B9F2CFCE196}"/>
    <cellStyle name="Total 3 3" xfId="5139" xr:uid="{70ED55BF-A388-422B-ACB8-2FE467CA67BF}"/>
    <cellStyle name="Total 3 4" xfId="6412" xr:uid="{B91C2216-5BD5-4C3E-BB5D-EB6698ED1CAA}"/>
    <cellStyle name="Total 3 5" xfId="6110" xr:uid="{568AFD6C-EA57-49AD-9057-957A3B55F671}"/>
    <cellStyle name="Total 3 6" xfId="4725" xr:uid="{AAF8937A-927A-43ED-9623-2FDCEFC227DA}"/>
    <cellStyle name="Total 3 7" xfId="6533" xr:uid="{813B5929-F0E9-4ED3-9442-F663B43705A2}"/>
    <cellStyle name="Total 3 8" xfId="5148" xr:uid="{70CEF457-23A2-4D5D-9218-8ADEB1962437}"/>
    <cellStyle name="Total 3 9" xfId="6460" xr:uid="{B5703F5B-D9E2-4A28-A9BB-C559719C9453}"/>
    <cellStyle name="Total 4" xfId="3136" xr:uid="{00000000-0005-0000-0000-0000420C0000}"/>
    <cellStyle name="Total 4 2" xfId="3137" xr:uid="{00000000-0005-0000-0000-0000430C0000}"/>
    <cellStyle name="Total 4 3" xfId="4457" xr:uid="{4EC3D0A4-16A6-4749-ADCF-3D7099CBC72A}"/>
    <cellStyle name="Total 4 4" xfId="4503" xr:uid="{42E31BCA-75E5-4675-9BD1-0515FA484FC1}"/>
    <cellStyle name="Total 4 5" xfId="6304" xr:uid="{98F1DF56-CCED-4215-8BEA-8C817D9E0392}"/>
    <cellStyle name="Total 4 6" xfId="6171" xr:uid="{BDC5DD71-D385-4006-8C27-DAAAB26CD4BA}"/>
    <cellStyle name="Total 4 7" xfId="6289" xr:uid="{DA287E2D-0AB7-4A3B-A08A-6BA97411F060}"/>
    <cellStyle name="Total 4 8" xfId="5659" xr:uid="{3842CB8D-D58E-497C-9DF6-26E1C8ADE39D}"/>
    <cellStyle name="Total 4 9" xfId="5315" xr:uid="{C0502738-7A29-4EE1-B884-46C54F087DF7}"/>
    <cellStyle name="Total 5" xfId="3138" xr:uid="{00000000-0005-0000-0000-0000440C0000}"/>
    <cellStyle name="Total 5 2" xfId="3139" xr:uid="{00000000-0005-0000-0000-0000450C0000}"/>
    <cellStyle name="Total 5 3" xfId="5391" xr:uid="{F62E26A2-D366-44F6-858F-B2771B970E1C}"/>
    <cellStyle name="Total 5 4" xfId="6144" xr:uid="{4D7A394B-549E-492D-B7FB-3A62F0603E5B}"/>
    <cellStyle name="Total 5 5" xfId="5892" xr:uid="{4350A9FC-7192-4877-BE2D-C397ACCFEBE2}"/>
    <cellStyle name="Total 5 6" xfId="4786" xr:uid="{D7C7F263-A892-4759-B299-13D493A0343D}"/>
    <cellStyle name="Total 5 7" xfId="6456" xr:uid="{194DF08C-5FA6-4346-B910-34A0CC821DED}"/>
    <cellStyle name="Total 5 8" xfId="4790" xr:uid="{14429E94-BDBA-4B31-97DA-1176DCA5EE00}"/>
    <cellStyle name="Total 5 9" xfId="6535" xr:uid="{B77BF0E3-0CAD-40B0-A486-BF5F718BEC7B}"/>
    <cellStyle name="Total 6" xfId="3140" xr:uid="{00000000-0005-0000-0000-0000460C0000}"/>
    <cellStyle name="Total 7" xfId="3141" xr:uid="{00000000-0005-0000-0000-0000470C0000}"/>
    <cellStyle name="Total 7 2" xfId="4425" xr:uid="{494D3606-AB90-4AD7-83C3-26234291376C}"/>
    <cellStyle name="Total 7 3" xfId="6245" xr:uid="{24E9AA04-D1B0-4A87-A661-108D87147D84}"/>
    <cellStyle name="Total 7 4" xfId="6186" xr:uid="{DBD629BE-2D97-4044-97F9-54668D68F184}"/>
    <cellStyle name="Total 7 5" xfId="6430" xr:uid="{4ABA4A51-63FA-411A-938E-F8BCB86A09A7}"/>
    <cellStyle name="Total 7 6" xfId="4885" xr:uid="{812BA3EC-F388-4BDD-986C-04C20E9895D2}"/>
    <cellStyle name="Total 7 7" xfId="6545" xr:uid="{1355A610-AE9B-433F-88D9-B35DE6B1B9F5}"/>
    <cellStyle name="Total 7 8" xfId="4867" xr:uid="{ED7707C2-AC61-42D6-BBC8-9DAEE7A689AA}"/>
    <cellStyle name="Total 8" xfId="3142" xr:uid="{00000000-0005-0000-0000-0000480C0000}"/>
    <cellStyle name="Total 8 2" xfId="4904" xr:uid="{6F994BC9-D323-4613-A7CF-998E6145E9F5}"/>
    <cellStyle name="Total 8 3" xfId="5292" xr:uid="{F45DF7C4-FD07-4367-9D3A-5DEF39369CA2}"/>
    <cellStyle name="Total 8 4" xfId="5409" xr:uid="{70CF372F-06B9-4A60-A62A-010E4E1DB5A8}"/>
    <cellStyle name="Total 8 5" xfId="5967" xr:uid="{29232B46-ABEB-42FD-A6F3-9F38ECA0B511}"/>
    <cellStyle name="Total 8 6" xfId="5063" xr:uid="{A1E39608-75CE-4950-ADBF-286DC72C8553}"/>
    <cellStyle name="Total 8 7" xfId="6172" xr:uid="{32FBC432-E2D9-491F-9E96-4C8B528F5B2E}"/>
    <cellStyle name="Total 8 8" xfId="5255" xr:uid="{67285910-FFD4-4CAC-A9EF-F042155BB9F7}"/>
    <cellStyle name="Total 9" xfId="3143" xr:uid="{00000000-0005-0000-0000-0000490C0000}"/>
    <cellStyle name="Total 9 2" xfId="6299" xr:uid="{F6E47806-3367-4AF0-B4F9-A5244BC8790C}"/>
    <cellStyle name="Total 9 3" xfId="5098" xr:uid="{1DD4FCF0-9DAD-4248-9E2F-6439E9989E9C}"/>
    <cellStyle name="Total 9 4" xfId="6467" xr:uid="{2916511B-161D-4DB5-838B-A5273C439845}"/>
    <cellStyle name="Total 9 5" xfId="6491" xr:uid="{71200F7D-D0D2-48D6-897D-E62016CAF647}"/>
    <cellStyle name="Total 9 6" xfId="6483" xr:uid="{0F49392C-8D4C-43A3-822B-7BE84B9D1FDB}"/>
    <cellStyle name="Total 9 7" xfId="4896" xr:uid="{6CDFC8E8-C9E9-4792-B6EB-70CFB049F648}"/>
    <cellStyle name="Total 9 8" xfId="6597" xr:uid="{384E3780-F117-41D3-B34D-F0480151C17F}"/>
    <cellStyle name="Tusental (0)_pldt" xfId="3144" xr:uid="{00000000-0005-0000-0000-00004A0C0000}"/>
    <cellStyle name="Tusental_A-listan (fixad)" xfId="3145" xr:uid="{00000000-0005-0000-0000-00004B0C0000}"/>
    <cellStyle name="ule1_guyan" xfId="3146" xr:uid="{00000000-0005-0000-0000-00004C0C0000}"/>
    <cellStyle name="ux_guyan" xfId="3147" xr:uid="{00000000-0005-0000-0000-00004D0C0000}"/>
    <cellStyle name="Valuta (0)" xfId="3148" xr:uid="{00000000-0005-0000-0000-00004E0C0000}"/>
    <cellStyle name="Valuta_NPV" xfId="3149" xr:uid="{00000000-0005-0000-0000-00004F0C0000}"/>
    <cellStyle name="W" xfId="3150" xr:uid="{00000000-0005-0000-0000-0000500C0000}"/>
    <cellStyle name="W_CSS_Q2'51_C1_Nop" xfId="3151" xr:uid="{00000000-0005-0000-0000-0000510C0000}"/>
    <cellStyle name="Währung [0]_Compiling Utility Macros" xfId="3152" xr:uid="{00000000-0005-0000-0000-0000520C0000}"/>
    <cellStyle name="Währung_Compiling Utility Macros" xfId="3153" xr:uid="{00000000-0005-0000-0000-0000530C0000}"/>
    <cellStyle name="Warning Text" xfId="3154" builtinId="11" customBuiltin="1"/>
    <cellStyle name="Warning Text 10" xfId="3155" xr:uid="{00000000-0005-0000-0000-0000550C0000}"/>
    <cellStyle name="Warning Text 11" xfId="3156" xr:uid="{00000000-0005-0000-0000-0000560C0000}"/>
    <cellStyle name="Warning Text 12" xfId="3157" xr:uid="{00000000-0005-0000-0000-0000570C0000}"/>
    <cellStyle name="Warning Text 13" xfId="3158" xr:uid="{00000000-0005-0000-0000-0000580C0000}"/>
    <cellStyle name="Warning Text 14" xfId="3159" xr:uid="{00000000-0005-0000-0000-0000590C0000}"/>
    <cellStyle name="Warning Text 15" xfId="3160" xr:uid="{00000000-0005-0000-0000-00005A0C0000}"/>
    <cellStyle name="Warning Text 2" xfId="3161" xr:uid="{00000000-0005-0000-0000-00005B0C0000}"/>
    <cellStyle name="Warning Text 2 2" xfId="3162" xr:uid="{00000000-0005-0000-0000-00005C0C0000}"/>
    <cellStyle name="Warning Text 3" xfId="3163" xr:uid="{00000000-0005-0000-0000-00005D0C0000}"/>
    <cellStyle name="Warning Text 3 2" xfId="3164" xr:uid="{00000000-0005-0000-0000-00005E0C0000}"/>
    <cellStyle name="Warning Text 4" xfId="3165" xr:uid="{00000000-0005-0000-0000-00005F0C0000}"/>
    <cellStyle name="Warning Text 4 2" xfId="3166" xr:uid="{00000000-0005-0000-0000-0000600C0000}"/>
    <cellStyle name="Warning Text 5" xfId="3167" xr:uid="{00000000-0005-0000-0000-0000610C0000}"/>
    <cellStyle name="Warning Text 5 2" xfId="3168" xr:uid="{00000000-0005-0000-0000-0000620C0000}"/>
    <cellStyle name="Warning Text 6" xfId="3169" xr:uid="{00000000-0005-0000-0000-0000630C0000}"/>
    <cellStyle name="Warning Text 7" xfId="3170" xr:uid="{00000000-0005-0000-0000-0000640C0000}"/>
    <cellStyle name="Warning Text 8" xfId="3171" xr:uid="{00000000-0005-0000-0000-0000650C0000}"/>
    <cellStyle name="Warning Text 9" xfId="3172" xr:uid="{00000000-0005-0000-0000-0000660C0000}"/>
    <cellStyle name="WHead - Style2" xfId="3173" xr:uid="{00000000-0005-0000-0000-0000670C0000}"/>
    <cellStyle name="wrap" xfId="3174" xr:uid="{00000000-0005-0000-0000-0000680C0000}"/>
    <cellStyle name="Wไhrung [0]_35ERI8T2gbIEMixb4v26icuOo" xfId="3175" xr:uid="{00000000-0005-0000-0000-0000690C0000}"/>
    <cellStyle name="Wไhrung_35ERI8T2gbIEMixb4v26icuOo" xfId="3176" xr:uid="{00000000-0005-0000-0000-00006A0C0000}"/>
    <cellStyle name="yan" xfId="3177" xr:uid="{00000000-0005-0000-0000-00006B0C0000}"/>
    <cellStyle name="การคำนวณ" xfId="3416" xr:uid="{00000000-0005-0000-0000-00005A0D0000}"/>
    <cellStyle name="การคำนวณ 2" xfId="3417" xr:uid="{00000000-0005-0000-0000-00005B0D0000}"/>
    <cellStyle name="การคำนวณ 2 2" xfId="5759" xr:uid="{ADDB0E8E-0B3C-44A0-9931-427D9D990B6A}"/>
    <cellStyle name="การคำนวณ 2 3" xfId="5704" xr:uid="{69177CFC-84A3-4C0E-A4E1-DD4B7CB1792C}"/>
    <cellStyle name="การคำนวณ 2 4" xfId="6308" xr:uid="{E6DC78F2-2C2C-4DB2-8C08-25001BAAF54E}"/>
    <cellStyle name="การคำนวณ 2 5" xfId="4418" xr:uid="{DC0A031C-A303-433E-8C81-1340E2FA1911}"/>
    <cellStyle name="การคำนวณ 2 6" xfId="6099" xr:uid="{9492DDDE-A054-4884-B0A5-18640FB812C0}"/>
    <cellStyle name="การคำนวณ 2 7" xfId="5855" xr:uid="{8E9D92DA-ED86-479A-A456-873A2B8A2080}"/>
    <cellStyle name="การคำนวณ 2 8" xfId="6429" xr:uid="{0E77A88E-FEAF-4A93-9B59-55930A936EF6}"/>
    <cellStyle name="การคำนวณ 2 9" xfId="4453" xr:uid="{271F4411-0514-4DA6-9988-E2E554548F8B}"/>
    <cellStyle name="การคำนวณ 3" xfId="3418" xr:uid="{00000000-0005-0000-0000-00005C0D0000}"/>
    <cellStyle name="การคำนวณ 3 2" xfId="5353" xr:uid="{E1CFEB29-04E9-4FCB-88F8-7A22233D0F90}"/>
    <cellStyle name="การคำนวณ 3 3" xfId="4612" xr:uid="{B90435E7-8FEB-48BB-8379-6D9DFA556636}"/>
    <cellStyle name="การคำนวณ 3 4" xfId="5084" xr:uid="{CEF95E95-6BEE-408C-BA71-50A9129B301D}"/>
    <cellStyle name="การคำนวณ 3 5" xfId="4921" xr:uid="{F763C07F-CFFF-4DFE-853C-FA1DD04A0B0E}"/>
    <cellStyle name="การคำนวณ 3 6" xfId="6431" xr:uid="{E95328CA-27EA-4EFB-8E21-99FB04DE9457}"/>
    <cellStyle name="การคำนวณ 3 7" xfId="4931" xr:uid="{3868D969-5E86-415C-B104-10266E150DF6}"/>
    <cellStyle name="การคำนวณ 3 8" xfId="4654" xr:uid="{DFDEED73-8E5D-443F-8C6F-57D24666C179}"/>
    <cellStyle name="การคำนวณ 3 9" xfId="4876" xr:uid="{EBF46552-1FBF-4B82-9862-0C0B90B83434}"/>
    <cellStyle name="การคำนวณ 4" xfId="3907" xr:uid="{A35E5AAD-A025-4AC6-9841-FFF4414BF43D}"/>
    <cellStyle name="การคำนวณ 4 2" xfId="6279" xr:uid="{C22BF0E4-9986-4922-9008-8525719166AC}"/>
    <cellStyle name="การคำนวณ 4 3" xfId="4433" xr:uid="{AEB70D52-FB55-4A73-8933-5606FD96FE22}"/>
    <cellStyle name="การคำนวณ 4 4" xfId="5308" xr:uid="{52AF01F6-0AF7-4889-9FEE-2CF6DD57BCCE}"/>
    <cellStyle name="การคำนวณ 4 5" xfId="4621" xr:uid="{70B93DDF-6093-4BA3-824F-92164DB237C9}"/>
    <cellStyle name="การคำนวณ 4 6" xfId="4746" xr:uid="{B4A10D75-F4E7-4C64-8C6D-CF3C54C54E12}"/>
    <cellStyle name="การคำนวณ 4 7" xfId="5784" xr:uid="{9DBBFA8E-7AE0-41C5-982D-6196C926546E}"/>
    <cellStyle name="การคำนวณ 4 8" xfId="5226" xr:uid="{B3D5C9DB-986A-4575-8EB0-8A606E465193}"/>
    <cellStyle name="การคำนวณ 4 9" xfId="6410" xr:uid="{83F3D01E-DCC5-4A68-A272-683B9C1DECD4}"/>
    <cellStyle name="การคำนวณ 5" xfId="5217" xr:uid="{35A4EAF9-2E32-480C-B273-79802B7B6A58}"/>
    <cellStyle name="การคำนวณ 6" xfId="6398" xr:uid="{33BA2751-89EC-4577-93A5-2E00C3435A4D}"/>
    <cellStyle name="การคำนวณ 7" xfId="5003" xr:uid="{3C4C8FBB-6B35-4DD8-9C9C-B246699D5E5C}"/>
    <cellStyle name="การคำนวณ 8" xfId="5280" xr:uid="{A00F7F0C-A756-4549-BD36-730C9A351360}"/>
    <cellStyle name="การคำนวณ 9" xfId="6503" xr:uid="{3C035FCB-566F-4B5B-B818-885FB9637F94}"/>
    <cellStyle name="ข้อความเตือน" xfId="3419" xr:uid="{00000000-0005-0000-0000-00005D0D0000}"/>
    <cellStyle name="ข้อความเตือน 2" xfId="3420" xr:uid="{00000000-0005-0000-0000-00005E0D0000}"/>
    <cellStyle name="ข้อความอธิบาย" xfId="3421" xr:uid="{00000000-0005-0000-0000-00005F0D0000}"/>
    <cellStyle name="ข้อความอธิบาย 2" xfId="3422" xr:uid="{00000000-0005-0000-0000-0000600D0000}"/>
    <cellStyle name="เครื่องหมายจุลภาค [0]_PLDT" xfId="3179" xr:uid="{00000000-0005-0000-0000-00006D0C0000}"/>
    <cellStyle name="เครื่องหมายจุลภาค 10" xfId="3180" xr:uid="{00000000-0005-0000-0000-00006E0C0000}"/>
    <cellStyle name="เครื่องหมายจุลภาค 10 2" xfId="3181" xr:uid="{00000000-0005-0000-0000-00006F0C0000}"/>
    <cellStyle name="เครื่องหมายจุลภาค 10 2 2" xfId="3182" xr:uid="{00000000-0005-0000-0000-0000700C0000}"/>
    <cellStyle name="เครื่องหมายจุลภาค 10 2 3" xfId="3909" xr:uid="{E5B47188-A4B2-42BB-8C6C-3F3A862BE218}"/>
    <cellStyle name="เครื่องหมายจุลภาค 10 2 4" xfId="4951" xr:uid="{3CC8DC4D-93BB-4304-BB50-164FB6C71844}"/>
    <cellStyle name="เครื่องหมายจุลภาค 10 3" xfId="3183" xr:uid="{00000000-0005-0000-0000-0000710C0000}"/>
    <cellStyle name="เครื่องหมายจุลภาค 10 4" xfId="3184" xr:uid="{00000000-0005-0000-0000-0000720C0000}"/>
    <cellStyle name="เครื่องหมายจุลภาค 10 4 2" xfId="3969" xr:uid="{1222F581-71F0-49BC-A10C-A715B2A7F6C5}"/>
    <cellStyle name="เครื่องหมายจุลภาค 10 4 3" xfId="5040" xr:uid="{49541BB1-91F1-47EF-87C6-2A960CF196DB}"/>
    <cellStyle name="เครื่องหมายจุลภาค 10 5" xfId="3908" xr:uid="{61987BA9-2E89-4A92-881F-916942C4F0D7}"/>
    <cellStyle name="เครื่องหมายจุลภาค 10 6" xfId="4950" xr:uid="{9F3CF68E-C262-49D7-95B5-275C217CC023}"/>
    <cellStyle name="เครื่องหมายจุลภาค 10_CPI_Y'52_TOP_GG 1" xfId="3185" xr:uid="{00000000-0005-0000-0000-0000730C0000}"/>
    <cellStyle name="เครื่องหมายจุลภาค 11" xfId="3186" xr:uid="{00000000-0005-0000-0000-0000740C0000}"/>
    <cellStyle name="เครื่องหมายจุลภาค 11 2" xfId="3187" xr:uid="{00000000-0005-0000-0000-0000750C0000}"/>
    <cellStyle name="เครื่องหมายจุลภาค 11 2 2" xfId="3188" xr:uid="{00000000-0005-0000-0000-0000760C0000}"/>
    <cellStyle name="เครื่องหมายจุลภาค 11 3" xfId="3189" xr:uid="{00000000-0005-0000-0000-0000770C0000}"/>
    <cellStyle name="เครื่องหมายจุลภาค 11 4" xfId="3190" xr:uid="{00000000-0005-0000-0000-0000780C0000}"/>
    <cellStyle name="เครื่องหมายจุลภาค 11 5" xfId="3191" xr:uid="{00000000-0005-0000-0000-0000790C0000}"/>
    <cellStyle name="เครื่องหมายจุลภาค 11 6" xfId="3192" xr:uid="{00000000-0005-0000-0000-00007A0C0000}"/>
    <cellStyle name="เครื่องหมายจุลภาค 11 7" xfId="3193" xr:uid="{00000000-0005-0000-0000-00007B0C0000}"/>
    <cellStyle name="เครื่องหมายจุลภาค 11 8" xfId="3194" xr:uid="{00000000-0005-0000-0000-00007C0C0000}"/>
    <cellStyle name="เครื่องหมายจุลภาค 11 9" xfId="3195" xr:uid="{00000000-0005-0000-0000-00007D0C0000}"/>
    <cellStyle name="เครื่องหมายจุลภาค 11 9 2" xfId="4228" xr:uid="{2C06DD84-53F8-4833-AD62-D818DCA46F43}"/>
    <cellStyle name="เครื่องหมายจุลภาค 11 9 3" xfId="5806" xr:uid="{2BE2CD2C-8E10-4AE9-9FC5-92E8759DC820}"/>
    <cellStyle name="เครื่องหมายจุลภาค 11_CPI_Y'52_TOP_GG 1" xfId="3196" xr:uid="{00000000-0005-0000-0000-00007E0C0000}"/>
    <cellStyle name="เครื่องหมายจุลภาค 12" xfId="3197" xr:uid="{00000000-0005-0000-0000-00007F0C0000}"/>
    <cellStyle name="เครื่องหมายจุลภาค 12 2" xfId="3198" xr:uid="{00000000-0005-0000-0000-0000800C0000}"/>
    <cellStyle name="เครื่องหมายจุลภาค 12 2 2" xfId="3199" xr:uid="{00000000-0005-0000-0000-0000810C0000}"/>
    <cellStyle name="เครื่องหมายจุลภาค 12 3" xfId="3200" xr:uid="{00000000-0005-0000-0000-0000820C0000}"/>
    <cellStyle name="เครื่องหมายจุลภาค 12 4" xfId="3201" xr:uid="{00000000-0005-0000-0000-0000830C0000}"/>
    <cellStyle name="เครื่องหมายจุลภาค 12 5" xfId="3202" xr:uid="{00000000-0005-0000-0000-0000840C0000}"/>
    <cellStyle name="เครื่องหมายจุลภาค 12 6" xfId="3203" xr:uid="{00000000-0005-0000-0000-0000850C0000}"/>
    <cellStyle name="เครื่องหมายจุลภาค 12 6 2" xfId="3910" xr:uid="{71BD1BF5-7E24-41F0-A298-1B0AB94F8CD1}"/>
    <cellStyle name="เครื่องหมายจุลภาค 12 6 3" xfId="4957" xr:uid="{FA17A5D6-9AD8-4597-A001-C2F4508FD89B}"/>
    <cellStyle name="เครื่องหมายจุลภาค 12 7" xfId="3204" xr:uid="{00000000-0005-0000-0000-0000860C0000}"/>
    <cellStyle name="เครื่องหมายจุลภาค 12 8" xfId="3205" xr:uid="{00000000-0005-0000-0000-0000870C0000}"/>
    <cellStyle name="เครื่องหมายจุลภาค 12 8 2" xfId="4229" xr:uid="{1878D065-D8B3-4ADB-A72A-1137621CA678}"/>
    <cellStyle name="เครื่องหมายจุลภาค 12 8 3" xfId="5807" xr:uid="{3052D3D0-D27B-4509-A77F-406867148FA0}"/>
    <cellStyle name="เครื่องหมายจุลภาค 12_CPI_Y'52_TOP_GG 1" xfId="3206" xr:uid="{00000000-0005-0000-0000-0000880C0000}"/>
    <cellStyle name="เครื่องหมายจุลภาค 13" xfId="3207" xr:uid="{00000000-0005-0000-0000-0000890C0000}"/>
    <cellStyle name="เครื่องหมายจุลภาค 13 2" xfId="3208" xr:uid="{00000000-0005-0000-0000-00008A0C0000}"/>
    <cellStyle name="เครื่องหมายจุลภาค 13 2 2" xfId="3209" xr:uid="{00000000-0005-0000-0000-00008B0C0000}"/>
    <cellStyle name="เครื่องหมายจุลภาค 13 2 3" xfId="3912" xr:uid="{6D3AF827-EDFE-4714-B2B3-C22C48817640}"/>
    <cellStyle name="เครื่องหมายจุลภาค 13 2 4" xfId="4959" xr:uid="{3ADFDF2E-83CB-4C66-92AB-D127DF992C22}"/>
    <cellStyle name="เครื่องหมายจุลภาค 13 3" xfId="3210" xr:uid="{00000000-0005-0000-0000-00008C0C0000}"/>
    <cellStyle name="เครื่องหมายจุลภาค 13 3 2" xfId="3913" xr:uid="{A8E00640-B12A-4941-A903-CEDD2278200C}"/>
    <cellStyle name="เครื่องหมายจุลภาค 13 3 3" xfId="4960" xr:uid="{35B16A8B-C11A-42E1-9B4F-41EB93FFCE08}"/>
    <cellStyle name="เครื่องหมายจุลภาค 13 4" xfId="3211" xr:uid="{00000000-0005-0000-0000-00008D0C0000}"/>
    <cellStyle name="เครื่องหมายจุลภาค 13 5" xfId="3212" xr:uid="{00000000-0005-0000-0000-00008E0C0000}"/>
    <cellStyle name="เครื่องหมายจุลภาค 13 5 2" xfId="4230" xr:uid="{1E565EF8-4899-4274-9BB1-23CAA5CAF4B8}"/>
    <cellStyle name="เครื่องหมายจุลภาค 13 5 3" xfId="5808" xr:uid="{7853B85E-641F-456A-8FFC-3EFAEAFE1DEC}"/>
    <cellStyle name="เครื่องหมายจุลภาค 13 6" xfId="3911" xr:uid="{139976F6-E16A-46B1-A59A-81C4F0F9F289}"/>
    <cellStyle name="เครื่องหมายจุลภาค 13 7" xfId="4958" xr:uid="{AAD8ADEA-0283-4E26-BA59-A7AF0B6EF361}"/>
    <cellStyle name="เครื่องหมายจุลภาค 14" xfId="3213" xr:uid="{00000000-0005-0000-0000-00008F0C0000}"/>
    <cellStyle name="เครื่องหมายจุลภาค 14 2" xfId="3214" xr:uid="{00000000-0005-0000-0000-0000900C0000}"/>
    <cellStyle name="เครื่องหมายจุลภาค 14 2 2" xfId="3215" xr:uid="{00000000-0005-0000-0000-0000910C0000}"/>
    <cellStyle name="เครื่องหมายจุลภาค 14 2 2 2" xfId="4302" xr:uid="{50CBF5E9-3653-40B1-9776-ACB62FF61004}"/>
    <cellStyle name="เครื่องหมายจุลภาค 14 2 2 3" xfId="5971" xr:uid="{1404A1CC-7842-40CB-8091-676FFBCC7281}"/>
    <cellStyle name="เครื่องหมายจุลภาค 14 3" xfId="3216" xr:uid="{00000000-0005-0000-0000-0000920C0000}"/>
    <cellStyle name="เครื่องหมายจุลภาค 14 3 2" xfId="4231" xr:uid="{07174E15-322D-462F-B08C-8A7CB85F0B67}"/>
    <cellStyle name="เครื่องหมายจุลภาค 14 3 3" xfId="5809" xr:uid="{0D25A03D-E7E5-4151-911A-1A8770A26B9E}"/>
    <cellStyle name="เครื่องหมายจุลภาค 14 4" xfId="3914" xr:uid="{E258DC90-6F60-4F0C-85F3-89DB3C580951}"/>
    <cellStyle name="เครื่องหมายจุลภาค 14 5" xfId="4962" xr:uid="{9588FE27-0EFA-4E0D-8D77-2C8BE35C114D}"/>
    <cellStyle name="เครื่องหมายจุลภาค 15" xfId="3217" xr:uid="{00000000-0005-0000-0000-0000930C0000}"/>
    <cellStyle name="เครื่องหมายจุลภาค 15 2" xfId="3218" xr:uid="{00000000-0005-0000-0000-0000940C0000}"/>
    <cellStyle name="เครื่องหมายจุลภาค 15 2 2" xfId="3916" xr:uid="{98587800-0C99-469F-BEB5-522BAF2AFB4B}"/>
    <cellStyle name="เครื่องหมายจุลภาค 15 2 3" xfId="4965" xr:uid="{FB62691B-4E6A-4A00-BD30-C61F374C1ED8}"/>
    <cellStyle name="เครื่องหมายจุลภาค 15 3" xfId="3219" xr:uid="{00000000-0005-0000-0000-0000950C0000}"/>
    <cellStyle name="เครื่องหมายจุลภาค 15 4" xfId="3220" xr:uid="{00000000-0005-0000-0000-0000960C0000}"/>
    <cellStyle name="เครื่องหมายจุลภาค 15 4 2" xfId="4303" xr:uid="{A68B6B22-17D6-4DA8-9B8F-F6E8A2E7BA1A}"/>
    <cellStyle name="เครื่องหมายจุลภาค 15 4 3" xfId="5972" xr:uid="{5E2DE0D5-4CFD-4DF2-93A6-5C79E27F4147}"/>
    <cellStyle name="เครื่องหมายจุลภาค 15 5" xfId="3915" xr:uid="{62DB5863-EA82-4FE5-B6A1-6DEB0DA8551B}"/>
    <cellStyle name="เครื่องหมายจุลภาค 15 6" xfId="4964" xr:uid="{8077691D-DA5C-4B31-B117-C1E29A51C031}"/>
    <cellStyle name="เครื่องหมายจุลภาค 16" xfId="3221" xr:uid="{00000000-0005-0000-0000-0000970C0000}"/>
    <cellStyle name="เครื่องหมายจุลภาค 16 2" xfId="3917" xr:uid="{57209007-ECC1-4D8C-A525-8E815161C7BF}"/>
    <cellStyle name="เครื่องหมายจุลภาค 16 3" xfId="4966" xr:uid="{22A782C0-29BF-424D-B1C1-5CA7AB2643B0}"/>
    <cellStyle name="เครื่องหมายจุลภาค 17" xfId="3222" xr:uid="{00000000-0005-0000-0000-0000980C0000}"/>
    <cellStyle name="เครื่องหมายจุลภาค 17 2" xfId="3918" xr:uid="{50CA3BA0-DD37-4177-BA3D-AE9A35AD7BE1}"/>
    <cellStyle name="เครื่องหมายจุลภาค 17 3" xfId="4967" xr:uid="{3A96B945-1B34-44B0-B315-E89C56FC9353}"/>
    <cellStyle name="เครื่องหมายจุลภาค 18" xfId="3223" xr:uid="{00000000-0005-0000-0000-0000990C0000}"/>
    <cellStyle name="เครื่องหมายจุลภาค 18 2" xfId="3224" xr:uid="{00000000-0005-0000-0000-00009A0C0000}"/>
    <cellStyle name="เครื่องหมายจุลภาค 18 2 2" xfId="3920" xr:uid="{888E8163-B5C1-4BCE-8AA0-E8748C50B5C3}"/>
    <cellStyle name="เครื่องหมายจุลภาค 18 2 3" xfId="4969" xr:uid="{8C6214D2-DC12-4849-89E9-CE9BC1DBEAED}"/>
    <cellStyle name="เครื่องหมายจุลภาค 18 3" xfId="3919" xr:uid="{1E75650F-2692-4ACD-88FB-39960AA38147}"/>
    <cellStyle name="เครื่องหมายจุลภาค 18 4" xfId="4968" xr:uid="{137D8B4D-0E87-4F7E-9D82-D50EB4F06E2C}"/>
    <cellStyle name="เครื่องหมายจุลภาค 19" xfId="3225" xr:uid="{00000000-0005-0000-0000-00009B0C0000}"/>
    <cellStyle name="เครื่องหมายจุลภาค 19 2" xfId="3921" xr:uid="{F7B44FAD-8B37-49F0-97F0-37FB3391E3A4}"/>
    <cellStyle name="เครื่องหมายจุลภาค 19 3" xfId="4970" xr:uid="{2611AE28-5ED8-49A8-90A6-4B265D6EADBF}"/>
    <cellStyle name="เครื่องหมายจุลภาค 2" xfId="3226" xr:uid="{00000000-0005-0000-0000-00009C0C0000}"/>
    <cellStyle name="เครื่องหมายจุลภาค 2 10" xfId="3227" xr:uid="{00000000-0005-0000-0000-00009D0C0000}"/>
    <cellStyle name="เครื่องหมายจุลภาค 2 10 2" xfId="3983" xr:uid="{71DECEB0-B3D0-404D-A2C8-15230E8C7F49}"/>
    <cellStyle name="เครื่องหมายจุลภาค 2 10 3" xfId="5069" xr:uid="{3AC696F9-B820-4541-9B62-0629AC81AE87}"/>
    <cellStyle name="เครื่องหมายจุลภาค 2 11" xfId="3922" xr:uid="{C6012321-1150-4DD7-9E75-BB6086063776}"/>
    <cellStyle name="เครื่องหมายจุลภาค 2 12" xfId="4971" xr:uid="{94AF930F-AF1B-4BC9-9726-DC207BFDDB36}"/>
    <cellStyle name="เครื่องหมายจุลภาค 2 2" xfId="3228" xr:uid="{00000000-0005-0000-0000-00009E0C0000}"/>
    <cellStyle name="เครื่องหมายจุลภาค 2 2 2" xfId="3229" xr:uid="{00000000-0005-0000-0000-00009F0C0000}"/>
    <cellStyle name="เครื่องหมายจุลภาค 2 2 2 2" xfId="3230" xr:uid="{00000000-0005-0000-0000-0000A00C0000}"/>
    <cellStyle name="เครื่องหมายจุลภาค 2 2 2 2 2" xfId="3231" xr:uid="{00000000-0005-0000-0000-0000A10C0000}"/>
    <cellStyle name="เครื่องหมายจุลภาค 2 2 2 2 2 2" xfId="4304" xr:uid="{CFE273B8-8BC9-473B-A662-96BECCD6A234}"/>
    <cellStyle name="เครื่องหมายจุลภาค 2 2 2 2 2 3" xfId="5973" xr:uid="{5CE4D905-2CA0-4900-A18B-9B61852B69E1}"/>
    <cellStyle name="เครื่องหมายจุลภาค 2 2 2 3" xfId="3232" xr:uid="{00000000-0005-0000-0000-0000A20C0000}"/>
    <cellStyle name="เครื่องหมายจุลภาค 2 2 2 4" xfId="3233" xr:uid="{00000000-0005-0000-0000-0000A30C0000}"/>
    <cellStyle name="เครื่องหมายจุลภาค 2 2 2 4 2" xfId="4232" xr:uid="{ED71426D-0130-420B-AA8F-149A6E771EDC}"/>
    <cellStyle name="เครื่องหมายจุลภาค 2 2 2 4 3" xfId="5810" xr:uid="{9AFF0F5C-875D-41EC-8FF6-E3DBC256DD39}"/>
    <cellStyle name="เครื่องหมายจุลภาค 2 2 2 5" xfId="3924" xr:uid="{EAE25B69-51BF-48B8-8EDD-FEEC1AC1C4D1}"/>
    <cellStyle name="เครื่องหมายจุลภาค 2 2 2 6" xfId="4973" xr:uid="{AEE95986-6ECA-474D-A0A8-B73953B20944}"/>
    <cellStyle name="เครื่องหมายจุลภาค 2 2 3" xfId="3234" xr:uid="{00000000-0005-0000-0000-0000A40C0000}"/>
    <cellStyle name="เครื่องหมายจุลภาค 2 2 3 2" xfId="3235" xr:uid="{00000000-0005-0000-0000-0000A50C0000}"/>
    <cellStyle name="เครื่องหมายจุลภาค 2 2 3 2 2" xfId="4305" xr:uid="{FE62B4F7-2320-4618-804B-1AD3BEC56FE3}"/>
    <cellStyle name="เครื่องหมายจุลภาค 2 2 3 2 3" xfId="5974" xr:uid="{D19FBF28-DEA1-4FD3-9C21-980A1ED4C03B}"/>
    <cellStyle name="เครื่องหมายจุลภาค 2 2 3 3" xfId="3925" xr:uid="{DC000675-7FE4-4900-A490-EF9FE39814C1}"/>
    <cellStyle name="เครื่องหมายจุลภาค 2 2 3 4" xfId="4974" xr:uid="{EB11FD6E-7F3F-4D15-A285-2310CEA30CFD}"/>
    <cellStyle name="เครื่องหมายจุลภาค 2 2 4" xfId="3236" xr:uid="{00000000-0005-0000-0000-0000A60C0000}"/>
    <cellStyle name="เครื่องหมายจุลภาค 2 2 4 2" xfId="3926" xr:uid="{55294F8F-D461-4602-8D49-3E614D8E4410}"/>
    <cellStyle name="เครื่องหมายจุลภาค 2 2 4 3" xfId="4975" xr:uid="{874E3ADB-FFED-404F-9DB8-0801B685D3D1}"/>
    <cellStyle name="เครื่องหมายจุลภาค 2 2 5" xfId="3237" xr:uid="{00000000-0005-0000-0000-0000A70C0000}"/>
    <cellStyle name="เครื่องหมายจุลภาค 2 2 5 2" xfId="4056" xr:uid="{1710C8C9-4C15-41F2-A0D9-2F9575B07477}"/>
    <cellStyle name="เครื่องหมายจุลภาค 2 2 5 3" xfId="5309" xr:uid="{9F76813C-BB1F-4895-B074-1987B9F991D3}"/>
    <cellStyle name="เครื่องหมายจุลภาค 2 2 6" xfId="3923" xr:uid="{7014CFCB-8DC2-4A71-B64A-5F69924A01FC}"/>
    <cellStyle name="เครื่องหมายจุลภาค 2 2 7" xfId="4972" xr:uid="{DCB339EF-1BDE-401D-BCA6-661136B86C12}"/>
    <cellStyle name="เครื่องหมายจุลภาค 2 2_Alawar" xfId="3238" xr:uid="{00000000-0005-0000-0000-0000A80C0000}"/>
    <cellStyle name="เครื่องหมายจุลภาค 2 3" xfId="3239" xr:uid="{00000000-0005-0000-0000-0000A90C0000}"/>
    <cellStyle name="เครื่องหมายจุลภาค 2 3 2" xfId="3240" xr:uid="{00000000-0005-0000-0000-0000AA0C0000}"/>
    <cellStyle name="เครื่องหมายจุลภาค 2 3 2 2" xfId="3241" xr:uid="{00000000-0005-0000-0000-0000AB0C0000}"/>
    <cellStyle name="เครื่องหมายจุลภาค 2 3 2 2 2" xfId="4307" xr:uid="{DBEFCE00-2F03-46EF-A523-DBE9968A9672}"/>
    <cellStyle name="เครื่องหมายจุลภาค 2 3 2 2 3" xfId="5976" xr:uid="{91DC1F61-8A48-4262-BEA0-2AA5057AE4DC}"/>
    <cellStyle name="เครื่องหมายจุลภาค 2 3 3" xfId="3242" xr:uid="{00000000-0005-0000-0000-0000AC0C0000}"/>
    <cellStyle name="เครื่องหมายจุลภาค 2 3 3 2" xfId="4308" xr:uid="{57095AAB-8E41-45D0-A966-D5258BA3F263}"/>
    <cellStyle name="เครื่องหมายจุลภาค 2 3 3 3" xfId="5977" xr:uid="{7496BA81-E9CD-4E1E-B136-C26077F365CF}"/>
    <cellStyle name="เครื่องหมายจุลภาค 2 3 4" xfId="3243" xr:uid="{00000000-0005-0000-0000-0000AD0C0000}"/>
    <cellStyle name="เครื่องหมายจุลภาค 2 3 4 2" xfId="4306" xr:uid="{3089E387-7B91-41B4-934E-79213F0FDDFF}"/>
    <cellStyle name="เครื่องหมายจุลภาค 2 3 4 3" xfId="5975" xr:uid="{8449E35A-B502-400A-99BE-9A6824CD737B}"/>
    <cellStyle name="เครื่องหมายจุลภาค 2 3 5" xfId="3244" xr:uid="{00000000-0005-0000-0000-0000AE0C0000}"/>
    <cellStyle name="เครื่องหมายจุลภาค 2 3 5 2" xfId="4057" xr:uid="{4C8AA0AF-E051-41B5-8E06-2AAAAC13DCDC}"/>
    <cellStyle name="เครื่องหมายจุลภาค 2 3 5 3" xfId="5310" xr:uid="{94AFA8F0-9183-4484-9692-ED312FFCFB79}"/>
    <cellStyle name="เครื่องหมายจุลภาค 2 3 6" xfId="3927" xr:uid="{540EA0D0-5631-49C8-A073-81E11815E3D9}"/>
    <cellStyle name="เครื่องหมายจุลภาค 2 3 7" xfId="4976" xr:uid="{7E867C47-AA48-4506-B9C0-0D7C1D334BBE}"/>
    <cellStyle name="เครื่องหมายจุลภาค 2 4" xfId="3245" xr:uid="{00000000-0005-0000-0000-0000AF0C0000}"/>
    <cellStyle name="เครื่องหมายจุลภาค 2 4 2" xfId="3246" xr:uid="{00000000-0005-0000-0000-0000B00C0000}"/>
    <cellStyle name="เครื่องหมายจุลภาค 2 4 2 2" xfId="4309" xr:uid="{F8DFAD79-E58C-45C2-9529-A22DD0A3CBC5}"/>
    <cellStyle name="เครื่องหมายจุลภาค 2 4 2 3" xfId="5978" xr:uid="{DC84BBB5-3E0A-4DC2-963C-7029B018E683}"/>
    <cellStyle name="เครื่องหมายจุลภาค 2 4 3" xfId="3247" xr:uid="{00000000-0005-0000-0000-0000B10C0000}"/>
    <cellStyle name="เครื่องหมายจุลภาค 2 4 3 2" xfId="4310" xr:uid="{9613AF39-12E8-4008-8938-031470ACE065}"/>
    <cellStyle name="เครื่องหมายจุลภาค 2 4 3 3" xfId="5979" xr:uid="{D1B6994D-38CF-4D99-9328-4280752BC9CF}"/>
    <cellStyle name="เครื่องหมายจุลภาค 2 4 4" xfId="3248" xr:uid="{00000000-0005-0000-0000-0000B20C0000}"/>
    <cellStyle name="เครื่องหมายจุลภาค 2 4 4 2" xfId="4233" xr:uid="{CA5177E4-6860-441C-9E90-A5B790A96D48}"/>
    <cellStyle name="เครื่องหมายจุลภาค 2 4 4 3" xfId="5811" xr:uid="{9238E029-FE84-433C-99AD-EB070E9E680D}"/>
    <cellStyle name="เครื่องหมายจุลภาค 2 4 5" xfId="3928" xr:uid="{4AC6983F-D55D-46D9-B9E4-1C31942AB541}"/>
    <cellStyle name="เครื่องหมายจุลภาค 2 4 6" xfId="4978" xr:uid="{AD88566B-A251-404E-8A4B-7615EC7F8667}"/>
    <cellStyle name="เครื่องหมายจุลภาค 2 5" xfId="3249" xr:uid="{00000000-0005-0000-0000-0000B30C0000}"/>
    <cellStyle name="เครื่องหมายจุลภาค 2 5 2" xfId="3250" xr:uid="{00000000-0005-0000-0000-0000B40C0000}"/>
    <cellStyle name="เครื่องหมายจุลภาค 2 5 2 2" xfId="4311" xr:uid="{FF8FD4D7-0988-4861-8C73-BF74920EB88D}"/>
    <cellStyle name="เครื่องหมายจุลภาค 2 5 2 3" xfId="5980" xr:uid="{A512ABD8-B757-4367-9820-679966BE4BA3}"/>
    <cellStyle name="เครื่องหมายจุลภาค 2 5 3" xfId="3251" xr:uid="{00000000-0005-0000-0000-0000B50C0000}"/>
    <cellStyle name="เครื่องหมายจุลภาค 2 5 3 2" xfId="4234" xr:uid="{1703D93B-A769-443B-B9FB-DA38CBDE473E}"/>
    <cellStyle name="เครื่องหมายจุลภาค 2 5 3 3" xfId="5812" xr:uid="{EF1B93BB-32B7-447B-86A6-F26A597DFA15}"/>
    <cellStyle name="เครื่องหมายจุลภาค 2 5 4" xfId="3929" xr:uid="{1196EB9D-D64A-4D01-BCA9-C2E932E8D8FE}"/>
    <cellStyle name="เครื่องหมายจุลภาค 2 5 5" xfId="4979" xr:uid="{D3AE2CD7-3694-4018-8DE7-53408E51C3B2}"/>
    <cellStyle name="เครื่องหมายจุลภาค 2 6" xfId="3252" xr:uid="{00000000-0005-0000-0000-0000B60C0000}"/>
    <cellStyle name="เครื่องหมายจุลภาค 2 6 2" xfId="3253" xr:uid="{00000000-0005-0000-0000-0000B70C0000}"/>
    <cellStyle name="เครื่องหมายจุลภาค 2 6 2 2" xfId="4312" xr:uid="{2D81A319-EC9F-412B-8C0D-9F128482DFBD}"/>
    <cellStyle name="เครื่องหมายจุลภาค 2 6 2 3" xfId="5981" xr:uid="{A003274E-1B06-4C1A-9D57-EB8F93C3A35B}"/>
    <cellStyle name="เครื่องหมายจุลภาค 2 6 3" xfId="3254" xr:uid="{00000000-0005-0000-0000-0000B80C0000}"/>
    <cellStyle name="เครื่องหมายจุลภาค 2 6 3 2" xfId="4235" xr:uid="{8092E78E-68F0-49C5-BA60-A4F2C79368AE}"/>
    <cellStyle name="เครื่องหมายจุลภาค 2 6 3 3" xfId="5813" xr:uid="{8377D450-4D53-48E5-AE9C-38173F194B10}"/>
    <cellStyle name="เครื่องหมายจุลภาค 2 6 4" xfId="3930" xr:uid="{84627E83-7CDB-4BE5-A76A-CF5BCFE6AD0B}"/>
    <cellStyle name="เครื่องหมายจุลภาค 2 6 5" xfId="4980" xr:uid="{2E0D37B2-7BBC-4F0A-83ED-0D252C2D8245}"/>
    <cellStyle name="เครื่องหมายจุลภาค 2 7" xfId="3255" xr:uid="{00000000-0005-0000-0000-0000B90C0000}"/>
    <cellStyle name="เครื่องหมายจุลภาค 2 7 2" xfId="3931" xr:uid="{AC859857-F542-4E8C-B946-9CD6ADF0AEEE}"/>
    <cellStyle name="เครื่องหมายจุลภาค 2 7 3" xfId="4981" xr:uid="{33D218D0-F5EB-4370-A053-7443BDFDD6D7}"/>
    <cellStyle name="เครื่องหมายจุลภาค 2 8" xfId="3256" xr:uid="{00000000-0005-0000-0000-0000BA0C0000}"/>
    <cellStyle name="เครื่องหมายจุลภาค 2 8 2" xfId="3257" xr:uid="{00000000-0005-0000-0000-0000BB0C0000}"/>
    <cellStyle name="เครื่องหมายจุลภาค 2 9" xfId="3258" xr:uid="{00000000-0005-0000-0000-0000BC0C0000}"/>
    <cellStyle name="เครื่องหมายจุลภาค 2 9 2" xfId="3932" xr:uid="{CDD0E534-547F-4B78-BFDA-96BCF9BD59E5}"/>
    <cellStyle name="เครื่องหมายจุลภาค 2 9 3" xfId="4982" xr:uid="{123A02F1-521D-41B8-A2AE-7210F75D3D91}"/>
    <cellStyle name="เครื่องหมายจุลภาค 2_1. ความรู้ทางธุรกิจ_ASTC" xfId="3259" xr:uid="{00000000-0005-0000-0000-0000BD0C0000}"/>
    <cellStyle name="เครื่องหมายจุลภาค 20" xfId="3260" xr:uid="{00000000-0005-0000-0000-0000BE0C0000}"/>
    <cellStyle name="เครื่องหมายจุลภาค 22 2" xfId="6689" xr:uid="{EEB22B78-AD10-4C90-8397-5ACA84160564}"/>
    <cellStyle name="เครื่องหมายจุลภาค 22 2 10" xfId="7605" xr:uid="{91A68702-CDC6-45ED-A20C-3DDAC409F6F7}"/>
    <cellStyle name="เครื่องหมายจุลภาค 22 2 10 2" xfId="8633" xr:uid="{56B2D4D1-835D-4458-B73B-0BE15F77E765}"/>
    <cellStyle name="เครื่องหมายจุลภาค 22 2 10 3" xfId="9568" xr:uid="{78B88924-1A22-405A-9513-B438A4632983}"/>
    <cellStyle name="เครื่องหมายจุลภาค 22 2 11" xfId="7919" xr:uid="{CACE2B07-D748-4E67-A11E-06B540E89311}"/>
    <cellStyle name="เครื่องหมายจุลภาค 22 2 11 2" xfId="8801" xr:uid="{F6325D65-E5E7-46FE-87CD-DA2395FED472}"/>
    <cellStyle name="เครื่องหมายจุลภาค 22 2 11 3" xfId="9753" xr:uid="{45A834F9-8D21-4285-AEEB-81D2C9A548AB}"/>
    <cellStyle name="เครื่องหมายจุลภาค 22 2 12" xfId="8300" xr:uid="{1103B6FE-359F-4D6C-BC9B-96B2559A77B4}"/>
    <cellStyle name="เครื่องหมายจุลภาค 22 2 13" xfId="9009" xr:uid="{2E33EFBF-46CC-45D9-BFA7-94EDF61F5298}"/>
    <cellStyle name="เครื่องหมายจุลภาค 22 2 2" xfId="6746" xr:uid="{52F480F2-E679-4313-8283-EF0A5118EB3A}"/>
    <cellStyle name="เครื่องหมายจุลภาค 22 2 2 2" xfId="6888" xr:uid="{6782D513-BE6A-4F06-8871-8C52002CDA00}"/>
    <cellStyle name="เครื่องหมายจุลภาค 22 2 2 2 2" xfId="7189" xr:uid="{403748D8-715D-4CD6-B7E2-D52FE1E26816}"/>
    <cellStyle name="เครื่องหมายจุลภาค 22 2 2 2 2 2" xfId="8450" xr:uid="{4AA1B598-016E-4FC8-AC75-62347B643C85}"/>
    <cellStyle name="เครื่องหมายจุลภาค 22 2 2 2 2 3" xfId="9314" xr:uid="{E3263F07-0C5F-4952-A356-3A242DDD85E0}"/>
    <cellStyle name="เครื่องหมายจุลภาค 22 2 2 2 3" xfId="7498" xr:uid="{A7AD14ED-6E5C-43D9-8A63-129A52C104E4}"/>
    <cellStyle name="เครื่องหมายจุลภาค 22 2 2 2 3 2" xfId="8582" xr:uid="{DF027439-DCCB-4607-A53D-2A733BD1FEB8}"/>
    <cellStyle name="เครื่องหมายจุลภาค 22 2 2 2 3 3" xfId="9502" xr:uid="{C4EF41C7-0291-4D14-8E9B-54BB0FF7D286}"/>
    <cellStyle name="เครื่องหมายจุลภาค 22 2 2 2 4" xfId="7810" xr:uid="{51656B1A-8C3F-4972-B9A5-29D55AB56F75}"/>
    <cellStyle name="เครื่องหมายจุลภาค 22 2 2 2 4 2" xfId="8737" xr:uid="{F2F6A1C5-E341-4844-A48D-9030FFF673D3}"/>
    <cellStyle name="เครื่องหมายจุลภาค 22 2 2 2 4 3" xfId="9687" xr:uid="{D671DC55-4A21-4BB1-8DE5-AC831345D437}"/>
    <cellStyle name="เครื่องหมายจุลภาค 22 2 2 2 5" xfId="8128" xr:uid="{541E0A99-F9E5-4D54-B7A5-FC8A1F72544E}"/>
    <cellStyle name="เครื่องหมายจุลภาค 22 2 2 2 5 2" xfId="8919" xr:uid="{59B05BD4-A106-464C-AAD4-6C4B5D29C3FB}"/>
    <cellStyle name="เครื่องหมายจุลภาค 22 2 2 2 5 3" xfId="9872" xr:uid="{0187700D-E8C0-4E9F-ABC6-E7626A5FCEAA}"/>
    <cellStyle name="เครื่องหมายจุลภาค 22 2 2 2 6" xfId="8346" xr:uid="{7DB53145-9D38-4825-82B2-910968E089B5}"/>
    <cellStyle name="เครื่องหมายจุลภาค 22 2 2 2 7" xfId="9129" xr:uid="{365C841E-4E11-4D60-BA38-10886A54B57E}"/>
    <cellStyle name="เครื่องหมายจุลภาค 22 2 2 3" xfId="7049" xr:uid="{8868E804-4C17-45D9-9465-DB09FEBDE2B3}"/>
    <cellStyle name="เครื่องหมายจุลภาค 22 2 2 3 2" xfId="8401" xr:uid="{41C0B4E9-8FCF-4CE5-A7DB-AB3907BE7A75}"/>
    <cellStyle name="เครื่องหมายจุลภาค 22 2 2 3 3" xfId="9232" xr:uid="{9B837A6D-1A6A-4CF6-BDA6-D8F5B7B9E41E}"/>
    <cellStyle name="เครื่องหมายจุลภาค 22 2 2 4" xfId="7356" xr:uid="{FE595AEC-8F2B-4EF9-BD70-C4ACE7702471}"/>
    <cellStyle name="เครื่องหมายจุลภาค 22 2 2 4 2" xfId="8524" xr:uid="{E07E4F05-00B1-4000-BB9A-A17ED69795F4}"/>
    <cellStyle name="เครื่องหมายจุลภาค 22 2 2 4 3" xfId="9420" xr:uid="{E5FAFAC2-B62D-4E69-98E5-9F9483FC86DF}"/>
    <cellStyle name="เครื่องหมายจุลภาค 22 2 2 5" xfId="7673" xr:uid="{594AA13C-18E8-4E4A-952E-157E05B809F5}"/>
    <cellStyle name="เครื่องหมายจุลภาค 22 2 2 5 2" xfId="8664" xr:uid="{1D8F91AB-43F9-4985-BC54-70A56C2FC14E}"/>
    <cellStyle name="เครื่องหมายจุลภาค 22 2 2 5 3" xfId="9605" xr:uid="{FF4AA5FE-764E-4F17-9BA5-5E86A1F80967}"/>
    <cellStyle name="เครื่องหมายจุลภาค 22 2 2 6" xfId="7989" xr:uid="{7EA586CC-99E8-42D3-80D9-F027FC8DCA5B}"/>
    <cellStyle name="เครื่องหมายจุลภาค 22 2 2 6 2" xfId="8838" xr:uid="{B58B3B2D-7E79-47B6-BBA3-DF5B1D5D3323}"/>
    <cellStyle name="เครื่องหมายจุลภาค 22 2 2 6 3" xfId="9790" xr:uid="{C10E5F55-12A9-41E9-8C61-1212FC330D78}"/>
    <cellStyle name="เครื่องหมายจุลภาค 22 2 2 7" xfId="8323" xr:uid="{0A2A16FF-D277-489A-BF56-195B200EFA7A}"/>
    <cellStyle name="เครื่องหมายจุลภาค 22 2 2 8" xfId="9046" xr:uid="{AFECB00A-4CE8-449A-B9C2-2D5FF2791D8F}"/>
    <cellStyle name="เครื่องหมายจุลภาค 22 2 3" xfId="6784" xr:uid="{F4796AE0-DE6E-40F3-8DFA-1DDC5D17E899}"/>
    <cellStyle name="เครื่องหมายจุลภาค 22 2 3 2" xfId="6940" xr:uid="{4690DFC3-0DA5-4FCA-8078-A2FF96BE7408}"/>
    <cellStyle name="เครื่องหมายจุลภาค 22 2 3 2 2" xfId="7244" xr:uid="{34507BEF-9637-464A-9A7A-4392666F1861}"/>
    <cellStyle name="เครื่องหมายจุลภาค 22 2 3 2 2 2" xfId="8468" xr:uid="{231606B7-2CB4-418C-87B9-C533AE242177}"/>
    <cellStyle name="เครื่องหมายจุลภาค 22 2 3 2 2 3" xfId="9342" xr:uid="{D19DE3DF-04E4-48A4-84A3-FB4652AEC56B}"/>
    <cellStyle name="เครื่องหมายจุลภาค 22 2 3 2 3" xfId="7552" xr:uid="{840BE7C6-D8C1-4E79-98DC-1F54371C1175}"/>
    <cellStyle name="เครื่องหมายจุลภาค 22 2 3 2 3 2" xfId="8604" xr:uid="{3B4DBF4D-F824-4D1E-AEAC-BE4D2CD52C64}"/>
    <cellStyle name="เครื่องหมายจุลภาค 22 2 3 2 3 3" xfId="9530" xr:uid="{8FFFE3F8-7B37-4D3C-92C9-3A9AA9685D2E}"/>
    <cellStyle name="เครื่องหมายจุลภาค 22 2 3 2 4" xfId="7865" xr:uid="{A0621163-9784-4072-8BBD-068471D8BAED}"/>
    <cellStyle name="เครื่องหมายจุลภาค 22 2 3 2 4 2" xfId="8765" xr:uid="{C2BD90D9-F915-4A31-A011-AEF0C74CEF38}"/>
    <cellStyle name="เครื่องหมายจุลภาค 22 2 3 2 4 3" xfId="9715" xr:uid="{9C9B6F5C-8A99-4CA7-9B6C-CC3709DAF094}"/>
    <cellStyle name="เครื่องหมายจุลภาค 22 2 3 2 5" xfId="8183" xr:uid="{3E1C1621-B6F7-4A6E-BCE2-C92EA3EA5F33}"/>
    <cellStyle name="เครื่องหมายจุลภาค 22 2 3 2 5 2" xfId="8947" xr:uid="{1DB52867-5163-473E-9690-81CF07C3BACD}"/>
    <cellStyle name="เครื่องหมายจุลภาค 22 2 3 2 5 3" xfId="9900" xr:uid="{601248C1-D9C6-407B-BD96-83CA92EDF53A}"/>
    <cellStyle name="เครื่องหมายจุลภาค 22 2 3 2 6" xfId="8354" xr:uid="{EB19DF97-6C2A-4E89-B368-6791BD8EF616}"/>
    <cellStyle name="เครื่องหมายจุลภาค 22 2 3 2 7" xfId="9157" xr:uid="{603DF16B-FC0F-423C-8591-B9A1CD7416B3}"/>
    <cellStyle name="เครื่องหมายจุลภาค 22 2 3 3" xfId="7103" xr:uid="{0713F30B-1FF3-444B-8D45-643E27E5193A}"/>
    <cellStyle name="เครื่องหมายจุลภาค 22 2 3 3 2" xfId="8418" xr:uid="{AFA7C95E-1408-484A-88B9-F5FBEBEC9899}"/>
    <cellStyle name="เครื่องหมายจุลภาค 22 2 3 3 3" xfId="9260" xr:uid="{59CAF836-9183-4659-85BF-2D9D6309C8E2}"/>
    <cellStyle name="เครื่องหมายจุลภาค 22 2 3 4" xfId="7410" xr:uid="{7DF55608-5EE6-4B06-B960-6831162CA3C1}"/>
    <cellStyle name="เครื่องหมายจุลภาค 22 2 3 4 2" xfId="8545" xr:uid="{2405CE37-EFFE-4338-B178-10CA1B6F4DB8}"/>
    <cellStyle name="เครื่องหมายจุลภาค 22 2 3 4 3" xfId="9448" xr:uid="{7FBCAC2F-BF6C-481E-861F-B1445919F7F1}"/>
    <cellStyle name="เครื่องหมายจุลภาค 22 2 3 5" xfId="7721" xr:uid="{60A7A949-938E-4EDC-8A3E-C4BA398F65C9}"/>
    <cellStyle name="เครื่องหมายจุลภาค 22 2 3 5 2" xfId="8690" xr:uid="{8999ACB5-C591-476A-83E7-2801319F4687}"/>
    <cellStyle name="เครื่องหมายจุลภาค 22 2 3 5 3" xfId="9633" xr:uid="{4A157F87-DEE8-4D1A-8613-21AB523D5640}"/>
    <cellStyle name="เครื่องหมายจุลภาค 22 2 3 6" xfId="8039" xr:uid="{6EEA18B0-B719-49C7-8339-6901973C53F8}"/>
    <cellStyle name="เครื่องหมายจุลภาค 22 2 3 6 2" xfId="8865" xr:uid="{AD88F1E8-C8E9-423E-A5B3-623B00D6058A}"/>
    <cellStyle name="เครื่องหมายจุลภาค 22 2 3 6 3" xfId="9818" xr:uid="{4282B791-B552-4009-BBFD-7B440CE79FB3}"/>
    <cellStyle name="เครื่องหมายจุลภาค 22 2 3 7" xfId="8329" xr:uid="{44270355-88C2-44EB-927B-33481FE3944E}"/>
    <cellStyle name="เครื่องหมายจุลภาค 22 2 3 8" xfId="9074" xr:uid="{D265DF4F-A3E0-4FEE-A834-02BEF763113E}"/>
    <cellStyle name="เครื่องหมายจุลภาค 22 2 4" xfId="6823" xr:uid="{13603DD1-6969-4D9F-8D6F-7627A2C03FD5}"/>
    <cellStyle name="เครื่องหมายจุลภาค 22 2 4 2" xfId="7130" xr:uid="{5615CBAB-D216-4467-AC2F-F8EDA95BD5B1}"/>
    <cellStyle name="เครื่องหมายจุลภาค 22 2 4 2 2" xfId="8430" xr:uid="{C171D01E-7084-4781-B2C6-DFA9913E65C2}"/>
    <cellStyle name="เครื่องหมายจุลภาค 22 2 4 2 3" xfId="9281" xr:uid="{6B31736D-0AE5-44F6-BB78-15E51E53B370}"/>
    <cellStyle name="เครื่องหมายจุลภาค 22 2 4 3" xfId="7438" xr:uid="{E36B7E03-B5F8-4644-ADB2-FF0F249ADDC6}"/>
    <cellStyle name="เครื่องหมายจุลภาค 22 2 4 3 2" xfId="8562" xr:uid="{C7A8ACBC-CE8A-4E4D-B4A2-BB3E2F0897D5}"/>
    <cellStyle name="เครื่องหมายจุลภาค 22 2 4 3 3" xfId="9469" xr:uid="{F2B033D4-7B1A-4409-88DE-E9E8533B85DC}"/>
    <cellStyle name="เครื่องหมายจุลภาค 22 2 4 4" xfId="7749" xr:uid="{FBA32960-3410-45DC-A17A-09F9715DD1A9}"/>
    <cellStyle name="เครื่องหมายจุลภาค 22 2 4 4 2" xfId="8710" xr:uid="{D4515818-63D0-46D6-B4CE-B38F07107B92}"/>
    <cellStyle name="เครื่องหมายจุลภาค 22 2 4 4 3" xfId="9654" xr:uid="{F7195AB5-E789-49B0-886C-D2C787FF6FFA}"/>
    <cellStyle name="เครื่องหมายจุลภาค 22 2 4 5" xfId="8067" xr:uid="{4DF799AC-8F5C-4481-87D3-B6E58172CE81}"/>
    <cellStyle name="เครื่องหมายจุลภาค 22 2 4 5 2" xfId="8885" xr:uid="{51D090BB-B41B-40FB-B868-C3005B5A36EB}"/>
    <cellStyle name="เครื่องหมายจุลภาค 22 2 4 5 3" xfId="9839" xr:uid="{F3FBE171-2955-4DA2-AD17-0839883294FA}"/>
    <cellStyle name="เครื่องหมายจุลภาค 22 2 4 6" xfId="8336" xr:uid="{760DFFF1-CC2C-47B0-B47D-A58C4930673A}"/>
    <cellStyle name="เครื่องหมายจุลภาค 22 2 4 7" xfId="9096" xr:uid="{C4A51B4B-D7EF-4C6D-A4F3-D34179AE2BE5}"/>
    <cellStyle name="เครื่องหมายจุลภาค 22 2 5" xfId="6876" xr:uid="{70A2FA2E-57B9-4A1E-8E96-AE5DB2A1B07B}"/>
    <cellStyle name="เครื่องหมายจุลภาค 22 2 5 2" xfId="7176" xr:uid="{16EB901A-B3A1-4318-B1C3-B58FE5FFBDE4}"/>
    <cellStyle name="เครื่องหมายจุลภาค 22 2 5 2 2" xfId="8443" xr:uid="{10B852EC-E944-4B59-BF73-B8D35DF8B8F3}"/>
    <cellStyle name="เครื่องหมายจุลภาค 22 2 5 2 3" xfId="9303" xr:uid="{C3858D71-DA11-4118-B7F8-A342EEB68B5E}"/>
    <cellStyle name="เครื่องหมายจุลภาค 22 2 5 3" xfId="7484" xr:uid="{E6232FB2-E9BD-4B3F-B19F-C5FACD7E4B59}"/>
    <cellStyle name="เครื่องหมายจุลภาค 22 2 5 3 2" xfId="8572" xr:uid="{97634DD5-ED64-4EBE-9E10-70B62BDB44CC}"/>
    <cellStyle name="เครื่องหมายจุลภาค 22 2 5 3 3" xfId="9491" xr:uid="{8586BB1C-B0AC-4BDA-B045-F8F8B63D4F13}"/>
    <cellStyle name="เครื่องหมายจุลภาค 22 2 5 4" xfId="7795" xr:uid="{2EEEF5CF-9FAD-4C1E-9732-78C27E87EE90}"/>
    <cellStyle name="เครื่องหมายจุลภาค 22 2 5 4 2" xfId="8727" xr:uid="{5866EFAA-9EA8-485D-AC3B-C33405001FEF}"/>
    <cellStyle name="เครื่องหมายจุลภาค 22 2 5 4 3" xfId="9676" xr:uid="{CC8FFC92-C8A6-4BB4-9BF6-197248F536A4}"/>
    <cellStyle name="เครื่องหมายจุลภาค 22 2 5 5" xfId="8113" xr:uid="{6C653D46-8D51-4745-B5CA-4CC522F9A709}"/>
    <cellStyle name="เครื่องหมายจุลภาค 22 2 5 5 2" xfId="8907" xr:uid="{39514D2C-CC71-44E1-815D-BF0CF32453BE}"/>
    <cellStyle name="เครื่องหมายจุลภาค 22 2 5 5 3" xfId="9861" xr:uid="{F5E269A4-1DD7-4AA9-A2B6-FCDB53D962B4}"/>
    <cellStyle name="เครื่องหมายจุลภาค 22 2 5 6" xfId="8341" xr:uid="{D341DE36-B1E8-4595-B70F-965EE3421B93}"/>
    <cellStyle name="เครื่องหมายจุลภาค 22 2 5 7" xfId="9118" xr:uid="{3FE32013-F62A-4A26-B7E0-EAF2F055F49B}"/>
    <cellStyle name="เครื่องหมายจุลภาค 22 2 6" xfId="6967" xr:uid="{C04B8D4C-2238-481B-831D-D452C000761C}"/>
    <cellStyle name="เครื่องหมายจุลภาค 22 2 6 2" xfId="7273" xr:uid="{234BD86F-019E-40B5-B34A-46E2D0F3AE09}"/>
    <cellStyle name="เครื่องหมายจุลภาค 22 2 6 2 2" xfId="8485" xr:uid="{11449820-3DCC-4B76-92B0-5A66E41D58BF}"/>
    <cellStyle name="เครื่องหมายจุลภาค 22 2 6 2 3" xfId="9364" xr:uid="{1817374B-EDD1-4499-A228-23F92A6522D0}"/>
    <cellStyle name="เครื่องหมายจุลภาค 22 2 6 3" xfId="7581" xr:uid="{AC3277D1-31AA-4736-874E-C9103626F00A}"/>
    <cellStyle name="เครื่องหมายจุลภาค 22 2 6 3 2" xfId="8620" xr:uid="{3504CD18-3E1F-4081-B710-702CAD8BE718}"/>
    <cellStyle name="เครื่องหมายจุลภาค 22 2 6 3 3" xfId="9552" xr:uid="{B2AABE2C-4DEB-41D4-A0A0-F12A226514E9}"/>
    <cellStyle name="เครื่องหมายจุลภาค 22 2 6 4" xfId="7894" xr:uid="{B6C1E230-443B-4812-8B78-2A9F6F90ACEA}"/>
    <cellStyle name="เครื่องหมายจุลภาค 22 2 6 4 2" xfId="8786" xr:uid="{0408040D-BAD5-4C6E-A76A-0F1B5C112680}"/>
    <cellStyle name="เครื่องหมายจุลภาค 22 2 6 4 3" xfId="9737" xr:uid="{C4241552-2631-4A01-89E3-B53067348D6B}"/>
    <cellStyle name="เครื่องหมายจุลภาค 22 2 6 5" xfId="8212" xr:uid="{87F2B72C-A072-4669-A40A-9A5BB49164AB}"/>
    <cellStyle name="เครื่องหมายจุลภาค 22 2 6 5 2" xfId="8969" xr:uid="{62D4AEBD-9E3C-48B8-90F1-5D14EE5C3EED}"/>
    <cellStyle name="เครื่องหมายจุลภาค 22 2 6 5 3" xfId="9922" xr:uid="{A7D1ED3C-4E03-41F8-9BCF-BB7749E23153}"/>
    <cellStyle name="เครื่องหมายจุลภาค 22 2 6 6" xfId="8363" xr:uid="{3C96E23C-0F2E-4333-B55E-B796F73DA451}"/>
    <cellStyle name="เครื่องหมายจุลภาค 22 2 6 7" xfId="9179" xr:uid="{03909182-590C-42BF-8532-04CCC0B9D079}"/>
    <cellStyle name="เครื่องหมายจุลภาค 22 2 7" xfId="6731" xr:uid="{9D632D60-2C86-48E5-8A59-560A1166F4C7}"/>
    <cellStyle name="เครื่องหมายจุลภาค 22 2 7 2" xfId="7035" xr:uid="{EDCFE9F6-32A9-4645-A79D-2D0B0298291E}"/>
    <cellStyle name="เครื่องหมายจุลภาค 22 2 7 2 2" xfId="8395" xr:uid="{1471CA78-44E0-40D2-8C55-7D9F1F185268}"/>
    <cellStyle name="เครื่องหมายจุลภาค 22 2 7 2 3" xfId="9221" xr:uid="{B7F5167F-EFB9-4FCC-BA5A-F040415A9C90}"/>
    <cellStyle name="เครื่องหมายจุลภาค 22 2 7 3" xfId="7343" xr:uid="{4D635342-8308-48E4-ADA2-9E2AF7DA11FC}"/>
    <cellStyle name="เครื่องหมายจุลภาค 22 2 7 3 2" xfId="8517" xr:uid="{517B9D65-518A-4D12-AE54-03154B254B93}"/>
    <cellStyle name="เครื่องหมายจุลภาค 22 2 7 3 3" xfId="9409" xr:uid="{388BE771-F6AD-4BC2-B8F7-37727109931A}"/>
    <cellStyle name="เครื่องหมายจุลภาค 22 2 7 4" xfId="7660" xr:uid="{853B562A-10D0-4449-B147-A22CEA1375B6}"/>
    <cellStyle name="เครื่องหมายจุลภาค 22 2 7 4 2" xfId="8653" xr:uid="{78B89DD4-B201-4DBA-A67D-31E187ADF72F}"/>
    <cellStyle name="เครื่องหมายจุลภาค 22 2 7 4 3" xfId="9594" xr:uid="{43437E86-C2BE-498B-8AB8-2AA4373AF690}"/>
    <cellStyle name="เครื่องหมายจุลภาค 22 2 7 5" xfId="7974" xr:uid="{672391F2-48D8-404B-8F3B-D76E0CCC248C}"/>
    <cellStyle name="เครื่องหมายจุลภาค 22 2 7 5 2" xfId="8828" xr:uid="{AFD85290-4F4B-42B8-9DAA-21B25A2E03A9}"/>
    <cellStyle name="เครื่องหมายจุลภาค 22 2 7 5 3" xfId="9779" xr:uid="{C2A9ABBD-ABCF-4EC6-97BC-5CE2B4C773EA}"/>
    <cellStyle name="เครื่องหมายจุลภาค 22 2 7 6" xfId="8315" xr:uid="{31CDDDB1-2E1A-4CE6-89D9-B815E7FE40B3}"/>
    <cellStyle name="เครื่องหมายจุลภาค 22 2 7 7" xfId="9035" xr:uid="{D3C13E88-0A53-4E3E-9BF6-D010917BA33C}"/>
    <cellStyle name="เครื่องหมายจุลภาค 22 2 8" xfId="6994" xr:uid="{8BC3C9EC-0802-4B13-9E5F-998F18CD61E7}"/>
    <cellStyle name="เครื่องหมายจุลภาค 22 2 8 2" xfId="8373" xr:uid="{78451B12-1802-4BDA-95E1-F38153900F75}"/>
    <cellStyle name="เครื่องหมายจุลภาค 22 2 8 3" xfId="9195" xr:uid="{1959F5FE-16E8-46FD-B2C9-4E23F1E76113}"/>
    <cellStyle name="เครื่องหมายจุลภาค 22 2 9" xfId="7302" xr:uid="{AFFEC2FF-F678-47C2-964E-0DC0AF583644}"/>
    <cellStyle name="เครื่องหมายจุลภาค 22 2 9 2" xfId="8500" xr:uid="{AF612D8D-1245-462A-8BD0-0BE4FEB2F24E}"/>
    <cellStyle name="เครื่องหมายจุลภาค 22 2 9 3" xfId="9383" xr:uid="{1D6A880A-5658-42AE-B33F-5B76946C21E7}"/>
    <cellStyle name="เครื่องหมายจุลภาค 24 2" xfId="6734" xr:uid="{B35882BC-97A7-4006-8049-06D351390F78}"/>
    <cellStyle name="เครื่องหมายจุลภาค 24 2 2" xfId="6786" xr:uid="{E88FA1E9-99E8-4635-868C-656C94C45542}"/>
    <cellStyle name="เครื่องหมายจุลภาค 24 2 2 2" xfId="6942" xr:uid="{F918685B-AA1F-437C-9F24-0C8663EE8D12}"/>
    <cellStyle name="เครื่องหมายจุลภาค 24 2 2 2 2" xfId="7246" xr:uid="{DB5E268C-F533-4AA5-AB30-687F588D3D0D}"/>
    <cellStyle name="เครื่องหมายจุลภาค 24 2 2 2 2 2" xfId="8469" xr:uid="{451AC204-1B1C-4796-8544-68D0BFE8B120}"/>
    <cellStyle name="เครื่องหมายจุลภาค 24 2 2 2 2 3" xfId="9343" xr:uid="{F415455E-7E65-48D2-81E0-E0C2EEAAEFC4}"/>
    <cellStyle name="เครื่องหมายจุลภาค 24 2 2 2 3" xfId="7554" xr:uid="{2B9941D6-AF65-41B6-BEA6-8DB7A0153E9E}"/>
    <cellStyle name="เครื่องหมายจุลภาค 24 2 2 2 3 2" xfId="8605" xr:uid="{B312FEB0-4446-4230-969D-31A5D4506B19}"/>
    <cellStyle name="เครื่องหมายจุลภาค 24 2 2 2 3 3" xfId="9531" xr:uid="{66DF1801-9EB0-42E5-937E-A94914932CA7}"/>
    <cellStyle name="เครื่องหมายจุลภาค 24 2 2 2 4" xfId="7867" xr:uid="{7264A7EE-7442-4072-B6B3-DCE794166ED9}"/>
    <cellStyle name="เครื่องหมายจุลภาค 24 2 2 2 4 2" xfId="8766" xr:uid="{98DCA5A1-3BD3-4F12-81A3-E00DCC3C3619}"/>
    <cellStyle name="เครื่องหมายจุลภาค 24 2 2 2 4 3" xfId="9716" xr:uid="{05344434-1A54-4C94-8B0E-7C24DC70270D}"/>
    <cellStyle name="เครื่องหมายจุลภาค 24 2 2 2 5" xfId="8185" xr:uid="{A3A360D0-FE58-4E2A-A462-C7AD1F58B0C4}"/>
    <cellStyle name="เครื่องหมายจุลภาค 24 2 2 2 5 2" xfId="8948" xr:uid="{7F0085DD-9F4E-4D8D-A1CD-68706228F969}"/>
    <cellStyle name="เครื่องหมายจุลภาค 24 2 2 2 5 3" xfId="9901" xr:uid="{15552C82-4492-4F05-9DBB-2C4E99CA0D14}"/>
    <cellStyle name="เครื่องหมายจุลภาค 24 2 2 2 6" xfId="8355" xr:uid="{6054812F-E8B2-4245-A87A-543D4D2FF8EA}"/>
    <cellStyle name="เครื่องหมายจุลภาค 24 2 2 2 7" xfId="9158" xr:uid="{B651A31E-C6E2-49CE-9D94-7C31B708FE1F}"/>
    <cellStyle name="เครื่องหมายจุลภาค 24 2 2 3" xfId="7105" xr:uid="{3DBC797F-61D7-4B9D-95AD-4B3B57D69310}"/>
    <cellStyle name="เครื่องหมายจุลภาค 24 2 2 3 2" xfId="8419" xr:uid="{02D65483-FBC0-456F-80C1-205CC5174C1D}"/>
    <cellStyle name="เครื่องหมายจุลภาค 24 2 2 3 3" xfId="9261" xr:uid="{2B3BBF26-E459-48BE-90DA-B7F2B76D1A3F}"/>
    <cellStyle name="เครื่องหมายจุลภาค 24 2 2 4" xfId="7412" xr:uid="{4FDCE94A-9D5C-41EE-918E-E38802398BD7}"/>
    <cellStyle name="เครื่องหมายจุลภาค 24 2 2 4 2" xfId="8546" xr:uid="{A027E8A3-7DE8-4B02-8922-531F6CBC42CE}"/>
    <cellStyle name="เครื่องหมายจุลภาค 24 2 2 4 3" xfId="9449" xr:uid="{DA5B926F-1A89-4E4E-8608-203E3E5B516D}"/>
    <cellStyle name="เครื่องหมายจุลภาค 24 2 2 5" xfId="7723" xr:uid="{3FAD9550-0F36-47DA-9277-08A1D86C4356}"/>
    <cellStyle name="เครื่องหมายจุลภาค 24 2 2 5 2" xfId="8691" xr:uid="{DC94A0A0-3A58-4AE5-8BF0-120A160D7682}"/>
    <cellStyle name="เครื่องหมายจุลภาค 24 2 2 5 3" xfId="9634" xr:uid="{90AC7C6A-B2FD-462E-86AA-E0BA4AC742B6}"/>
    <cellStyle name="เครื่องหมายจุลภาค 24 2 2 6" xfId="8041" xr:uid="{8F65C585-941F-4224-BB02-B68DEDE3852B}"/>
    <cellStyle name="เครื่องหมายจุลภาค 24 2 2 6 2" xfId="8866" xr:uid="{BEFDBE26-05C2-413F-B8FB-1C69BB4308A6}"/>
    <cellStyle name="เครื่องหมายจุลภาค 24 2 2 6 3" xfId="9819" xr:uid="{E7F398DC-467A-476A-A732-0EAF6C45D144}"/>
    <cellStyle name="เครื่องหมายจุลภาค 24 2 2 7" xfId="8330" xr:uid="{5F618A2D-28D7-4E9B-9107-17656B99B513}"/>
    <cellStyle name="เครื่องหมายจุลภาค 24 2 2 8" xfId="9075" xr:uid="{0365AB7A-6DCD-47C9-A370-3A5BD33C0574}"/>
    <cellStyle name="เครื่องหมายจุลภาค 24 2 3" xfId="6878" xr:uid="{D25F032F-6EE9-49D6-9F7C-054045C9BAA1}"/>
    <cellStyle name="เครื่องหมายจุลภาค 24 2 3 2" xfId="7178" xr:uid="{73917A78-2A28-4A85-BF0A-57CEB2DCFDA8}"/>
    <cellStyle name="เครื่องหมายจุลภาค 24 2 3 2 2" xfId="8444" xr:uid="{BA3042F0-C8C2-4CEA-82B1-613405225E13}"/>
    <cellStyle name="เครื่องหมายจุลภาค 24 2 3 2 3" xfId="9304" xr:uid="{3144DB90-8A7F-4599-B77F-6D0A06A3E6CA}"/>
    <cellStyle name="เครื่องหมายจุลภาค 24 2 3 3" xfId="7486" xr:uid="{B693F77E-C01E-474A-9EE1-D37C35C80ECE}"/>
    <cellStyle name="เครื่องหมายจุลภาค 24 2 3 3 2" xfId="8573" xr:uid="{8F37E91C-E488-4DBB-911A-C1884F8DDF7B}"/>
    <cellStyle name="เครื่องหมายจุลภาค 24 2 3 3 3" xfId="9492" xr:uid="{7025155D-A7F7-4067-BD77-6015F32EA859}"/>
    <cellStyle name="เครื่องหมายจุลภาค 24 2 3 4" xfId="7797" xr:uid="{A33F0196-4754-49BB-A859-8A18E656D883}"/>
    <cellStyle name="เครื่องหมายจุลภาค 24 2 3 4 2" xfId="8728" xr:uid="{DD14449C-027F-4CE1-AFE5-35913F103610}"/>
    <cellStyle name="เครื่องหมายจุลภาค 24 2 3 4 3" xfId="9677" xr:uid="{E908FC3B-8CE1-4EDE-8AE1-01BF69680236}"/>
    <cellStyle name="เครื่องหมายจุลภาค 24 2 3 5" xfId="8115" xr:uid="{F9E1D39B-C2A7-4653-8D21-5CEC514B16A3}"/>
    <cellStyle name="เครื่องหมายจุลภาค 24 2 3 5 2" xfId="8908" xr:uid="{8F398D8C-E0F8-4C98-B90C-B3DF1FFB5FB0}"/>
    <cellStyle name="เครื่องหมายจุลภาค 24 2 3 5 3" xfId="9862" xr:uid="{BD536528-39B9-480C-A254-9A32B6024751}"/>
    <cellStyle name="เครื่องหมายจุลภาค 24 2 3 6" xfId="8342" xr:uid="{8524A38A-6856-40FD-A116-180042CD6326}"/>
    <cellStyle name="เครื่องหมายจุลภาค 24 2 3 7" xfId="9119" xr:uid="{126C720B-3452-4528-9554-B65BFCDA98D5}"/>
    <cellStyle name="เครื่องหมายจุลภาค 24 2 4" xfId="7037" xr:uid="{A0B1C43C-B05F-479B-87BF-7811FC7DC383}"/>
    <cellStyle name="เครื่องหมายจุลภาค 24 2 4 2" xfId="8396" xr:uid="{FA238901-E6E0-4ABA-AB53-CE6B1D9E60F0}"/>
    <cellStyle name="เครื่องหมายจุลภาค 24 2 4 3" xfId="9222" xr:uid="{9E72166B-1365-455E-B82C-B4020ABAA637}"/>
    <cellStyle name="เครื่องหมายจุลภาค 24 2 5" xfId="7345" xr:uid="{B56E56E7-F01A-4EE3-A1A4-93083548D16F}"/>
    <cellStyle name="เครื่องหมายจุลภาค 24 2 5 2" xfId="8518" xr:uid="{DB49F5CE-91D4-4620-B8F9-B79D1EA2ABC5}"/>
    <cellStyle name="เครื่องหมายจุลภาค 24 2 5 3" xfId="9410" xr:uid="{63ACA89B-04B9-472D-B925-F63A7AF65928}"/>
    <cellStyle name="เครื่องหมายจุลภาค 24 2 6" xfId="7662" xr:uid="{C587DA44-9458-4B3C-9F84-9B75D198F6F7}"/>
    <cellStyle name="เครื่องหมายจุลภาค 24 2 6 2" xfId="8654" xr:uid="{84859165-5423-495F-88A8-FA351AF324DA}"/>
    <cellStyle name="เครื่องหมายจุลภาค 24 2 6 3" xfId="9595" xr:uid="{2EB23D68-ED30-4606-82A6-0178EE19ADCF}"/>
    <cellStyle name="เครื่องหมายจุลภาค 24 2 7" xfId="7976" xr:uid="{EF6FFBB7-CF5E-4541-909F-8019FD2CCA7C}"/>
    <cellStyle name="เครื่องหมายจุลภาค 24 2 7 2" xfId="8829" xr:uid="{95F74468-0BF2-4E75-81AF-0132CC12E87C}"/>
    <cellStyle name="เครื่องหมายจุลภาค 24 2 7 3" xfId="9780" xr:uid="{BD6F8519-BA22-4934-ABC3-6ED84F3D8991}"/>
    <cellStyle name="เครื่องหมายจุลภาค 24 2 8" xfId="8317" xr:uid="{9ADE682B-837F-4F30-B80A-E232C2FE06D4}"/>
    <cellStyle name="เครื่องหมายจุลภาค 24 2 9" xfId="9036" xr:uid="{FCDA21AE-A2EA-4235-849D-E5DB7F69DC00}"/>
    <cellStyle name="เครื่องหมายจุลภาค 3" xfId="3261" xr:uid="{00000000-0005-0000-0000-0000BF0C0000}"/>
    <cellStyle name="เครื่องหมายจุลภาค 3 10" xfId="5254" xr:uid="{AAF7AFE9-E9A7-481C-8D7D-BC4E363DAA11}"/>
    <cellStyle name="เครื่องหมายจุลภาค 3 2" xfId="3262" xr:uid="{00000000-0005-0000-0000-0000C00C0000}"/>
    <cellStyle name="เครื่องหมายจุลภาค 3 2 2" xfId="3263" xr:uid="{00000000-0005-0000-0000-0000C10C0000}"/>
    <cellStyle name="เครื่องหมายจุลภาค 3 2 2 2" xfId="3264" xr:uid="{00000000-0005-0000-0000-0000C20C0000}"/>
    <cellStyle name="เครื่องหมายจุลภาค 3 2 2 2 2" xfId="3935" xr:uid="{F83CA470-1ED7-463C-B20C-741F4687AD6A}"/>
    <cellStyle name="เครื่องหมายจุลภาค 3 2 2 2 3" xfId="4986" xr:uid="{52371391-A904-415D-8301-A6642B9B3DD5}"/>
    <cellStyle name="เครื่องหมายจุลภาค 3 2 2 3" xfId="3934" xr:uid="{6255CF36-A05B-482C-801F-C6D0942F3243}"/>
    <cellStyle name="เครื่องหมายจุลภาค 3 2 2 4" xfId="4985" xr:uid="{D3D1CB11-16D2-4B3F-A5A4-974F959D3F5E}"/>
    <cellStyle name="เครื่องหมายจุลภาค 3 2 3" xfId="3265" xr:uid="{00000000-0005-0000-0000-0000C30C0000}"/>
    <cellStyle name="เครื่องหมายจุลภาค 3 2 3 2" xfId="3266" xr:uid="{00000000-0005-0000-0000-0000C40C0000}"/>
    <cellStyle name="เครื่องหมายจุลภาค 3 2 3 2 2" xfId="4237" xr:uid="{CDF8ADA5-A30A-4396-BC6E-F9603AF217E1}"/>
    <cellStyle name="เครื่องหมายจุลภาค 3 2 3 2 3" xfId="5815" xr:uid="{16AC591E-E8E2-4BAF-9334-773C55353F86}"/>
    <cellStyle name="เครื่องหมายจุลภาค 3 2 4" xfId="3267" xr:uid="{00000000-0005-0000-0000-0000C50C0000}"/>
    <cellStyle name="เครื่องหมายจุลภาค 3 2 4 2" xfId="4313" xr:uid="{682C2E8C-EDC0-4EED-A74C-2BC03A17DA35}"/>
    <cellStyle name="เครื่องหมายจุลภาค 3 2 4 3" xfId="5983" xr:uid="{12F2FEA0-0495-416A-A971-FEC69A13EE14}"/>
    <cellStyle name="เครื่องหมายจุลภาค 3 2 5" xfId="3268" xr:uid="{00000000-0005-0000-0000-0000C60C0000}"/>
    <cellStyle name="เครื่องหมายจุลภาค 3 2 5 2" xfId="4236" xr:uid="{6BAC06C9-49B2-44F4-BED1-3D3860D22936}"/>
    <cellStyle name="เครื่องหมายจุลภาค 3 2 5 3" xfId="5814" xr:uid="{D1CFD47D-0DA6-4160-98E5-906899BCDF1D}"/>
    <cellStyle name="เครื่องหมายจุลภาค 3 2_CPI_Y'52_TOP_GG 1" xfId="3269" xr:uid="{00000000-0005-0000-0000-0000C70C0000}"/>
    <cellStyle name="เครื่องหมายจุลภาค 3 3" xfId="3270" xr:uid="{00000000-0005-0000-0000-0000C80C0000}"/>
    <cellStyle name="เครื่องหมายจุลภาค 3 3 2" xfId="3271" xr:uid="{00000000-0005-0000-0000-0000C90C0000}"/>
    <cellStyle name="เครื่องหมายจุลภาค 3 3 2 2" xfId="4314" xr:uid="{0DEA4AC8-D3EF-4641-A930-9376761999F2}"/>
    <cellStyle name="เครื่องหมายจุลภาค 3 3 2 3" xfId="5984" xr:uid="{28A82531-DEE8-4D0F-AF99-86DD24369BF1}"/>
    <cellStyle name="เครื่องหมายจุลภาค 3 3 3" xfId="3272" xr:uid="{00000000-0005-0000-0000-0000CA0C0000}"/>
    <cellStyle name="เครื่องหมายจุลภาค 3 3 3 2" xfId="4238" xr:uid="{A275F8C7-E905-4708-A167-8FD6DCCB370D}"/>
    <cellStyle name="เครื่องหมายจุลภาค 3 3 3 3" xfId="5816" xr:uid="{F499FE3B-D433-4420-A51E-3BF887FFD15C}"/>
    <cellStyle name="เครื่องหมายจุลภาค 3 3 4" xfId="3936" xr:uid="{1B891F79-EB8E-4842-B4A2-D023872D6556}"/>
    <cellStyle name="เครื่องหมายจุลภาค 3 3 5" xfId="4987" xr:uid="{E79D1CA5-BE8C-4F12-A3CC-F69160164CC8}"/>
    <cellStyle name="เครื่องหมายจุลภาค 3 4" xfId="3273" xr:uid="{00000000-0005-0000-0000-0000CB0C0000}"/>
    <cellStyle name="เครื่องหมายจุลภาค 3 4 2" xfId="3274" xr:uid="{00000000-0005-0000-0000-0000CC0C0000}"/>
    <cellStyle name="เครื่องหมายจุลภาค 3 4 2 2" xfId="4315" xr:uid="{ABE163ED-4E62-4CA1-B936-A695B8DE4DF6}"/>
    <cellStyle name="เครื่องหมายจุลภาค 3 4 2 3" xfId="5985" xr:uid="{56A793A7-81F8-4FCC-90D6-98082830C6AC}"/>
    <cellStyle name="เครื่องหมายจุลภาค 3 4 3" xfId="3937" xr:uid="{6E25FF34-2ED2-4329-958C-E4C4334B748C}"/>
    <cellStyle name="เครื่องหมายจุลภาค 3 4 4" xfId="4988" xr:uid="{4A65B804-3410-4BB0-AA6A-D429CDA97AE4}"/>
    <cellStyle name="เครื่องหมายจุลภาค 3 5" xfId="3275" xr:uid="{00000000-0005-0000-0000-0000CD0C0000}"/>
    <cellStyle name="เครื่องหมายจุลภาค 3 5 2" xfId="3276" xr:uid="{00000000-0005-0000-0000-0000CE0C0000}"/>
    <cellStyle name="เครื่องหมายจุลภาค 3 5 2 2" xfId="4316" xr:uid="{A0FB268B-B514-4083-9B23-7CCACBBF70F0}"/>
    <cellStyle name="เครื่องหมายจุลภาค 3 5 2 3" xfId="5986" xr:uid="{5A2B8A30-8B7D-4AFD-A0FF-4171B86C3A4E}"/>
    <cellStyle name="เครื่องหมายจุลภาค 3 6" xfId="3277" xr:uid="{00000000-0005-0000-0000-0000CF0C0000}"/>
    <cellStyle name="เครื่องหมายจุลภาค 3 7" xfId="3278" xr:uid="{00000000-0005-0000-0000-0000D00C0000}"/>
    <cellStyle name="เครื่องหมายจุลภาค 3 7 2" xfId="3984" xr:uid="{B8D1D07C-C0E9-415B-B2CB-A083B70DBAA7}"/>
    <cellStyle name="เครื่องหมายจุลภาค 3 7 3" xfId="5070" xr:uid="{153D2A20-5114-4EAD-B351-819B5174BB88}"/>
    <cellStyle name="เครื่องหมายจุลภาค 3 8" xfId="3933" xr:uid="{C6B744DE-E298-40FF-8B2E-4FB782A8EEE2}"/>
    <cellStyle name="เครื่องหมายจุลภาค 3 9" xfId="4983" xr:uid="{B4D503E9-CAEE-4615-A147-9B3084DC5653}"/>
    <cellStyle name="เครื่องหมายจุลภาค 3_130017-B1 โปรแกรมคอมพิวเตอร์ CPI_Q1'10" xfId="3279" xr:uid="{00000000-0005-0000-0000-0000D10C0000}"/>
    <cellStyle name="เครื่องหมายจุลภาค 4" xfId="3280" xr:uid="{00000000-0005-0000-0000-0000D20C0000}"/>
    <cellStyle name="เครื่องหมายจุลภาค 4 10" xfId="4989" xr:uid="{68F9C984-ACCE-4BC8-80EF-5737C9D2FA98}"/>
    <cellStyle name="เครื่องหมายจุลภาค 4 2" xfId="3281" xr:uid="{00000000-0005-0000-0000-0000D30C0000}"/>
    <cellStyle name="เครื่องหมายจุลภาค 4 2 2" xfId="3282" xr:uid="{00000000-0005-0000-0000-0000D40C0000}"/>
    <cellStyle name="เครื่องหมายจุลภาค 4 2 3" xfId="3939" xr:uid="{B0D55141-3401-4141-A4A0-7D92AD15FD8A}"/>
    <cellStyle name="เครื่องหมายจุลภาค 4 2 4" xfId="4990" xr:uid="{9AB6C22F-16CF-4D13-81E0-BD982C32DF60}"/>
    <cellStyle name="เครื่องหมายจุลภาค 4 3" xfId="3283" xr:uid="{00000000-0005-0000-0000-0000D50C0000}"/>
    <cellStyle name="เครื่องหมายจุลภาค 4 3 2" xfId="3284" xr:uid="{00000000-0005-0000-0000-0000D60C0000}"/>
    <cellStyle name="เครื่องหมายจุลภาค 4 3 2 2" xfId="4239" xr:uid="{8A0752B3-1C43-4AD8-BEE4-7CCB69D47BEE}"/>
    <cellStyle name="เครื่องหมายจุลภาค 4 3 2 3" xfId="5817" xr:uid="{50E91BEB-991A-452A-9348-D1197DDD57AD}"/>
    <cellStyle name="เครื่องหมายจุลภาค 4 4" xfId="3285" xr:uid="{00000000-0005-0000-0000-0000D70C0000}"/>
    <cellStyle name="เครื่องหมายจุลภาค 4 4 2" xfId="4240" xr:uid="{B76FEEEF-44E1-4685-BE42-557387021C78}"/>
    <cellStyle name="เครื่องหมายจุลภาค 4 4 3" xfId="5818" xr:uid="{4D5BEBB1-0BC4-4723-9F17-CD0F6C1848FF}"/>
    <cellStyle name="เครื่องหมายจุลภาค 4 5" xfId="3286" xr:uid="{00000000-0005-0000-0000-0000D80C0000}"/>
    <cellStyle name="เครื่องหมายจุลภาค 4 5 2" xfId="4241" xr:uid="{18774D65-C641-4208-B0B0-C68556BCF1FF}"/>
    <cellStyle name="เครื่องหมายจุลภาค 4 5 3" xfId="5819" xr:uid="{0FC3EADC-FDE5-4F3E-B4E6-D2561F0DDC47}"/>
    <cellStyle name="เครื่องหมายจุลภาค 4 6" xfId="3287" xr:uid="{00000000-0005-0000-0000-0000D90C0000}"/>
    <cellStyle name="เครื่องหมายจุลภาค 4 6 2" xfId="4242" xr:uid="{60B01706-A3AE-4B91-B899-1F9E330E024F}"/>
    <cellStyle name="เครื่องหมายจุลภาค 4 6 3" xfId="5820" xr:uid="{AF540F85-8018-4647-9A12-E1DB2930E0F7}"/>
    <cellStyle name="เครื่องหมายจุลภาค 4 7" xfId="3288" xr:uid="{00000000-0005-0000-0000-0000DA0C0000}"/>
    <cellStyle name="เครื่องหมายจุลภาค 4 7 2" xfId="4243" xr:uid="{F071A7A5-29D1-4DC8-8403-EDC92F683855}"/>
    <cellStyle name="เครื่องหมายจุลภาค 4 7 3" xfId="5821" xr:uid="{A5C94B98-4127-41A4-BCFC-457F77900B45}"/>
    <cellStyle name="เครื่องหมายจุลภาค 4 8" xfId="3289" xr:uid="{00000000-0005-0000-0000-0000DB0C0000}"/>
    <cellStyle name="เครื่องหมายจุลภาค 4 8 2" xfId="4317" xr:uid="{D274811E-7C7B-49AC-BD37-C11EE1C7E6C1}"/>
    <cellStyle name="เครื่องหมายจุลภาค 4 8 3" xfId="5987" xr:uid="{D5ACA7A3-1E38-4F9E-B0C2-D1828339225B}"/>
    <cellStyle name="เครื่องหมายจุลภาค 4 9" xfId="3938" xr:uid="{38AA14CD-F505-4185-B11B-233D3F0AE540}"/>
    <cellStyle name="เครื่องหมายจุลภาค 4_130017-B1 โปรแกรมคอมพิวเตอร์ CPI_Q1'10" xfId="3290" xr:uid="{00000000-0005-0000-0000-0000DC0C0000}"/>
    <cellStyle name="เครื่องหมายจุลภาค 5" xfId="3291" xr:uid="{00000000-0005-0000-0000-0000DD0C0000}"/>
    <cellStyle name="เครื่องหมายจุลภาค 5 2" xfId="3292" xr:uid="{00000000-0005-0000-0000-0000DE0C0000}"/>
    <cellStyle name="เครื่องหมายจุลภาค 5 2 2" xfId="3293" xr:uid="{00000000-0005-0000-0000-0000DF0C0000}"/>
    <cellStyle name="เครื่องหมายจุลภาค 5 2 2 2" xfId="4319" xr:uid="{8F8442A0-CCEA-44C5-9400-4568699C9AF3}"/>
    <cellStyle name="เครื่องหมายจุลภาค 5 2 2 3" xfId="5989" xr:uid="{A49B0A78-F9D7-47AB-8432-04E4020DB8D8}"/>
    <cellStyle name="เครื่องหมายจุลภาค 5 2 3" xfId="3294" xr:uid="{00000000-0005-0000-0000-0000E00C0000}"/>
    <cellStyle name="เครื่องหมายจุลภาค 5 2 3 2" xfId="4058" xr:uid="{35DC1B0F-D8E4-4C60-B241-2AB3F281FAF5}"/>
    <cellStyle name="เครื่องหมายจุลภาค 5 2 3 3" xfId="5311" xr:uid="{3885E934-C18C-4B8E-A2A1-F0F36049D255}"/>
    <cellStyle name="เครื่องหมายจุลภาค 5 2 4" xfId="3941" xr:uid="{CA5712E7-4D76-4E7C-83E6-495A259F228E}"/>
    <cellStyle name="เครื่องหมายจุลภาค 5 2 5" xfId="4994" xr:uid="{387E9322-284C-444E-A4C2-9DADB221759C}"/>
    <cellStyle name="เครื่องหมายจุลภาค 5 3" xfId="3295" xr:uid="{00000000-0005-0000-0000-0000E10C0000}"/>
    <cellStyle name="เครื่องหมายจุลภาค 5 3 2" xfId="3296" xr:uid="{00000000-0005-0000-0000-0000E20C0000}"/>
    <cellStyle name="เครื่องหมายจุลภาค 5 3 2 2" xfId="4244" xr:uid="{8EF24AE9-E6C8-489B-911A-3F32796552C8}"/>
    <cellStyle name="เครื่องหมายจุลภาค 5 3 2 3" xfId="5822" xr:uid="{7B397C73-1378-448B-914E-9F5CFB072753}"/>
    <cellStyle name="เครื่องหมายจุลภาค 5 4" xfId="3297" xr:uid="{00000000-0005-0000-0000-0000E30C0000}"/>
    <cellStyle name="เครื่องหมายจุลภาค 5 4 2" xfId="4318" xr:uid="{4CC2297A-4BCC-4ADD-96DB-B9E4F38CD8C0}"/>
    <cellStyle name="เครื่องหมายจุลภาค 5 4 3" xfId="5988" xr:uid="{CC9A0A4F-C698-40FD-9D83-C08AF538D4AD}"/>
    <cellStyle name="เครื่องหมายจุลภาค 5 5" xfId="3940" xr:uid="{A02F4A46-BCBB-467E-A83E-845CA5F806B3}"/>
    <cellStyle name="เครื่องหมายจุลภาค 5 6" xfId="4993" xr:uid="{C04D0220-2A14-4E0B-AE96-6B6121747A50}"/>
    <cellStyle name="เครื่องหมายจุลภาค 5_Copy of UOB S 36.1 LEAD จุ๋ม" xfId="3298" xr:uid="{00000000-0005-0000-0000-0000E40C0000}"/>
    <cellStyle name="เครื่องหมายจุลภาค 6" xfId="3299" xr:uid="{00000000-0005-0000-0000-0000E50C0000}"/>
    <cellStyle name="เครื่องหมายจุลภาค 6 10" xfId="3300" xr:uid="{00000000-0005-0000-0000-0000E60C0000}"/>
    <cellStyle name="เครื่องหมายจุลภาค 6 10 2" xfId="4245" xr:uid="{D585C625-22F7-45D5-B9CF-7292435EA4D4}"/>
    <cellStyle name="เครื่องหมายจุลภาค 6 10 3" xfId="5823" xr:uid="{9781C6FD-C1BD-4680-A949-FB8EFF630FB1}"/>
    <cellStyle name="เครื่องหมายจุลภาค 6 11" xfId="3301" xr:uid="{00000000-0005-0000-0000-0000E70C0000}"/>
    <cellStyle name="เครื่องหมายจุลภาค 6 11 2" xfId="4320" xr:uid="{7786FBDB-C05E-4D4A-88A0-54B4D21DF240}"/>
    <cellStyle name="เครื่องหมายจุลภาค 6 11 3" xfId="5990" xr:uid="{DA278843-7B29-43DA-B9B3-EDF2D5D89F97}"/>
    <cellStyle name="เครื่องหมายจุลภาค 6 12" xfId="3302" xr:uid="{00000000-0005-0000-0000-0000E80C0000}"/>
    <cellStyle name="เครื่องหมายจุลภาค 6 12 2" xfId="4059" xr:uid="{9969EEBE-5552-4AFC-8E98-AC1D9F631CEA}"/>
    <cellStyle name="เครื่องหมายจุลภาค 6 12 3" xfId="5312" xr:uid="{2B7DB9AF-785F-4CFB-8006-DC6E9303FF8D}"/>
    <cellStyle name="เครื่องหมายจุลภาค 6 13" xfId="3942" xr:uid="{E8AF1C30-9821-414D-B22A-A432FFB52639}"/>
    <cellStyle name="เครื่องหมายจุลภาค 6 14" xfId="4995" xr:uid="{5F1FEBC0-5F4B-4276-88B4-A2153788D76F}"/>
    <cellStyle name="เครื่องหมายจุลภาค 6 2" xfId="3303" xr:uid="{00000000-0005-0000-0000-0000E90C0000}"/>
    <cellStyle name="เครื่องหมายจุลภาค 6 2 2" xfId="3304" xr:uid="{00000000-0005-0000-0000-0000EA0C0000}"/>
    <cellStyle name="เครื่องหมายจุลภาค 6 2 2 2" xfId="4060" xr:uid="{809D789E-5512-4D4F-874C-BDB1D495651C}"/>
    <cellStyle name="เครื่องหมายจุลภาค 6 2 2 3" xfId="5313" xr:uid="{5BCA8511-D9E0-494D-86F1-C9CD40A66DCA}"/>
    <cellStyle name="เครื่องหมายจุลภาค 6 3" xfId="3305" xr:uid="{00000000-0005-0000-0000-0000EB0C0000}"/>
    <cellStyle name="เครื่องหมายจุลภาค 6 3 2" xfId="4246" xr:uid="{5F4743D6-C6D0-4204-9722-1E7E35F3DD1C}"/>
    <cellStyle name="เครื่องหมายจุลภาค 6 3 3" xfId="5824" xr:uid="{CD791EBA-E8B5-4160-AC6A-0E9C4872FE3B}"/>
    <cellStyle name="เครื่องหมายจุลภาค 6 4" xfId="3306" xr:uid="{00000000-0005-0000-0000-0000EC0C0000}"/>
    <cellStyle name="เครื่องหมายจุลภาค 6 4 2" xfId="4247" xr:uid="{8B714EE5-0800-478D-97C7-800597695385}"/>
    <cellStyle name="เครื่องหมายจุลภาค 6 4 3" xfId="5825" xr:uid="{B5724F3D-6F32-4E2E-B057-29FDD1A3A7FA}"/>
    <cellStyle name="เครื่องหมายจุลภาค 6 5" xfId="3307" xr:uid="{00000000-0005-0000-0000-0000ED0C0000}"/>
    <cellStyle name="เครื่องหมายจุลภาค 6 5 2" xfId="4248" xr:uid="{AB517E6F-3ECE-40B2-BA0A-7B5C18ABAF74}"/>
    <cellStyle name="เครื่องหมายจุลภาค 6 5 3" xfId="5826" xr:uid="{61FF223C-4F18-4534-946A-7225B211FAE8}"/>
    <cellStyle name="เครื่องหมายจุลภาค 6 6" xfId="3308" xr:uid="{00000000-0005-0000-0000-0000EE0C0000}"/>
    <cellStyle name="เครื่องหมายจุลภาค 6 6 2" xfId="4249" xr:uid="{B684D904-2E73-491D-839F-9003D8FF481F}"/>
    <cellStyle name="เครื่องหมายจุลภาค 6 6 3" xfId="5827" xr:uid="{58831F72-1128-4118-A6D9-11025BFD00D6}"/>
    <cellStyle name="เครื่องหมายจุลภาค 6 7" xfId="3309" xr:uid="{00000000-0005-0000-0000-0000EF0C0000}"/>
    <cellStyle name="เครื่องหมายจุลภาค 6 7 2" xfId="4250" xr:uid="{8FECD55B-A4F3-4893-B8FA-3FE206E83C67}"/>
    <cellStyle name="เครื่องหมายจุลภาค 6 7 3" xfId="5828" xr:uid="{C24F40DC-8CD6-4255-A27A-762E85392351}"/>
    <cellStyle name="เครื่องหมายจุลภาค 6 8" xfId="3310" xr:uid="{00000000-0005-0000-0000-0000F00C0000}"/>
    <cellStyle name="เครื่องหมายจุลภาค 6 8 2" xfId="4251" xr:uid="{D0CF856F-4222-4A6E-8414-49D282EF6981}"/>
    <cellStyle name="เครื่องหมายจุลภาค 6 8 3" xfId="5829" xr:uid="{F1D4AD6F-3787-451C-91D2-AA2BFB27016F}"/>
    <cellStyle name="เครื่องหมายจุลภาค 6 9" xfId="3311" xr:uid="{00000000-0005-0000-0000-0000F10C0000}"/>
    <cellStyle name="เครื่องหมายจุลภาค 6 9 2" xfId="4252" xr:uid="{0B4CA623-B3B0-4EEB-BAF9-646810EADC96}"/>
    <cellStyle name="เครื่องหมายจุลภาค 6 9 3" xfId="5830" xr:uid="{DB00411C-F587-49A4-9C61-492CCE35CD3C}"/>
    <cellStyle name="เครื่องหมายจุลภาค 7" xfId="3312" xr:uid="{00000000-0005-0000-0000-0000F20C0000}"/>
    <cellStyle name="เครื่องหมายจุลภาค 7 2" xfId="3313" xr:uid="{00000000-0005-0000-0000-0000F30C0000}"/>
    <cellStyle name="เครื่องหมายจุลภาค 7 2 2" xfId="3314" xr:uid="{00000000-0005-0000-0000-0000F40C0000}"/>
    <cellStyle name="เครื่องหมายจุลภาค 7 2 3" xfId="3315" xr:uid="{00000000-0005-0000-0000-0000F50C0000}"/>
    <cellStyle name="เครื่องหมายจุลภาค 7 2 4" xfId="3944" xr:uid="{F2DAAAAD-AB61-4467-B91B-F80010BAB1B6}"/>
    <cellStyle name="เครื่องหมายจุลภาค 7 2 5" xfId="4997" xr:uid="{227D73CB-503E-4736-8EAE-B48512704B37}"/>
    <cellStyle name="เครื่องหมายจุลภาค 7 3" xfId="3316" xr:uid="{00000000-0005-0000-0000-0000F60C0000}"/>
    <cellStyle name="เครื่องหมายจุลภาค 7 3 2" xfId="3317" xr:uid="{00000000-0005-0000-0000-0000F70C0000}"/>
    <cellStyle name="เครื่องหมายจุลภาค 7 3 2 2" xfId="4321" xr:uid="{875EF96F-36D3-447F-A69B-7B4B43FB36B3}"/>
    <cellStyle name="เครื่องหมายจุลภาค 7 3 2 3" xfId="5991" xr:uid="{3D14193D-5F9B-4986-99D2-993DC3DAFF24}"/>
    <cellStyle name="เครื่องหมายจุลภาค 7 4" xfId="3318" xr:uid="{00000000-0005-0000-0000-0000F80C0000}"/>
    <cellStyle name="เครื่องหมายจุลภาค 7 5" xfId="3319" xr:uid="{00000000-0005-0000-0000-0000F90C0000}"/>
    <cellStyle name="เครื่องหมายจุลภาค 7 6" xfId="3943" xr:uid="{9E937EC0-2ECA-46FF-83E4-7CBFDB2E82D4}"/>
    <cellStyle name="เครื่องหมายจุลภาค 7 7" xfId="4996" xr:uid="{288E49A9-0478-40C4-A014-205B5A314493}"/>
    <cellStyle name="เครื่องหมายจุลภาค 7_ASTC Q1'56 up" xfId="3320" xr:uid="{00000000-0005-0000-0000-0000FA0C0000}"/>
    <cellStyle name="เครื่องหมายจุลภาค 8" xfId="3321" xr:uid="{00000000-0005-0000-0000-0000FB0C0000}"/>
    <cellStyle name="เครื่องหมายจุลภาค 8 10" xfId="3322" xr:uid="{00000000-0005-0000-0000-0000FC0C0000}"/>
    <cellStyle name="เครื่องหมายจุลภาค 8 10 2" xfId="4254" xr:uid="{A292F08C-53EB-4C3A-BAC4-92444E8C5726}"/>
    <cellStyle name="เครื่องหมายจุลภาค 8 10 3" xfId="5832" xr:uid="{9F65E4BC-D8AA-44CB-99CB-EFA37A8206CD}"/>
    <cellStyle name="เครื่องหมายจุลภาค 8 11" xfId="3323" xr:uid="{00000000-0005-0000-0000-0000FD0C0000}"/>
    <cellStyle name="เครื่องหมายจุลภาค 8 12" xfId="3324" xr:uid="{00000000-0005-0000-0000-0000FE0C0000}"/>
    <cellStyle name="เครื่องหมายจุลภาค 8 12 2" xfId="4253" xr:uid="{57A15074-60B7-4629-91B6-2179C3085599}"/>
    <cellStyle name="เครื่องหมายจุลภาค 8 12 3" xfId="5831" xr:uid="{CF1BD089-7912-44AC-8067-B68B2476DEC8}"/>
    <cellStyle name="เครื่องหมายจุลภาค 8 13" xfId="3945" xr:uid="{755C6DC8-FCEF-4E17-B3C0-B582188BD11A}"/>
    <cellStyle name="เครื่องหมายจุลภาค 8 14" xfId="4998" xr:uid="{3365340C-13AC-4ACD-8212-8AB625F7FCEF}"/>
    <cellStyle name="เครื่องหมายจุลภาค 8 2" xfId="3325" xr:uid="{00000000-0005-0000-0000-0000FF0C0000}"/>
    <cellStyle name="เครื่องหมายจุลภาค 8 2 2" xfId="3326" xr:uid="{00000000-0005-0000-0000-0000000D0000}"/>
    <cellStyle name="เครื่องหมายจุลภาค 8 2 3" xfId="3946" xr:uid="{72B030BD-22F0-4119-9C72-BB35686425DB}"/>
    <cellStyle name="เครื่องหมายจุลภาค 8 2 4" xfId="4999" xr:uid="{44BDDB54-C670-4B30-849E-3C6975C9888A}"/>
    <cellStyle name="เครื่องหมายจุลภาค 8 3" xfId="3327" xr:uid="{00000000-0005-0000-0000-0000010D0000}"/>
    <cellStyle name="เครื่องหมายจุลภาค 8 3 2" xfId="3328" xr:uid="{00000000-0005-0000-0000-0000020D0000}"/>
    <cellStyle name="เครื่องหมายจุลภาค 8 3 2 2" xfId="4255" xr:uid="{B19BA690-3F59-4A7C-B0C8-C7FE642ACC02}"/>
    <cellStyle name="เครื่องหมายจุลภาค 8 3 2 3" xfId="5833" xr:uid="{4DACE8ED-A33F-4C93-B34A-998D3C8E54CD}"/>
    <cellStyle name="เครื่องหมายจุลภาค 8 4" xfId="3329" xr:uid="{00000000-0005-0000-0000-0000030D0000}"/>
    <cellStyle name="เครื่องหมายจุลภาค 8 4 2" xfId="4256" xr:uid="{B3994977-4A10-4C2A-AEB1-8AD189C4304F}"/>
    <cellStyle name="เครื่องหมายจุลภาค 8 4 3" xfId="5834" xr:uid="{B6999F8D-F38D-49C8-B25F-30ECCBF94E04}"/>
    <cellStyle name="เครื่องหมายจุลภาค 8 5" xfId="3330" xr:uid="{00000000-0005-0000-0000-0000040D0000}"/>
    <cellStyle name="เครื่องหมายจุลภาค 8 5 2" xfId="4257" xr:uid="{35284EC7-61AE-4746-A24E-883A89B13035}"/>
    <cellStyle name="เครื่องหมายจุลภาค 8 5 3" xfId="5835" xr:uid="{57750009-D133-45E5-BE2C-6BDBAA1BDF2C}"/>
    <cellStyle name="เครื่องหมายจุลภาค 8 6" xfId="3331" xr:uid="{00000000-0005-0000-0000-0000050D0000}"/>
    <cellStyle name="เครื่องหมายจุลภาค 8 6 2" xfId="4258" xr:uid="{F5CF3412-1F24-4AAE-90FB-F9FC35AAD15D}"/>
    <cellStyle name="เครื่องหมายจุลภาค 8 6 3" xfId="5836" xr:uid="{7305C00C-8F1B-4CA9-9C4A-607EC9D54CC0}"/>
    <cellStyle name="เครื่องหมายจุลภาค 8 7" xfId="3332" xr:uid="{00000000-0005-0000-0000-0000060D0000}"/>
    <cellStyle name="เครื่องหมายจุลภาค 8 7 2" xfId="4259" xr:uid="{E432624D-437A-4B90-98C5-C77FA7DB1C50}"/>
    <cellStyle name="เครื่องหมายจุลภาค 8 7 3" xfId="5837" xr:uid="{C4F90906-6CCB-402C-BA53-0872FD7913A9}"/>
    <cellStyle name="เครื่องหมายจุลภาค 8 8" xfId="3333" xr:uid="{00000000-0005-0000-0000-0000070D0000}"/>
    <cellStyle name="เครื่องหมายจุลภาค 8 8 2" xfId="4260" xr:uid="{636B2172-6399-4735-9D4F-324CD9231916}"/>
    <cellStyle name="เครื่องหมายจุลภาค 8 8 3" xfId="5838" xr:uid="{9082CFD1-C9B1-46EF-AA29-38015A0620E2}"/>
    <cellStyle name="เครื่องหมายจุลภาค 8 9" xfId="3334" xr:uid="{00000000-0005-0000-0000-0000080D0000}"/>
    <cellStyle name="เครื่องหมายจุลภาค 8 9 2" xfId="4261" xr:uid="{76058069-4ECD-446B-AF3E-1A1E2BEDAFFA}"/>
    <cellStyle name="เครื่องหมายจุลภาค 8 9 3" xfId="5839" xr:uid="{4D84ABBE-81F6-405A-9C8D-86B25520633A}"/>
    <cellStyle name="เครื่องหมายจุลภาค 8_ASTC Q1'56 up" xfId="3335" xr:uid="{00000000-0005-0000-0000-0000090D0000}"/>
    <cellStyle name="เครื่องหมายจุลภาค 9" xfId="3336" xr:uid="{00000000-0005-0000-0000-00000A0D0000}"/>
    <cellStyle name="เครื่องหมายจุลภาค 9 2" xfId="3337" xr:uid="{00000000-0005-0000-0000-00000B0D0000}"/>
    <cellStyle name="เครื่องหมายจุลภาค 9 2 2" xfId="3338" xr:uid="{00000000-0005-0000-0000-00000C0D0000}"/>
    <cellStyle name="เครื่องหมายจุลภาค 9 2 3" xfId="3339" xr:uid="{00000000-0005-0000-0000-00000D0D0000}"/>
    <cellStyle name="เครื่องหมายจุลภาค 9 2 4" xfId="3948" xr:uid="{E002E010-0DB3-4093-A3A0-540274ED74F9}"/>
    <cellStyle name="เครื่องหมายจุลภาค 9 2 5" xfId="5002" xr:uid="{8FBEE709-A163-4381-83F2-11ED85F03A12}"/>
    <cellStyle name="เครื่องหมายจุลภาค 9 3" xfId="3340" xr:uid="{00000000-0005-0000-0000-00000E0D0000}"/>
    <cellStyle name="เครื่องหมายจุลภาค 9 4" xfId="3947" xr:uid="{F0346FCF-B35D-4ECE-A25A-AE1E1104F4F1}"/>
    <cellStyle name="เครื่องหมายจุลภาค 9 5" xfId="5001" xr:uid="{7AF9AE41-B28B-48B4-983D-0F821A60E3F9}"/>
    <cellStyle name="เครื่องหมายจุลภาค 9_ASTC Q1'56 up" xfId="3341" xr:uid="{00000000-0005-0000-0000-00000F0D0000}"/>
    <cellStyle name="เครื่องหมายจุลภาค_130016-B1  โปรแกรมเกมส์ Console_INF_Q1'10" xfId="3342" xr:uid="{00000000-0005-0000-0000-0000100D0000}"/>
    <cellStyle name="เครื่องหมายจุลภาค_MS-q103" xfId="3343" xr:uid="{00000000-0005-0000-0000-0000110D0000}"/>
    <cellStyle name="เครื่องหมายเปอร์เซ็นต์_Book2" xfId="3178" xr:uid="{00000000-0005-0000-0000-00006C0C0000}"/>
    <cellStyle name="เครื่องหมายสกุลเงิน [0] 2" xfId="3344" xr:uid="{00000000-0005-0000-0000-0000120D0000}"/>
    <cellStyle name="เครื่องหมายสกุลเงิน_MTC -Q4'43- detail_wkp mam Q4'51UP" xfId="3345" xr:uid="{00000000-0005-0000-0000-0000130D0000}"/>
    <cellStyle name="ชื่อเรื่อง" xfId="3423" xr:uid="{00000000-0005-0000-0000-0000610D0000}"/>
    <cellStyle name="ชื่อเรื่อง 2" xfId="3424" xr:uid="{00000000-0005-0000-0000-0000620D0000}"/>
    <cellStyle name="เชื่อมโยงหลายมิติ" xfId="3346" xr:uid="{00000000-0005-0000-0000-0000140D0000}"/>
    <cellStyle name="เชื่อมโยงหลายมิติ 10" xfId="3347" xr:uid="{00000000-0005-0000-0000-0000150D0000}"/>
    <cellStyle name="เชื่อมโยงหลายมิติ 11" xfId="3348" xr:uid="{00000000-0005-0000-0000-0000160D0000}"/>
    <cellStyle name="เชื่อมโยงหลายมิติ 12" xfId="3349" xr:uid="{00000000-0005-0000-0000-0000170D0000}"/>
    <cellStyle name="เชื่อมโยงหลายมิติ 13" xfId="3350" xr:uid="{00000000-0005-0000-0000-0000180D0000}"/>
    <cellStyle name="เชื่อมโยงหลายมิติ 14" xfId="3351" xr:uid="{00000000-0005-0000-0000-0000190D0000}"/>
    <cellStyle name="เชื่อมโยงหลายมิติ 15" xfId="3352" xr:uid="{00000000-0005-0000-0000-00001A0D0000}"/>
    <cellStyle name="เชื่อมโยงหลายมิติ 2" xfId="3353" xr:uid="{00000000-0005-0000-0000-00001B0D0000}"/>
    <cellStyle name="เชื่อมโยงหลายมิติ 2 2" xfId="3354" xr:uid="{00000000-0005-0000-0000-00001C0D0000}"/>
    <cellStyle name="เชื่อมโยงหลายมิติ 2 3" xfId="3355" xr:uid="{00000000-0005-0000-0000-00001D0D0000}"/>
    <cellStyle name="เชื่อมโยงหลายมิติ 2 4" xfId="3356" xr:uid="{00000000-0005-0000-0000-00001E0D0000}"/>
    <cellStyle name="เชื่อมโยงหลายมิติ 3" xfId="3357" xr:uid="{00000000-0005-0000-0000-00001F0D0000}"/>
    <cellStyle name="เชื่อมโยงหลายมิติ 3 2" xfId="3358" xr:uid="{00000000-0005-0000-0000-0000200D0000}"/>
    <cellStyle name="เชื่อมโยงหลายมิติ 3 3" xfId="3359" xr:uid="{00000000-0005-0000-0000-0000210D0000}"/>
    <cellStyle name="เชื่อมโยงหลายมิติ 4" xfId="3360" xr:uid="{00000000-0005-0000-0000-0000220D0000}"/>
    <cellStyle name="เชื่อมโยงหลายมิติ 4 2" xfId="3361" xr:uid="{00000000-0005-0000-0000-0000230D0000}"/>
    <cellStyle name="เชื่อมโยงหลายมิติ 4 3" xfId="3362" xr:uid="{00000000-0005-0000-0000-0000240D0000}"/>
    <cellStyle name="เชื่อมโยงหลายมิติ 5" xfId="3363" xr:uid="{00000000-0005-0000-0000-0000250D0000}"/>
    <cellStyle name="เชื่อมโยงหลายมิติ 6" xfId="3364" xr:uid="{00000000-0005-0000-0000-0000260D0000}"/>
    <cellStyle name="เชื่อมโยงหลายมิติ 7" xfId="3365" xr:uid="{00000000-0005-0000-0000-0000270D0000}"/>
    <cellStyle name="เชื่อมโยงหลายมิติ 8" xfId="3366" xr:uid="{00000000-0005-0000-0000-0000280D0000}"/>
    <cellStyle name="เชื่อมโยงหลายมิติ 9" xfId="3367" xr:uid="{00000000-0005-0000-0000-0000290D0000}"/>
    <cellStyle name="เชื่อมโยงหลายมิติ_W.P. SUN Q4'52 - X1" xfId="3368" xr:uid="{00000000-0005-0000-0000-00002A0D0000}"/>
    <cellStyle name="เซลล์ตรวจสอบ" xfId="3369" xr:uid="{00000000-0005-0000-0000-00002B0D0000}"/>
    <cellStyle name="เซลล์ตรวจสอบ 2" xfId="3370" xr:uid="{00000000-0005-0000-0000-00002C0D0000}"/>
    <cellStyle name="เซลล์ตรวจสอบ 3" xfId="3371" xr:uid="{00000000-0005-0000-0000-00002D0D0000}"/>
    <cellStyle name="เซลล์ตรวจสอบ 4" xfId="3949" xr:uid="{6D668894-2334-4CDC-A1EE-BF5724B9628C}"/>
    <cellStyle name="เซลล์ที่มีการเชื่อมโยง" xfId="3372" xr:uid="{00000000-0005-0000-0000-00002E0D0000}"/>
    <cellStyle name="เซลล์ที่มีการเชื่อมโยง 2" xfId="3373" xr:uid="{00000000-0005-0000-0000-00002F0D0000}"/>
    <cellStyle name="ดี" xfId="3425" xr:uid="{00000000-0005-0000-0000-0000630D0000}"/>
    <cellStyle name="ดี 2" xfId="3426" xr:uid="{00000000-0005-0000-0000-0000640D0000}"/>
    <cellStyle name="ดี 3" xfId="3427" xr:uid="{00000000-0005-0000-0000-0000650D0000}"/>
    <cellStyle name="ดี 4" xfId="3950" xr:uid="{15535208-005A-4CF6-B2BD-ED478AEB9C6C}"/>
    <cellStyle name="ตามการเชื่อมโยงหลายมิติ" xfId="3428" xr:uid="{00000000-0005-0000-0000-0000660D0000}"/>
    <cellStyle name="ตามการเชื่อมโยงหลายมิติ 10" xfId="3429" xr:uid="{00000000-0005-0000-0000-0000670D0000}"/>
    <cellStyle name="ตามการเชื่อมโยงหลายมิติ 11" xfId="3430" xr:uid="{00000000-0005-0000-0000-0000680D0000}"/>
    <cellStyle name="ตามการเชื่อมโยงหลายมิติ 12" xfId="3431" xr:uid="{00000000-0005-0000-0000-0000690D0000}"/>
    <cellStyle name="ตามการเชื่อมโยงหลายมิติ 13" xfId="3432" xr:uid="{00000000-0005-0000-0000-00006A0D0000}"/>
    <cellStyle name="ตามการเชื่อมโยงหลายมิติ 14" xfId="3433" xr:uid="{00000000-0005-0000-0000-00006B0D0000}"/>
    <cellStyle name="ตามการเชื่อมโยงหลายมิติ 15" xfId="3434" xr:uid="{00000000-0005-0000-0000-00006C0D0000}"/>
    <cellStyle name="ตามการเชื่อมโยงหลายมิติ 2" xfId="3435" xr:uid="{00000000-0005-0000-0000-00006D0D0000}"/>
    <cellStyle name="ตามการเชื่อมโยงหลายมิติ 2 2" xfId="3436" xr:uid="{00000000-0005-0000-0000-00006E0D0000}"/>
    <cellStyle name="ตามการเชื่อมโยงหลายมิติ 2 3" xfId="3437" xr:uid="{00000000-0005-0000-0000-00006F0D0000}"/>
    <cellStyle name="ตามการเชื่อมโยงหลายมิติ 2 4" xfId="3438" xr:uid="{00000000-0005-0000-0000-0000700D0000}"/>
    <cellStyle name="ตามการเชื่อมโยงหลายมิติ 3" xfId="3439" xr:uid="{00000000-0005-0000-0000-0000710D0000}"/>
    <cellStyle name="ตามการเชื่อมโยงหลายมิติ 3 2" xfId="3440" xr:uid="{00000000-0005-0000-0000-0000720D0000}"/>
    <cellStyle name="ตามการเชื่อมโยงหลายมิติ 3 3" xfId="3441" xr:uid="{00000000-0005-0000-0000-0000730D0000}"/>
    <cellStyle name="ตามการเชื่อมโยงหลายมิติ 4" xfId="3442" xr:uid="{00000000-0005-0000-0000-0000740D0000}"/>
    <cellStyle name="ตามการเชื่อมโยงหลายมิติ 4 2" xfId="3443" xr:uid="{00000000-0005-0000-0000-0000750D0000}"/>
    <cellStyle name="ตามการเชื่อมโยงหลายมิติ 4 3" xfId="3444" xr:uid="{00000000-0005-0000-0000-0000760D0000}"/>
    <cellStyle name="ตามการเชื่อมโยงหลายมิติ 5" xfId="3445" xr:uid="{00000000-0005-0000-0000-0000770D0000}"/>
    <cellStyle name="ตามการเชื่อมโยงหลายมิติ 6" xfId="3446" xr:uid="{00000000-0005-0000-0000-0000780D0000}"/>
    <cellStyle name="ตามการเชื่อมโยงหลายมิติ 7" xfId="3447" xr:uid="{00000000-0005-0000-0000-0000790D0000}"/>
    <cellStyle name="ตามการเชื่อมโยงหลายมิติ 8" xfId="3448" xr:uid="{00000000-0005-0000-0000-00007A0D0000}"/>
    <cellStyle name="ตามการเชื่อมโยงหลายมิติ 9" xfId="3449" xr:uid="{00000000-0005-0000-0000-00007B0D0000}"/>
    <cellStyle name="ตามการเชื่อมโยงหลายมิติ_TCC_WP_04'52" xfId="3450" xr:uid="{00000000-0005-0000-0000-00007C0D0000}"/>
    <cellStyle name="น้บะภฒ_95" xfId="3451" xr:uid="{00000000-0005-0000-0000-00007D0D0000}"/>
    <cellStyle name="ปกติ 10" xfId="3452" xr:uid="{00000000-0005-0000-0000-00007E0D0000}"/>
    <cellStyle name="ปกติ 10 2" xfId="3453" xr:uid="{00000000-0005-0000-0000-00007F0D0000}"/>
    <cellStyle name="ปกติ 10 2 2" xfId="3454" xr:uid="{00000000-0005-0000-0000-0000800D0000}"/>
    <cellStyle name="ปกติ 10 3" xfId="3455" xr:uid="{00000000-0005-0000-0000-0000810D0000}"/>
    <cellStyle name="ปกติ 10 4" xfId="3456" xr:uid="{00000000-0005-0000-0000-0000820D0000}"/>
    <cellStyle name="ปกติ 10_CPI_Y'52_TOP_GG 1" xfId="3457" xr:uid="{00000000-0005-0000-0000-0000830D0000}"/>
    <cellStyle name="ปกติ 11" xfId="3458" xr:uid="{00000000-0005-0000-0000-0000840D0000}"/>
    <cellStyle name="ปกติ 11 2" xfId="3459" xr:uid="{00000000-0005-0000-0000-0000850D0000}"/>
    <cellStyle name="ปกติ 11 2 2" xfId="3460" xr:uid="{00000000-0005-0000-0000-0000860D0000}"/>
    <cellStyle name="ปกติ 11 3" xfId="3461" xr:uid="{00000000-0005-0000-0000-0000870D0000}"/>
    <cellStyle name="ปกติ 11 3 2" xfId="3462" xr:uid="{00000000-0005-0000-0000-0000880D0000}"/>
    <cellStyle name="ปกติ 11 4" xfId="3463" xr:uid="{00000000-0005-0000-0000-0000890D0000}"/>
    <cellStyle name="ปกติ 11 5" xfId="3464" xr:uid="{00000000-0005-0000-0000-00008A0D0000}"/>
    <cellStyle name="ปกติ 11_CPI_Y'52_TOP_GG 1" xfId="3465" xr:uid="{00000000-0005-0000-0000-00008B0D0000}"/>
    <cellStyle name="ปกติ 12" xfId="3466" xr:uid="{00000000-0005-0000-0000-00008C0D0000}"/>
    <cellStyle name="ปกติ 12 2" xfId="3467" xr:uid="{00000000-0005-0000-0000-00008D0D0000}"/>
    <cellStyle name="ปกติ 12 3" xfId="3468" xr:uid="{00000000-0005-0000-0000-00008E0D0000}"/>
    <cellStyle name="ปกติ 12_CPI_Y'52_TOP_GG 1" xfId="3469" xr:uid="{00000000-0005-0000-0000-00008F0D0000}"/>
    <cellStyle name="ปกติ 13" xfId="3470" xr:uid="{00000000-0005-0000-0000-0000900D0000}"/>
    <cellStyle name="ปกติ 13 2" xfId="3471" xr:uid="{00000000-0005-0000-0000-0000910D0000}"/>
    <cellStyle name="ปกติ 14" xfId="3472" xr:uid="{00000000-0005-0000-0000-0000920D0000}"/>
    <cellStyle name="ปกติ 15" xfId="3473" xr:uid="{00000000-0005-0000-0000-0000930D0000}"/>
    <cellStyle name="ปกติ 15 2" xfId="3474" xr:uid="{00000000-0005-0000-0000-0000940D0000}"/>
    <cellStyle name="ปกติ 15_IA_Increase 2009 (update Dec'09) " xfId="3475" xr:uid="{00000000-0005-0000-0000-0000950D0000}"/>
    <cellStyle name="ปกติ 16" xfId="3476" xr:uid="{00000000-0005-0000-0000-0000960D0000}"/>
    <cellStyle name="ปกติ 17" xfId="3477" xr:uid="{00000000-0005-0000-0000-0000970D0000}"/>
    <cellStyle name="ปกติ 18" xfId="3478" xr:uid="{00000000-0005-0000-0000-0000980D0000}"/>
    <cellStyle name="ปกติ 19 2" xfId="6733" xr:uid="{312341CA-4FFB-441B-ACFF-BA7082825D37}"/>
    <cellStyle name="ปกติ 2" xfId="3479" xr:uid="{00000000-0005-0000-0000-0000990D0000}"/>
    <cellStyle name="ปกติ 2 10" xfId="3480" xr:uid="{00000000-0005-0000-0000-00009A0D0000}"/>
    <cellStyle name="ปกติ 2 11" xfId="3481" xr:uid="{00000000-0005-0000-0000-00009B0D0000}"/>
    <cellStyle name="ปกติ 2 2" xfId="3482" xr:uid="{00000000-0005-0000-0000-00009C0D0000}"/>
    <cellStyle name="ปกติ 2 2 2" xfId="3483" xr:uid="{00000000-0005-0000-0000-00009D0D0000}"/>
    <cellStyle name="ปกติ 2 2 2 2" xfId="3484" xr:uid="{00000000-0005-0000-0000-00009E0D0000}"/>
    <cellStyle name="ปกติ 2 2 2 3" xfId="3485" xr:uid="{00000000-0005-0000-0000-00009F0D0000}"/>
    <cellStyle name="ปกติ 2 2 2_CPI_Y'52_TOP_GG 1" xfId="3486" xr:uid="{00000000-0005-0000-0000-0000A00D0000}"/>
    <cellStyle name="ปกติ 2 2 3" xfId="3487" xr:uid="{00000000-0005-0000-0000-0000A10D0000}"/>
    <cellStyle name="ปกติ 2 2 3 2" xfId="3488" xr:uid="{00000000-0005-0000-0000-0000A20D0000}"/>
    <cellStyle name="ปกติ 2 2 3 3" xfId="3951" xr:uid="{2247CD74-9EBA-407F-AB99-056A8EBB8D9A}"/>
    <cellStyle name="ปกติ 2 2 4" xfId="3489" xr:uid="{00000000-0005-0000-0000-0000A30D0000}"/>
    <cellStyle name="ปกติ 2 2 5" xfId="3490" xr:uid="{00000000-0005-0000-0000-0000A40D0000}"/>
    <cellStyle name="ปกติ 2 2_Allowance%20IA(1)" xfId="3491" xr:uid="{00000000-0005-0000-0000-0000A50D0000}"/>
    <cellStyle name="ปกติ 2 3" xfId="3492" xr:uid="{00000000-0005-0000-0000-0000A60D0000}"/>
    <cellStyle name="ปกติ 2 3 2" xfId="3493" xr:uid="{00000000-0005-0000-0000-0000A70D0000}"/>
    <cellStyle name="ปกติ 2 3 2 2" xfId="3494" xr:uid="{00000000-0005-0000-0000-0000A80D0000}"/>
    <cellStyle name="ปกติ 2 3 3" xfId="3495" xr:uid="{00000000-0005-0000-0000-0000A90D0000}"/>
    <cellStyle name="ปกติ 2 3 4" xfId="3496" xr:uid="{00000000-0005-0000-0000-0000AA0D0000}"/>
    <cellStyle name="ปกติ 2 4" xfId="3497" xr:uid="{00000000-0005-0000-0000-0000AB0D0000}"/>
    <cellStyle name="ปกติ 2 4 2" xfId="3498" xr:uid="{00000000-0005-0000-0000-0000AC0D0000}"/>
    <cellStyle name="ปกติ 2 4 3" xfId="3499" xr:uid="{00000000-0005-0000-0000-0000AD0D0000}"/>
    <cellStyle name="ปกติ 2 5" xfId="3500" xr:uid="{00000000-0005-0000-0000-0000AE0D0000}"/>
    <cellStyle name="ปกติ 2 5 2" xfId="3501" xr:uid="{00000000-0005-0000-0000-0000AF0D0000}"/>
    <cellStyle name="ปกติ 2 6" xfId="3502" xr:uid="{00000000-0005-0000-0000-0000B00D0000}"/>
    <cellStyle name="ปกติ 2 6 2" xfId="3503" xr:uid="{00000000-0005-0000-0000-0000B10D0000}"/>
    <cellStyle name="ปกติ 2 7" xfId="3504" xr:uid="{00000000-0005-0000-0000-0000B20D0000}"/>
    <cellStyle name="ปกติ 2 7 2" xfId="3505" xr:uid="{00000000-0005-0000-0000-0000B30D0000}"/>
    <cellStyle name="ปกติ 2 7 3" xfId="3506" xr:uid="{00000000-0005-0000-0000-0000B40D0000}"/>
    <cellStyle name="ปกติ 2 7 4" xfId="3952" xr:uid="{11DCFBB2-8FED-4F8D-9560-0865D51C15FE}"/>
    <cellStyle name="ปกติ 2 8" xfId="3507" xr:uid="{00000000-0005-0000-0000-0000B50D0000}"/>
    <cellStyle name="ปกติ 2 8 2" xfId="3508" xr:uid="{00000000-0005-0000-0000-0000B60D0000}"/>
    <cellStyle name="ปกติ 2 9" xfId="3509" xr:uid="{00000000-0005-0000-0000-0000B70D0000}"/>
    <cellStyle name="ปกติ 2 9 2" xfId="3510" xr:uid="{00000000-0005-0000-0000-0000B80D0000}"/>
    <cellStyle name="ปกติ 2 9 3" xfId="3953" xr:uid="{D66042E7-A964-4E81-A3BD-4A4324C16F44}"/>
    <cellStyle name="ปกติ 2_1 A.M.ตราสารหนี้ทวีทรัพย์ 6M-LEAD Y'09" xfId="3511" xr:uid="{00000000-0005-0000-0000-0000B90D0000}"/>
    <cellStyle name="ปกติ 22" xfId="3512" xr:uid="{00000000-0005-0000-0000-0000BA0D0000}"/>
    <cellStyle name="ปกติ 24 2" xfId="3513" xr:uid="{00000000-0005-0000-0000-0000BB0D0000}"/>
    <cellStyle name="ปกติ 3" xfId="3514" xr:uid="{00000000-0005-0000-0000-0000BC0D0000}"/>
    <cellStyle name="ปกติ 3 10" xfId="4435" xr:uid="{4A1FACB6-5A7C-4EBA-8437-1EFC05312C94}"/>
    <cellStyle name="ปกติ 3 2" xfId="3515" xr:uid="{00000000-0005-0000-0000-0000BD0D0000}"/>
    <cellStyle name="ปกติ 3 2 2" xfId="3516" xr:uid="{00000000-0005-0000-0000-0000BE0D0000}"/>
    <cellStyle name="ปกติ 3 2 3" xfId="3517" xr:uid="{00000000-0005-0000-0000-0000BF0D0000}"/>
    <cellStyle name="ปกติ 3 2 4" xfId="3518" xr:uid="{00000000-0005-0000-0000-0000C00D0000}"/>
    <cellStyle name="ปกติ 3 2_Detail_ Inf_Dec 10 " xfId="3519" xr:uid="{00000000-0005-0000-0000-0000C10D0000}"/>
    <cellStyle name="ปกติ 3 3" xfId="3520" xr:uid="{00000000-0005-0000-0000-0000C20D0000}"/>
    <cellStyle name="ปกติ 3 3 2" xfId="3521" xr:uid="{00000000-0005-0000-0000-0000C30D0000}"/>
    <cellStyle name="ปกติ 3 3 2 2" xfId="3522" xr:uid="{00000000-0005-0000-0000-0000C40D0000}"/>
    <cellStyle name="ปกติ 3 4" xfId="3523" xr:uid="{00000000-0005-0000-0000-0000C50D0000}"/>
    <cellStyle name="ปกติ 3 5" xfId="3524" xr:uid="{00000000-0005-0000-0000-0000C60D0000}"/>
    <cellStyle name="ปกติ 3 6" xfId="3954" xr:uid="{D95E20AC-000D-41D5-98E4-3E629B55F66B}"/>
    <cellStyle name="ปกติ 3 7" xfId="5015" xr:uid="{D7E96D54-9FB2-4106-B30D-95673EE2E993}"/>
    <cellStyle name="ปกติ 3 8" xfId="4832" xr:uid="{3349CD6C-1DD2-4CCA-A976-4E00286234C9}"/>
    <cellStyle name="ปกติ 3 9" xfId="4577" xr:uid="{3A74890C-66CF-4BF8-A513-AF25D8FD847F}"/>
    <cellStyle name="ปกติ 3_130" xfId="3525" xr:uid="{00000000-0005-0000-0000-0000C70D0000}"/>
    <cellStyle name="ปกติ 4" xfId="3526" xr:uid="{00000000-0005-0000-0000-0000C80D0000}"/>
    <cellStyle name="ปกติ 4 2" xfId="3527" xr:uid="{00000000-0005-0000-0000-0000C90D0000}"/>
    <cellStyle name="ปกติ 4 2 2" xfId="3528" xr:uid="{00000000-0005-0000-0000-0000CA0D0000}"/>
    <cellStyle name="ปกติ 4 2 3" xfId="3529" xr:uid="{00000000-0005-0000-0000-0000CB0D0000}"/>
    <cellStyle name="ปกติ 4 3" xfId="3530" xr:uid="{00000000-0005-0000-0000-0000CC0D0000}"/>
    <cellStyle name="ปกติ 4 4" xfId="3531" xr:uid="{00000000-0005-0000-0000-0000CD0D0000}"/>
    <cellStyle name="ปกติ 4 4 2" xfId="3532" xr:uid="{00000000-0005-0000-0000-0000CE0D0000}"/>
    <cellStyle name="ปกติ 4 5" xfId="3533" xr:uid="{00000000-0005-0000-0000-0000CF0D0000}"/>
    <cellStyle name="ปกติ 4 6" xfId="3534" xr:uid="{00000000-0005-0000-0000-0000D00D0000}"/>
    <cellStyle name="ปกติ 4 7" xfId="3535" xr:uid="{00000000-0005-0000-0000-0000D10D0000}"/>
    <cellStyle name="ปกติ 4 8" xfId="3536" xr:uid="{00000000-0005-0000-0000-0000D20D0000}"/>
    <cellStyle name="ปกติ 4 9" xfId="3537" xr:uid="{00000000-0005-0000-0000-0000D30D0000}"/>
    <cellStyle name="ปกติ 4_CPI_Y'52_TOP_GG 1" xfId="3538" xr:uid="{00000000-0005-0000-0000-0000D40D0000}"/>
    <cellStyle name="ปกติ 5" xfId="3539" xr:uid="{00000000-0005-0000-0000-0000D50D0000}"/>
    <cellStyle name="ปกติ 5 2" xfId="3540" xr:uid="{00000000-0005-0000-0000-0000D60D0000}"/>
    <cellStyle name="ปกติ 5 3" xfId="3541" xr:uid="{00000000-0005-0000-0000-0000D70D0000}"/>
    <cellStyle name="ปกติ 5 3 2" xfId="3542" xr:uid="{00000000-0005-0000-0000-0000D80D0000}"/>
    <cellStyle name="ปกติ 5 4" xfId="3543" xr:uid="{00000000-0005-0000-0000-0000D90D0000}"/>
    <cellStyle name="ปกติ 5 5" xfId="3544" xr:uid="{00000000-0005-0000-0000-0000DA0D0000}"/>
    <cellStyle name="ปกติ 5_Alawar" xfId="3545" xr:uid="{00000000-0005-0000-0000-0000DB0D0000}"/>
    <cellStyle name="ปกติ 6" xfId="3546" xr:uid="{00000000-0005-0000-0000-0000DC0D0000}"/>
    <cellStyle name="ปกติ 6 2" xfId="3547" xr:uid="{00000000-0005-0000-0000-0000DD0D0000}"/>
    <cellStyle name="ปกติ 6 2 2" xfId="3548" xr:uid="{00000000-0005-0000-0000-0000DE0D0000}"/>
    <cellStyle name="ปกติ 6 2 3" xfId="3549" xr:uid="{00000000-0005-0000-0000-0000DF0D0000}"/>
    <cellStyle name="ปกติ 6 3" xfId="3550" xr:uid="{00000000-0005-0000-0000-0000E00D0000}"/>
    <cellStyle name="ปกติ 6 3 2" xfId="3551" xr:uid="{00000000-0005-0000-0000-0000E10D0000}"/>
    <cellStyle name="ปกติ 6_CPI_Y'52_TOP_GG 1" xfId="3552" xr:uid="{00000000-0005-0000-0000-0000E20D0000}"/>
    <cellStyle name="ปกติ 7" xfId="3553" xr:uid="{00000000-0005-0000-0000-0000E30D0000}"/>
    <cellStyle name="ปกติ 7 2" xfId="3554" xr:uid="{00000000-0005-0000-0000-0000E40D0000}"/>
    <cellStyle name="ปกติ 7 2 2" xfId="3555" xr:uid="{00000000-0005-0000-0000-0000E50D0000}"/>
    <cellStyle name="ปกติ 7 3" xfId="3556" xr:uid="{00000000-0005-0000-0000-0000E60D0000}"/>
    <cellStyle name="ปกติ 7 4" xfId="3557" xr:uid="{00000000-0005-0000-0000-0000E70D0000}"/>
    <cellStyle name="ปกติ 8" xfId="3558" xr:uid="{00000000-0005-0000-0000-0000E80D0000}"/>
    <cellStyle name="ปกติ 8 2" xfId="3559" xr:uid="{00000000-0005-0000-0000-0000E90D0000}"/>
    <cellStyle name="ปกติ 8 2 2" xfId="3560" xr:uid="{00000000-0005-0000-0000-0000EA0D0000}"/>
    <cellStyle name="ปกติ 8 3" xfId="3561" xr:uid="{00000000-0005-0000-0000-0000EB0D0000}"/>
    <cellStyle name="ปกติ 8 3 2" xfId="3562" xr:uid="{00000000-0005-0000-0000-0000EC0D0000}"/>
    <cellStyle name="ปกติ 8 4" xfId="3563" xr:uid="{00000000-0005-0000-0000-0000ED0D0000}"/>
    <cellStyle name="ปกติ 8 4 2" xfId="3564" xr:uid="{00000000-0005-0000-0000-0000EE0D0000}"/>
    <cellStyle name="ปกติ 8 5" xfId="3565" xr:uid="{00000000-0005-0000-0000-0000EF0D0000}"/>
    <cellStyle name="ปกติ 8 6" xfId="3566" xr:uid="{00000000-0005-0000-0000-0000F00D0000}"/>
    <cellStyle name="ปกติ 8_CPI_Y'52_TOP_GG 1" xfId="3567" xr:uid="{00000000-0005-0000-0000-0000F10D0000}"/>
    <cellStyle name="ปกติ 9" xfId="3568" xr:uid="{00000000-0005-0000-0000-0000F20D0000}"/>
    <cellStyle name="ปกติ 9 2" xfId="3569" xr:uid="{00000000-0005-0000-0000-0000F30D0000}"/>
    <cellStyle name="ปกติ 9 2 2" xfId="3570" xr:uid="{00000000-0005-0000-0000-0000F40D0000}"/>
    <cellStyle name="ปกติ 9 3" xfId="3571" xr:uid="{00000000-0005-0000-0000-0000F50D0000}"/>
    <cellStyle name="ปกติ 9 3 2" xfId="3572" xr:uid="{00000000-0005-0000-0000-0000F60D0000}"/>
    <cellStyle name="ปกติ 9_CPI_Y'52_TOP_GG 1" xfId="3573" xr:uid="{00000000-0005-0000-0000-0000F70D0000}"/>
    <cellStyle name="ปกติ_111" xfId="3574" xr:uid="{00000000-0005-0000-0000-0000F80D0000}"/>
    <cellStyle name="ปกติ_MS-q103" xfId="3575" xr:uid="{00000000-0005-0000-0000-0000F90D0000}"/>
    <cellStyle name="ป้อนค่า" xfId="3576" xr:uid="{00000000-0005-0000-0000-0000FA0D0000}"/>
    <cellStyle name="ป้อนค่า 2" xfId="3577" xr:uid="{00000000-0005-0000-0000-0000FB0D0000}"/>
    <cellStyle name="ป้อนค่า 2 2" xfId="5625" xr:uid="{297BCBE5-C876-4E63-A61F-58094D090659}"/>
    <cellStyle name="ป้อนค่า 2 3" xfId="5794" xr:uid="{95A5FEC6-9D85-40C6-9DDC-3E471D0BBFC4}"/>
    <cellStyle name="ป้อนค่า 2 4" xfId="5034" xr:uid="{15E999EA-86D0-4D99-9549-C61FCC0B5987}"/>
    <cellStyle name="ป้อนค่า 2 5" xfId="5384" xr:uid="{9C502A2D-295A-461F-8538-5566B6902534}"/>
    <cellStyle name="ป้อนค่า 2 6" xfId="6121" xr:uid="{4219F2EC-D99A-4782-A63C-2492AF50913E}"/>
    <cellStyle name="ป้อนค่า 2 7" xfId="6073" xr:uid="{58B114F9-CD24-4B0A-B7C4-F2219D239137}"/>
    <cellStyle name="ป้อนค่า 2 8" xfId="6113" xr:uid="{089C4F6E-51C3-4882-A60C-57B327B433A9}"/>
    <cellStyle name="ป้อนค่า 2 9" xfId="5723" xr:uid="{E9D1175A-6CEA-4F96-9609-309B13092BAD}"/>
    <cellStyle name="ป้อนค่า 3" xfId="3578" xr:uid="{00000000-0005-0000-0000-0000FC0D0000}"/>
    <cellStyle name="ป้อนค่า 3 2" xfId="4932" xr:uid="{B68BCC45-D37B-469B-BD92-091F74BEB9C4}"/>
    <cellStyle name="ป้อนค่า 3 3" xfId="5410" xr:uid="{85B0EC21-922C-44FD-B7AD-7CD9D92489CF}"/>
    <cellStyle name="ป้อนค่า 3 4" xfId="4536" xr:uid="{7749AE75-5EA7-41E4-83EB-3DBE6CABCE1F}"/>
    <cellStyle name="ป้อนค่า 3 5" xfId="5248" xr:uid="{46CAB78C-1021-454F-BEE8-8C0BB4CA5861}"/>
    <cellStyle name="ป้อนค่า 3 6" xfId="5251" xr:uid="{CD56D26B-49A3-4C8E-873A-684AF04EB781}"/>
    <cellStyle name="ป้อนค่า 3 7" xfId="4954" xr:uid="{51DA4A95-85BE-4906-B416-E2C0819DFCBD}"/>
    <cellStyle name="ป้อนค่า 3 8" xfId="6368" xr:uid="{A684F142-0159-443F-88A9-79E99161B291}"/>
    <cellStyle name="ป้อนค่า 3 9" xfId="4637" xr:uid="{8E702FDB-32AF-4BB4-AF7B-9FC49C0B295E}"/>
    <cellStyle name="ป้อนค่า 4" xfId="3955" xr:uid="{C858C18F-977A-42A1-9E04-DFB6C4D5F6EE}"/>
    <cellStyle name="ป้อนค่า 4 2" xfId="4430" xr:uid="{E56B3B63-CA1B-4661-A3A2-37DC0D833906}"/>
    <cellStyle name="ป้อนค่า 4 3" xfId="4436" xr:uid="{B7EAF35F-35FA-4586-AC7E-D6782741EF4A}"/>
    <cellStyle name="ป้อนค่า 4 4" xfId="5850" xr:uid="{5B0FA60D-BAAA-4F3A-9495-2408378E4F19}"/>
    <cellStyle name="ป้อนค่า 4 5" xfId="5716" xr:uid="{A1361905-6219-4C38-AFCC-17D60F8CB8CB}"/>
    <cellStyle name="ป้อนค่า 4 6" xfId="5982" xr:uid="{36EE1C3F-9D73-49FC-B9B0-919F659D20EA}"/>
    <cellStyle name="ป้อนค่า 4 7" xfId="5875" xr:uid="{5996CB57-617A-43DC-B460-F7EA0786F190}"/>
    <cellStyle name="ป้อนค่า 4 8" xfId="6395" xr:uid="{656493EA-C62A-4D0E-A283-15905EDF7D33}"/>
    <cellStyle name="ป้อนค่า 4 9" xfId="5804" xr:uid="{097321A2-DB9F-4000-8E76-5E5197BCDD39}"/>
    <cellStyle name="ป้อนค่า 5" xfId="6225" xr:uid="{80F7065B-D206-4DD7-9557-DF67FEF20995}"/>
    <cellStyle name="ป้อนค่า 6" xfId="6243" xr:uid="{0D8EE6CD-6844-4F40-ADBC-EC123A674148}"/>
    <cellStyle name="ป้อนค่า 7" xfId="6207" xr:uid="{D5189259-94E2-488B-B855-C25DBBFD6B97}"/>
    <cellStyle name="ป้อนค่า 8" xfId="4955" xr:uid="{4DCC2A66-9EFB-442D-A3E0-B4CE33F6BA02}"/>
    <cellStyle name="ป้อนค่า 9" xfId="6591" xr:uid="{B16C0ABD-179D-4A65-8039-4EE492C15ECB}"/>
    <cellStyle name="ปานกลาง" xfId="3579" xr:uid="{00000000-0005-0000-0000-0000FD0D0000}"/>
    <cellStyle name="ปานกลาง 2" xfId="3580" xr:uid="{00000000-0005-0000-0000-0000FE0D0000}"/>
    <cellStyle name="ปานกลาง 3" xfId="3581" xr:uid="{00000000-0005-0000-0000-0000FF0D0000}"/>
    <cellStyle name="ปานกลาง 4" xfId="3956" xr:uid="{87A9FEAC-A4F2-4D8B-99FB-9B4FEB07946A}"/>
    <cellStyle name="เปอร์เซ็นต์ 10" xfId="3374" xr:uid="{00000000-0005-0000-0000-0000300D0000}"/>
    <cellStyle name="เปอร์เซ็นต์ 10 2" xfId="3375" xr:uid="{00000000-0005-0000-0000-0000310D0000}"/>
    <cellStyle name="เปอร์เซ็นต์ 11" xfId="3376" xr:uid="{00000000-0005-0000-0000-0000320D0000}"/>
    <cellStyle name="เปอร์เซ็นต์ 11 2" xfId="3377" xr:uid="{00000000-0005-0000-0000-0000330D0000}"/>
    <cellStyle name="เปอร์เซ็นต์ 2" xfId="3378" xr:uid="{00000000-0005-0000-0000-0000340D0000}"/>
    <cellStyle name="เปอร์เซ็นต์ 2 2" xfId="3379" xr:uid="{00000000-0005-0000-0000-0000350D0000}"/>
    <cellStyle name="เปอร์เซ็นต์ 2 2 2" xfId="3380" xr:uid="{00000000-0005-0000-0000-0000360D0000}"/>
    <cellStyle name="เปอร์เซ็นต์ 2 2 2 2" xfId="3381" xr:uid="{00000000-0005-0000-0000-0000370D0000}"/>
    <cellStyle name="เปอร์เซ็นต์ 2 2 3" xfId="3382" xr:uid="{00000000-0005-0000-0000-0000380D0000}"/>
    <cellStyle name="เปอร์เซ็นต์ 2 3" xfId="3383" xr:uid="{00000000-0005-0000-0000-0000390D0000}"/>
    <cellStyle name="เปอร์เซ็นต์ 2 3 2" xfId="3384" xr:uid="{00000000-0005-0000-0000-00003A0D0000}"/>
    <cellStyle name="เปอร์เซ็นต์ 2 4" xfId="3385" xr:uid="{00000000-0005-0000-0000-00003B0D0000}"/>
    <cellStyle name="เปอร์เซ็นต์ 2 5" xfId="3386" xr:uid="{00000000-0005-0000-0000-00003C0D0000}"/>
    <cellStyle name="เปอร์เซ็นต์ 2 5 2" xfId="3387" xr:uid="{00000000-0005-0000-0000-00003D0D0000}"/>
    <cellStyle name="เปอร์เซ็นต์ 2 6" xfId="3388" xr:uid="{00000000-0005-0000-0000-00003E0D0000}"/>
    <cellStyle name="เปอร์เซ็นต์ 3" xfId="3389" xr:uid="{00000000-0005-0000-0000-00003F0D0000}"/>
    <cellStyle name="เปอร์เซ็นต์ 3 2" xfId="3390" xr:uid="{00000000-0005-0000-0000-0000400D0000}"/>
    <cellStyle name="เปอร์เซ็นต์ 3 2 2" xfId="3391" xr:uid="{00000000-0005-0000-0000-0000410D0000}"/>
    <cellStyle name="เปอร์เซ็นต์ 3 3" xfId="3392" xr:uid="{00000000-0005-0000-0000-0000420D0000}"/>
    <cellStyle name="เปอร์เซ็นต์ 3 4" xfId="3393" xr:uid="{00000000-0005-0000-0000-0000430D0000}"/>
    <cellStyle name="เปอร์เซ็นต์ 3_ASTC Q1'56 up" xfId="3394" xr:uid="{00000000-0005-0000-0000-0000440D0000}"/>
    <cellStyle name="เปอร์เซ็นต์ 4" xfId="3395" xr:uid="{00000000-0005-0000-0000-0000450D0000}"/>
    <cellStyle name="เปอร์เซ็นต์ 4 2" xfId="3396" xr:uid="{00000000-0005-0000-0000-0000460D0000}"/>
    <cellStyle name="เปอร์เซ็นต์ 4 2 2" xfId="3397" xr:uid="{00000000-0005-0000-0000-0000470D0000}"/>
    <cellStyle name="เปอร์เซ็นต์ 4 3" xfId="3398" xr:uid="{00000000-0005-0000-0000-0000480D0000}"/>
    <cellStyle name="เปอร์เซ็นต์ 4 3 2" xfId="3399" xr:uid="{00000000-0005-0000-0000-0000490D0000}"/>
    <cellStyle name="เปอร์เซ็นต์ 4 4" xfId="3400" xr:uid="{00000000-0005-0000-0000-00004A0D0000}"/>
    <cellStyle name="เปอร์เซ็นต์ 4 5" xfId="3401" xr:uid="{00000000-0005-0000-0000-00004B0D0000}"/>
    <cellStyle name="เปอร์เซ็นต์ 4 6" xfId="3402" xr:uid="{00000000-0005-0000-0000-00004C0D0000}"/>
    <cellStyle name="เปอร์เซ็นต์ 4_ASTC Q1'56 up" xfId="3403" xr:uid="{00000000-0005-0000-0000-00004D0D0000}"/>
    <cellStyle name="เปอร์เซ็นต์ 5" xfId="3404" xr:uid="{00000000-0005-0000-0000-00004E0D0000}"/>
    <cellStyle name="เปอร์เซ็นต์ 5 2" xfId="3405" xr:uid="{00000000-0005-0000-0000-00004F0D0000}"/>
    <cellStyle name="เปอร์เซ็นต์ 6" xfId="3406" xr:uid="{00000000-0005-0000-0000-0000500D0000}"/>
    <cellStyle name="เปอร์เซ็นต์ 7" xfId="3407" xr:uid="{00000000-0005-0000-0000-0000510D0000}"/>
    <cellStyle name="เปอร์เซ็นต์ 8" xfId="3408" xr:uid="{00000000-0005-0000-0000-0000520D0000}"/>
    <cellStyle name="เปอร์เซ็นต์ 9" xfId="3409" xr:uid="{00000000-0005-0000-0000-0000530D0000}"/>
    <cellStyle name="ผลรวม" xfId="3582" xr:uid="{00000000-0005-0000-0000-0000000E0000}"/>
    <cellStyle name="ผลรวม 2" xfId="3583" xr:uid="{00000000-0005-0000-0000-0000010E0000}"/>
    <cellStyle name="ผลรวม 2 2" xfId="4939" xr:uid="{D18D5517-0590-4E97-9379-1A733A98A68A}"/>
    <cellStyle name="ผลรวม 2 3" xfId="4739" xr:uid="{940342E9-991D-4D4F-ADD5-27B14D5D4C4D}"/>
    <cellStyle name="ผลรวม 2 4" xfId="6234" xr:uid="{CE1C6A01-80B9-4D55-BDFE-3D002F160B86}"/>
    <cellStyle name="ผลรวม 2 5" xfId="6146" xr:uid="{FAD78ABD-F6C6-4212-8B2F-AA15A670E732}"/>
    <cellStyle name="ผลรวม 2 6" xfId="5869" xr:uid="{53ED2CA0-0CED-42FB-B06B-B79174278993}"/>
    <cellStyle name="ผลรวม 2 7" xfId="5253" xr:uid="{F58643DA-BE2A-4C09-AA29-489DD213F507}"/>
    <cellStyle name="ผลรวม 2 8" xfId="6291" xr:uid="{20856B49-B1A7-4632-AE9F-BF6C556F6C1D}"/>
    <cellStyle name="ผลรวม 3" xfId="3957" xr:uid="{AB3D017A-3E44-4E18-8095-BFDAF592E36F}"/>
    <cellStyle name="ผลรวม 3 2" xfId="6261" xr:uid="{6F56D9A9-189F-4302-819F-B248D7A8B6E4}"/>
    <cellStyle name="ผลรวม 3 3" xfId="5729" xr:uid="{AD7CCD92-7252-4A29-891B-32D412537FA3}"/>
    <cellStyle name="ผลรวม 3 4" xfId="4879" xr:uid="{8A7E4EC1-AB49-4447-8915-5B0322612B54}"/>
    <cellStyle name="ผลรวม 3 5" xfId="6381" xr:uid="{2655821F-7D6A-4CEB-9D40-911F3AA1BAD9}"/>
    <cellStyle name="ผลรวม 3 6" xfId="5133" xr:uid="{6D265F65-7B9D-4F87-ADE1-DA2FF4D3546B}"/>
    <cellStyle name="ผลรวม 3 7" xfId="5242" xr:uid="{D288A7A6-3246-4C58-8694-208C86D7192C}"/>
    <cellStyle name="ผลรวม 3 8" xfId="6127" xr:uid="{DC7E0D89-FF2C-4275-8DB4-9F3E202EE56F}"/>
    <cellStyle name="แย่" xfId="3410" xr:uid="{00000000-0005-0000-0000-0000540D0000}"/>
    <cellStyle name="แย่ 2" xfId="3411" xr:uid="{00000000-0005-0000-0000-0000550D0000}"/>
    <cellStyle name="แย่ 3" xfId="3412" xr:uid="{00000000-0005-0000-0000-0000560D0000}"/>
    <cellStyle name="แย่ 4" xfId="3958" xr:uid="{B5638204-B53B-444A-96CF-D4DCD05DB953}"/>
    <cellStyle name="ฤธถ [0]_95" xfId="3584" xr:uid="{00000000-0005-0000-0000-0000020E0000}"/>
    <cellStyle name="ฤธถ_95" xfId="3585" xr:uid="{00000000-0005-0000-0000-0000030E0000}"/>
    <cellStyle name="ล๋ศญ [0]_95" xfId="3586" xr:uid="{00000000-0005-0000-0000-0000040E0000}"/>
    <cellStyle name="ล๋ศญ_95" xfId="3587" xr:uid="{00000000-0005-0000-0000-0000050E0000}"/>
    <cellStyle name="ลักษณะ 1" xfId="3588" xr:uid="{00000000-0005-0000-0000-0000060E0000}"/>
    <cellStyle name="วฅมุ_4ฟ๙ฝวภ๛" xfId="3589" xr:uid="{00000000-0005-0000-0000-0000070E0000}"/>
    <cellStyle name="ส่วนที่ถูกเน้น1" xfId="3590" xr:uid="{00000000-0005-0000-0000-0000080E0000}"/>
    <cellStyle name="ส่วนที่ถูกเน้น1 2" xfId="3591" xr:uid="{00000000-0005-0000-0000-0000090E0000}"/>
    <cellStyle name="ส่วนที่ถูกเน้น1 3" xfId="3592" xr:uid="{00000000-0005-0000-0000-00000A0E0000}"/>
    <cellStyle name="ส่วนที่ถูกเน้น1 4" xfId="3959" xr:uid="{407B42CF-5AF7-4BD1-A66B-5EA9BE4499BF}"/>
    <cellStyle name="ส่วนที่ถูกเน้น2" xfId="3593" xr:uid="{00000000-0005-0000-0000-00000B0E0000}"/>
    <cellStyle name="ส่วนที่ถูกเน้น2 2" xfId="3594" xr:uid="{00000000-0005-0000-0000-00000C0E0000}"/>
    <cellStyle name="ส่วนที่ถูกเน้น2 3" xfId="3595" xr:uid="{00000000-0005-0000-0000-00000D0E0000}"/>
    <cellStyle name="ส่วนที่ถูกเน้น2 4" xfId="3960" xr:uid="{314F4677-F55A-4C21-B0E5-B72FC025B513}"/>
    <cellStyle name="ส่วนที่ถูกเน้น3" xfId="3596" xr:uid="{00000000-0005-0000-0000-00000E0E0000}"/>
    <cellStyle name="ส่วนที่ถูกเน้น3 2" xfId="3597" xr:uid="{00000000-0005-0000-0000-00000F0E0000}"/>
    <cellStyle name="ส่วนที่ถูกเน้น3 3" xfId="3598" xr:uid="{00000000-0005-0000-0000-0000100E0000}"/>
    <cellStyle name="ส่วนที่ถูกเน้น3 4" xfId="3961" xr:uid="{C30E75BF-01A8-4BF3-AC1D-4F076CB07C0E}"/>
    <cellStyle name="ส่วนที่ถูกเน้น4" xfId="3599" xr:uid="{00000000-0005-0000-0000-0000110E0000}"/>
    <cellStyle name="ส่วนที่ถูกเน้น4 2" xfId="3600" xr:uid="{00000000-0005-0000-0000-0000120E0000}"/>
    <cellStyle name="ส่วนที่ถูกเน้น4 3" xfId="3601" xr:uid="{00000000-0005-0000-0000-0000130E0000}"/>
    <cellStyle name="ส่วนที่ถูกเน้น4 4" xfId="3962" xr:uid="{20912C94-60DF-4D32-AA28-8532530EF26F}"/>
    <cellStyle name="ส่วนที่ถูกเน้น5" xfId="3602" xr:uid="{00000000-0005-0000-0000-0000140E0000}"/>
    <cellStyle name="ส่วนที่ถูกเน้น5 2" xfId="3603" xr:uid="{00000000-0005-0000-0000-0000150E0000}"/>
    <cellStyle name="ส่วนที่ถูกเน้น5 3" xfId="3604" xr:uid="{00000000-0005-0000-0000-0000160E0000}"/>
    <cellStyle name="ส่วนที่ถูกเน้น5 4" xfId="3963" xr:uid="{71D79137-A350-4808-B397-5AAD0CCE30F1}"/>
    <cellStyle name="ส่วนที่ถูกเน้น6" xfId="3605" xr:uid="{00000000-0005-0000-0000-0000170E0000}"/>
    <cellStyle name="ส่วนที่ถูกเน้น6 2" xfId="3606" xr:uid="{00000000-0005-0000-0000-0000180E0000}"/>
    <cellStyle name="ส่วนที่ถูกเน้น6 3" xfId="3607" xr:uid="{00000000-0005-0000-0000-0000190E0000}"/>
    <cellStyle name="ส่วนที่ถูกเน้น6 4" xfId="3964" xr:uid="{37918F69-C669-49DF-BA64-60A4EC14F66A}"/>
    <cellStyle name="แสดงผล" xfId="3413" xr:uid="{00000000-0005-0000-0000-0000570D0000}"/>
    <cellStyle name="แสดงผล 2" xfId="3414" xr:uid="{00000000-0005-0000-0000-0000580D0000}"/>
    <cellStyle name="แสดงผล 2 2" xfId="4928" xr:uid="{B97D363C-6AF6-4BD8-8B37-74799DC76C4C}"/>
    <cellStyle name="แสดงผล 2 3" xfId="5566" xr:uid="{15DE978B-E41D-4171-82F3-C3DF011ECF6F}"/>
    <cellStyle name="แสดงผล 2 4" xfId="6134" xr:uid="{733EC51F-0DCF-4B22-B84B-FD144D302479}"/>
    <cellStyle name="แสดงผล 2 5" xfId="5968" xr:uid="{3120EA5B-F03B-4F91-BC15-8946B3A0E565}"/>
    <cellStyle name="แสดงผล 2 6" xfId="5443" xr:uid="{6A9800F3-CEDE-4BE4-B674-BF1EA15F0346}"/>
    <cellStyle name="แสดงผล 2 7" xfId="5680" xr:uid="{A5741055-E12A-42EC-A638-9A0868EAC005}"/>
    <cellStyle name="แสดงผล 2 8" xfId="6603" xr:uid="{FE74EC50-CB67-4EFA-9A7F-4EB9CBE4558B}"/>
    <cellStyle name="แสดงผล 3" xfId="3415" xr:uid="{00000000-0005-0000-0000-0000590D0000}"/>
    <cellStyle name="แสดงผล 3 2" xfId="4610" xr:uid="{A9EA6F76-38D1-4E87-B624-8CB83CADE7E2}"/>
    <cellStyle name="แสดงผล 3 3" xfId="6399" xr:uid="{CF107408-DCE8-4BC3-A7F4-F22E4DF54DB4}"/>
    <cellStyle name="แสดงผล 3 4" xfId="5316" xr:uid="{8C93B27A-1058-49ED-B961-B850C9266715}"/>
    <cellStyle name="แสดงผล 3 5" xfId="5878" xr:uid="{CC4DF38B-079B-4B39-B300-B3F1F7CCBBD0}"/>
    <cellStyle name="แสดงผล 3 6" xfId="5102" xr:uid="{A57D08AB-778F-43FD-BB55-CA86E7979472}"/>
    <cellStyle name="แสดงผล 3 7" xfId="5768" xr:uid="{896938F4-407B-4375-9B84-612D52F11D9B}"/>
    <cellStyle name="แสดงผล 3 8" xfId="6606" xr:uid="{559B653B-B772-4C4A-8653-5E484BEF2476}"/>
    <cellStyle name="แสดงผล 4" xfId="3965" xr:uid="{7E73F773-55E4-4795-B6C1-EB747450E9AA}"/>
    <cellStyle name="แสดงผล 4 2" xfId="5361" xr:uid="{13D542D8-15CD-4CF4-9D68-7822E8951351}"/>
    <cellStyle name="แสดงผล 4 3" xfId="4656" xr:uid="{D0E5384D-7160-4005-8FF8-5CF8E6823035}"/>
    <cellStyle name="แสดงผล 4 4" xfId="5885" xr:uid="{CE4FDD8F-E96C-497A-A76E-703CEC062592}"/>
    <cellStyle name="แสดงผล 4 5" xfId="6118" xr:uid="{DFDDB445-DF3A-46CE-8079-03459B575A7A}"/>
    <cellStyle name="แสดงผล 4 6" xfId="5791" xr:uid="{7A59D14B-E00F-4C89-8721-417C67944179}"/>
    <cellStyle name="แสดงผล 4 7" xfId="4887" xr:uid="{5103E247-7EA3-4FE2-8FD0-9290D0122483}"/>
    <cellStyle name="แสดงผล 4 8" xfId="5721" xr:uid="{CD0FE9EC-F8F1-4F7C-B397-D6B159352019}"/>
    <cellStyle name="หมายเหตุ" xfId="3608" xr:uid="{00000000-0005-0000-0000-00001A0E0000}"/>
    <cellStyle name="หมายเหตุ 10" xfId="3609" xr:uid="{00000000-0005-0000-0000-00001B0E0000}"/>
    <cellStyle name="หมายเหตุ 10 2" xfId="4850" xr:uid="{F44AE534-4155-48FF-814B-6AE88B7A34A3}"/>
    <cellStyle name="หมายเหตุ 10 3" xfId="5071" xr:uid="{724697A6-B864-498A-A7E7-863C96C7236D}"/>
    <cellStyle name="หมายเหตุ 10 4" xfId="4614" xr:uid="{75844CB5-4349-4EC8-9632-1A880E56396A}"/>
    <cellStyle name="หมายเหตุ 10 5" xfId="5846" xr:uid="{63815EF0-4294-42A2-B9D9-3E3ACD6F167A}"/>
    <cellStyle name="หมายเหตุ 10 6" xfId="5687" xr:uid="{ACFD3FB7-9087-4679-A9A7-615EA4BAEB91}"/>
    <cellStyle name="หมายเหตุ 10 7" xfId="5289" xr:uid="{9CD0F285-4D67-4114-A2A1-22BE35CDE95F}"/>
    <cellStyle name="หมายเหตุ 11" xfId="3610" xr:uid="{00000000-0005-0000-0000-00001C0E0000}"/>
    <cellStyle name="หมายเหตุ 11 2" xfId="4842" xr:uid="{8D3C49EC-29B1-4E8F-8FD1-B8F9AF99271A}"/>
    <cellStyle name="หมายเหตุ 11 3" xfId="6037" xr:uid="{91D91922-3E6B-47C7-A69A-49C02598567E}"/>
    <cellStyle name="หมายเหตุ 11 4" xfId="4602" xr:uid="{077D1796-00A0-448A-A74F-B7DEB1B0A002}"/>
    <cellStyle name="หมายเหตุ 11 5" xfId="6355" xr:uid="{0490CCC2-3F16-474D-8C30-F291A56DF1B1}"/>
    <cellStyle name="หมายเหตุ 11 6" xfId="6400" xr:uid="{88BFB614-A7E1-4704-99AA-55EADB8BBF63}"/>
    <cellStyle name="หมายเหตุ 11 7" xfId="5004" xr:uid="{09ED3A80-16D1-42F8-ADFF-76515FE0FFEE}"/>
    <cellStyle name="หมายเหตุ 12" xfId="3966" xr:uid="{9BBE2696-063F-44B2-B27E-63B789C22331}"/>
    <cellStyle name="หมายเหตุ 12 2" xfId="6103" xr:uid="{E612058E-A657-4008-962B-5D6C563C55EC}"/>
    <cellStyle name="หมายเหตุ 12 3" xfId="4476" xr:uid="{7179A99D-1AF9-4970-B67C-5F99D310CC2E}"/>
    <cellStyle name="หมายเหตุ 12 4" xfId="5872" xr:uid="{0B830C68-B507-4C79-BB16-7410BD7F9294}"/>
    <cellStyle name="หมายเหตุ 12 5" xfId="5951" xr:uid="{F3238E5B-8620-439D-A806-CCE1828706EB}"/>
    <cellStyle name="หมายเหตุ 12 6" xfId="5258" xr:uid="{4E34FD4B-4282-4B1D-8D62-D89266D0953A}"/>
    <cellStyle name="หมายเหตุ 12 7" xfId="5450" xr:uid="{CBF0B8E6-84B7-4B43-986A-9FC1C3953390}"/>
    <cellStyle name="หมายเหตุ 13" xfId="3654" xr:uid="{6525FEBB-D7CB-45D5-93D8-FB50115A0B8E}"/>
    <cellStyle name="หมายเหตุ 14" xfId="6086" xr:uid="{E06782BA-8E14-4003-9C4A-86CCD4887211}"/>
    <cellStyle name="หมายเหตุ 15" xfId="5282" xr:uid="{EB269402-B3C3-40D8-82F9-94BBDEF1569C}"/>
    <cellStyle name="หมายเหตุ 16" xfId="5357" xr:uid="{414F88A6-A787-43EF-8E1F-5F9C6B1D2335}"/>
    <cellStyle name="หมายเหตุ 17" xfId="5028" xr:uid="{423B1526-6418-4BDB-9F4B-726209EBC3CE}"/>
    <cellStyle name="หมายเหตุ 18" xfId="6416" xr:uid="{2008F2A8-182B-4ABC-852F-F8C815A95A28}"/>
    <cellStyle name="หมายเหตุ 19" xfId="6504" xr:uid="{86EEDBF5-D0D9-4BD7-ACEE-8CD39C497CA5}"/>
    <cellStyle name="หมายเหตุ 2" xfId="3611" xr:uid="{00000000-0005-0000-0000-00001D0E0000}"/>
    <cellStyle name="หมายเหตุ 2 2" xfId="4563" xr:uid="{9FB3265D-7457-4F5B-9321-81E8B857075C}"/>
    <cellStyle name="หมายเหตุ 2 3" xfId="5860" xr:uid="{420726C5-A02A-4DA2-BD2B-6C7A2B4ECB78}"/>
    <cellStyle name="หมายเหตุ 2 4" xfId="5882" xr:uid="{74D18BAB-F7D7-4C7A-83AC-D53AFB2A2C4D}"/>
    <cellStyle name="หมายเหตุ 2 5" xfId="6541" xr:uid="{CDB0BAF3-6814-421F-8749-B7F8A68BC0F1}"/>
    <cellStyle name="หมายเหตุ 2 6" xfId="6420" xr:uid="{B34A24CE-9C18-4850-A910-EC8AF19DA1A3}"/>
    <cellStyle name="หมายเหตุ 2 7" xfId="5356" xr:uid="{2A191007-E102-4C54-AE79-AEDA90BA38F9}"/>
    <cellStyle name="หมายเหตุ 3" xfId="3612" xr:uid="{00000000-0005-0000-0000-00001E0E0000}"/>
    <cellStyle name="หมายเหตุ 3 2" xfId="5017" xr:uid="{8944D0CA-BF62-4065-8D74-55B48624361E}"/>
    <cellStyle name="หมายเหตุ 3 3" xfId="5952" xr:uid="{459EEFA2-45F1-430F-85C7-EED39F21F147}"/>
    <cellStyle name="หมายเหตุ 3 4" xfId="4583" xr:uid="{BD8C27F6-8830-4502-B248-2FC8353D56A7}"/>
    <cellStyle name="หมายเหตุ 3 5" xfId="4590" xr:uid="{53DC0953-C098-4C2C-B489-B80C85B8EC36}"/>
    <cellStyle name="หมายเหตุ 3 6" xfId="5707" xr:uid="{73CB309D-3283-44C9-9D5E-841219FA472C}"/>
    <cellStyle name="หมายเหตุ 3 7" xfId="5399" xr:uid="{89688A8F-BC74-48A3-9F25-63AB7EE04352}"/>
    <cellStyle name="หมายเหตุ 4" xfId="3613" xr:uid="{00000000-0005-0000-0000-00001F0E0000}"/>
    <cellStyle name="หมายเหตุ 4 2" xfId="6150" xr:uid="{A41AC1B6-9D00-4BA0-A46F-911C0690C020}"/>
    <cellStyle name="หมายเหตุ 4 3" xfId="4462" xr:uid="{0D1E30AD-99AB-4AF7-8C5B-4E9C2A3A97B5}"/>
    <cellStyle name="หมายเหตุ 4 4" xfId="6401" xr:uid="{CA0D507B-2283-45BA-B498-75EAC45B771C}"/>
    <cellStyle name="หมายเหตุ 4 5" xfId="6559" xr:uid="{E8D023BB-AD86-4987-A8E5-8A22A13CA570}"/>
    <cellStyle name="หมายเหตุ 4 6" xfId="4829" xr:uid="{E07B8EEA-BBD4-4852-9FF9-36C2F3EB6904}"/>
    <cellStyle name="หมายเหตุ 4 7" xfId="5208" xr:uid="{8ABB7D91-D864-469A-87AF-045BC713D890}"/>
    <cellStyle name="หมายเหตุ 5" xfId="3614" xr:uid="{00000000-0005-0000-0000-0000200E0000}"/>
    <cellStyle name="หมายเหตุ 5 2" xfId="5110" xr:uid="{839946FF-63A6-4AB4-A15F-890EE67733B3}"/>
    <cellStyle name="หมายเหตุ 5 3" xfId="5306" xr:uid="{948785A9-C21E-4C07-BFC2-F8F4402B7315}"/>
    <cellStyle name="หมายเหตุ 5 4" xfId="6264" xr:uid="{BC297AFE-9346-4766-9F24-A556ECD27A49}"/>
    <cellStyle name="หมายเหตุ 5 5" xfId="6152" xr:uid="{FA7FAD17-8EC2-4778-B403-A7DAEE4D47D4}"/>
    <cellStyle name="หมายเหตุ 5 6" xfId="6106" xr:uid="{3D7694BD-29A7-4C5E-871A-B3908EC7D441}"/>
    <cellStyle name="หมายเหตุ 5 7" xfId="5302" xr:uid="{DA35C9A2-82F3-4537-8314-84665F31108C}"/>
    <cellStyle name="หมายเหตุ 6" xfId="3615" xr:uid="{00000000-0005-0000-0000-0000210E0000}"/>
    <cellStyle name="หมายเหตุ 6 2" xfId="5059" xr:uid="{26BA2367-5F5D-4CAF-AEE9-6849726F8A51}"/>
    <cellStyle name="หมายเหตุ 6 3" xfId="6160" xr:uid="{36959518-197E-458E-BF5E-AD961D56B51B}"/>
    <cellStyle name="หมายเหตุ 6 4" xfId="5452" xr:uid="{2202695F-4262-42E4-BB24-6DBA6E5D77BA}"/>
    <cellStyle name="หมายเหตุ 6 5" xfId="6394" xr:uid="{36C4FCF4-9E68-4A30-9997-41F74A623FE1}"/>
    <cellStyle name="หมายเหตุ 6 6" xfId="4900" xr:uid="{7155DFD2-C246-4C63-89DD-32176A1CAD78}"/>
    <cellStyle name="หมายเหตุ 6 7" xfId="6461" xr:uid="{E478970C-0779-4DCA-9326-5C0C573E7307}"/>
    <cellStyle name="หมายเหตุ 7" xfId="3616" xr:uid="{00000000-0005-0000-0000-0000220E0000}"/>
    <cellStyle name="หมายเหตุ 7 2" xfId="4844" xr:uid="{3EE50B52-D923-41B1-81B6-FC61963FEC05}"/>
    <cellStyle name="หมายเหตุ 7 3" xfId="6123" xr:uid="{AE81274F-ECF3-42BD-AF04-967A6C6113FE}"/>
    <cellStyle name="หมายเหตุ 7 4" xfId="4627" xr:uid="{2184F3B7-44B5-41FA-A6AB-28C79E128D8D}"/>
    <cellStyle name="หมายเหตุ 7 5" xfId="4913" xr:uid="{04909CB6-B600-46ED-A3B1-71ED32C3AF1C}"/>
    <cellStyle name="หมายเหตุ 7 6" xfId="4868" xr:uid="{A038B6C4-EDBD-4BCA-8404-BCCD2AEDBC32}"/>
    <cellStyle name="หมายเหตุ 7 7" xfId="6428" xr:uid="{20C2FE07-8629-4523-A48E-3AFF7C07EDC6}"/>
    <cellStyle name="หมายเหตุ 8" xfId="3617" xr:uid="{00000000-0005-0000-0000-0000230E0000}"/>
    <cellStyle name="หมายเหตุ 8 2" xfId="5351" xr:uid="{8348C571-B4DA-43D9-99B8-F2A62F5BCB6A}"/>
    <cellStyle name="หมายเหตุ 8 3" xfId="6221" xr:uid="{99E6BBB7-EA91-4DEF-8EEB-D87AACD735D9}"/>
    <cellStyle name="หมายเหตุ 8 4" xfId="6391" xr:uid="{67489B98-07C6-4442-82B8-03E9D02CC0D6}"/>
    <cellStyle name="หมายเหตุ 8 5" xfId="5867" xr:uid="{59B61249-8BA6-4EC9-9A0A-C75D05C091DB}"/>
    <cellStyle name="หมายเหตุ 8 6" xfId="4991" xr:uid="{BE477177-DFB5-4855-8F7C-36C6AA92C8F1}"/>
    <cellStyle name="หมายเหตุ 8 7" xfId="5415" xr:uid="{AE9320B8-76E7-46E3-8E2A-8B3163256F8C}"/>
    <cellStyle name="หมายเหตุ 9" xfId="3618" xr:uid="{00000000-0005-0000-0000-0000240E0000}"/>
    <cellStyle name="หมายเหตุ 9 2" xfId="5381" xr:uid="{FACD802B-2AF5-4972-8B17-8181E3F2A6D5}"/>
    <cellStyle name="หมายเหตุ 9 3" xfId="6145" xr:uid="{0578B09C-DE33-4BD7-BFA2-85995E0C4D04}"/>
    <cellStyle name="หมายเหตุ 9 4" xfId="5073" xr:uid="{49736842-E8DA-4EDD-892A-800B24C1BE92}"/>
    <cellStyle name="หมายเหตุ 9 5" xfId="6095" xr:uid="{0300D8BE-57ED-4282-9FA7-8329C2A883C0}"/>
    <cellStyle name="หมายเหตุ 9 6" xfId="6546" xr:uid="{45044107-3125-4693-9A1F-3FB5F47845F7}"/>
    <cellStyle name="หมายเหตุ 9 7" xfId="6477" xr:uid="{BC93CCF2-EDE5-4601-BA79-849F8555C054}"/>
    <cellStyle name="หัวเรื่อง 1" xfId="3619" xr:uid="{00000000-0005-0000-0000-0000250E0000}"/>
    <cellStyle name="หัวเรื่อง 1 2" xfId="3620" xr:uid="{00000000-0005-0000-0000-0000260E0000}"/>
    <cellStyle name="หัวเรื่อง 2" xfId="3621" xr:uid="{00000000-0005-0000-0000-0000270E0000}"/>
    <cellStyle name="หัวเรื่อง 2 2" xfId="3622" xr:uid="{00000000-0005-0000-0000-0000280E0000}"/>
    <cellStyle name="หัวเรื่อง 3" xfId="3623" xr:uid="{00000000-0005-0000-0000-0000290E0000}"/>
    <cellStyle name="หัวเรื่อง 3 2" xfId="3624" xr:uid="{00000000-0005-0000-0000-00002A0E0000}"/>
    <cellStyle name="หัวเรื่อง 4" xfId="3625" xr:uid="{00000000-0005-0000-0000-00002B0E0000}"/>
    <cellStyle name="หัวเรื่อง 4 2" xfId="3626" xr:uid="{00000000-0005-0000-0000-00002C0E0000}"/>
    <cellStyle name="쉼표 [0]_FN TRIALBALANCE02" xfId="3627" xr:uid="{00000000-0005-0000-0000-00002D0E0000}"/>
    <cellStyle name="쉼표_Final DRR mtd 2002" xfId="3628" xr:uid="{00000000-0005-0000-0000-00002E0E0000}"/>
    <cellStyle name="콤마 [0]_요약 BS" xfId="3629" xr:uid="{00000000-0005-0000-0000-00002F0E0000}"/>
    <cellStyle name="콤마_요약 BS" xfId="3630" xr:uid="{00000000-0005-0000-0000-0000300E0000}"/>
    <cellStyle name="표준_~MF0D70" xfId="3631" xr:uid="{00000000-0005-0000-0000-0000310E0000}"/>
    <cellStyle name="一般_Cashflow" xfId="3632" xr:uid="{00000000-0005-0000-0000-0000320E0000}"/>
    <cellStyle name="千分位[0]_laroux" xfId="3633" xr:uid="{00000000-0005-0000-0000-0000330E0000}"/>
    <cellStyle name="千分位_laroux" xfId="3634" xr:uid="{00000000-0005-0000-0000-0000340E0000}"/>
    <cellStyle name="常规_Sheet1" xfId="3635" xr:uid="{00000000-0005-0000-0000-0000350E0000}"/>
    <cellStyle name="標準_D_NRS224" xfId="3636" xr:uid="{00000000-0005-0000-0000-0000360E0000}"/>
    <cellStyle name="貨幣 [0]_laroux" xfId="3637" xr:uid="{00000000-0005-0000-0000-0000370E0000}"/>
    <cellStyle name="貨幣[0]_laroux" xfId="3638" xr:uid="{00000000-0005-0000-0000-0000380E0000}"/>
    <cellStyle name="貨幣_laroux" xfId="3639" xr:uid="{00000000-0005-0000-0000-0000390E0000}"/>
  </cellStyles>
  <dxfs count="0"/>
  <tableStyles count="1" defaultTableStyle="TableStyleMedium9" defaultPivotStyle="PivotStyleLight16">
    <tableStyle name="Invisible" pivot="0" table="0" count="0" xr9:uid="{BA7EAA4B-65BC-44D7-B45D-27BD420651E0}"/>
  </tableStyles>
  <colors>
    <mruColors>
      <color rgb="FF112863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92DA2-660F-47F9-8432-65EFFEAFABD0}">
  <sheetPr>
    <tabColor theme="0" tint="-0.499984740745262"/>
  </sheetPr>
  <dimension ref="A1:L155"/>
  <sheetViews>
    <sheetView view="pageBreakPreview" topLeftCell="A134" zoomScale="115" zoomScaleNormal="115" zoomScaleSheetLayoutView="115" workbookViewId="0">
      <selection activeCell="C5" sqref="C5"/>
    </sheetView>
  </sheetViews>
  <sheetFormatPr defaultColWidth="14.42578125" defaultRowHeight="15" customHeight="1"/>
  <cols>
    <col min="1" max="2" width="1.7109375" style="243" customWidth="1"/>
    <col min="3" max="3" width="31" style="243" customWidth="1"/>
    <col min="4" max="4" width="7.7109375" style="243" customWidth="1"/>
    <col min="5" max="5" width="0.5703125" style="243" customWidth="1"/>
    <col min="6" max="6" width="13.7109375" style="243" customWidth="1"/>
    <col min="7" max="7" width="0.5703125" style="243" customWidth="1"/>
    <col min="8" max="8" width="13.7109375" style="243" customWidth="1"/>
    <col min="9" max="9" width="0.5703125" style="243" customWidth="1"/>
    <col min="10" max="10" width="13.7109375" style="243" customWidth="1"/>
    <col min="11" max="11" width="0.5703125" style="243" customWidth="1"/>
    <col min="12" max="12" width="13.7109375" style="243" customWidth="1"/>
    <col min="13" max="16384" width="14.42578125" style="243"/>
  </cols>
  <sheetData>
    <row r="1" spans="1:12" ht="18.75" customHeight="1">
      <c r="A1" s="1" t="s">
        <v>180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ht="18.75" customHeight="1">
      <c r="A2" s="1" t="s">
        <v>8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ht="18.75" customHeight="1">
      <c r="A3" s="3" t="s">
        <v>208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</row>
    <row r="4" spans="1:12" ht="18.75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</row>
    <row r="5" spans="1:12" ht="18.75" customHeight="1">
      <c r="A5" s="1"/>
      <c r="B5" s="1"/>
      <c r="C5" s="6"/>
      <c r="D5" s="7"/>
      <c r="E5" s="7"/>
      <c r="F5" s="260" t="s">
        <v>29</v>
      </c>
      <c r="G5" s="261"/>
      <c r="H5" s="261"/>
      <c r="I5" s="7"/>
      <c r="J5" s="260" t="s">
        <v>66</v>
      </c>
      <c r="K5" s="261"/>
      <c r="L5" s="261"/>
    </row>
    <row r="6" spans="1:12" ht="18.75" customHeight="1">
      <c r="A6" s="1"/>
      <c r="B6" s="1"/>
      <c r="C6" s="8"/>
      <c r="D6" s="8"/>
      <c r="E6" s="8"/>
      <c r="F6" s="9" t="s">
        <v>48</v>
      </c>
      <c r="G6" s="10"/>
      <c r="H6" s="10" t="s">
        <v>34</v>
      </c>
      <c r="I6" s="10"/>
      <c r="J6" s="9" t="s">
        <v>48</v>
      </c>
      <c r="K6" s="10"/>
      <c r="L6" s="10" t="s">
        <v>34</v>
      </c>
    </row>
    <row r="7" spans="1:12" ht="18.75" customHeight="1">
      <c r="A7" s="1"/>
      <c r="B7" s="1"/>
      <c r="C7" s="8"/>
      <c r="D7" s="8"/>
      <c r="E7" s="8"/>
      <c r="F7" s="10" t="s">
        <v>209</v>
      </c>
      <c r="G7" s="10"/>
      <c r="H7" s="10" t="s">
        <v>9</v>
      </c>
      <c r="I7" s="10"/>
      <c r="J7" s="10" t="s">
        <v>209</v>
      </c>
      <c r="K7" s="10"/>
      <c r="L7" s="10" t="s">
        <v>9</v>
      </c>
    </row>
    <row r="8" spans="1:12" ht="18.75" customHeight="1">
      <c r="A8" s="1"/>
      <c r="B8" s="1"/>
      <c r="C8" s="8"/>
      <c r="D8" s="2"/>
      <c r="E8" s="8"/>
      <c r="F8" s="10" t="s">
        <v>181</v>
      </c>
      <c r="G8" s="10"/>
      <c r="H8" s="10" t="s">
        <v>115</v>
      </c>
      <c r="I8" s="10"/>
      <c r="J8" s="10" t="s">
        <v>181</v>
      </c>
      <c r="K8" s="10"/>
      <c r="L8" s="10" t="s">
        <v>115</v>
      </c>
    </row>
    <row r="9" spans="1:12" ht="18.75" customHeight="1">
      <c r="A9" s="1"/>
      <c r="B9" s="1"/>
      <c r="C9" s="8"/>
      <c r="D9" s="11" t="s">
        <v>0</v>
      </c>
      <c r="E9" s="8"/>
      <c r="F9" s="12" t="s">
        <v>38</v>
      </c>
      <c r="G9" s="10"/>
      <c r="H9" s="12" t="s">
        <v>49</v>
      </c>
      <c r="I9" s="10"/>
      <c r="J9" s="12" t="s">
        <v>49</v>
      </c>
      <c r="K9" s="10"/>
      <c r="L9" s="12" t="s">
        <v>49</v>
      </c>
    </row>
    <row r="10" spans="1:12" ht="6" customHeight="1">
      <c r="A10" s="13"/>
      <c r="B10" s="13"/>
      <c r="C10" s="14"/>
      <c r="D10" s="15"/>
      <c r="E10" s="15"/>
      <c r="F10" s="16"/>
      <c r="G10" s="17"/>
      <c r="H10" s="17"/>
      <c r="I10" s="17"/>
      <c r="J10" s="16"/>
      <c r="K10" s="17"/>
      <c r="L10" s="17"/>
    </row>
    <row r="11" spans="1:12" ht="18.75" customHeight="1">
      <c r="A11" s="13" t="s">
        <v>1</v>
      </c>
      <c r="B11" s="13"/>
      <c r="C11" s="14"/>
      <c r="D11" s="15"/>
      <c r="E11" s="15"/>
      <c r="F11" s="16"/>
      <c r="G11" s="17"/>
      <c r="H11" s="17"/>
      <c r="I11" s="17"/>
      <c r="J11" s="16"/>
      <c r="K11" s="17"/>
      <c r="L11" s="17"/>
    </row>
    <row r="12" spans="1:12" ht="6" customHeight="1">
      <c r="A12" s="13"/>
      <c r="B12" s="13"/>
      <c r="C12" s="14"/>
      <c r="D12" s="15"/>
      <c r="E12" s="15"/>
      <c r="F12" s="16"/>
      <c r="G12" s="17"/>
      <c r="H12" s="17"/>
      <c r="I12" s="17"/>
      <c r="J12" s="16"/>
      <c r="K12" s="17"/>
      <c r="L12" s="17"/>
    </row>
    <row r="13" spans="1:12" ht="18.75" customHeight="1">
      <c r="A13" s="13" t="s">
        <v>2</v>
      </c>
      <c r="B13" s="13"/>
      <c r="C13" s="18"/>
      <c r="D13" s="15"/>
      <c r="E13" s="15"/>
      <c r="F13" s="16"/>
      <c r="G13" s="17"/>
      <c r="H13" s="17"/>
      <c r="I13" s="17"/>
      <c r="J13" s="16"/>
      <c r="K13" s="17"/>
      <c r="L13" s="17"/>
    </row>
    <row r="14" spans="1:12" ht="6" customHeight="1">
      <c r="A14" s="13"/>
      <c r="B14" s="13"/>
      <c r="C14" s="14"/>
      <c r="D14" s="15"/>
      <c r="E14" s="15"/>
      <c r="F14" s="16"/>
      <c r="G14" s="17"/>
      <c r="H14" s="17"/>
      <c r="I14" s="17"/>
      <c r="J14" s="16"/>
      <c r="K14" s="17"/>
      <c r="L14" s="17"/>
    </row>
    <row r="15" spans="1:12" ht="18.75" customHeight="1">
      <c r="A15" s="19" t="s">
        <v>3</v>
      </c>
      <c r="B15" s="19"/>
      <c r="C15" s="20"/>
      <c r="D15" s="21"/>
      <c r="E15" s="21"/>
      <c r="F15" s="16">
        <v>196636</v>
      </c>
      <c r="G15" s="17"/>
      <c r="H15" s="22">
        <v>115720</v>
      </c>
      <c r="I15" s="23"/>
      <c r="J15" s="24">
        <v>74006</v>
      </c>
      <c r="K15" s="23"/>
      <c r="L15" s="25">
        <v>90310</v>
      </c>
    </row>
    <row r="16" spans="1:12" ht="18.75" customHeight="1">
      <c r="A16" s="19" t="s">
        <v>116</v>
      </c>
      <c r="B16" s="19"/>
      <c r="C16" s="20"/>
      <c r="D16" s="21"/>
      <c r="E16" s="21"/>
      <c r="F16" s="16">
        <v>443391</v>
      </c>
      <c r="G16" s="17"/>
      <c r="H16" s="22">
        <v>477869</v>
      </c>
      <c r="I16" s="23"/>
      <c r="J16" s="24">
        <v>363944</v>
      </c>
      <c r="K16" s="23"/>
      <c r="L16" s="25">
        <v>343913</v>
      </c>
    </row>
    <row r="17" spans="1:12" ht="18.75" customHeight="1">
      <c r="A17" s="19" t="s">
        <v>97</v>
      </c>
      <c r="B17" s="19"/>
      <c r="C17" s="20"/>
      <c r="D17" s="21">
        <v>7</v>
      </c>
      <c r="E17" s="21"/>
      <c r="F17" s="16">
        <v>361694</v>
      </c>
      <c r="G17" s="17"/>
      <c r="H17" s="22">
        <v>114585</v>
      </c>
      <c r="I17" s="23"/>
      <c r="J17" s="24">
        <v>179566</v>
      </c>
      <c r="K17" s="23"/>
      <c r="L17" s="25">
        <v>180195</v>
      </c>
    </row>
    <row r="18" spans="1:12" ht="18.75" customHeight="1">
      <c r="A18" s="19" t="s">
        <v>182</v>
      </c>
      <c r="B18" s="19"/>
      <c r="C18" s="20"/>
      <c r="D18" s="176" t="s">
        <v>239</v>
      </c>
      <c r="E18" s="21"/>
      <c r="F18" s="16">
        <v>0</v>
      </c>
      <c r="G18" s="17"/>
      <c r="H18" s="22">
        <v>0</v>
      </c>
      <c r="I18" s="23"/>
      <c r="J18" s="24">
        <v>1399580</v>
      </c>
      <c r="K18" s="23"/>
      <c r="L18" s="25">
        <v>1403926</v>
      </c>
    </row>
    <row r="19" spans="1:12" ht="18.75" customHeight="1">
      <c r="A19" s="19" t="s">
        <v>183</v>
      </c>
      <c r="B19" s="19"/>
      <c r="C19" s="20"/>
      <c r="D19" s="21"/>
      <c r="E19" s="21"/>
      <c r="F19" s="16"/>
      <c r="G19" s="17"/>
      <c r="H19" s="22"/>
      <c r="I19" s="23"/>
      <c r="J19" s="24"/>
      <c r="K19" s="23"/>
      <c r="L19" s="25"/>
    </row>
    <row r="20" spans="1:12" ht="18.75" customHeight="1">
      <c r="A20" s="19"/>
      <c r="B20" s="19" t="s">
        <v>91</v>
      </c>
      <c r="C20" s="20"/>
      <c r="D20" s="21">
        <v>8</v>
      </c>
      <c r="E20" s="21"/>
      <c r="F20" s="16">
        <v>591177</v>
      </c>
      <c r="G20" s="17"/>
      <c r="H20" s="22">
        <v>0</v>
      </c>
      <c r="I20" s="23"/>
      <c r="J20" s="24">
        <v>0</v>
      </c>
      <c r="K20" s="23"/>
      <c r="L20" s="25">
        <v>0</v>
      </c>
    </row>
    <row r="21" spans="1:12" ht="18.75" customHeight="1">
      <c r="A21" s="19" t="s">
        <v>184</v>
      </c>
      <c r="B21" s="19"/>
      <c r="C21" s="20"/>
      <c r="D21" s="21"/>
      <c r="E21" s="21"/>
      <c r="F21" s="16"/>
      <c r="G21" s="17"/>
      <c r="H21" s="22"/>
      <c r="I21" s="23"/>
      <c r="J21" s="24"/>
      <c r="K21" s="23"/>
      <c r="L21" s="25"/>
    </row>
    <row r="22" spans="1:12" ht="18.75" customHeight="1">
      <c r="A22" s="19"/>
      <c r="B22" s="19" t="s">
        <v>91</v>
      </c>
      <c r="C22" s="20"/>
      <c r="D22" s="176" t="s">
        <v>240</v>
      </c>
      <c r="E22" s="21"/>
      <c r="F22" s="16">
        <v>0</v>
      </c>
      <c r="G22" s="17"/>
      <c r="H22" s="22">
        <v>0</v>
      </c>
      <c r="I22" s="23"/>
      <c r="J22" s="24">
        <v>588527</v>
      </c>
      <c r="K22" s="23"/>
      <c r="L22" s="25">
        <v>0</v>
      </c>
    </row>
    <row r="23" spans="1:12" ht="17.25" customHeight="1">
      <c r="A23" s="19" t="s">
        <v>98</v>
      </c>
      <c r="B23" s="19"/>
      <c r="C23" s="20"/>
      <c r="D23" s="21"/>
      <c r="E23" s="21"/>
      <c r="F23" s="16">
        <v>490391</v>
      </c>
      <c r="G23" s="17"/>
      <c r="H23" s="22">
        <v>490391</v>
      </c>
      <c r="I23" s="23"/>
      <c r="J23" s="24">
        <v>433404</v>
      </c>
      <c r="K23" s="23"/>
      <c r="L23" s="25">
        <v>433404</v>
      </c>
    </row>
    <row r="24" spans="1:12" ht="18.75" customHeight="1">
      <c r="A24" s="19" t="s">
        <v>50</v>
      </c>
      <c r="B24" s="19"/>
      <c r="C24" s="20"/>
      <c r="D24" s="21"/>
      <c r="E24" s="21"/>
      <c r="F24" s="26">
        <v>46600</v>
      </c>
      <c r="G24" s="17"/>
      <c r="H24" s="27">
        <v>46277</v>
      </c>
      <c r="I24" s="23"/>
      <c r="J24" s="28">
        <v>36405</v>
      </c>
      <c r="K24" s="23"/>
      <c r="L24" s="29">
        <v>34776</v>
      </c>
    </row>
    <row r="25" spans="1:12" ht="6" customHeight="1">
      <c r="A25" s="13"/>
      <c r="B25" s="13"/>
      <c r="C25" s="14"/>
      <c r="D25" s="15"/>
      <c r="E25" s="15"/>
      <c r="F25" s="16"/>
      <c r="G25" s="17"/>
      <c r="H25" s="17"/>
      <c r="I25" s="17"/>
      <c r="J25" s="16"/>
      <c r="K25" s="17"/>
      <c r="L25" s="17"/>
    </row>
    <row r="26" spans="1:12" ht="18.75" customHeight="1">
      <c r="A26" s="13" t="s">
        <v>4</v>
      </c>
      <c r="B26" s="13"/>
      <c r="C26" s="14"/>
      <c r="D26" s="21"/>
      <c r="E26" s="21"/>
      <c r="F26" s="28">
        <f>SUM(F15:F24)</f>
        <v>2129889</v>
      </c>
      <c r="G26" s="23"/>
      <c r="H26" s="29">
        <f>SUM(H15:H24)</f>
        <v>1244842</v>
      </c>
      <c r="I26" s="23"/>
      <c r="J26" s="28">
        <f>SUM(J14:J24)</f>
        <v>3075432</v>
      </c>
      <c r="K26" s="23"/>
      <c r="L26" s="29">
        <f>SUM(L14:L24)</f>
        <v>2486524</v>
      </c>
    </row>
    <row r="27" spans="1:12" ht="9.75" customHeight="1">
      <c r="A27" s="19"/>
      <c r="B27" s="19"/>
      <c r="C27" s="20"/>
      <c r="D27" s="20"/>
      <c r="E27" s="20"/>
      <c r="F27" s="30"/>
      <c r="G27" s="31"/>
      <c r="H27" s="31"/>
      <c r="I27" s="31"/>
      <c r="J27" s="30"/>
      <c r="K27" s="31"/>
      <c r="L27" s="31"/>
    </row>
    <row r="28" spans="1:12" ht="18.75" customHeight="1">
      <c r="A28" s="13" t="s">
        <v>5</v>
      </c>
      <c r="B28" s="13"/>
      <c r="C28" s="14"/>
      <c r="D28" s="15"/>
      <c r="E28" s="15"/>
      <c r="F28" s="16"/>
      <c r="G28" s="17"/>
      <c r="H28" s="17"/>
      <c r="I28" s="17"/>
      <c r="J28" s="16"/>
      <c r="K28" s="17"/>
      <c r="L28" s="17"/>
    </row>
    <row r="29" spans="1:12" ht="6" customHeight="1">
      <c r="A29" s="13"/>
      <c r="B29" s="13"/>
      <c r="C29" s="14"/>
      <c r="D29" s="15"/>
      <c r="E29" s="15"/>
      <c r="F29" s="16"/>
      <c r="G29" s="17"/>
      <c r="H29" s="17"/>
      <c r="I29" s="17"/>
      <c r="J29" s="16"/>
      <c r="K29" s="17"/>
      <c r="L29" s="17"/>
    </row>
    <row r="30" spans="1:12" ht="18.75" customHeight="1">
      <c r="A30" s="19" t="s">
        <v>117</v>
      </c>
      <c r="B30" s="13"/>
      <c r="C30" s="14"/>
      <c r="D30" s="15"/>
      <c r="E30" s="15"/>
      <c r="F30" s="32">
        <v>6298</v>
      </c>
      <c r="G30" s="17"/>
      <c r="H30" s="22">
        <v>6298</v>
      </c>
      <c r="I30" s="17"/>
      <c r="J30" s="32">
        <v>0</v>
      </c>
      <c r="K30" s="17"/>
      <c r="L30" s="22">
        <v>0</v>
      </c>
    </row>
    <row r="31" spans="1:12" ht="18.75" customHeight="1">
      <c r="A31" s="19" t="s">
        <v>118</v>
      </c>
      <c r="B31" s="13"/>
      <c r="C31" s="14"/>
      <c r="D31" s="15"/>
      <c r="E31" s="15"/>
      <c r="F31" s="16"/>
      <c r="G31" s="17"/>
      <c r="H31" s="17"/>
      <c r="I31" s="17"/>
      <c r="J31" s="32"/>
      <c r="K31" s="17"/>
      <c r="L31" s="22"/>
    </row>
    <row r="32" spans="1:12" ht="18.75" customHeight="1">
      <c r="A32" s="19"/>
      <c r="B32" s="19" t="s">
        <v>119</v>
      </c>
      <c r="C32" s="14"/>
      <c r="D32" s="21">
        <v>6</v>
      </c>
      <c r="E32" s="15"/>
      <c r="F32" s="32">
        <v>31196</v>
      </c>
      <c r="G32" s="17"/>
      <c r="H32" s="22">
        <v>175011</v>
      </c>
      <c r="I32" s="17"/>
      <c r="J32" s="32">
        <v>18</v>
      </c>
      <c r="K32" s="17"/>
      <c r="L32" s="22">
        <v>18</v>
      </c>
    </row>
    <row r="33" spans="1:12" ht="18.75" customHeight="1">
      <c r="A33" s="19" t="s">
        <v>185</v>
      </c>
      <c r="B33" s="19"/>
      <c r="C33" s="14"/>
      <c r="D33" s="21">
        <v>8</v>
      </c>
      <c r="E33" s="15"/>
      <c r="F33" s="32">
        <v>590956</v>
      </c>
      <c r="G33" s="17"/>
      <c r="H33" s="22">
        <v>0</v>
      </c>
      <c r="I33" s="17"/>
      <c r="J33" s="32">
        <v>0</v>
      </c>
      <c r="K33" s="17"/>
      <c r="L33" s="22">
        <v>0</v>
      </c>
    </row>
    <row r="34" spans="1:12" ht="18.75" customHeight="1">
      <c r="A34" s="19" t="s">
        <v>186</v>
      </c>
      <c r="C34" s="20"/>
      <c r="D34" s="176" t="s">
        <v>240</v>
      </c>
      <c r="E34" s="21"/>
      <c r="F34" s="32">
        <v>0</v>
      </c>
      <c r="G34" s="17"/>
      <c r="H34" s="22">
        <v>0</v>
      </c>
      <c r="I34" s="23"/>
      <c r="J34" s="32">
        <v>588306</v>
      </c>
      <c r="K34" s="23"/>
      <c r="L34" s="22">
        <v>0</v>
      </c>
    </row>
    <row r="35" spans="1:12" ht="18.75" customHeight="1">
      <c r="A35" s="19" t="s">
        <v>140</v>
      </c>
      <c r="B35" s="19"/>
      <c r="C35" s="14"/>
      <c r="D35" s="21">
        <v>9</v>
      </c>
      <c r="E35" s="15"/>
      <c r="F35" s="32">
        <v>0</v>
      </c>
      <c r="G35" s="17"/>
      <c r="H35" s="22">
        <v>1087147</v>
      </c>
      <c r="I35" s="17"/>
      <c r="J35" s="32">
        <v>0</v>
      </c>
      <c r="K35" s="17"/>
      <c r="L35" s="22">
        <v>1087147</v>
      </c>
    </row>
    <row r="36" spans="1:12" ht="18.75" customHeight="1">
      <c r="A36" s="19" t="s">
        <v>100</v>
      </c>
      <c r="C36" s="20"/>
      <c r="D36" s="21">
        <v>10</v>
      </c>
      <c r="E36" s="21"/>
      <c r="F36" s="32">
        <v>728377</v>
      </c>
      <c r="G36" s="17"/>
      <c r="H36" s="22">
        <v>736606</v>
      </c>
      <c r="I36" s="23"/>
      <c r="J36" s="32">
        <v>539230</v>
      </c>
      <c r="K36" s="23"/>
      <c r="L36" s="25">
        <v>539230</v>
      </c>
    </row>
    <row r="37" spans="1:12" ht="18.75" customHeight="1">
      <c r="A37" s="19" t="s">
        <v>99</v>
      </c>
      <c r="C37" s="20"/>
      <c r="D37" s="21">
        <v>11</v>
      </c>
      <c r="E37" s="21"/>
      <c r="F37" s="32">
        <v>0</v>
      </c>
      <c r="G37" s="17"/>
      <c r="H37" s="22">
        <v>0</v>
      </c>
      <c r="I37" s="23"/>
      <c r="J37" s="32">
        <v>37630</v>
      </c>
      <c r="K37" s="23"/>
      <c r="L37" s="25">
        <v>74417</v>
      </c>
    </row>
    <row r="38" spans="1:12" ht="18.75" customHeight="1">
      <c r="A38" s="19" t="s">
        <v>104</v>
      </c>
      <c r="B38" s="19"/>
      <c r="C38" s="20"/>
      <c r="D38" s="21">
        <v>12</v>
      </c>
      <c r="E38" s="21"/>
      <c r="F38" s="32">
        <v>1284894</v>
      </c>
      <c r="G38" s="17"/>
      <c r="H38" s="22">
        <v>1322581</v>
      </c>
      <c r="I38" s="23"/>
      <c r="J38" s="24">
        <v>144952</v>
      </c>
      <c r="K38" s="23"/>
      <c r="L38" s="25">
        <v>149406</v>
      </c>
    </row>
    <row r="39" spans="1:12" ht="18.75" customHeight="1">
      <c r="A39" s="19" t="s">
        <v>101</v>
      </c>
      <c r="B39" s="19"/>
      <c r="C39" s="20"/>
      <c r="D39" s="21">
        <v>12</v>
      </c>
      <c r="E39" s="21"/>
      <c r="F39" s="32">
        <v>796204</v>
      </c>
      <c r="G39" s="17"/>
      <c r="H39" s="22">
        <v>25316</v>
      </c>
      <c r="I39" s="23"/>
      <c r="J39" s="24">
        <v>9516</v>
      </c>
      <c r="K39" s="23"/>
      <c r="L39" s="25">
        <v>12353</v>
      </c>
    </row>
    <row r="40" spans="1:12" ht="18.75" customHeight="1">
      <c r="A40" s="19" t="s">
        <v>102</v>
      </c>
      <c r="B40" s="19"/>
      <c r="C40" s="20"/>
      <c r="D40" s="21">
        <v>12</v>
      </c>
      <c r="E40" s="21"/>
      <c r="F40" s="32">
        <v>769272</v>
      </c>
      <c r="G40" s="17"/>
      <c r="H40" s="22">
        <v>789935</v>
      </c>
      <c r="I40" s="23"/>
      <c r="J40" s="24">
        <v>49872</v>
      </c>
      <c r="K40" s="23"/>
      <c r="L40" s="25">
        <v>51669</v>
      </c>
    </row>
    <row r="41" spans="1:12" ht="18.75" customHeight="1">
      <c r="A41" s="19" t="s">
        <v>187</v>
      </c>
      <c r="B41" s="19"/>
      <c r="C41" s="20"/>
      <c r="D41" s="21">
        <v>13</v>
      </c>
      <c r="E41" s="21"/>
      <c r="F41" s="32">
        <v>319247</v>
      </c>
      <c r="G41" s="17"/>
      <c r="H41" s="22" t="s">
        <v>146</v>
      </c>
      <c r="I41" s="23"/>
      <c r="J41" s="24">
        <v>0</v>
      </c>
      <c r="K41" s="23"/>
      <c r="L41" s="25" t="s">
        <v>146</v>
      </c>
    </row>
    <row r="42" spans="1:12" ht="18.75" customHeight="1">
      <c r="A42" s="19" t="s">
        <v>120</v>
      </c>
      <c r="B42" s="19"/>
      <c r="C42" s="20"/>
      <c r="D42" s="21">
        <v>14</v>
      </c>
      <c r="E42" s="21"/>
      <c r="F42" s="32">
        <v>161392</v>
      </c>
      <c r="G42" s="17"/>
      <c r="H42" s="22">
        <v>148169</v>
      </c>
      <c r="I42" s="23"/>
      <c r="J42" s="32">
        <v>0</v>
      </c>
      <c r="K42" s="23"/>
      <c r="L42" s="22">
        <v>0</v>
      </c>
    </row>
    <row r="43" spans="1:12" ht="18.75" customHeight="1">
      <c r="A43" s="19" t="s">
        <v>108</v>
      </c>
      <c r="B43" s="19"/>
      <c r="C43" s="20"/>
      <c r="D43" s="21"/>
      <c r="E43" s="21"/>
      <c r="F43" s="28">
        <v>7159</v>
      </c>
      <c r="G43" s="17"/>
      <c r="H43" s="29">
        <v>7149</v>
      </c>
      <c r="I43" s="23"/>
      <c r="J43" s="28">
        <v>979</v>
      </c>
      <c r="K43" s="23"/>
      <c r="L43" s="29">
        <v>979</v>
      </c>
    </row>
    <row r="44" spans="1:12" ht="6" customHeight="1">
      <c r="A44" s="13"/>
      <c r="B44" s="13"/>
      <c r="C44" s="14"/>
      <c r="D44" s="15"/>
      <c r="E44" s="15"/>
      <c r="F44" s="16"/>
      <c r="G44" s="17"/>
      <c r="H44" s="17"/>
      <c r="I44" s="17"/>
      <c r="J44" s="16"/>
      <c r="K44" s="17"/>
      <c r="L44" s="17"/>
    </row>
    <row r="45" spans="1:12" ht="18.75" customHeight="1">
      <c r="A45" s="13" t="s">
        <v>6</v>
      </c>
      <c r="B45" s="13"/>
      <c r="C45" s="14"/>
      <c r="D45" s="21"/>
      <c r="E45" s="21"/>
      <c r="F45" s="28">
        <f>SUM(F30:F43)</f>
        <v>4694995</v>
      </c>
      <c r="G45" s="23"/>
      <c r="H45" s="29">
        <f>SUM(H30:H43)</f>
        <v>4298212</v>
      </c>
      <c r="I45" s="23"/>
      <c r="J45" s="28">
        <f>SUM(J30:J43)</f>
        <v>1370503</v>
      </c>
      <c r="K45" s="23"/>
      <c r="L45" s="29">
        <f>SUM(L30:L43)</f>
        <v>1915219</v>
      </c>
    </row>
    <row r="46" spans="1:12" ht="6" customHeight="1">
      <c r="A46" s="13"/>
      <c r="B46" s="13"/>
      <c r="C46" s="14"/>
      <c r="D46" s="15"/>
      <c r="E46" s="15"/>
      <c r="F46" s="16"/>
      <c r="G46" s="17"/>
      <c r="H46" s="17"/>
      <c r="I46" s="17"/>
      <c r="J46" s="16"/>
      <c r="K46" s="17"/>
      <c r="L46" s="17"/>
    </row>
    <row r="47" spans="1:12" ht="18.75" customHeight="1" thickBot="1">
      <c r="A47" s="13" t="s">
        <v>7</v>
      </c>
      <c r="B47" s="13"/>
      <c r="C47" s="14"/>
      <c r="D47" s="15"/>
      <c r="E47" s="15"/>
      <c r="F47" s="33">
        <f>SUM(F26,F45)</f>
        <v>6824884</v>
      </c>
      <c r="G47" s="17"/>
      <c r="H47" s="34">
        <f>SUM(H26,H45)</f>
        <v>5543054</v>
      </c>
      <c r="I47" s="17"/>
      <c r="J47" s="33">
        <f>SUM(J26,J45)</f>
        <v>4445935</v>
      </c>
      <c r="K47" s="17"/>
      <c r="L47" s="34">
        <f>SUM(L26,L45)</f>
        <v>4401743</v>
      </c>
    </row>
    <row r="48" spans="1:12" ht="18.75" customHeight="1" thickTop="1">
      <c r="A48" s="13"/>
      <c r="B48" s="13"/>
      <c r="C48" s="14"/>
      <c r="D48" s="15"/>
      <c r="E48" s="15"/>
      <c r="F48" s="15"/>
      <c r="G48" s="15"/>
      <c r="H48" s="15"/>
      <c r="I48" s="15"/>
      <c r="J48" s="15"/>
      <c r="K48" s="15"/>
      <c r="L48" s="15"/>
    </row>
    <row r="49" spans="1:12" ht="21" customHeight="1">
      <c r="A49" s="13"/>
      <c r="B49" s="13"/>
      <c r="C49" s="14"/>
      <c r="D49" s="15"/>
      <c r="E49" s="15"/>
      <c r="F49" s="15"/>
      <c r="G49" s="15"/>
      <c r="H49" s="15"/>
      <c r="I49" s="15"/>
      <c r="J49" s="15"/>
      <c r="K49" s="15"/>
      <c r="L49" s="15"/>
    </row>
    <row r="50" spans="1:12" ht="18.75" customHeight="1">
      <c r="A50" s="262" t="s">
        <v>87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</row>
    <row r="51" spans="1:12" ht="18.75" customHeight="1">
      <c r="A51" s="1"/>
      <c r="B51" s="1"/>
      <c r="C51" s="6"/>
      <c r="D51" s="7"/>
      <c r="E51" s="7"/>
      <c r="F51" s="22"/>
      <c r="G51" s="22"/>
      <c r="H51" s="22"/>
      <c r="I51" s="22"/>
      <c r="J51" s="22"/>
      <c r="K51" s="22"/>
      <c r="L51" s="22"/>
    </row>
    <row r="52" spans="1:12" ht="21.95" customHeight="1">
      <c r="A52" s="5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18.75" customHeight="1">
      <c r="A53" s="1" t="str">
        <f>+A1</f>
        <v>บริษัท กรีนเทค เวนเจอร์ส จำกัด (มหาชน)</v>
      </c>
      <c r="B53" s="1"/>
      <c r="C53" s="1"/>
      <c r="D53" s="2"/>
      <c r="E53" s="2"/>
      <c r="F53" s="2"/>
      <c r="G53" s="2"/>
      <c r="H53" s="2"/>
      <c r="I53" s="2"/>
      <c r="J53" s="2"/>
      <c r="K53" s="2"/>
      <c r="L53" s="2"/>
    </row>
    <row r="54" spans="1:12" ht="18.75" customHeight="1">
      <c r="A54" s="1" t="s">
        <v>8</v>
      </c>
      <c r="B54" s="1"/>
      <c r="C54" s="1"/>
      <c r="D54" s="2"/>
      <c r="E54" s="2"/>
      <c r="F54" s="2"/>
      <c r="G54" s="2"/>
      <c r="H54" s="2"/>
      <c r="I54" s="2"/>
      <c r="J54" s="2"/>
      <c r="K54" s="2"/>
      <c r="L54" s="2"/>
    </row>
    <row r="55" spans="1:12" ht="18.75" customHeight="1">
      <c r="A55" s="4" t="str">
        <f>A3</f>
        <v>ณ วันที่ 30 กันยายน พ.ศ. 2566</v>
      </c>
      <c r="B55" s="4"/>
      <c r="C55" s="4"/>
      <c r="D55" s="5"/>
      <c r="E55" s="5"/>
      <c r="F55" s="5"/>
      <c r="G55" s="5"/>
      <c r="H55" s="5"/>
      <c r="I55" s="5"/>
      <c r="J55" s="5"/>
      <c r="K55" s="5"/>
      <c r="L55" s="5"/>
    </row>
    <row r="56" spans="1:12" ht="18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8.75" customHeight="1">
      <c r="A57" s="1"/>
      <c r="B57" s="1"/>
      <c r="C57" s="6"/>
      <c r="D57" s="7"/>
      <c r="E57" s="7"/>
      <c r="F57" s="260" t="s">
        <v>29</v>
      </c>
      <c r="G57" s="261"/>
      <c r="H57" s="261"/>
      <c r="I57" s="7"/>
      <c r="J57" s="260" t="s">
        <v>66</v>
      </c>
      <c r="K57" s="261"/>
      <c r="L57" s="261"/>
    </row>
    <row r="58" spans="1:12" ht="18.75" customHeight="1">
      <c r="A58" s="1"/>
      <c r="B58" s="1"/>
      <c r="C58" s="8"/>
      <c r="D58" s="8"/>
      <c r="E58" s="8"/>
      <c r="F58" s="9" t="s">
        <v>48</v>
      </c>
      <c r="G58" s="10"/>
      <c r="H58" s="10" t="s">
        <v>34</v>
      </c>
      <c r="I58" s="10"/>
      <c r="J58" s="9" t="s">
        <v>48</v>
      </c>
      <c r="K58" s="10"/>
      <c r="L58" s="10" t="s">
        <v>34</v>
      </c>
    </row>
    <row r="59" spans="1:12" ht="18.75" customHeight="1">
      <c r="A59" s="1"/>
      <c r="B59" s="1"/>
      <c r="C59" s="8"/>
      <c r="D59" s="8"/>
      <c r="E59" s="8"/>
      <c r="F59" s="10" t="s">
        <v>209</v>
      </c>
      <c r="G59" s="10"/>
      <c r="H59" s="10" t="s">
        <v>9</v>
      </c>
      <c r="I59" s="10"/>
      <c r="J59" s="10" t="s">
        <v>209</v>
      </c>
      <c r="K59" s="10"/>
      <c r="L59" s="10" t="s">
        <v>9</v>
      </c>
    </row>
    <row r="60" spans="1:12" ht="18.75" customHeight="1">
      <c r="A60" s="1"/>
      <c r="B60" s="1"/>
      <c r="C60" s="8"/>
      <c r="D60" s="2"/>
      <c r="E60" s="8"/>
      <c r="F60" s="10" t="s">
        <v>181</v>
      </c>
      <c r="G60" s="10"/>
      <c r="H60" s="10" t="s">
        <v>115</v>
      </c>
      <c r="I60" s="10"/>
      <c r="J60" s="10" t="s">
        <v>181</v>
      </c>
      <c r="K60" s="10"/>
      <c r="L60" s="10" t="s">
        <v>115</v>
      </c>
    </row>
    <row r="61" spans="1:12" ht="18.75" customHeight="1">
      <c r="A61" s="1"/>
      <c r="B61" s="1"/>
      <c r="C61" s="8"/>
      <c r="D61" s="11" t="s">
        <v>0</v>
      </c>
      <c r="E61" s="8"/>
      <c r="F61" s="12" t="s">
        <v>38</v>
      </c>
      <c r="G61" s="10"/>
      <c r="H61" s="12" t="s">
        <v>49</v>
      </c>
      <c r="I61" s="10"/>
      <c r="J61" s="12" t="s">
        <v>49</v>
      </c>
      <c r="K61" s="10"/>
      <c r="L61" s="12" t="s">
        <v>49</v>
      </c>
    </row>
    <row r="62" spans="1:12" ht="6" customHeight="1">
      <c r="A62" s="19"/>
      <c r="B62" s="19"/>
      <c r="C62" s="20"/>
      <c r="F62" s="35"/>
      <c r="G62" s="36"/>
      <c r="H62" s="36"/>
      <c r="I62" s="36"/>
      <c r="J62" s="35"/>
      <c r="K62" s="36"/>
      <c r="L62" s="36"/>
    </row>
    <row r="63" spans="1:12" ht="18.75" customHeight="1">
      <c r="A63" s="13" t="s">
        <v>59</v>
      </c>
      <c r="B63" s="13"/>
      <c r="C63" s="14"/>
      <c r="F63" s="35"/>
      <c r="G63" s="36"/>
      <c r="H63" s="36"/>
      <c r="I63" s="36"/>
      <c r="J63" s="35"/>
      <c r="K63" s="36"/>
      <c r="L63" s="36"/>
    </row>
    <row r="64" spans="1:12" ht="6" customHeight="1">
      <c r="A64" s="19"/>
      <c r="B64" s="19"/>
      <c r="C64" s="20"/>
      <c r="F64" s="35"/>
      <c r="G64" s="36"/>
      <c r="H64" s="36"/>
      <c r="I64" s="36"/>
      <c r="J64" s="35"/>
      <c r="K64" s="36"/>
      <c r="L64" s="36"/>
    </row>
    <row r="65" spans="1:12" ht="18.75" customHeight="1">
      <c r="A65" s="13" t="s">
        <v>10</v>
      </c>
      <c r="B65" s="13"/>
      <c r="C65" s="14"/>
      <c r="D65" s="37"/>
      <c r="F65" s="35"/>
      <c r="G65" s="36"/>
      <c r="H65" s="36"/>
      <c r="I65" s="36"/>
      <c r="J65" s="35"/>
      <c r="K65" s="36"/>
      <c r="L65" s="36"/>
    </row>
    <row r="66" spans="1:12" ht="6" customHeight="1">
      <c r="A66" s="19"/>
      <c r="B66" s="19"/>
      <c r="C66" s="20"/>
      <c r="D66" s="37"/>
      <c r="F66" s="35"/>
      <c r="G66" s="36"/>
      <c r="H66" s="36"/>
      <c r="I66" s="36"/>
      <c r="J66" s="35"/>
      <c r="K66" s="36"/>
      <c r="L66" s="36"/>
    </row>
    <row r="67" spans="1:12" ht="18.75" customHeight="1">
      <c r="A67" s="19" t="s">
        <v>53</v>
      </c>
      <c r="B67" s="19"/>
      <c r="C67" s="20"/>
      <c r="D67" s="37"/>
      <c r="F67" s="24">
        <v>5558</v>
      </c>
      <c r="G67" s="36"/>
      <c r="H67" s="25">
        <v>5558</v>
      </c>
      <c r="I67" s="38"/>
      <c r="J67" s="24">
        <v>5558</v>
      </c>
      <c r="K67" s="38"/>
      <c r="L67" s="25">
        <v>5558</v>
      </c>
    </row>
    <row r="68" spans="1:12" ht="18.75" customHeight="1">
      <c r="A68" s="19" t="s">
        <v>51</v>
      </c>
      <c r="B68" s="19"/>
      <c r="C68" s="20"/>
      <c r="D68" s="37">
        <v>15</v>
      </c>
      <c r="F68" s="24">
        <v>208693</v>
      </c>
      <c r="G68" s="36"/>
      <c r="H68" s="25">
        <v>37082</v>
      </c>
      <c r="I68" s="38"/>
      <c r="J68" s="24">
        <v>15096</v>
      </c>
      <c r="K68" s="38"/>
      <c r="L68" s="25">
        <v>18829</v>
      </c>
    </row>
    <row r="69" spans="1:12" ht="18.75" customHeight="1">
      <c r="A69" s="19" t="s">
        <v>188</v>
      </c>
      <c r="B69" s="19"/>
      <c r="C69" s="20"/>
      <c r="D69" s="37">
        <v>16</v>
      </c>
      <c r="F69" s="24">
        <v>334739</v>
      </c>
      <c r="G69" s="36"/>
      <c r="H69" s="25">
        <v>0</v>
      </c>
      <c r="I69" s="22"/>
      <c r="J69" s="24">
        <v>0</v>
      </c>
      <c r="K69" s="22"/>
      <c r="L69" s="25">
        <v>0</v>
      </c>
    </row>
    <row r="70" spans="1:12" ht="18.75" customHeight="1">
      <c r="A70" s="2" t="s">
        <v>189</v>
      </c>
      <c r="B70" s="2"/>
      <c r="C70" s="39"/>
      <c r="D70" s="176" t="s">
        <v>241</v>
      </c>
      <c r="F70" s="24">
        <v>464536</v>
      </c>
      <c r="G70" s="36"/>
      <c r="H70" s="25">
        <v>439379</v>
      </c>
      <c r="I70" s="22"/>
      <c r="J70" s="24">
        <v>464536</v>
      </c>
      <c r="K70" s="22"/>
      <c r="L70" s="25">
        <v>439379</v>
      </c>
    </row>
    <row r="71" spans="1:12" ht="18.75" customHeight="1">
      <c r="A71" s="19" t="s">
        <v>111</v>
      </c>
      <c r="B71" s="19"/>
      <c r="C71" s="20"/>
      <c r="D71" s="37"/>
      <c r="F71" s="24"/>
      <c r="G71" s="36"/>
      <c r="H71" s="25"/>
      <c r="I71" s="23"/>
      <c r="J71" s="24"/>
      <c r="K71" s="23"/>
      <c r="L71" s="25"/>
    </row>
    <row r="72" spans="1:12" ht="18.75" customHeight="1">
      <c r="A72" s="19"/>
      <c r="B72" s="40" t="s">
        <v>113</v>
      </c>
      <c r="C72" s="20"/>
      <c r="D72" s="37">
        <v>17</v>
      </c>
      <c r="F72" s="24">
        <v>94503</v>
      </c>
      <c r="G72" s="36"/>
      <c r="H72" s="25">
        <v>84686</v>
      </c>
      <c r="I72" s="22"/>
      <c r="J72" s="24">
        <v>0</v>
      </c>
      <c r="K72" s="22"/>
      <c r="L72" s="25">
        <v>0</v>
      </c>
    </row>
    <row r="73" spans="1:12" ht="18.75" customHeight="1">
      <c r="A73" s="19" t="s">
        <v>88</v>
      </c>
      <c r="B73" s="19"/>
      <c r="C73" s="2"/>
      <c r="D73" s="37"/>
      <c r="E73" s="2"/>
      <c r="F73" s="24"/>
      <c r="G73" s="2"/>
      <c r="H73" s="25"/>
      <c r="I73" s="2"/>
      <c r="J73" s="24"/>
      <c r="K73" s="2"/>
      <c r="L73" s="25"/>
    </row>
    <row r="74" spans="1:12" ht="18.75" customHeight="1">
      <c r="A74" s="19"/>
      <c r="B74" s="40" t="s">
        <v>113</v>
      </c>
      <c r="C74" s="2"/>
      <c r="D74" s="37">
        <v>18</v>
      </c>
      <c r="E74" s="2"/>
      <c r="F74" s="24">
        <v>510764</v>
      </c>
      <c r="G74" s="2"/>
      <c r="H74" s="25">
        <v>3981</v>
      </c>
      <c r="I74" s="22"/>
      <c r="J74" s="24">
        <v>3159</v>
      </c>
      <c r="K74" s="22"/>
      <c r="L74" s="25">
        <v>3630</v>
      </c>
    </row>
    <row r="75" spans="1:12" ht="18.75" customHeight="1">
      <c r="A75" s="19" t="s">
        <v>235</v>
      </c>
      <c r="B75" s="40"/>
      <c r="C75" s="2"/>
      <c r="D75" s="37"/>
      <c r="E75" s="2"/>
      <c r="F75" s="24">
        <v>63661</v>
      </c>
      <c r="G75" s="2"/>
      <c r="H75" s="25">
        <v>0</v>
      </c>
      <c r="I75" s="22"/>
      <c r="J75" s="24">
        <v>0</v>
      </c>
      <c r="K75" s="22"/>
      <c r="L75" s="25">
        <v>0</v>
      </c>
    </row>
    <row r="76" spans="1:12" ht="18.75" customHeight="1">
      <c r="A76" s="19" t="s">
        <v>11</v>
      </c>
      <c r="B76" s="19"/>
      <c r="C76" s="20"/>
      <c r="D76" s="36"/>
      <c r="F76" s="28">
        <v>4623</v>
      </c>
      <c r="G76" s="17"/>
      <c r="H76" s="27">
        <v>3061</v>
      </c>
      <c r="I76" s="22"/>
      <c r="J76" s="28">
        <v>1695</v>
      </c>
      <c r="K76" s="22"/>
      <c r="L76" s="29">
        <v>1688</v>
      </c>
    </row>
    <row r="77" spans="1:12" ht="6" customHeight="1">
      <c r="A77" s="19"/>
      <c r="B77" s="19"/>
      <c r="C77" s="20"/>
      <c r="F77" s="35"/>
      <c r="G77" s="36"/>
      <c r="H77" s="36"/>
      <c r="I77" s="36"/>
      <c r="J77" s="35"/>
      <c r="K77" s="36"/>
      <c r="L77" s="36"/>
    </row>
    <row r="78" spans="1:12" ht="18.75" customHeight="1">
      <c r="A78" s="13" t="s">
        <v>12</v>
      </c>
      <c r="B78" s="13"/>
      <c r="C78" s="14"/>
      <c r="F78" s="26">
        <f>SUM(F67:F77)</f>
        <v>1687077</v>
      </c>
      <c r="G78" s="17"/>
      <c r="H78" s="41">
        <f>SUM(H67:H76)</f>
        <v>573747</v>
      </c>
      <c r="I78" s="17"/>
      <c r="J78" s="26">
        <f>SUM(J67:J77)</f>
        <v>490044</v>
      </c>
      <c r="K78" s="17"/>
      <c r="L78" s="41">
        <f>SUM(L67:L76)</f>
        <v>469084</v>
      </c>
    </row>
    <row r="79" spans="1:12" ht="18.75" customHeight="1">
      <c r="A79" s="19"/>
      <c r="B79" s="19"/>
      <c r="C79" s="20"/>
      <c r="F79" s="35"/>
      <c r="G79" s="36"/>
      <c r="H79" s="36"/>
      <c r="I79" s="36"/>
      <c r="J79" s="35"/>
      <c r="K79" s="36"/>
      <c r="L79" s="36"/>
    </row>
    <row r="80" spans="1:12" ht="18.75" customHeight="1">
      <c r="A80" s="13" t="s">
        <v>13</v>
      </c>
      <c r="B80" s="13"/>
      <c r="C80" s="14"/>
      <c r="F80" s="35"/>
      <c r="G80" s="36"/>
      <c r="H80" s="36"/>
      <c r="I80" s="36"/>
      <c r="J80" s="35"/>
      <c r="K80" s="36"/>
      <c r="L80" s="36"/>
    </row>
    <row r="81" spans="1:12" ht="6" customHeight="1">
      <c r="A81" s="19"/>
      <c r="B81" s="19"/>
      <c r="C81" s="20"/>
      <c r="F81" s="35"/>
      <c r="G81" s="36"/>
      <c r="H81" s="36"/>
      <c r="I81" s="36"/>
      <c r="J81" s="35"/>
      <c r="K81" s="36"/>
      <c r="L81" s="36"/>
    </row>
    <row r="82" spans="1:12" ht="18.75" customHeight="1">
      <c r="A82" s="19" t="s">
        <v>162</v>
      </c>
      <c r="B82" s="19"/>
      <c r="C82" s="20"/>
      <c r="D82" s="37">
        <v>17</v>
      </c>
      <c r="F82" s="16">
        <v>600549</v>
      </c>
      <c r="G82" s="17"/>
      <c r="H82" s="22">
        <v>640825</v>
      </c>
      <c r="I82" s="22"/>
      <c r="J82" s="32">
        <v>0</v>
      </c>
      <c r="K82" s="22"/>
      <c r="L82" s="25">
        <v>0</v>
      </c>
    </row>
    <row r="83" spans="1:12" ht="18.75" customHeight="1">
      <c r="A83" s="19" t="s">
        <v>114</v>
      </c>
      <c r="B83" s="19"/>
      <c r="C83" s="20"/>
      <c r="D83" s="37">
        <v>18</v>
      </c>
      <c r="F83" s="16">
        <v>599623</v>
      </c>
      <c r="G83" s="17"/>
      <c r="H83" s="22">
        <v>21413</v>
      </c>
      <c r="I83" s="22"/>
      <c r="J83" s="32">
        <v>7155</v>
      </c>
      <c r="K83" s="22"/>
      <c r="L83" s="25">
        <v>8872</v>
      </c>
    </row>
    <row r="84" spans="1:12" ht="18.75" customHeight="1">
      <c r="A84" s="19" t="s">
        <v>54</v>
      </c>
      <c r="B84" s="19"/>
      <c r="C84" s="20"/>
      <c r="D84" s="37"/>
      <c r="F84" s="16">
        <v>130374</v>
      </c>
      <c r="G84" s="17"/>
      <c r="H84" s="22">
        <v>133440</v>
      </c>
      <c r="I84" s="22"/>
      <c r="J84" s="32">
        <v>0</v>
      </c>
      <c r="K84" s="22"/>
      <c r="L84" s="25">
        <v>0</v>
      </c>
    </row>
    <row r="85" spans="1:12" ht="18.75" customHeight="1">
      <c r="A85" s="19" t="s">
        <v>121</v>
      </c>
      <c r="B85" s="19"/>
      <c r="C85" s="20"/>
      <c r="D85" s="37"/>
      <c r="F85" s="16"/>
      <c r="G85" s="17"/>
      <c r="H85" s="17"/>
      <c r="I85" s="42"/>
      <c r="J85" s="24"/>
      <c r="K85" s="43"/>
      <c r="L85" s="25"/>
    </row>
    <row r="86" spans="1:12" ht="18.75" customHeight="1">
      <c r="A86" s="19"/>
      <c r="B86" s="19" t="s">
        <v>142</v>
      </c>
      <c r="C86" s="20"/>
      <c r="D86" s="37"/>
      <c r="F86" s="16">
        <v>32162</v>
      </c>
      <c r="G86" s="17"/>
      <c r="H86" s="22">
        <v>33093</v>
      </c>
      <c r="I86" s="22"/>
      <c r="J86" s="32">
        <v>0</v>
      </c>
      <c r="K86" s="22"/>
      <c r="L86" s="25">
        <v>0</v>
      </c>
    </row>
    <row r="87" spans="1:12" ht="18.75" customHeight="1">
      <c r="A87" s="19" t="s">
        <v>14</v>
      </c>
      <c r="B87" s="19"/>
      <c r="C87" s="20"/>
      <c r="D87" s="37"/>
      <c r="F87" s="16">
        <v>5356</v>
      </c>
      <c r="G87" s="17"/>
      <c r="H87" s="22">
        <v>4745</v>
      </c>
      <c r="I87" s="22"/>
      <c r="J87" s="32">
        <v>5356</v>
      </c>
      <c r="K87" s="22"/>
      <c r="L87" s="25">
        <v>4745</v>
      </c>
    </row>
    <row r="88" spans="1:12" ht="18.75" customHeight="1">
      <c r="A88" s="19" t="s">
        <v>122</v>
      </c>
      <c r="B88" s="19"/>
      <c r="C88" s="20"/>
      <c r="F88" s="26">
        <v>13700</v>
      </c>
      <c r="G88" s="17"/>
      <c r="H88" s="27">
        <v>12733</v>
      </c>
      <c r="I88" s="22"/>
      <c r="J88" s="44">
        <v>420</v>
      </c>
      <c r="K88" s="22"/>
      <c r="L88" s="27">
        <v>420</v>
      </c>
    </row>
    <row r="89" spans="1:12" ht="6" customHeight="1">
      <c r="A89" s="19"/>
      <c r="B89" s="19"/>
      <c r="C89" s="20"/>
      <c r="F89" s="35"/>
      <c r="G89" s="36"/>
      <c r="H89" s="36"/>
      <c r="I89" s="36"/>
      <c r="J89" s="35"/>
      <c r="K89" s="36"/>
      <c r="L89" s="36"/>
    </row>
    <row r="90" spans="1:12" ht="18.75" customHeight="1">
      <c r="A90" s="13" t="s">
        <v>15</v>
      </c>
      <c r="B90" s="13"/>
      <c r="C90" s="14"/>
      <c r="F90" s="26">
        <f>SUM(F82:F89)</f>
        <v>1381764</v>
      </c>
      <c r="G90" s="17"/>
      <c r="H90" s="41">
        <f>SUM(H82:H89)</f>
        <v>846249</v>
      </c>
      <c r="I90" s="17"/>
      <c r="J90" s="26">
        <f>SUM(J82:J89)</f>
        <v>12931</v>
      </c>
      <c r="K90" s="17"/>
      <c r="L90" s="41">
        <f>SUM(L82:L89)</f>
        <v>14037</v>
      </c>
    </row>
    <row r="91" spans="1:12" ht="6" customHeight="1">
      <c r="A91" s="19"/>
      <c r="B91" s="19"/>
      <c r="C91" s="20"/>
      <c r="F91" s="35"/>
      <c r="G91" s="36"/>
      <c r="H91" s="36"/>
      <c r="I91" s="36"/>
      <c r="J91" s="35"/>
      <c r="K91" s="36"/>
      <c r="L91" s="36"/>
    </row>
    <row r="92" spans="1:12" ht="18.75" customHeight="1">
      <c r="A92" s="13" t="s">
        <v>16</v>
      </c>
      <c r="B92" s="13"/>
      <c r="C92" s="14"/>
      <c r="F92" s="26">
        <f>SUM(F78,F90)</f>
        <v>3068841</v>
      </c>
      <c r="G92" s="36"/>
      <c r="H92" s="41">
        <f>SUM(H78,H90)</f>
        <v>1419996</v>
      </c>
      <c r="I92" s="36"/>
      <c r="J92" s="26">
        <f>SUM(J78,J90)</f>
        <v>502975</v>
      </c>
      <c r="K92" s="36"/>
      <c r="L92" s="41">
        <f>SUM(L78,L90)</f>
        <v>483121</v>
      </c>
    </row>
    <row r="93" spans="1:12" ht="18.75" customHeight="1">
      <c r="A93" s="2"/>
      <c r="B93" s="2"/>
      <c r="C93" s="2"/>
      <c r="D93" s="2"/>
      <c r="E93" s="2"/>
      <c r="F93" s="38"/>
      <c r="G93" s="38"/>
      <c r="H93" s="38"/>
      <c r="I93" s="38"/>
      <c r="J93" s="38"/>
      <c r="K93" s="38"/>
      <c r="L93" s="38"/>
    </row>
    <row r="94" spans="1:12" ht="18.75" customHeight="1">
      <c r="A94" s="2"/>
      <c r="B94" s="2"/>
      <c r="C94" s="2"/>
      <c r="D94" s="2"/>
      <c r="E94" s="2"/>
      <c r="F94" s="38"/>
      <c r="G94" s="38"/>
      <c r="H94" s="38"/>
      <c r="I94" s="38"/>
      <c r="J94" s="38"/>
      <c r="K94" s="38"/>
      <c r="L94" s="38"/>
    </row>
    <row r="95" spans="1:12" ht="18.75" customHeight="1">
      <c r="A95" s="2"/>
      <c r="B95" s="2"/>
      <c r="C95" s="2"/>
      <c r="D95" s="2"/>
      <c r="E95" s="2"/>
      <c r="F95" s="38"/>
      <c r="G95" s="38"/>
      <c r="H95" s="38"/>
      <c r="I95" s="38"/>
      <c r="J95" s="38"/>
      <c r="K95" s="38"/>
      <c r="L95" s="38"/>
    </row>
    <row r="96" spans="1:12" ht="18.75" customHeight="1">
      <c r="A96" s="2"/>
      <c r="B96" s="2"/>
      <c r="C96" s="2"/>
      <c r="D96" s="2"/>
      <c r="E96" s="2"/>
      <c r="F96" s="38"/>
      <c r="G96" s="38"/>
      <c r="H96" s="38"/>
      <c r="I96" s="38"/>
      <c r="J96" s="38"/>
      <c r="K96" s="38"/>
      <c r="L96" s="38"/>
    </row>
    <row r="97" spans="1:12" ht="18.75" customHeight="1">
      <c r="A97" s="2"/>
      <c r="B97" s="2"/>
      <c r="C97" s="2"/>
      <c r="D97" s="2"/>
      <c r="E97" s="2"/>
      <c r="F97" s="38"/>
      <c r="G97" s="38"/>
      <c r="H97" s="38"/>
      <c r="I97" s="38"/>
      <c r="J97" s="38"/>
      <c r="K97" s="38"/>
      <c r="L97" s="38"/>
    </row>
    <row r="98" spans="1:12" ht="18.75" customHeight="1">
      <c r="A98" s="2"/>
      <c r="B98" s="2"/>
      <c r="C98" s="2"/>
      <c r="D98" s="2"/>
      <c r="E98" s="2"/>
      <c r="F98" s="38"/>
      <c r="G98" s="38"/>
      <c r="H98" s="38"/>
      <c r="I98" s="38"/>
      <c r="J98" s="38"/>
      <c r="K98" s="38"/>
      <c r="L98" s="38"/>
    </row>
    <row r="99" spans="1:12" ht="15" customHeight="1">
      <c r="A99" s="2"/>
      <c r="B99" s="2"/>
      <c r="C99" s="2"/>
      <c r="D99" s="2"/>
      <c r="E99" s="2"/>
      <c r="F99" s="38"/>
      <c r="G99" s="38"/>
      <c r="H99" s="38"/>
      <c r="I99" s="38"/>
      <c r="J99" s="38"/>
      <c r="K99" s="38"/>
      <c r="L99" s="38"/>
    </row>
    <row r="100" spans="1:12" ht="15" customHeight="1">
      <c r="A100" s="2"/>
      <c r="B100" s="2"/>
      <c r="C100" s="2"/>
      <c r="D100" s="2"/>
      <c r="E100" s="2"/>
      <c r="F100" s="38"/>
      <c r="G100" s="38"/>
      <c r="H100" s="38"/>
      <c r="I100" s="38"/>
      <c r="J100" s="38"/>
      <c r="K100" s="38"/>
      <c r="L100" s="38"/>
    </row>
    <row r="101" spans="1:12" ht="18.75" customHeight="1">
      <c r="A101" s="262" t="s">
        <v>87</v>
      </c>
      <c r="B101" s="263"/>
      <c r="C101" s="263"/>
      <c r="D101" s="263"/>
      <c r="E101" s="263"/>
      <c r="F101" s="263"/>
      <c r="G101" s="263"/>
      <c r="H101" s="263"/>
      <c r="I101" s="263"/>
      <c r="J101" s="263"/>
      <c r="K101" s="263"/>
      <c r="L101" s="263"/>
    </row>
    <row r="102" spans="1:12" ht="18.75" customHeight="1">
      <c r="A102" s="242"/>
    </row>
    <row r="103" spans="1:12" ht="18.75" customHeight="1">
      <c r="A103" s="242"/>
    </row>
    <row r="104" spans="1:12" ht="21.95" customHeight="1">
      <c r="A104" s="5" t="str">
        <f t="shared" ref="A104:A105" si="0">+A52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ht="18.75" customHeight="1">
      <c r="A105" s="1" t="str">
        <f t="shared" si="0"/>
        <v>บริษัท กรีนเทค เวนเจอร์ส จำกัด (มหาชน)</v>
      </c>
      <c r="B105" s="1"/>
      <c r="C105" s="1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8.75" customHeight="1">
      <c r="A106" s="1" t="s">
        <v>8</v>
      </c>
      <c r="B106" s="1"/>
      <c r="C106" s="1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18.75" customHeight="1">
      <c r="A107" s="4" t="str">
        <f>A3</f>
        <v>ณ วันที่ 30 กันยายน พ.ศ. 2566</v>
      </c>
      <c r="B107" s="4"/>
      <c r="C107" s="4"/>
      <c r="D107" s="5"/>
      <c r="E107" s="5"/>
      <c r="F107" s="5"/>
      <c r="G107" s="5"/>
      <c r="H107" s="5"/>
      <c r="I107" s="5"/>
      <c r="J107" s="5"/>
      <c r="K107" s="5"/>
      <c r="L107" s="5"/>
    </row>
    <row r="108" spans="1:12" ht="18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18.75" customHeight="1">
      <c r="A109" s="1"/>
      <c r="B109" s="1"/>
      <c r="C109" s="6"/>
      <c r="D109" s="7"/>
      <c r="E109" s="7"/>
      <c r="F109" s="260" t="s">
        <v>29</v>
      </c>
      <c r="G109" s="261"/>
      <c r="H109" s="261"/>
      <c r="I109" s="7"/>
      <c r="J109" s="260" t="s">
        <v>66</v>
      </c>
      <c r="K109" s="261"/>
      <c r="L109" s="261"/>
    </row>
    <row r="110" spans="1:12" ht="18.75" customHeight="1">
      <c r="A110" s="1"/>
      <c r="B110" s="1"/>
      <c r="C110" s="8"/>
      <c r="D110" s="8"/>
      <c r="E110" s="8"/>
      <c r="F110" s="9" t="s">
        <v>48</v>
      </c>
      <c r="G110" s="10"/>
      <c r="H110" s="10" t="s">
        <v>34</v>
      </c>
      <c r="I110" s="10"/>
      <c r="J110" s="9" t="s">
        <v>48</v>
      </c>
      <c r="K110" s="10"/>
      <c r="L110" s="10" t="s">
        <v>34</v>
      </c>
    </row>
    <row r="111" spans="1:12" ht="18.75" customHeight="1">
      <c r="A111" s="1"/>
      <c r="B111" s="1"/>
      <c r="C111" s="8"/>
      <c r="D111" s="8"/>
      <c r="E111" s="8"/>
      <c r="F111" s="10" t="s">
        <v>209</v>
      </c>
      <c r="G111" s="10"/>
      <c r="H111" s="10" t="s">
        <v>9</v>
      </c>
      <c r="I111" s="10"/>
      <c r="J111" s="10" t="s">
        <v>209</v>
      </c>
      <c r="K111" s="10"/>
      <c r="L111" s="10" t="s">
        <v>9</v>
      </c>
    </row>
    <row r="112" spans="1:12" ht="18.75" customHeight="1">
      <c r="A112" s="1"/>
      <c r="B112" s="1"/>
      <c r="C112" s="8"/>
      <c r="D112" s="2"/>
      <c r="E112" s="8"/>
      <c r="F112" s="10" t="s">
        <v>181</v>
      </c>
      <c r="G112" s="10"/>
      <c r="H112" s="10" t="s">
        <v>115</v>
      </c>
      <c r="I112" s="10"/>
      <c r="J112" s="10" t="s">
        <v>181</v>
      </c>
      <c r="K112" s="10"/>
      <c r="L112" s="10" t="s">
        <v>115</v>
      </c>
    </row>
    <row r="113" spans="1:12" ht="18.75" customHeight="1">
      <c r="A113" s="1"/>
      <c r="B113" s="1"/>
      <c r="C113" s="8"/>
      <c r="D113" s="11" t="s">
        <v>0</v>
      </c>
      <c r="E113" s="8"/>
      <c r="F113" s="12" t="s">
        <v>38</v>
      </c>
      <c r="G113" s="10"/>
      <c r="H113" s="12" t="s">
        <v>49</v>
      </c>
      <c r="I113" s="10"/>
      <c r="J113" s="12" t="s">
        <v>49</v>
      </c>
      <c r="K113" s="10"/>
      <c r="L113" s="12" t="s">
        <v>49</v>
      </c>
    </row>
    <row r="114" spans="1:12" ht="6" customHeight="1">
      <c r="A114" s="19"/>
      <c r="B114" s="19"/>
      <c r="C114" s="20"/>
      <c r="F114" s="35"/>
      <c r="G114" s="36"/>
      <c r="H114" s="36"/>
      <c r="I114" s="36"/>
      <c r="J114" s="35"/>
      <c r="K114" s="36"/>
      <c r="L114" s="36"/>
    </row>
    <row r="115" spans="1:12" ht="18.75" customHeight="1">
      <c r="A115" s="13" t="s">
        <v>190</v>
      </c>
      <c r="B115" s="13"/>
      <c r="C115" s="14"/>
      <c r="F115" s="35"/>
      <c r="G115" s="36"/>
      <c r="H115" s="36"/>
      <c r="I115" s="36"/>
      <c r="J115" s="35"/>
      <c r="K115" s="36"/>
      <c r="L115" s="36"/>
    </row>
    <row r="116" spans="1:12" ht="6" customHeight="1">
      <c r="A116" s="19"/>
      <c r="B116" s="19"/>
      <c r="C116" s="20"/>
      <c r="F116" s="35"/>
      <c r="G116" s="36"/>
      <c r="H116" s="36"/>
      <c r="I116" s="36"/>
      <c r="J116" s="35"/>
      <c r="K116" s="36"/>
      <c r="L116" s="36"/>
    </row>
    <row r="117" spans="1:12" ht="18.75" customHeight="1">
      <c r="A117" s="13" t="s">
        <v>60</v>
      </c>
      <c r="B117" s="13"/>
      <c r="C117" s="14"/>
      <c r="F117" s="35"/>
      <c r="G117" s="36"/>
      <c r="H117" s="36"/>
      <c r="I117" s="36"/>
      <c r="J117" s="35"/>
      <c r="K117" s="36"/>
      <c r="L117" s="36"/>
    </row>
    <row r="118" spans="1:12" ht="6" customHeight="1">
      <c r="A118" s="19"/>
      <c r="B118" s="19"/>
      <c r="C118" s="20"/>
      <c r="D118" s="243" t="s">
        <v>89</v>
      </c>
      <c r="F118" s="35"/>
      <c r="G118" s="36"/>
      <c r="H118" s="36"/>
      <c r="I118" s="36"/>
      <c r="J118" s="35"/>
      <c r="K118" s="36"/>
      <c r="L118" s="36"/>
    </row>
    <row r="119" spans="1:12" ht="18.75" customHeight="1">
      <c r="A119" s="19" t="s">
        <v>43</v>
      </c>
      <c r="B119" s="19"/>
      <c r="C119" s="20"/>
      <c r="F119" s="35"/>
      <c r="G119" s="36"/>
      <c r="H119" s="36"/>
      <c r="I119" s="36"/>
      <c r="J119" s="35"/>
      <c r="K119" s="36"/>
      <c r="L119" s="36"/>
    </row>
    <row r="120" spans="1:12" ht="18.75" customHeight="1">
      <c r="A120" s="19"/>
      <c r="B120" s="19" t="s">
        <v>17</v>
      </c>
      <c r="F120" s="45"/>
      <c r="J120" s="45"/>
    </row>
    <row r="121" spans="1:12" ht="18.75" customHeight="1">
      <c r="A121" s="19"/>
      <c r="C121" s="19" t="s">
        <v>191</v>
      </c>
      <c r="F121" s="24"/>
      <c r="G121" s="36"/>
      <c r="H121" s="25"/>
      <c r="I121" s="23"/>
      <c r="J121" s="24"/>
      <c r="K121" s="23"/>
      <c r="L121" s="25"/>
    </row>
    <row r="122" spans="1:12" ht="18.75" customHeight="1">
      <c r="A122" s="19"/>
      <c r="C122" s="19" t="s">
        <v>55</v>
      </c>
      <c r="F122" s="24"/>
      <c r="G122" s="36"/>
      <c r="H122" s="25"/>
      <c r="I122" s="23"/>
      <c r="J122" s="24"/>
      <c r="K122" s="23"/>
      <c r="L122" s="25"/>
    </row>
    <row r="123" spans="1:12" ht="18.75" customHeight="1">
      <c r="A123" s="19"/>
      <c r="C123" s="19" t="s">
        <v>192</v>
      </c>
      <c r="F123" s="24"/>
      <c r="G123" s="36"/>
      <c r="H123" s="25"/>
      <c r="I123" s="23"/>
      <c r="J123" s="24"/>
      <c r="K123" s="23"/>
      <c r="L123" s="25"/>
    </row>
    <row r="124" spans="1:12" ht="18.75" customHeight="1" thickBot="1">
      <c r="A124" s="19"/>
      <c r="C124" s="243" t="s">
        <v>193</v>
      </c>
      <c r="D124" s="37">
        <v>19</v>
      </c>
      <c r="F124" s="54">
        <v>6565477</v>
      </c>
      <c r="G124" s="36"/>
      <c r="H124" s="46">
        <v>7578206</v>
      </c>
      <c r="I124" s="38"/>
      <c r="J124" s="54">
        <v>6565477</v>
      </c>
      <c r="K124" s="38"/>
      <c r="L124" s="46">
        <v>7578206</v>
      </c>
    </row>
    <row r="125" spans="1:12" ht="18.75" customHeight="1" thickTop="1">
      <c r="B125" s="19" t="s">
        <v>18</v>
      </c>
      <c r="F125" s="239"/>
      <c r="G125" s="36"/>
      <c r="H125" s="240"/>
      <c r="I125" s="42"/>
      <c r="J125" s="239"/>
      <c r="K125" s="43"/>
      <c r="L125" s="240"/>
    </row>
    <row r="126" spans="1:12" ht="18.75" customHeight="1">
      <c r="A126" s="19"/>
      <c r="C126" s="19" t="s">
        <v>191</v>
      </c>
      <c r="F126" s="50"/>
      <c r="G126" s="36"/>
      <c r="H126" s="51"/>
      <c r="I126" s="2"/>
      <c r="J126" s="50"/>
      <c r="K126" s="2"/>
      <c r="L126" s="51"/>
    </row>
    <row r="127" spans="1:12" ht="18.75" customHeight="1">
      <c r="A127" s="19"/>
      <c r="C127" s="243" t="s">
        <v>178</v>
      </c>
      <c r="D127" s="37"/>
      <c r="F127" s="24"/>
      <c r="G127" s="2"/>
      <c r="H127" s="25"/>
      <c r="I127" s="25"/>
      <c r="J127" s="24"/>
      <c r="K127" s="25"/>
      <c r="L127" s="25"/>
    </row>
    <row r="128" spans="1:12" ht="18.75" customHeight="1">
      <c r="A128" s="19"/>
      <c r="C128" s="19" t="s">
        <v>194</v>
      </c>
      <c r="D128" s="37"/>
      <c r="F128" s="24"/>
      <c r="G128" s="2"/>
      <c r="H128" s="25"/>
      <c r="I128" s="25"/>
      <c r="J128" s="24"/>
      <c r="K128" s="25"/>
      <c r="L128" s="25"/>
    </row>
    <row r="129" spans="1:12" ht="18.75" customHeight="1">
      <c r="A129" s="19"/>
      <c r="C129" s="243" t="s">
        <v>195</v>
      </c>
      <c r="D129" s="37">
        <v>19</v>
      </c>
      <c r="F129" s="24">
        <v>6565477</v>
      </c>
      <c r="G129" s="2"/>
      <c r="H129" s="25">
        <v>6565391</v>
      </c>
      <c r="I129" s="2"/>
      <c r="J129" s="24">
        <v>6565477</v>
      </c>
      <c r="K129" s="2"/>
      <c r="L129" s="47">
        <v>6565391</v>
      </c>
    </row>
    <row r="130" spans="1:12" ht="18.75" customHeight="1">
      <c r="A130" s="19" t="s">
        <v>105</v>
      </c>
      <c r="D130" s="37">
        <v>19</v>
      </c>
      <c r="F130" s="24">
        <v>-1474902</v>
      </c>
      <c r="G130" s="2"/>
      <c r="H130" s="25">
        <v>-1474902</v>
      </c>
      <c r="I130" s="2"/>
      <c r="J130" s="24">
        <v>-1474902</v>
      </c>
      <c r="K130" s="2"/>
      <c r="L130" s="25">
        <v>-1474902</v>
      </c>
    </row>
    <row r="131" spans="1:12" ht="18.75" customHeight="1">
      <c r="A131" s="19" t="s">
        <v>56</v>
      </c>
      <c r="B131" s="19"/>
      <c r="C131" s="20"/>
      <c r="D131" s="37"/>
      <c r="F131" s="24"/>
      <c r="G131" s="23"/>
      <c r="H131" s="25"/>
      <c r="I131" s="23"/>
      <c r="J131" s="24"/>
      <c r="K131" s="23"/>
      <c r="L131" s="25"/>
    </row>
    <row r="132" spans="1:12" ht="18.75" customHeight="1">
      <c r="A132" s="19"/>
      <c r="B132" s="19" t="s">
        <v>28</v>
      </c>
      <c r="D132" s="37"/>
      <c r="F132" s="24">
        <v>767</v>
      </c>
      <c r="G132" s="23"/>
      <c r="H132" s="25">
        <v>767</v>
      </c>
      <c r="I132" s="23"/>
      <c r="J132" s="24">
        <v>767</v>
      </c>
      <c r="K132" s="23"/>
      <c r="L132" s="25">
        <v>767</v>
      </c>
    </row>
    <row r="133" spans="1:12" ht="18.75" customHeight="1">
      <c r="A133" s="19"/>
      <c r="B133" s="19" t="s">
        <v>57</v>
      </c>
      <c r="F133" s="24">
        <v>-1693406</v>
      </c>
      <c r="G133" s="23"/>
      <c r="H133" s="25">
        <v>-1278347</v>
      </c>
      <c r="I133" s="23"/>
      <c r="J133" s="24">
        <v>-1148382</v>
      </c>
      <c r="K133" s="23"/>
      <c r="L133" s="25">
        <v>-1172634</v>
      </c>
    </row>
    <row r="134" spans="1:12" ht="18.75" customHeight="1">
      <c r="A134" s="19" t="s">
        <v>61</v>
      </c>
      <c r="C134" s="20"/>
      <c r="F134" s="28">
        <v>98437</v>
      </c>
      <c r="G134" s="23"/>
      <c r="H134" s="29">
        <v>80933</v>
      </c>
      <c r="I134" s="23"/>
      <c r="J134" s="28">
        <v>0</v>
      </c>
      <c r="K134" s="23"/>
      <c r="L134" s="29">
        <v>0</v>
      </c>
    </row>
    <row r="135" spans="1:12" ht="6" customHeight="1">
      <c r="A135" s="13"/>
      <c r="B135" s="13"/>
      <c r="C135" s="14"/>
      <c r="D135" s="15"/>
      <c r="E135" s="15"/>
      <c r="F135" s="16"/>
      <c r="G135" s="17"/>
      <c r="H135" s="17"/>
      <c r="I135" s="17"/>
      <c r="J135" s="16"/>
      <c r="K135" s="17"/>
      <c r="L135" s="17"/>
    </row>
    <row r="136" spans="1:12" ht="18.75" customHeight="1">
      <c r="A136" s="19" t="s">
        <v>170</v>
      </c>
      <c r="B136" s="19"/>
      <c r="C136" s="20"/>
      <c r="F136" s="24">
        <f>SUM(F126:F134)</f>
        <v>3496373</v>
      </c>
      <c r="G136" s="23"/>
      <c r="H136" s="25">
        <f>SUM(H126:H134)</f>
        <v>3893842</v>
      </c>
      <c r="I136" s="23"/>
      <c r="J136" s="24">
        <f>SUM(J126:J134)</f>
        <v>3942960</v>
      </c>
      <c r="K136" s="23"/>
      <c r="L136" s="25">
        <f>SUM(L126:L134)</f>
        <v>3918622</v>
      </c>
    </row>
    <row r="137" spans="1:12" ht="18.75" customHeight="1">
      <c r="A137" s="19" t="s">
        <v>19</v>
      </c>
      <c r="B137" s="19"/>
      <c r="C137" s="20"/>
      <c r="F137" s="48">
        <v>259670</v>
      </c>
      <c r="G137" s="42"/>
      <c r="H137" s="49">
        <v>229216</v>
      </c>
      <c r="I137" s="42"/>
      <c r="J137" s="48">
        <v>0</v>
      </c>
      <c r="K137" s="42"/>
      <c r="L137" s="29">
        <v>0</v>
      </c>
    </row>
    <row r="138" spans="1:12" ht="6" customHeight="1">
      <c r="A138" s="13"/>
      <c r="B138" s="13"/>
      <c r="C138" s="14"/>
      <c r="F138" s="50"/>
      <c r="G138" s="2"/>
      <c r="H138" s="51"/>
      <c r="I138" s="2"/>
      <c r="J138" s="52"/>
      <c r="K138" s="2"/>
      <c r="L138" s="53"/>
    </row>
    <row r="139" spans="1:12" ht="18.75" customHeight="1">
      <c r="A139" s="13" t="s">
        <v>62</v>
      </c>
      <c r="B139" s="19"/>
      <c r="C139" s="20"/>
      <c r="F139" s="28">
        <f>SUM(F136:F138)</f>
        <v>3756043</v>
      </c>
      <c r="G139" s="23"/>
      <c r="H139" s="29">
        <f>SUM(H136:H138)</f>
        <v>4123058</v>
      </c>
      <c r="I139" s="23"/>
      <c r="J139" s="28">
        <f>SUM(J136:J138)</f>
        <v>3942960</v>
      </c>
      <c r="K139" s="23"/>
      <c r="L139" s="29">
        <f>SUM(L136:L138)</f>
        <v>3918622</v>
      </c>
    </row>
    <row r="140" spans="1:12" ht="6" customHeight="1">
      <c r="A140" s="13"/>
      <c r="B140" s="13"/>
      <c r="C140" s="2"/>
      <c r="D140" s="15"/>
      <c r="E140" s="15"/>
      <c r="F140" s="16"/>
      <c r="G140" s="17"/>
      <c r="H140" s="17"/>
      <c r="I140" s="17"/>
      <c r="J140" s="16"/>
      <c r="K140" s="17"/>
      <c r="L140" s="17"/>
    </row>
    <row r="141" spans="1:12" ht="18.75" customHeight="1" thickBot="1">
      <c r="A141" s="13" t="s">
        <v>63</v>
      </c>
      <c r="B141" s="14"/>
      <c r="C141" s="2"/>
      <c r="F141" s="54">
        <f>SUM(F92,F139)</f>
        <v>6824884</v>
      </c>
      <c r="G141" s="23"/>
      <c r="H141" s="46">
        <f>SUM(H92,H139)</f>
        <v>5543054</v>
      </c>
      <c r="I141" s="23"/>
      <c r="J141" s="54">
        <f>SUM(J92,J139)</f>
        <v>4445935</v>
      </c>
      <c r="K141" s="23"/>
      <c r="L141" s="46">
        <f>SUM(L92,L139)</f>
        <v>4401743</v>
      </c>
    </row>
    <row r="142" spans="1:12" ht="18.75" customHeight="1" thickTop="1">
      <c r="A142" s="1"/>
      <c r="B142" s="14"/>
      <c r="C142" s="6"/>
      <c r="D142" s="2"/>
      <c r="E142" s="2"/>
      <c r="F142" s="38"/>
      <c r="G142" s="2"/>
      <c r="H142" s="38"/>
      <c r="I142" s="2"/>
      <c r="J142" s="38"/>
      <c r="K142" s="2"/>
      <c r="L142" s="38"/>
    </row>
    <row r="143" spans="1:12" ht="18.75" customHeight="1">
      <c r="A143" s="1"/>
      <c r="B143" s="1"/>
      <c r="C143" s="6"/>
      <c r="D143" s="2"/>
      <c r="E143" s="2"/>
      <c r="F143" s="25"/>
      <c r="G143" s="25"/>
      <c r="H143" s="25"/>
      <c r="I143" s="25"/>
      <c r="J143" s="25"/>
      <c r="K143" s="25"/>
      <c r="L143" s="25"/>
    </row>
    <row r="144" spans="1:12" ht="18.75" customHeight="1">
      <c r="A144" s="1"/>
      <c r="B144" s="1"/>
      <c r="C144" s="6"/>
      <c r="D144" s="2"/>
      <c r="E144" s="2"/>
      <c r="F144" s="25"/>
      <c r="G144" s="25"/>
      <c r="H144" s="25"/>
      <c r="I144" s="25"/>
      <c r="J144" s="25"/>
      <c r="K144" s="25"/>
      <c r="L144" s="25"/>
    </row>
    <row r="145" spans="1:12" ht="18.75" customHeight="1">
      <c r="A145" s="1"/>
      <c r="B145" s="1"/>
      <c r="C145" s="6"/>
      <c r="D145" s="2"/>
      <c r="E145" s="2"/>
      <c r="F145" s="25"/>
      <c r="G145" s="25"/>
      <c r="H145" s="25"/>
      <c r="I145" s="25"/>
      <c r="J145" s="25"/>
      <c r="K145" s="25"/>
      <c r="L145" s="25"/>
    </row>
    <row r="146" spans="1:12" ht="18.75" customHeight="1">
      <c r="A146" s="1"/>
      <c r="B146" s="1"/>
      <c r="C146" s="6"/>
      <c r="D146" s="2"/>
      <c r="E146" s="2"/>
      <c r="F146" s="25"/>
      <c r="G146" s="25"/>
      <c r="H146" s="25"/>
      <c r="I146" s="25"/>
      <c r="J146" s="25"/>
      <c r="K146" s="25"/>
      <c r="L146" s="25"/>
    </row>
    <row r="147" spans="1:12" ht="18.75" customHeight="1">
      <c r="A147" s="1"/>
      <c r="B147" s="1"/>
      <c r="C147" s="6"/>
      <c r="D147" s="2"/>
      <c r="E147" s="2"/>
      <c r="F147" s="25"/>
      <c r="G147" s="25"/>
      <c r="H147" s="25"/>
      <c r="I147" s="25"/>
      <c r="J147" s="25"/>
      <c r="K147" s="25"/>
      <c r="L147" s="25"/>
    </row>
    <row r="148" spans="1:12" ht="18.75" customHeight="1">
      <c r="A148" s="1"/>
      <c r="B148" s="1"/>
      <c r="C148" s="6"/>
      <c r="D148" s="2"/>
      <c r="E148" s="2"/>
      <c r="F148" s="25"/>
      <c r="G148" s="25"/>
      <c r="H148" s="25"/>
      <c r="I148" s="25"/>
      <c r="J148" s="25"/>
      <c r="K148" s="25"/>
      <c r="L148" s="25"/>
    </row>
    <row r="149" spans="1:12" ht="18.75" customHeight="1">
      <c r="A149" s="1"/>
      <c r="B149" s="1"/>
      <c r="C149" s="6"/>
      <c r="D149" s="2"/>
      <c r="E149" s="2"/>
      <c r="F149" s="25"/>
      <c r="G149" s="23"/>
      <c r="H149" s="25"/>
      <c r="I149" s="23"/>
      <c r="J149" s="25"/>
      <c r="K149" s="23"/>
      <c r="L149" s="25"/>
    </row>
    <row r="150" spans="1:12" ht="21.75" customHeight="1">
      <c r="A150" s="1"/>
      <c r="B150" s="1"/>
      <c r="C150" s="6"/>
      <c r="D150" s="2"/>
      <c r="E150" s="2"/>
      <c r="F150" s="25"/>
      <c r="G150" s="23"/>
      <c r="H150" s="25"/>
      <c r="I150" s="23"/>
      <c r="J150" s="25"/>
      <c r="K150" s="23"/>
      <c r="L150" s="25"/>
    </row>
    <row r="151" spans="1:12" ht="14.25" customHeight="1">
      <c r="A151" s="1"/>
      <c r="B151" s="1"/>
      <c r="C151" s="6"/>
      <c r="D151" s="2"/>
      <c r="E151" s="2"/>
      <c r="F151" s="25"/>
      <c r="G151" s="23"/>
      <c r="H151" s="25"/>
      <c r="I151" s="23"/>
      <c r="J151" s="25"/>
      <c r="K151" s="23"/>
      <c r="L151" s="25"/>
    </row>
    <row r="152" spans="1:12" ht="18.75" customHeight="1">
      <c r="A152" s="262" t="s">
        <v>87</v>
      </c>
      <c r="B152" s="263"/>
      <c r="C152" s="263"/>
      <c r="D152" s="263"/>
      <c r="E152" s="263"/>
      <c r="F152" s="263"/>
      <c r="G152" s="263"/>
      <c r="H152" s="263"/>
      <c r="I152" s="263"/>
      <c r="J152" s="263"/>
      <c r="K152" s="263"/>
      <c r="L152" s="263"/>
    </row>
    <row r="153" spans="1:12" ht="18.75" customHeight="1">
      <c r="A153" s="242"/>
    </row>
    <row r="154" spans="1:12" ht="18.75" customHeight="1">
      <c r="A154" s="242"/>
      <c r="B154" s="242"/>
      <c r="C154" s="242"/>
      <c r="D154" s="242"/>
      <c r="E154" s="242"/>
      <c r="F154" s="242"/>
      <c r="G154" s="242"/>
      <c r="H154" s="242"/>
      <c r="I154" s="242"/>
      <c r="J154" s="242"/>
      <c r="K154" s="242"/>
      <c r="L154" s="242"/>
    </row>
    <row r="155" spans="1:12" ht="21.95" customHeight="1">
      <c r="A155" s="5" t="str">
        <f>+A104</f>
        <v>หมายเหตุประกอบข้อมูลทางการเงินเป็นส่วนหนึ่งของข้อมูลทางการเงินระหว่างกาลนี้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</sheetData>
  <mergeCells count="9">
    <mergeCell ref="F109:H109"/>
    <mergeCell ref="J109:L109"/>
    <mergeCell ref="A152:L152"/>
    <mergeCell ref="F5:H5"/>
    <mergeCell ref="J5:L5"/>
    <mergeCell ref="A50:L50"/>
    <mergeCell ref="F57:H57"/>
    <mergeCell ref="J57:L57"/>
    <mergeCell ref="A101:L10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3753F-2439-47D9-AEF4-DCDC7DB8BF84}">
  <sheetPr>
    <tabColor theme="0" tint="-0.499984740745262"/>
  </sheetPr>
  <dimension ref="A1:J60"/>
  <sheetViews>
    <sheetView view="pageBreakPreview" zoomScale="115" zoomScaleNormal="115" zoomScaleSheetLayoutView="115" workbookViewId="0">
      <selection activeCell="A67" sqref="A67"/>
    </sheetView>
  </sheetViews>
  <sheetFormatPr defaultColWidth="9.140625" defaultRowHeight="21.75" customHeight="1"/>
  <cols>
    <col min="1" max="1" width="43.28515625" style="2" customWidth="1"/>
    <col min="2" max="2" width="6.28515625" style="2" customWidth="1"/>
    <col min="3" max="3" width="0.7109375" style="2" customWidth="1"/>
    <col min="4" max="4" width="11.7109375" style="2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" customWidth="1"/>
    <col min="9" max="9" width="0.7109375" style="2" customWidth="1"/>
    <col min="10" max="10" width="11.7109375" style="2" customWidth="1"/>
    <col min="11" max="16384" width="9.140625" style="2"/>
  </cols>
  <sheetData>
    <row r="1" spans="1:10" ht="18" customHeight="1">
      <c r="A1" s="1" t="str">
        <f>'2-4'!A1</f>
        <v>บริษัท กรีนเทค เวนเจอร์ส จำกัด (มหาชน)</v>
      </c>
      <c r="B1" s="1"/>
    </row>
    <row r="2" spans="1:10" ht="18" customHeight="1">
      <c r="A2" s="60" t="s">
        <v>30</v>
      </c>
      <c r="B2" s="60"/>
    </row>
    <row r="3" spans="1:10" ht="18" customHeight="1">
      <c r="A3" s="61" t="s">
        <v>196</v>
      </c>
      <c r="B3" s="61"/>
      <c r="C3" s="62"/>
      <c r="D3" s="62"/>
      <c r="E3" s="62"/>
      <c r="F3" s="62"/>
      <c r="G3" s="62"/>
      <c r="H3" s="62"/>
      <c r="I3" s="62"/>
      <c r="J3" s="62"/>
    </row>
    <row r="4" spans="1:10" ht="18" customHeight="1"/>
    <row r="5" spans="1:10" ht="18" customHeight="1">
      <c r="A5" s="63"/>
      <c r="B5" s="63"/>
      <c r="C5" s="7"/>
      <c r="D5" s="264" t="s">
        <v>29</v>
      </c>
      <c r="E5" s="264"/>
      <c r="F5" s="264"/>
      <c r="G5" s="7"/>
      <c r="H5" s="265" t="s">
        <v>66</v>
      </c>
      <c r="I5" s="265"/>
      <c r="J5" s="265"/>
    </row>
    <row r="6" spans="1:10" ht="18" customHeight="1">
      <c r="A6" s="8"/>
      <c r="B6" s="8"/>
      <c r="C6" s="7"/>
      <c r="D6" s="10" t="s">
        <v>181</v>
      </c>
      <c r="E6" s="10"/>
      <c r="F6" s="10" t="s">
        <v>115</v>
      </c>
      <c r="G6" s="10"/>
      <c r="H6" s="10" t="s">
        <v>181</v>
      </c>
      <c r="I6" s="10"/>
      <c r="J6" s="10" t="s">
        <v>115</v>
      </c>
    </row>
    <row r="7" spans="1:10" ht="18" customHeight="1">
      <c r="A7" s="8"/>
      <c r="B7" s="8"/>
      <c r="C7" s="242"/>
      <c r="D7" s="64" t="s">
        <v>38</v>
      </c>
      <c r="E7" s="10"/>
      <c r="F7" s="64" t="s">
        <v>38</v>
      </c>
      <c r="G7" s="10"/>
      <c r="H7" s="64" t="s">
        <v>38</v>
      </c>
      <c r="I7" s="10"/>
      <c r="J7" s="64" t="s">
        <v>38</v>
      </c>
    </row>
    <row r="8" spans="1:10" ht="3.95" customHeight="1">
      <c r="A8" s="65"/>
      <c r="B8" s="65"/>
      <c r="D8" s="66"/>
      <c r="E8" s="67"/>
      <c r="F8" s="67"/>
      <c r="G8" s="67"/>
      <c r="H8" s="66"/>
      <c r="I8" s="67"/>
      <c r="J8" s="67"/>
    </row>
    <row r="9" spans="1:10" ht="18" customHeight="1">
      <c r="A9" s="65" t="s">
        <v>132</v>
      </c>
      <c r="B9" s="65"/>
      <c r="D9" s="68">
        <v>79766</v>
      </c>
      <c r="E9" s="69"/>
      <c r="F9" s="70">
        <v>77858</v>
      </c>
      <c r="G9" s="71"/>
      <c r="H9" s="68">
        <v>7652</v>
      </c>
      <c r="I9" s="72"/>
      <c r="J9" s="70">
        <v>7522</v>
      </c>
    </row>
    <row r="10" spans="1:10" ht="18" customHeight="1">
      <c r="A10" s="65" t="s">
        <v>210</v>
      </c>
      <c r="B10" s="65"/>
      <c r="D10" s="73">
        <v>101068</v>
      </c>
      <c r="E10" s="69"/>
      <c r="F10" s="74">
        <v>0</v>
      </c>
      <c r="G10" s="71"/>
      <c r="H10" s="73">
        <v>0</v>
      </c>
      <c r="I10" s="72"/>
      <c r="J10" s="74">
        <v>0</v>
      </c>
    </row>
    <row r="11" spans="1:10" ht="3.95" customHeight="1">
      <c r="A11" s="65"/>
      <c r="B11" s="65"/>
      <c r="D11" s="66"/>
      <c r="E11" s="67"/>
      <c r="F11" s="67"/>
      <c r="G11" s="67"/>
      <c r="H11" s="66"/>
      <c r="I11" s="67"/>
      <c r="J11" s="67"/>
    </row>
    <row r="12" spans="1:10" ht="18" customHeight="1">
      <c r="A12" s="63" t="s">
        <v>166</v>
      </c>
      <c r="B12" s="63"/>
      <c r="D12" s="68">
        <f>SUM(D9:D10)</f>
        <v>180834</v>
      </c>
      <c r="E12" s="75"/>
      <c r="F12" s="70">
        <f>SUM(F9:F10)</f>
        <v>77858</v>
      </c>
      <c r="G12" s="75"/>
      <c r="H12" s="76">
        <f>SUM(H9:H10)</f>
        <v>7652</v>
      </c>
      <c r="I12" s="75"/>
      <c r="J12" s="75">
        <f>SUM(J9:J10)</f>
        <v>7522</v>
      </c>
    </row>
    <row r="13" spans="1:10" ht="6" customHeight="1">
      <c r="A13" s="65"/>
      <c r="B13" s="65"/>
      <c r="D13" s="66"/>
      <c r="E13" s="67"/>
      <c r="F13" s="67"/>
      <c r="G13" s="67"/>
      <c r="H13" s="66"/>
      <c r="I13" s="67"/>
      <c r="J13" s="67"/>
    </row>
    <row r="14" spans="1:10" ht="18" customHeight="1">
      <c r="A14" s="65" t="s">
        <v>211</v>
      </c>
      <c r="B14" s="63"/>
      <c r="D14" s="68">
        <v>-40847</v>
      </c>
      <c r="E14" s="75"/>
      <c r="F14" s="70">
        <v>-41910</v>
      </c>
      <c r="G14" s="75"/>
      <c r="H14" s="68">
        <v>-4295</v>
      </c>
      <c r="I14" s="75"/>
      <c r="J14" s="70">
        <v>-4256</v>
      </c>
    </row>
    <row r="15" spans="1:10" ht="18" customHeight="1">
      <c r="A15" s="65" t="s">
        <v>244</v>
      </c>
      <c r="B15" s="63"/>
      <c r="D15" s="73">
        <v>-249417</v>
      </c>
      <c r="E15" s="75"/>
      <c r="F15" s="74">
        <v>0</v>
      </c>
      <c r="G15" s="75"/>
      <c r="H15" s="77">
        <v>0</v>
      </c>
      <c r="I15" s="75"/>
      <c r="J15" s="78">
        <v>0</v>
      </c>
    </row>
    <row r="16" spans="1:10" ht="3.95" customHeight="1">
      <c r="A16" s="65"/>
      <c r="B16" s="65"/>
      <c r="D16" s="66"/>
      <c r="E16" s="67"/>
      <c r="F16" s="67"/>
      <c r="G16" s="67"/>
      <c r="H16" s="66"/>
      <c r="I16" s="67"/>
      <c r="J16" s="67"/>
    </row>
    <row r="17" spans="1:10" ht="18" customHeight="1">
      <c r="A17" s="63" t="s">
        <v>167</v>
      </c>
      <c r="B17" s="63"/>
      <c r="D17" s="68">
        <f>SUM(D13:D15)</f>
        <v>-290264</v>
      </c>
      <c r="E17" s="75"/>
      <c r="F17" s="70">
        <f>SUM(F13:F15)</f>
        <v>-41910</v>
      </c>
      <c r="G17" s="75"/>
      <c r="H17" s="68">
        <f>SUM(H13:H15)</f>
        <v>-4295</v>
      </c>
      <c r="I17" s="75"/>
      <c r="J17" s="70">
        <f>SUM(J13:J15)</f>
        <v>-4256</v>
      </c>
    </row>
    <row r="18" spans="1:10" ht="6" customHeight="1">
      <c r="A18" s="65"/>
      <c r="B18" s="65"/>
      <c r="D18" s="66"/>
      <c r="E18" s="67"/>
      <c r="F18" s="67"/>
      <c r="G18" s="67"/>
      <c r="H18" s="66"/>
      <c r="I18" s="67"/>
      <c r="J18" s="67"/>
    </row>
    <row r="19" spans="1:10" ht="18" customHeight="1">
      <c r="A19" s="63" t="s">
        <v>231</v>
      </c>
      <c r="B19" s="63"/>
      <c r="D19" s="68">
        <f>D12+D17</f>
        <v>-109430</v>
      </c>
      <c r="E19" s="75"/>
      <c r="F19" s="70">
        <f>F12+F17</f>
        <v>35948</v>
      </c>
      <c r="G19" s="75"/>
      <c r="H19" s="68">
        <f>H12+H17</f>
        <v>3357</v>
      </c>
      <c r="I19" s="75"/>
      <c r="J19" s="70">
        <f>J12+J17</f>
        <v>3266</v>
      </c>
    </row>
    <row r="20" spans="1:10" ht="18" customHeight="1">
      <c r="A20" s="39" t="s">
        <v>20</v>
      </c>
      <c r="B20" s="39"/>
      <c r="D20" s="68">
        <v>22012</v>
      </c>
      <c r="E20" s="79"/>
      <c r="F20" s="70">
        <v>1338</v>
      </c>
      <c r="G20" s="71"/>
      <c r="H20" s="68">
        <v>33596</v>
      </c>
      <c r="I20" s="72"/>
      <c r="J20" s="70">
        <v>15076</v>
      </c>
    </row>
    <row r="21" spans="1:10" ht="18" customHeight="1">
      <c r="A21" s="65" t="s">
        <v>21</v>
      </c>
      <c r="B21" s="65"/>
      <c r="D21" s="68">
        <v>-12200</v>
      </c>
      <c r="E21" s="79"/>
      <c r="F21" s="70">
        <v>-13610</v>
      </c>
      <c r="G21" s="71"/>
      <c r="H21" s="68">
        <v>-132932</v>
      </c>
      <c r="I21" s="72"/>
      <c r="J21" s="70">
        <v>-9362</v>
      </c>
    </row>
    <row r="22" spans="1:10" ht="18" customHeight="1">
      <c r="A22" s="65" t="s">
        <v>226</v>
      </c>
      <c r="B22" s="65"/>
      <c r="D22" s="68">
        <v>31070</v>
      </c>
      <c r="E22" s="79"/>
      <c r="F22" s="70">
        <v>20996</v>
      </c>
      <c r="G22" s="71"/>
      <c r="H22" s="68">
        <v>31215</v>
      </c>
      <c r="I22" s="72"/>
      <c r="J22" s="70">
        <v>7846</v>
      </c>
    </row>
    <row r="23" spans="1:10" ht="18" customHeight="1">
      <c r="A23" s="65" t="s">
        <v>227</v>
      </c>
      <c r="B23" s="65"/>
      <c r="D23" s="68">
        <v>7035</v>
      </c>
      <c r="E23" s="79"/>
      <c r="F23" s="70">
        <v>0</v>
      </c>
      <c r="G23" s="71"/>
      <c r="H23" s="68">
        <v>0</v>
      </c>
      <c r="I23" s="72"/>
      <c r="J23" s="70">
        <v>0</v>
      </c>
    </row>
    <row r="24" spans="1:10" ht="18" customHeight="1">
      <c r="A24" s="65" t="s">
        <v>22</v>
      </c>
      <c r="B24" s="65"/>
      <c r="D24" s="80">
        <v>-51538</v>
      </c>
      <c r="E24" s="79"/>
      <c r="F24" s="72">
        <v>-18415</v>
      </c>
      <c r="G24" s="71"/>
      <c r="H24" s="80">
        <v>-291</v>
      </c>
      <c r="I24" s="72"/>
      <c r="J24" s="72">
        <v>-319</v>
      </c>
    </row>
    <row r="25" spans="1:10" ht="18" customHeight="1">
      <c r="A25" s="65" t="s">
        <v>159</v>
      </c>
      <c r="B25" s="65"/>
      <c r="D25" s="80"/>
      <c r="E25" s="79"/>
      <c r="F25" s="72"/>
      <c r="G25" s="71"/>
      <c r="H25" s="80"/>
      <c r="I25" s="72"/>
      <c r="J25" s="72"/>
    </row>
    <row r="26" spans="1:10" ht="18" customHeight="1">
      <c r="A26" s="65" t="s">
        <v>160</v>
      </c>
      <c r="B26" s="81"/>
      <c r="D26" s="73">
        <v>-5086</v>
      </c>
      <c r="E26" s="79"/>
      <c r="F26" s="74">
        <v>3194</v>
      </c>
      <c r="G26" s="71"/>
      <c r="H26" s="73">
        <v>0</v>
      </c>
      <c r="I26" s="72"/>
      <c r="J26" s="74">
        <v>0</v>
      </c>
    </row>
    <row r="27" spans="1:10" ht="3.95" customHeight="1">
      <c r="A27" s="65"/>
      <c r="B27" s="65"/>
      <c r="D27" s="76"/>
      <c r="E27" s="75"/>
      <c r="F27" s="75"/>
      <c r="G27" s="72"/>
      <c r="H27" s="80"/>
      <c r="I27" s="72"/>
      <c r="J27" s="72"/>
    </row>
    <row r="28" spans="1:10" ht="18" customHeight="1">
      <c r="A28" s="82" t="s">
        <v>133</v>
      </c>
      <c r="B28" s="82"/>
      <c r="D28" s="68">
        <f>SUM(D19:D26)</f>
        <v>-118137</v>
      </c>
      <c r="E28" s="75"/>
      <c r="F28" s="70">
        <f>SUM(F19:F26)</f>
        <v>29451</v>
      </c>
      <c r="G28" s="72"/>
      <c r="H28" s="68">
        <f>SUM(H19:H26)</f>
        <v>-65055</v>
      </c>
      <c r="I28" s="72"/>
      <c r="J28" s="70">
        <f>SUM(J19:J26)</f>
        <v>16507</v>
      </c>
    </row>
    <row r="29" spans="1:10" ht="18" customHeight="1">
      <c r="A29" s="83" t="s">
        <v>212</v>
      </c>
      <c r="B29" s="83"/>
      <c r="C29" s="84"/>
      <c r="D29" s="73">
        <v>-15115</v>
      </c>
      <c r="E29" s="75"/>
      <c r="F29" s="74">
        <v>2211</v>
      </c>
      <c r="G29" s="71"/>
      <c r="H29" s="73">
        <v>0</v>
      </c>
      <c r="I29" s="72"/>
      <c r="J29" s="74">
        <v>0</v>
      </c>
    </row>
    <row r="30" spans="1:10" ht="3.95" customHeight="1">
      <c r="A30" s="65"/>
      <c r="B30" s="65"/>
      <c r="D30" s="76"/>
      <c r="E30" s="75"/>
      <c r="F30" s="75"/>
      <c r="G30" s="72"/>
      <c r="H30" s="80"/>
      <c r="I30" s="72"/>
      <c r="J30" s="72"/>
    </row>
    <row r="31" spans="1:10" ht="18" customHeight="1">
      <c r="A31" s="82" t="s">
        <v>217</v>
      </c>
      <c r="B31" s="82"/>
      <c r="D31" s="68">
        <f>SUM(D27:D29)</f>
        <v>-133252</v>
      </c>
      <c r="E31" s="75"/>
      <c r="F31" s="70">
        <f>SUM(F27:F29)</f>
        <v>31662</v>
      </c>
      <c r="G31" s="72"/>
      <c r="H31" s="68">
        <f>SUM(H27:H29)</f>
        <v>-65055</v>
      </c>
      <c r="I31" s="72"/>
      <c r="J31" s="70">
        <f>SUM(J27:J29)</f>
        <v>16507</v>
      </c>
    </row>
    <row r="32" spans="1:10" ht="6.6" customHeight="1">
      <c r="A32" s="82"/>
      <c r="B32" s="82"/>
      <c r="D32" s="76"/>
      <c r="E32" s="75"/>
      <c r="F32" s="75"/>
      <c r="G32" s="75"/>
      <c r="H32" s="76"/>
      <c r="I32" s="75"/>
      <c r="J32" s="75"/>
    </row>
    <row r="33" spans="1:10" ht="18" customHeight="1">
      <c r="A33" s="82" t="s">
        <v>213</v>
      </c>
      <c r="B33" s="82"/>
      <c r="D33" s="68"/>
      <c r="E33" s="75"/>
      <c r="F33" s="70"/>
      <c r="G33" s="72"/>
      <c r="H33" s="68"/>
      <c r="I33" s="72"/>
      <c r="J33" s="70"/>
    </row>
    <row r="34" spans="1:10" ht="18" customHeight="1">
      <c r="A34" s="83" t="s">
        <v>158</v>
      </c>
      <c r="B34" s="82"/>
      <c r="D34" s="68"/>
      <c r="E34" s="75"/>
      <c r="F34" s="70"/>
      <c r="G34" s="72"/>
      <c r="H34" s="68"/>
      <c r="I34" s="72"/>
      <c r="J34" s="70"/>
    </row>
    <row r="35" spans="1:10" ht="18" customHeight="1">
      <c r="A35" s="2" t="s">
        <v>171</v>
      </c>
      <c r="B35" s="83"/>
      <c r="D35" s="85"/>
      <c r="E35" s="75"/>
      <c r="F35" s="86"/>
      <c r="G35" s="75"/>
      <c r="H35" s="85"/>
      <c r="I35" s="75"/>
      <c r="J35" s="86"/>
    </row>
    <row r="36" spans="1:10" ht="18" customHeight="1">
      <c r="A36" s="83" t="s">
        <v>179</v>
      </c>
      <c r="B36" s="83"/>
      <c r="D36" s="73">
        <v>-14727</v>
      </c>
      <c r="E36" s="75"/>
      <c r="F36" s="74">
        <v>68317</v>
      </c>
      <c r="G36" s="75"/>
      <c r="H36" s="251">
        <v>0</v>
      </c>
      <c r="I36" s="75"/>
      <c r="J36" s="87">
        <v>0</v>
      </c>
    </row>
    <row r="37" spans="1:10" ht="3.95" customHeight="1">
      <c r="A37" s="65"/>
      <c r="B37" s="65"/>
      <c r="D37" s="80"/>
      <c r="E37" s="75"/>
      <c r="F37" s="72"/>
      <c r="G37" s="72"/>
      <c r="H37" s="80"/>
      <c r="I37" s="72"/>
      <c r="J37" s="72"/>
    </row>
    <row r="38" spans="1:10" ht="18" customHeight="1" thickBot="1">
      <c r="A38" s="63" t="s">
        <v>214</v>
      </c>
      <c r="B38" s="63"/>
      <c r="D38" s="88">
        <f>SUM(D30:D36)</f>
        <v>-147979</v>
      </c>
      <c r="E38" s="89"/>
      <c r="F38" s="90">
        <f>SUM(F30:F36)</f>
        <v>99979</v>
      </c>
      <c r="G38" s="89"/>
      <c r="H38" s="88">
        <f>SUM(H30:H36)</f>
        <v>-65055</v>
      </c>
      <c r="I38" s="89"/>
      <c r="J38" s="90">
        <f>SUM(J30:J36)</f>
        <v>16507</v>
      </c>
    </row>
    <row r="39" spans="1:10" ht="5.45" customHeight="1" thickTop="1">
      <c r="C39" s="63"/>
      <c r="D39" s="91"/>
      <c r="E39" s="89"/>
      <c r="F39" s="89"/>
      <c r="G39" s="89"/>
      <c r="H39" s="91"/>
      <c r="I39" s="89"/>
      <c r="J39" s="89"/>
    </row>
    <row r="40" spans="1:10" ht="18" customHeight="1">
      <c r="A40" s="1" t="s">
        <v>134</v>
      </c>
      <c r="B40" s="1"/>
      <c r="D40" s="91"/>
      <c r="E40" s="92"/>
      <c r="F40" s="89"/>
      <c r="G40" s="92"/>
      <c r="H40" s="252"/>
      <c r="I40" s="92"/>
      <c r="J40" s="92"/>
    </row>
    <row r="41" spans="1:10" ht="18" customHeight="1">
      <c r="A41" s="2" t="s">
        <v>172</v>
      </c>
      <c r="D41" s="91">
        <v>-136329</v>
      </c>
      <c r="E41" s="67"/>
      <c r="F41" s="89">
        <v>19135</v>
      </c>
      <c r="G41" s="93"/>
      <c r="H41" s="91">
        <v>-65055</v>
      </c>
      <c r="I41" s="89"/>
      <c r="J41" s="89">
        <v>16507</v>
      </c>
    </row>
    <row r="42" spans="1:10" ht="18" customHeight="1">
      <c r="A42" s="2" t="s">
        <v>93</v>
      </c>
      <c r="D42" s="94">
        <v>3077</v>
      </c>
      <c r="E42" s="95"/>
      <c r="F42" s="96">
        <v>12527</v>
      </c>
      <c r="G42" s="93"/>
      <c r="H42" s="94" t="s">
        <v>146</v>
      </c>
      <c r="I42" s="89"/>
      <c r="J42" s="96">
        <v>0</v>
      </c>
    </row>
    <row r="43" spans="1:10" ht="3.95" customHeight="1">
      <c r="A43" s="65"/>
      <c r="B43" s="65"/>
      <c r="D43" s="97"/>
      <c r="E43" s="75"/>
      <c r="F43" s="98"/>
      <c r="G43" s="72"/>
      <c r="H43" s="80"/>
      <c r="I43" s="72"/>
      <c r="J43" s="72"/>
    </row>
    <row r="44" spans="1:10" ht="18" customHeight="1" thickBot="1">
      <c r="A44" s="1"/>
      <c r="B44" s="1"/>
      <c r="C44" s="65"/>
      <c r="D44" s="88">
        <f>D31</f>
        <v>-133252</v>
      </c>
      <c r="E44" s="95"/>
      <c r="F44" s="90">
        <f>F31</f>
        <v>31662</v>
      </c>
      <c r="G44" s="89"/>
      <c r="H44" s="88">
        <f>H31</f>
        <v>-65055</v>
      </c>
      <c r="I44" s="89"/>
      <c r="J44" s="90">
        <f>J31</f>
        <v>16507</v>
      </c>
    </row>
    <row r="45" spans="1:10" ht="8.1" customHeight="1" thickTop="1">
      <c r="A45" s="1"/>
      <c r="B45" s="1"/>
      <c r="C45" s="65"/>
      <c r="D45" s="91"/>
      <c r="E45" s="95"/>
      <c r="F45" s="89"/>
      <c r="G45" s="89"/>
      <c r="H45" s="91"/>
      <c r="I45" s="89"/>
      <c r="J45" s="89"/>
    </row>
    <row r="46" spans="1:10" ht="18" customHeight="1">
      <c r="A46" s="1" t="s">
        <v>215</v>
      </c>
      <c r="B46" s="1"/>
      <c r="C46" s="65"/>
      <c r="D46" s="76"/>
      <c r="E46" s="92"/>
      <c r="F46" s="75"/>
      <c r="G46" s="92"/>
      <c r="H46" s="253"/>
      <c r="I46" s="92"/>
      <c r="J46" s="99"/>
    </row>
    <row r="47" spans="1:10" ht="18" customHeight="1">
      <c r="A47" s="2" t="s">
        <v>172</v>
      </c>
      <c r="C47" s="65"/>
      <c r="D47" s="91">
        <v>-150807</v>
      </c>
      <c r="E47" s="89"/>
      <c r="F47" s="89">
        <v>79060</v>
      </c>
      <c r="G47" s="89"/>
      <c r="H47" s="91">
        <v>-65055</v>
      </c>
      <c r="I47" s="89"/>
      <c r="J47" s="89">
        <v>16507</v>
      </c>
    </row>
    <row r="48" spans="1:10" ht="18" customHeight="1">
      <c r="A48" s="2" t="s">
        <v>93</v>
      </c>
      <c r="C48" s="65"/>
      <c r="D48" s="94">
        <v>2828</v>
      </c>
      <c r="E48" s="89"/>
      <c r="F48" s="96">
        <v>20919</v>
      </c>
      <c r="G48" s="89"/>
      <c r="H48" s="94" t="s">
        <v>146</v>
      </c>
      <c r="I48" s="89"/>
      <c r="J48" s="96">
        <v>0</v>
      </c>
    </row>
    <row r="49" spans="1:10" ht="3.95" customHeight="1">
      <c r="A49" s="65"/>
      <c r="B49" s="65"/>
      <c r="D49" s="97"/>
      <c r="E49" s="75"/>
      <c r="F49" s="98"/>
      <c r="G49" s="72"/>
      <c r="H49" s="80"/>
      <c r="I49" s="72"/>
      <c r="J49" s="72"/>
    </row>
    <row r="50" spans="1:10" ht="18" customHeight="1" thickBot="1">
      <c r="A50" s="1"/>
      <c r="B50" s="1"/>
      <c r="C50" s="242"/>
      <c r="D50" s="100">
        <f>D38</f>
        <v>-147979</v>
      </c>
      <c r="F50" s="101">
        <f>F38</f>
        <v>99979</v>
      </c>
      <c r="H50" s="100">
        <f>H38</f>
        <v>-65055</v>
      </c>
      <c r="J50" s="101">
        <f>J38</f>
        <v>16507</v>
      </c>
    </row>
    <row r="51" spans="1:10" ht="4.1500000000000004" customHeight="1" thickTop="1">
      <c r="A51" s="1"/>
      <c r="B51" s="1"/>
      <c r="D51" s="76"/>
      <c r="E51" s="75"/>
      <c r="F51" s="75"/>
      <c r="G51" s="72"/>
      <c r="H51" s="80"/>
      <c r="I51" s="72"/>
      <c r="J51" s="72"/>
    </row>
    <row r="52" spans="1:10" ht="18" customHeight="1">
      <c r="A52" s="1" t="s">
        <v>216</v>
      </c>
      <c r="B52" s="242"/>
      <c r="C52" s="242"/>
      <c r="D52" s="102"/>
      <c r="H52" s="102"/>
    </row>
    <row r="53" spans="1:10" ht="3.95" customHeight="1">
      <c r="A53" s="1"/>
      <c r="B53" s="1"/>
      <c r="D53" s="102"/>
      <c r="H53" s="102"/>
    </row>
    <row r="54" spans="1:10" ht="18" customHeight="1" thickBot="1">
      <c r="A54" s="2" t="s">
        <v>218</v>
      </c>
      <c r="D54" s="255">
        <v>-1.04E-2</v>
      </c>
      <c r="F54" s="103">
        <v>1.5E-3</v>
      </c>
      <c r="G54" s="104"/>
      <c r="H54" s="255">
        <v>-5.0000000000000001E-3</v>
      </c>
      <c r="I54" s="104"/>
      <c r="J54" s="103">
        <v>1.2999999999999999E-3</v>
      </c>
    </row>
    <row r="55" spans="1:10" ht="18" customHeight="1" thickTop="1">
      <c r="A55" s="65"/>
      <c r="B55" s="65"/>
      <c r="D55" s="70"/>
      <c r="E55" s="105"/>
      <c r="F55" s="70"/>
      <c r="G55" s="72"/>
      <c r="H55" s="70"/>
      <c r="I55" s="72"/>
      <c r="J55" s="70"/>
    </row>
    <row r="56" spans="1:10" ht="18" customHeight="1">
      <c r="A56" s="65"/>
      <c r="B56" s="65"/>
      <c r="D56" s="70"/>
      <c r="E56" s="105"/>
      <c r="F56" s="70"/>
      <c r="G56" s="72"/>
      <c r="H56" s="70"/>
      <c r="I56" s="72"/>
      <c r="J56" s="70"/>
    </row>
    <row r="57" spans="1:10" ht="15" customHeight="1">
      <c r="A57" s="65"/>
      <c r="B57" s="65"/>
      <c r="D57" s="70"/>
      <c r="E57" s="105"/>
      <c r="F57" s="70"/>
      <c r="G57" s="72"/>
      <c r="H57" s="70"/>
      <c r="I57" s="72"/>
      <c r="J57" s="70"/>
    </row>
    <row r="58" spans="1:10" ht="18" customHeight="1">
      <c r="A58" s="266" t="s">
        <v>84</v>
      </c>
      <c r="B58" s="266"/>
      <c r="C58" s="266"/>
      <c r="D58" s="266"/>
      <c r="E58" s="266"/>
      <c r="F58" s="266"/>
      <c r="G58" s="266"/>
      <c r="H58" s="266"/>
      <c r="I58" s="266"/>
      <c r="J58" s="266"/>
    </row>
    <row r="59" spans="1:10" ht="18" customHeight="1">
      <c r="A59" s="244"/>
      <c r="B59" s="244"/>
      <c r="C59" s="244"/>
      <c r="D59" s="244"/>
      <c r="E59" s="244"/>
      <c r="F59" s="244"/>
      <c r="G59" s="244"/>
      <c r="H59" s="244"/>
      <c r="I59" s="244"/>
      <c r="J59" s="244"/>
    </row>
    <row r="60" spans="1:10" ht="21.95" customHeight="1">
      <c r="A60" s="62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60" s="62"/>
      <c r="C60" s="62"/>
      <c r="D60" s="62"/>
      <c r="E60" s="62"/>
      <c r="F60" s="62"/>
      <c r="G60" s="62"/>
      <c r="H60" s="62"/>
      <c r="I60" s="62"/>
      <c r="J60" s="62"/>
    </row>
  </sheetData>
  <mergeCells count="3">
    <mergeCell ref="D5:F5"/>
    <mergeCell ref="H5:J5"/>
    <mergeCell ref="A58:J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2C4D-A581-4859-92A7-DEA45CFE8301}">
  <sheetPr>
    <tabColor theme="0" tint="-0.499984740745262"/>
  </sheetPr>
  <dimension ref="A1:J60"/>
  <sheetViews>
    <sheetView view="pageBreakPreview" topLeftCell="A48" zoomScale="115" zoomScaleNormal="115" zoomScaleSheetLayoutView="115" workbookViewId="0">
      <selection activeCell="A49" sqref="A49"/>
    </sheetView>
  </sheetViews>
  <sheetFormatPr defaultColWidth="9.140625" defaultRowHeight="21.75" customHeight="1"/>
  <cols>
    <col min="1" max="1" width="41.7109375" style="2" customWidth="1"/>
    <col min="2" max="2" width="7.85546875" style="2" customWidth="1"/>
    <col min="3" max="3" width="0.7109375" style="2" customWidth="1"/>
    <col min="4" max="4" width="11.7109375" style="2" customWidth="1"/>
    <col min="5" max="5" width="0.7109375" style="2" customWidth="1"/>
    <col min="6" max="6" width="11.7109375" style="2" customWidth="1"/>
    <col min="7" max="7" width="0.7109375" style="2" customWidth="1"/>
    <col min="8" max="8" width="11.7109375" style="2" customWidth="1"/>
    <col min="9" max="9" width="0.7109375" style="2" customWidth="1"/>
    <col min="10" max="10" width="11.7109375" style="2" customWidth="1"/>
    <col min="11" max="16384" width="9.140625" style="2"/>
  </cols>
  <sheetData>
    <row r="1" spans="1:10" ht="18" customHeight="1">
      <c r="A1" s="1" t="str">
        <f>'2-4'!A1</f>
        <v>บริษัท กรีนเทค เวนเจอร์ส จำกัด (มหาชน)</v>
      </c>
      <c r="B1" s="1"/>
    </row>
    <row r="2" spans="1:10" ht="18" customHeight="1">
      <c r="A2" s="60" t="s">
        <v>30</v>
      </c>
      <c r="B2" s="60"/>
    </row>
    <row r="3" spans="1:10" ht="18" customHeight="1">
      <c r="A3" s="61" t="s">
        <v>197</v>
      </c>
      <c r="B3" s="61"/>
      <c r="C3" s="62"/>
      <c r="D3" s="62"/>
      <c r="E3" s="62"/>
      <c r="F3" s="62"/>
      <c r="G3" s="62"/>
      <c r="H3" s="62"/>
      <c r="I3" s="62"/>
      <c r="J3" s="62"/>
    </row>
    <row r="4" spans="1:10" ht="18" customHeight="1"/>
    <row r="5" spans="1:10" ht="18" customHeight="1">
      <c r="A5" s="63"/>
      <c r="B5" s="63"/>
      <c r="C5" s="7"/>
      <c r="D5" s="264" t="s">
        <v>29</v>
      </c>
      <c r="E5" s="264"/>
      <c r="F5" s="264"/>
      <c r="G5" s="7"/>
      <c r="H5" s="265" t="s">
        <v>66</v>
      </c>
      <c r="I5" s="265"/>
      <c r="J5" s="265"/>
    </row>
    <row r="6" spans="1:10" ht="18" customHeight="1">
      <c r="A6" s="8"/>
      <c r="B6" s="8"/>
      <c r="C6" s="7"/>
      <c r="D6" s="10" t="s">
        <v>181</v>
      </c>
      <c r="E6" s="10"/>
      <c r="F6" s="10" t="s">
        <v>115</v>
      </c>
      <c r="G6" s="10"/>
      <c r="H6" s="10" t="s">
        <v>181</v>
      </c>
      <c r="I6" s="10"/>
      <c r="J6" s="10" t="s">
        <v>115</v>
      </c>
    </row>
    <row r="7" spans="1:10" ht="18" customHeight="1">
      <c r="A7" s="8"/>
      <c r="B7" s="11" t="s">
        <v>0</v>
      </c>
      <c r="C7" s="242"/>
      <c r="D7" s="64" t="s">
        <v>38</v>
      </c>
      <c r="E7" s="10"/>
      <c r="F7" s="64" t="s">
        <v>38</v>
      </c>
      <c r="G7" s="10"/>
      <c r="H7" s="64" t="s">
        <v>38</v>
      </c>
      <c r="I7" s="10"/>
      <c r="J7" s="64" t="s">
        <v>38</v>
      </c>
    </row>
    <row r="8" spans="1:10" ht="3.95" customHeight="1">
      <c r="A8" s="65"/>
      <c r="B8" s="65"/>
      <c r="D8" s="66"/>
      <c r="E8" s="67"/>
      <c r="F8" s="67"/>
      <c r="G8" s="67"/>
      <c r="H8" s="66"/>
      <c r="I8" s="67"/>
      <c r="J8" s="67"/>
    </row>
    <row r="9" spans="1:10" ht="18" customHeight="1">
      <c r="A9" s="65" t="s">
        <v>132</v>
      </c>
      <c r="B9" s="65"/>
      <c r="D9" s="68">
        <v>242901</v>
      </c>
      <c r="E9" s="69"/>
      <c r="F9" s="70">
        <v>239838</v>
      </c>
      <c r="G9" s="71"/>
      <c r="H9" s="68">
        <v>23417</v>
      </c>
      <c r="I9" s="72"/>
      <c r="J9" s="70">
        <v>23565</v>
      </c>
    </row>
    <row r="10" spans="1:10" ht="18" customHeight="1">
      <c r="A10" s="65" t="s">
        <v>210</v>
      </c>
      <c r="B10" s="65"/>
      <c r="D10" s="73">
        <v>231326</v>
      </c>
      <c r="E10" s="69"/>
      <c r="F10" s="74">
        <v>0</v>
      </c>
      <c r="G10" s="71"/>
      <c r="H10" s="73">
        <v>0</v>
      </c>
      <c r="I10" s="72"/>
      <c r="J10" s="74">
        <v>0</v>
      </c>
    </row>
    <row r="11" spans="1:10" ht="3.95" customHeight="1">
      <c r="A11" s="65"/>
      <c r="B11" s="65"/>
      <c r="D11" s="66"/>
      <c r="E11" s="67"/>
      <c r="F11" s="67"/>
      <c r="G11" s="67"/>
      <c r="H11" s="66"/>
      <c r="I11" s="67"/>
      <c r="J11" s="67"/>
    </row>
    <row r="12" spans="1:10" ht="18" customHeight="1">
      <c r="A12" s="63" t="s">
        <v>166</v>
      </c>
      <c r="B12" s="63"/>
      <c r="D12" s="68">
        <f>SUM(D9:D10)</f>
        <v>474227</v>
      </c>
      <c r="E12" s="75"/>
      <c r="F12" s="70">
        <f>SUM(F9:F10)</f>
        <v>239838</v>
      </c>
      <c r="G12" s="75"/>
      <c r="H12" s="76">
        <f>SUM(H9:H10)</f>
        <v>23417</v>
      </c>
      <c r="I12" s="75"/>
      <c r="J12" s="75">
        <f>SUM(J9:J10)</f>
        <v>23565</v>
      </c>
    </row>
    <row r="13" spans="1:10" ht="6" customHeight="1">
      <c r="A13" s="65"/>
      <c r="B13" s="65"/>
      <c r="D13" s="66"/>
      <c r="E13" s="67"/>
      <c r="F13" s="67"/>
      <c r="G13" s="67"/>
      <c r="H13" s="66"/>
      <c r="I13" s="67"/>
      <c r="J13" s="67"/>
    </row>
    <row r="14" spans="1:10" ht="18" customHeight="1">
      <c r="A14" s="65" t="s">
        <v>211</v>
      </c>
      <c r="B14" s="63"/>
      <c r="D14" s="68">
        <v>-120857</v>
      </c>
      <c r="E14" s="75"/>
      <c r="F14" s="70">
        <v>-121188</v>
      </c>
      <c r="G14" s="75"/>
      <c r="H14" s="68">
        <v>-12905</v>
      </c>
      <c r="I14" s="75"/>
      <c r="J14" s="70">
        <v>-12663</v>
      </c>
    </row>
    <row r="15" spans="1:10" ht="18" customHeight="1">
      <c r="A15" s="65" t="s">
        <v>244</v>
      </c>
      <c r="B15" s="63"/>
      <c r="D15" s="73">
        <v>-514038</v>
      </c>
      <c r="E15" s="75"/>
      <c r="F15" s="74">
        <v>0</v>
      </c>
      <c r="G15" s="75"/>
      <c r="H15" s="77">
        <v>0</v>
      </c>
      <c r="I15" s="75"/>
      <c r="J15" s="78">
        <v>0</v>
      </c>
    </row>
    <row r="16" spans="1:10" ht="3.95" customHeight="1">
      <c r="A16" s="65"/>
      <c r="B16" s="65"/>
      <c r="D16" s="66"/>
      <c r="E16" s="67"/>
      <c r="F16" s="67"/>
      <c r="G16" s="67"/>
      <c r="H16" s="66"/>
      <c r="I16" s="67"/>
      <c r="J16" s="67"/>
    </row>
    <row r="17" spans="1:10" ht="18" customHeight="1">
      <c r="A17" s="63" t="s">
        <v>167</v>
      </c>
      <c r="B17" s="63"/>
      <c r="D17" s="68">
        <f>SUM(D13:D15)</f>
        <v>-634895</v>
      </c>
      <c r="E17" s="75"/>
      <c r="F17" s="70">
        <f>SUM(F13:F15)</f>
        <v>-121188</v>
      </c>
      <c r="G17" s="75"/>
      <c r="H17" s="68">
        <f>SUM(H13:H15)</f>
        <v>-12905</v>
      </c>
      <c r="I17" s="75"/>
      <c r="J17" s="70">
        <f>SUM(J13:J15)</f>
        <v>-12663</v>
      </c>
    </row>
    <row r="18" spans="1:10" ht="6" customHeight="1">
      <c r="A18" s="65"/>
      <c r="B18" s="65"/>
      <c r="D18" s="66"/>
      <c r="E18" s="67"/>
      <c r="F18" s="67"/>
      <c r="G18" s="67"/>
      <c r="H18" s="66"/>
      <c r="I18" s="67"/>
      <c r="J18" s="67"/>
    </row>
    <row r="19" spans="1:10" ht="18" customHeight="1">
      <c r="A19" s="63" t="s">
        <v>231</v>
      </c>
      <c r="B19" s="63"/>
      <c r="D19" s="68">
        <f>D12+D17</f>
        <v>-160668</v>
      </c>
      <c r="E19" s="75"/>
      <c r="F19" s="70">
        <f>F12+F17</f>
        <v>118650</v>
      </c>
      <c r="G19" s="75"/>
      <c r="H19" s="68">
        <f>H12+H17</f>
        <v>10512</v>
      </c>
      <c r="I19" s="75"/>
      <c r="J19" s="70">
        <f>J12+J17</f>
        <v>10902</v>
      </c>
    </row>
    <row r="20" spans="1:10" ht="18" customHeight="1">
      <c r="A20" s="39" t="s">
        <v>20</v>
      </c>
      <c r="B20" s="39"/>
      <c r="D20" s="68">
        <v>60177</v>
      </c>
      <c r="E20" s="79"/>
      <c r="F20" s="70">
        <v>4895</v>
      </c>
      <c r="G20" s="71"/>
      <c r="H20" s="68">
        <v>92641</v>
      </c>
      <c r="I20" s="72"/>
      <c r="J20" s="70">
        <v>48423</v>
      </c>
    </row>
    <row r="21" spans="1:10" ht="18" customHeight="1">
      <c r="A21" s="39" t="s">
        <v>152</v>
      </c>
      <c r="B21" s="39"/>
      <c r="D21" s="68" t="s">
        <v>146</v>
      </c>
      <c r="E21" s="79"/>
      <c r="F21" s="70">
        <v>0</v>
      </c>
      <c r="G21" s="71"/>
      <c r="H21" s="68">
        <v>0</v>
      </c>
      <c r="I21" s="72"/>
      <c r="J21" s="70">
        <v>88430</v>
      </c>
    </row>
    <row r="22" spans="1:10" ht="18" customHeight="1">
      <c r="A22" s="65" t="s">
        <v>21</v>
      </c>
      <c r="B22" s="65"/>
      <c r="D22" s="68">
        <v>-208399</v>
      </c>
      <c r="E22" s="79"/>
      <c r="F22" s="70">
        <v>-70064</v>
      </c>
      <c r="G22" s="71"/>
      <c r="H22" s="68">
        <v>-166447</v>
      </c>
      <c r="I22" s="72"/>
      <c r="J22" s="70">
        <v>-41768</v>
      </c>
    </row>
    <row r="23" spans="1:10" ht="18" customHeight="1">
      <c r="A23" s="65" t="s">
        <v>226</v>
      </c>
      <c r="B23" s="65"/>
      <c r="D23" s="68">
        <v>88290</v>
      </c>
      <c r="E23" s="79"/>
      <c r="F23" s="70">
        <v>37302</v>
      </c>
      <c r="G23" s="71"/>
      <c r="H23" s="68">
        <v>88435</v>
      </c>
      <c r="I23" s="72"/>
      <c r="J23" s="70">
        <v>12214</v>
      </c>
    </row>
    <row r="24" spans="1:10" ht="18" customHeight="1">
      <c r="A24" s="65" t="s">
        <v>227</v>
      </c>
      <c r="B24" s="65"/>
      <c r="D24" s="68">
        <v>9700</v>
      </c>
      <c r="E24" s="79"/>
      <c r="F24" s="70">
        <v>0</v>
      </c>
      <c r="G24" s="71"/>
      <c r="H24" s="68">
        <v>0</v>
      </c>
      <c r="I24" s="72"/>
      <c r="J24" s="70">
        <v>0</v>
      </c>
    </row>
    <row r="25" spans="1:10" ht="18" customHeight="1">
      <c r="A25" s="65" t="s">
        <v>22</v>
      </c>
      <c r="B25" s="65"/>
      <c r="D25" s="80">
        <v>-127833</v>
      </c>
      <c r="E25" s="79"/>
      <c r="F25" s="72">
        <v>-54375</v>
      </c>
      <c r="G25" s="71"/>
      <c r="H25" s="80">
        <v>-889</v>
      </c>
      <c r="I25" s="72"/>
      <c r="J25" s="72">
        <v>-1434</v>
      </c>
    </row>
    <row r="26" spans="1:10" ht="18" customHeight="1">
      <c r="A26" s="65" t="s">
        <v>159</v>
      </c>
      <c r="B26" s="65"/>
      <c r="D26" s="80"/>
      <c r="E26" s="79"/>
      <c r="F26" s="72"/>
      <c r="G26" s="71"/>
      <c r="H26" s="80"/>
      <c r="I26" s="72"/>
      <c r="J26" s="72"/>
    </row>
    <row r="27" spans="1:10" ht="18" customHeight="1">
      <c r="A27" s="65" t="s">
        <v>160</v>
      </c>
      <c r="B27" s="81">
        <v>10</v>
      </c>
      <c r="D27" s="73">
        <v>-17872</v>
      </c>
      <c r="E27" s="79"/>
      <c r="F27" s="74">
        <v>7306</v>
      </c>
      <c r="G27" s="71"/>
      <c r="H27" s="73">
        <v>0</v>
      </c>
      <c r="I27" s="72"/>
      <c r="J27" s="74">
        <v>0</v>
      </c>
    </row>
    <row r="28" spans="1:10" ht="3.95" customHeight="1">
      <c r="A28" s="65"/>
      <c r="B28" s="65"/>
      <c r="D28" s="76"/>
      <c r="E28" s="75"/>
      <c r="F28" s="75"/>
      <c r="G28" s="72"/>
      <c r="H28" s="80"/>
      <c r="I28" s="72"/>
      <c r="J28" s="72"/>
    </row>
    <row r="29" spans="1:10" ht="18" customHeight="1">
      <c r="A29" s="82" t="s">
        <v>133</v>
      </c>
      <c r="B29" s="82"/>
      <c r="D29" s="68">
        <f>SUM(D19:D27)</f>
        <v>-356605</v>
      </c>
      <c r="E29" s="75"/>
      <c r="F29" s="70">
        <f>SUM(F19:F27)</f>
        <v>43714</v>
      </c>
      <c r="G29" s="72"/>
      <c r="H29" s="68">
        <f>SUM(H19:H27)</f>
        <v>24252</v>
      </c>
      <c r="I29" s="72"/>
      <c r="J29" s="70">
        <f>SUM(J19:J27)</f>
        <v>116767</v>
      </c>
    </row>
    <row r="30" spans="1:10" ht="18" customHeight="1">
      <c r="A30" s="83" t="s">
        <v>212</v>
      </c>
      <c r="B30" s="83"/>
      <c r="C30" s="84"/>
      <c r="D30" s="73">
        <v>-31447</v>
      </c>
      <c r="E30" s="75"/>
      <c r="F30" s="74">
        <v>6360</v>
      </c>
      <c r="G30" s="71"/>
      <c r="H30" s="73">
        <v>0</v>
      </c>
      <c r="I30" s="72"/>
      <c r="J30" s="74">
        <v>0</v>
      </c>
    </row>
    <row r="31" spans="1:10" ht="3.95" customHeight="1">
      <c r="A31" s="65"/>
      <c r="B31" s="65"/>
      <c r="D31" s="76"/>
      <c r="E31" s="75"/>
      <c r="F31" s="75"/>
      <c r="G31" s="72"/>
      <c r="H31" s="80"/>
      <c r="I31" s="72"/>
      <c r="J31" s="72"/>
    </row>
    <row r="32" spans="1:10" ht="18" customHeight="1">
      <c r="A32" s="82" t="s">
        <v>217</v>
      </c>
      <c r="B32" s="82"/>
      <c r="D32" s="68">
        <f>SUM(D28:D30)</f>
        <v>-388052</v>
      </c>
      <c r="E32" s="75"/>
      <c r="F32" s="70">
        <f>SUM(F28:F30)</f>
        <v>50074</v>
      </c>
      <c r="G32" s="72"/>
      <c r="H32" s="68">
        <f>SUM(H28:H30)</f>
        <v>24252</v>
      </c>
      <c r="I32" s="72"/>
      <c r="J32" s="70">
        <f>SUM(J28:J30)</f>
        <v>116767</v>
      </c>
    </row>
    <row r="33" spans="1:10" ht="6.6" customHeight="1">
      <c r="A33" s="82"/>
      <c r="B33" s="82"/>
      <c r="D33" s="76"/>
      <c r="E33" s="75"/>
      <c r="F33" s="75"/>
      <c r="G33" s="75"/>
      <c r="H33" s="76"/>
      <c r="I33" s="75"/>
      <c r="J33" s="75"/>
    </row>
    <row r="34" spans="1:10" ht="18" customHeight="1">
      <c r="A34" s="82" t="s">
        <v>213</v>
      </c>
      <c r="B34" s="82"/>
      <c r="D34" s="68"/>
      <c r="E34" s="75"/>
      <c r="F34" s="70"/>
      <c r="G34" s="72"/>
      <c r="H34" s="68"/>
      <c r="I34" s="72"/>
      <c r="J34" s="70"/>
    </row>
    <row r="35" spans="1:10" ht="18" customHeight="1">
      <c r="A35" s="83" t="s">
        <v>158</v>
      </c>
      <c r="B35" s="82"/>
      <c r="D35" s="68"/>
      <c r="E35" s="75"/>
      <c r="F35" s="70"/>
      <c r="G35" s="72"/>
      <c r="H35" s="68"/>
      <c r="I35" s="72"/>
      <c r="J35" s="70"/>
    </row>
    <row r="36" spans="1:10" ht="18" customHeight="1">
      <c r="A36" s="2" t="s">
        <v>171</v>
      </c>
      <c r="B36" s="83"/>
      <c r="D36" s="85"/>
      <c r="E36" s="75"/>
      <c r="F36" s="86"/>
      <c r="G36" s="75"/>
      <c r="H36" s="85"/>
      <c r="I36" s="75"/>
      <c r="J36" s="86"/>
    </row>
    <row r="37" spans="1:10" ht="18" customHeight="1">
      <c r="A37" s="83" t="s">
        <v>179</v>
      </c>
      <c r="B37" s="83"/>
      <c r="D37" s="73">
        <v>25487</v>
      </c>
      <c r="E37" s="75"/>
      <c r="F37" s="74">
        <v>118221</v>
      </c>
      <c r="G37" s="75"/>
      <c r="H37" s="251">
        <v>0</v>
      </c>
      <c r="I37" s="75"/>
      <c r="J37" s="87">
        <v>0</v>
      </c>
    </row>
    <row r="38" spans="1:10" ht="3.95" customHeight="1">
      <c r="A38" s="65"/>
      <c r="B38" s="65"/>
      <c r="D38" s="80"/>
      <c r="E38" s="75"/>
      <c r="F38" s="72"/>
      <c r="G38" s="72"/>
      <c r="H38" s="80"/>
      <c r="I38" s="72"/>
      <c r="J38" s="72"/>
    </row>
    <row r="39" spans="1:10" ht="18" customHeight="1" thickBot="1">
      <c r="A39" s="63" t="s">
        <v>214</v>
      </c>
      <c r="B39" s="63"/>
      <c r="D39" s="88">
        <f>SUM(D31:D37)</f>
        <v>-362565</v>
      </c>
      <c r="E39" s="89"/>
      <c r="F39" s="90">
        <f>SUM(F31:F37)</f>
        <v>168295</v>
      </c>
      <c r="G39" s="89"/>
      <c r="H39" s="88">
        <f>SUM(H31:H37)</f>
        <v>24252</v>
      </c>
      <c r="I39" s="89"/>
      <c r="J39" s="90">
        <f>SUM(J31:J37)</f>
        <v>116767</v>
      </c>
    </row>
    <row r="40" spans="1:10" ht="5.45" customHeight="1" thickTop="1">
      <c r="C40" s="63"/>
      <c r="D40" s="91"/>
      <c r="E40" s="89"/>
      <c r="F40" s="89"/>
      <c r="G40" s="89"/>
      <c r="H40" s="91"/>
      <c r="I40" s="89"/>
      <c r="J40" s="89"/>
    </row>
    <row r="41" spans="1:10" ht="18" customHeight="1">
      <c r="A41" s="1" t="s">
        <v>134</v>
      </c>
      <c r="B41" s="1"/>
      <c r="D41" s="91"/>
      <c r="E41" s="92"/>
      <c r="F41" s="89"/>
      <c r="G41" s="92"/>
      <c r="H41" s="252"/>
      <c r="I41" s="92"/>
      <c r="J41" s="92"/>
    </row>
    <row r="42" spans="1:10" ht="18" customHeight="1">
      <c r="A42" s="2" t="s">
        <v>172</v>
      </c>
      <c r="D42" s="91">
        <v>-415059</v>
      </c>
      <c r="E42" s="67"/>
      <c r="F42" s="89">
        <v>30819</v>
      </c>
      <c r="G42" s="93"/>
      <c r="H42" s="91">
        <v>24252</v>
      </c>
      <c r="I42" s="89"/>
      <c r="J42" s="89">
        <v>116767</v>
      </c>
    </row>
    <row r="43" spans="1:10" ht="18" customHeight="1">
      <c r="A43" s="2" t="s">
        <v>93</v>
      </c>
      <c r="D43" s="94">
        <v>27007</v>
      </c>
      <c r="E43" s="95"/>
      <c r="F43" s="96">
        <v>19255</v>
      </c>
      <c r="G43" s="93"/>
      <c r="H43" s="94">
        <v>0</v>
      </c>
      <c r="I43" s="89"/>
      <c r="J43" s="96">
        <v>0</v>
      </c>
    </row>
    <row r="44" spans="1:10" ht="3.95" customHeight="1">
      <c r="A44" s="65"/>
      <c r="B44" s="65"/>
      <c r="D44" s="97"/>
      <c r="E44" s="75"/>
      <c r="F44" s="98"/>
      <c r="G44" s="72"/>
      <c r="H44" s="80"/>
      <c r="I44" s="72"/>
      <c r="J44" s="72"/>
    </row>
    <row r="45" spans="1:10" ht="18" customHeight="1" thickBot="1">
      <c r="A45" s="1"/>
      <c r="B45" s="1"/>
      <c r="C45" s="65"/>
      <c r="D45" s="88">
        <f>D32</f>
        <v>-388052</v>
      </c>
      <c r="E45" s="95"/>
      <c r="F45" s="90">
        <f>F32</f>
        <v>50074</v>
      </c>
      <c r="G45" s="89"/>
      <c r="H45" s="88">
        <f>H32</f>
        <v>24252</v>
      </c>
      <c r="I45" s="89"/>
      <c r="J45" s="90">
        <f>J32</f>
        <v>116767</v>
      </c>
    </row>
    <row r="46" spans="1:10" ht="4.9000000000000004" customHeight="1" thickTop="1">
      <c r="A46" s="1"/>
      <c r="B46" s="1"/>
      <c r="C46" s="65"/>
      <c r="D46" s="91"/>
      <c r="E46" s="95"/>
      <c r="F46" s="89"/>
      <c r="G46" s="89"/>
      <c r="H46" s="91"/>
      <c r="I46" s="89"/>
      <c r="J46" s="89"/>
    </row>
    <row r="47" spans="1:10" ht="18" customHeight="1">
      <c r="A47" s="1" t="s">
        <v>215</v>
      </c>
      <c r="B47" s="1"/>
      <c r="C47" s="65"/>
      <c r="D47" s="76"/>
      <c r="E47" s="92"/>
      <c r="F47" s="75"/>
      <c r="G47" s="92"/>
      <c r="H47" s="253"/>
      <c r="I47" s="92"/>
      <c r="J47" s="99"/>
    </row>
    <row r="48" spans="1:10" ht="18" customHeight="1">
      <c r="A48" s="2" t="s">
        <v>172</v>
      </c>
      <c r="C48" s="65"/>
      <c r="D48" s="91">
        <v>-397555</v>
      </c>
      <c r="E48" s="89"/>
      <c r="F48" s="89">
        <v>130701</v>
      </c>
      <c r="G48" s="89"/>
      <c r="H48" s="91">
        <v>24252</v>
      </c>
      <c r="I48" s="89"/>
      <c r="J48" s="89">
        <v>116767</v>
      </c>
    </row>
    <row r="49" spans="1:10" ht="18" customHeight="1">
      <c r="A49" s="2" t="s">
        <v>93</v>
      </c>
      <c r="C49" s="65"/>
      <c r="D49" s="94">
        <v>34990</v>
      </c>
      <c r="E49" s="89"/>
      <c r="F49" s="96">
        <v>37594</v>
      </c>
      <c r="G49" s="89"/>
      <c r="H49" s="94">
        <v>0</v>
      </c>
      <c r="I49" s="89"/>
      <c r="J49" s="96">
        <v>0</v>
      </c>
    </row>
    <row r="50" spans="1:10" ht="3.95" customHeight="1">
      <c r="A50" s="65"/>
      <c r="B50" s="65"/>
      <c r="D50" s="97"/>
      <c r="E50" s="75"/>
      <c r="F50" s="98"/>
      <c r="G50" s="72"/>
      <c r="H50" s="80"/>
      <c r="I50" s="72"/>
      <c r="J50" s="72"/>
    </row>
    <row r="51" spans="1:10" ht="18" customHeight="1" thickBot="1">
      <c r="A51" s="1"/>
      <c r="B51" s="1"/>
      <c r="C51" s="242"/>
      <c r="D51" s="100">
        <f>D39</f>
        <v>-362565</v>
      </c>
      <c r="F51" s="101">
        <f>F39</f>
        <v>168295</v>
      </c>
      <c r="H51" s="100">
        <f>H39</f>
        <v>24252</v>
      </c>
      <c r="J51" s="101">
        <f>J39</f>
        <v>116767</v>
      </c>
    </row>
    <row r="52" spans="1:10" ht="4.1500000000000004" customHeight="1" thickTop="1">
      <c r="A52" s="1"/>
      <c r="B52" s="1"/>
      <c r="D52" s="76"/>
      <c r="E52" s="75"/>
      <c r="F52" s="75"/>
      <c r="G52" s="72"/>
      <c r="H52" s="80"/>
      <c r="I52" s="72"/>
      <c r="J52" s="72"/>
    </row>
    <row r="53" spans="1:10" ht="18" customHeight="1">
      <c r="A53" s="1" t="s">
        <v>216</v>
      </c>
      <c r="B53" s="242"/>
      <c r="C53" s="242"/>
      <c r="D53" s="102"/>
      <c r="H53" s="102"/>
    </row>
    <row r="54" spans="1:10" ht="3.95" customHeight="1">
      <c r="A54" s="1"/>
      <c r="B54" s="1"/>
      <c r="D54" s="102"/>
      <c r="H54" s="102"/>
    </row>
    <row r="55" spans="1:10" ht="18" customHeight="1" thickBot="1">
      <c r="A55" s="2" t="s">
        <v>218</v>
      </c>
      <c r="D55" s="254">
        <v>-3.1600000000000003E-2</v>
      </c>
      <c r="F55" s="103">
        <v>2.3999999999999998E-3</v>
      </c>
      <c r="G55" s="104"/>
      <c r="H55" s="255">
        <v>1.8E-3</v>
      </c>
      <c r="I55" s="104"/>
      <c r="J55" s="103">
        <v>9.1000000000000004E-3</v>
      </c>
    </row>
    <row r="56" spans="1:10" ht="18" customHeight="1" thickTop="1">
      <c r="A56" s="65"/>
      <c r="B56" s="65"/>
      <c r="D56" s="70"/>
      <c r="E56" s="105"/>
      <c r="F56" s="70"/>
      <c r="G56" s="72"/>
      <c r="H56" s="70"/>
      <c r="I56" s="72"/>
      <c r="J56" s="70"/>
    </row>
    <row r="57" spans="1:10" ht="16.5" customHeight="1">
      <c r="A57" s="65"/>
      <c r="B57" s="65"/>
      <c r="D57" s="70"/>
      <c r="E57" s="105"/>
      <c r="F57" s="70"/>
      <c r="G57" s="72"/>
      <c r="H57" s="70"/>
      <c r="I57" s="72"/>
      <c r="J57" s="70"/>
    </row>
    <row r="58" spans="1:10" ht="18" customHeight="1">
      <c r="A58" s="266" t="s">
        <v>84</v>
      </c>
      <c r="B58" s="266"/>
      <c r="C58" s="266"/>
      <c r="D58" s="266"/>
      <c r="E58" s="266"/>
      <c r="F58" s="266"/>
      <c r="G58" s="266"/>
      <c r="H58" s="266"/>
      <c r="I58" s="266"/>
      <c r="J58" s="266"/>
    </row>
    <row r="59" spans="1:10" s="243" customFormat="1" ht="19.5" customHeight="1">
      <c r="A59" s="242"/>
      <c r="B59" s="242"/>
      <c r="C59" s="242"/>
      <c r="D59" s="242"/>
      <c r="E59" s="242"/>
      <c r="F59" s="242"/>
      <c r="G59" s="242"/>
      <c r="H59" s="242"/>
      <c r="I59" s="242"/>
      <c r="J59" s="242"/>
    </row>
    <row r="60" spans="1:10" ht="21.95" customHeight="1">
      <c r="A60" s="62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60" s="62"/>
      <c r="C60" s="62"/>
      <c r="D60" s="62"/>
      <c r="E60" s="62"/>
      <c r="F60" s="62"/>
      <c r="G60" s="62"/>
      <c r="H60" s="62"/>
      <c r="I60" s="62"/>
      <c r="J60" s="62"/>
    </row>
  </sheetData>
  <mergeCells count="3">
    <mergeCell ref="D5:F5"/>
    <mergeCell ref="H5:J5"/>
    <mergeCell ref="A58:J5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06D5-1033-424C-8613-E7552D958993}">
  <sheetPr>
    <tabColor theme="0" tint="-0.499984740745262"/>
  </sheetPr>
  <dimension ref="A1:V38"/>
  <sheetViews>
    <sheetView view="pageBreakPreview" zoomScale="115" zoomScaleNormal="100" zoomScaleSheetLayoutView="115" workbookViewId="0">
      <selection activeCell="A35" sqref="A35"/>
    </sheetView>
  </sheetViews>
  <sheetFormatPr defaultColWidth="9.140625" defaultRowHeight="18.75"/>
  <cols>
    <col min="1" max="1" width="41.7109375" style="243" customWidth="1"/>
    <col min="2" max="2" width="7.7109375" style="243" customWidth="1"/>
    <col min="3" max="3" width="0.5703125" style="243" customWidth="1"/>
    <col min="4" max="4" width="10.7109375" style="59" customWidth="1"/>
    <col min="5" max="5" width="0.5703125" style="59" customWidth="1"/>
    <col min="6" max="6" width="9" style="59" customWidth="1"/>
    <col min="7" max="7" width="0.5703125" style="59" customWidth="1"/>
    <col min="8" max="8" width="9.7109375" style="59" customWidth="1"/>
    <col min="9" max="9" width="0.5703125" style="59" customWidth="1"/>
    <col min="10" max="10" width="10.28515625" style="59" customWidth="1"/>
    <col min="11" max="11" width="0.5703125" style="59" customWidth="1"/>
    <col min="12" max="12" width="13" style="59" customWidth="1"/>
    <col min="13" max="13" width="0.5703125" style="59" customWidth="1"/>
    <col min="14" max="14" width="13.42578125" style="59" bestFit="1" customWidth="1"/>
    <col min="15" max="15" width="0.5703125" style="59" customWidth="1"/>
    <col min="16" max="16" width="12.85546875" style="59" customWidth="1"/>
    <col min="17" max="17" width="0.5703125" style="59" customWidth="1"/>
    <col min="18" max="18" width="12" style="59" bestFit="1" customWidth="1"/>
    <col min="19" max="19" width="0.5703125" style="59" customWidth="1"/>
    <col min="20" max="20" width="9.42578125" style="59" customWidth="1"/>
    <col min="21" max="21" width="0.5703125" style="59" customWidth="1"/>
    <col min="22" max="22" width="9.5703125" style="59" customWidth="1"/>
    <col min="23" max="16384" width="9.140625" style="243"/>
  </cols>
  <sheetData>
    <row r="1" spans="1:22" s="180" customFormat="1" ht="21.75" customHeight="1">
      <c r="A1" s="1" t="str">
        <f>'2-4'!A1</f>
        <v>บริษัท กรีนเทค เวนเจอร์ส จำกัด (มหาชน)</v>
      </c>
      <c r="B1" s="1"/>
      <c r="C1" s="1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2" s="180" customFormat="1" ht="21.75" customHeight="1">
      <c r="A2" s="183" t="s">
        <v>67</v>
      </c>
      <c r="B2" s="183"/>
      <c r="C2" s="1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</row>
    <row r="3" spans="1:22" s="180" customFormat="1" ht="21.75" customHeight="1">
      <c r="A3" s="200" t="str">
        <f>'6 (9M)'!A3</f>
        <v>สำหรับงวดเก้าเดือนสิ้นสุดวันที่ 30 กันยายน พ.ศ. 2566</v>
      </c>
      <c r="B3" s="200"/>
      <c r="C3" s="200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spans="1:22" s="180" customFormat="1" ht="18.600000000000001" customHeight="1">
      <c r="A4" s="243"/>
      <c r="B4" s="243"/>
      <c r="C4" s="243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s="180" customFormat="1" ht="18.600000000000001" customHeight="1">
      <c r="A5" s="243"/>
      <c r="B5" s="243"/>
      <c r="C5" s="243"/>
      <c r="D5" s="268" t="s">
        <v>29</v>
      </c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02"/>
      <c r="V5" s="203" t="s">
        <v>38</v>
      </c>
    </row>
    <row r="6" spans="1:22" s="180" customFormat="1" ht="18.600000000000001" customHeight="1">
      <c r="A6" s="172"/>
      <c r="B6" s="172"/>
      <c r="C6" s="172"/>
      <c r="D6" s="269" t="s">
        <v>198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04"/>
      <c r="T6" s="204"/>
      <c r="U6" s="204"/>
      <c r="V6" s="204"/>
    </row>
    <row r="7" spans="1:22" s="180" customFormat="1" ht="18.600000000000001" customHeight="1">
      <c r="A7" s="172"/>
      <c r="B7" s="172"/>
      <c r="C7" s="172"/>
      <c r="D7" s="204"/>
      <c r="E7" s="204"/>
      <c r="F7" s="84"/>
      <c r="G7" s="204"/>
      <c r="H7" s="204"/>
      <c r="I7" s="205"/>
      <c r="J7" s="205"/>
      <c r="K7" s="205"/>
      <c r="L7" s="269" t="s">
        <v>61</v>
      </c>
      <c r="M7" s="269"/>
      <c r="N7" s="269"/>
      <c r="O7" s="269"/>
      <c r="P7" s="269"/>
      <c r="Q7" s="204"/>
      <c r="S7" s="204"/>
      <c r="T7" s="204"/>
      <c r="U7" s="204"/>
      <c r="V7" s="204"/>
    </row>
    <row r="8" spans="1:22" s="180" customFormat="1" ht="18.600000000000001" customHeight="1">
      <c r="A8" s="172"/>
      <c r="B8" s="172"/>
      <c r="C8" s="172"/>
      <c r="D8" s="204"/>
      <c r="E8" s="204"/>
      <c r="F8" s="204"/>
      <c r="G8" s="204"/>
      <c r="H8" s="270" t="s">
        <v>56</v>
      </c>
      <c r="I8" s="270"/>
      <c r="J8" s="270"/>
      <c r="K8" s="206"/>
      <c r="L8" s="207" t="s">
        <v>199</v>
      </c>
      <c r="M8" s="206"/>
      <c r="N8" s="208" t="s">
        <v>64</v>
      </c>
      <c r="O8" s="204"/>
      <c r="P8" s="42" t="s">
        <v>78</v>
      </c>
      <c r="R8" s="208"/>
      <c r="S8" s="204"/>
      <c r="T8" s="204"/>
      <c r="U8" s="204"/>
      <c r="V8" s="204"/>
    </row>
    <row r="9" spans="1:22" s="180" customFormat="1" ht="18.600000000000001" customHeight="1">
      <c r="A9" s="172"/>
      <c r="B9" s="172"/>
      <c r="C9" s="172"/>
      <c r="D9" s="204"/>
      <c r="E9" s="204"/>
      <c r="F9" s="209"/>
      <c r="G9" s="204"/>
      <c r="H9" s="208" t="s">
        <v>79</v>
      </c>
      <c r="I9" s="206"/>
      <c r="J9" s="206"/>
      <c r="K9" s="206"/>
      <c r="L9" s="189" t="s">
        <v>200</v>
      </c>
      <c r="M9" s="206"/>
      <c r="N9" s="42" t="s">
        <v>72</v>
      </c>
      <c r="O9" s="204"/>
      <c r="P9" s="42" t="s">
        <v>80</v>
      </c>
      <c r="R9" s="208" t="s">
        <v>37</v>
      </c>
      <c r="S9" s="204"/>
      <c r="T9" s="208" t="s">
        <v>72</v>
      </c>
      <c r="U9" s="204"/>
      <c r="V9" s="204"/>
    </row>
    <row r="10" spans="1:22" s="180" customFormat="1" ht="18.600000000000001" customHeight="1">
      <c r="A10" s="172"/>
      <c r="B10" s="172"/>
      <c r="C10" s="172"/>
      <c r="D10" s="209" t="s">
        <v>35</v>
      </c>
      <c r="E10" s="210"/>
      <c r="F10" s="42" t="s">
        <v>135</v>
      </c>
      <c r="G10" s="204"/>
      <c r="H10" s="42" t="s">
        <v>75</v>
      </c>
      <c r="I10" s="204"/>
      <c r="J10" s="204"/>
      <c r="K10" s="204"/>
      <c r="L10" s="208" t="s">
        <v>76</v>
      </c>
      <c r="M10" s="204"/>
      <c r="N10" s="208" t="s">
        <v>44</v>
      </c>
      <c r="O10" s="204"/>
      <c r="P10" s="208" t="s">
        <v>81</v>
      </c>
      <c r="Q10" s="204"/>
      <c r="R10" s="42" t="s">
        <v>70</v>
      </c>
      <c r="S10" s="204"/>
      <c r="T10" s="208" t="s">
        <v>82</v>
      </c>
      <c r="U10" s="208"/>
      <c r="V10" s="208" t="s">
        <v>37</v>
      </c>
    </row>
    <row r="11" spans="1:22" s="180" customFormat="1" ht="18.600000000000001" customHeight="1">
      <c r="A11" s="172"/>
      <c r="B11" s="246" t="s">
        <v>0</v>
      </c>
      <c r="C11" s="172"/>
      <c r="D11" s="211" t="s">
        <v>36</v>
      </c>
      <c r="E11" s="210"/>
      <c r="F11" s="211" t="s">
        <v>23</v>
      </c>
      <c r="G11" s="204"/>
      <c r="H11" s="212" t="s">
        <v>74</v>
      </c>
      <c r="I11" s="204"/>
      <c r="J11" s="212" t="s">
        <v>57</v>
      </c>
      <c r="K11" s="204"/>
      <c r="L11" s="212" t="s">
        <v>233</v>
      </c>
      <c r="M11" s="204"/>
      <c r="N11" s="213" t="s">
        <v>73</v>
      </c>
      <c r="O11" s="204"/>
      <c r="P11" s="212" t="s">
        <v>69</v>
      </c>
      <c r="Q11" s="204"/>
      <c r="R11" s="212" t="s">
        <v>44</v>
      </c>
      <c r="S11" s="204"/>
      <c r="T11" s="212" t="s">
        <v>83</v>
      </c>
      <c r="U11" s="208"/>
      <c r="V11" s="212" t="s">
        <v>69</v>
      </c>
    </row>
    <row r="12" spans="1:22" s="172" customFormat="1" ht="6" customHeight="1">
      <c r="D12" s="209"/>
      <c r="E12" s="214"/>
      <c r="F12" s="209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</row>
    <row r="13" spans="1:22" s="172" customFormat="1" ht="18.600000000000001" customHeight="1">
      <c r="A13" s="194" t="s">
        <v>201</v>
      </c>
      <c r="B13" s="194"/>
      <c r="C13" s="180"/>
      <c r="D13" s="215">
        <v>5065171</v>
      </c>
      <c r="E13" s="216"/>
      <c r="F13" s="215">
        <v>-874902</v>
      </c>
      <c r="G13" s="216"/>
      <c r="H13" s="215">
        <v>767</v>
      </c>
      <c r="I13" s="216"/>
      <c r="J13" s="215">
        <v>-1225772</v>
      </c>
      <c r="K13" s="216"/>
      <c r="L13" s="215">
        <v>83182</v>
      </c>
      <c r="M13" s="216"/>
      <c r="N13" s="215">
        <v>-22830</v>
      </c>
      <c r="O13" s="216"/>
      <c r="P13" s="216">
        <f>SUM(L13:N13)</f>
        <v>60352</v>
      </c>
      <c r="Q13" s="216"/>
      <c r="R13" s="217">
        <f>SUM(D13,F13,H13,J13,P13)</f>
        <v>3025616</v>
      </c>
      <c r="S13" s="216"/>
      <c r="T13" s="215">
        <v>183569</v>
      </c>
      <c r="U13" s="217"/>
      <c r="V13" s="217">
        <f>SUM(R13:U13)</f>
        <v>3209185</v>
      </c>
    </row>
    <row r="14" spans="1:22" s="43" customFormat="1" ht="6" customHeight="1">
      <c r="A14" s="183"/>
      <c r="B14" s="183"/>
      <c r="C14" s="183"/>
      <c r="D14" s="218"/>
      <c r="E14" s="216"/>
      <c r="F14" s="218"/>
      <c r="G14" s="216"/>
      <c r="H14" s="218"/>
      <c r="I14" s="216"/>
      <c r="J14" s="219"/>
      <c r="K14" s="216"/>
      <c r="L14" s="219"/>
      <c r="M14" s="216"/>
      <c r="N14" s="219"/>
      <c r="O14" s="216"/>
      <c r="P14" s="216"/>
      <c r="Q14" s="216"/>
      <c r="R14" s="219"/>
      <c r="S14" s="216"/>
      <c r="T14" s="219"/>
      <c r="U14" s="220"/>
      <c r="V14" s="219"/>
    </row>
    <row r="15" spans="1:22" s="193" customFormat="1" ht="18.600000000000001" customHeight="1">
      <c r="A15" s="158" t="s">
        <v>68</v>
      </c>
      <c r="B15" s="158"/>
      <c r="C15" s="158"/>
      <c r="D15" s="218"/>
      <c r="E15" s="216"/>
      <c r="F15" s="219"/>
      <c r="G15" s="216"/>
      <c r="H15" s="219"/>
      <c r="I15" s="216"/>
      <c r="J15" s="219"/>
      <c r="K15" s="216"/>
      <c r="L15" s="219"/>
      <c r="M15" s="216"/>
      <c r="N15" s="219"/>
      <c r="O15" s="216"/>
      <c r="P15" s="216"/>
      <c r="Q15" s="216"/>
      <c r="R15" s="219"/>
      <c r="S15" s="216"/>
      <c r="T15" s="219"/>
      <c r="U15" s="220"/>
      <c r="V15" s="219"/>
    </row>
    <row r="16" spans="1:22" s="193" customFormat="1" ht="18.600000000000001" customHeight="1">
      <c r="A16" s="43" t="s">
        <v>165</v>
      </c>
      <c r="B16" s="43"/>
      <c r="C16" s="43"/>
      <c r="D16" s="218"/>
      <c r="E16" s="216"/>
      <c r="F16" s="218"/>
      <c r="G16" s="216"/>
      <c r="H16" s="218"/>
      <c r="I16" s="216"/>
      <c r="J16" s="191"/>
      <c r="K16" s="216"/>
      <c r="L16" s="218"/>
      <c r="M16" s="216"/>
      <c r="N16" s="218"/>
      <c r="O16" s="216"/>
      <c r="P16" s="216"/>
      <c r="Q16" s="216"/>
      <c r="R16" s="219"/>
      <c r="S16" s="216"/>
      <c r="T16" s="219"/>
      <c r="U16" s="220"/>
      <c r="V16" s="219"/>
    </row>
    <row r="17" spans="1:22" s="193" customFormat="1" ht="18.600000000000001" customHeight="1">
      <c r="A17" s="190" t="s">
        <v>123</v>
      </c>
      <c r="B17" s="221"/>
      <c r="C17" s="43"/>
      <c r="D17" s="218">
        <v>1500000</v>
      </c>
      <c r="E17" s="216"/>
      <c r="F17" s="218">
        <v>-600000</v>
      </c>
      <c r="G17" s="216"/>
      <c r="H17" s="218">
        <v>0</v>
      </c>
      <c r="I17" s="216"/>
      <c r="J17" s="219">
        <v>0</v>
      </c>
      <c r="K17" s="216"/>
      <c r="L17" s="219">
        <v>0</v>
      </c>
      <c r="M17" s="219"/>
      <c r="N17" s="219">
        <v>0</v>
      </c>
      <c r="O17" s="216"/>
      <c r="P17" s="216">
        <f>SUM(L17:N17)</f>
        <v>0</v>
      </c>
      <c r="Q17" s="216"/>
      <c r="R17" s="217">
        <f>SUM(D17,F17,H17,J17,P17)</f>
        <v>900000</v>
      </c>
      <c r="S17" s="216"/>
      <c r="T17" s="219">
        <v>0</v>
      </c>
      <c r="U17" s="220"/>
      <c r="V17" s="219">
        <f t="shared" ref="V17:V19" si="0">SUM(R17:U17)</f>
        <v>900000</v>
      </c>
    </row>
    <row r="18" spans="1:22" s="193" customFormat="1" ht="18.600000000000001" customHeight="1">
      <c r="A18" s="190" t="s">
        <v>141</v>
      </c>
      <c r="B18" s="221"/>
      <c r="C18" s="43"/>
      <c r="D18" s="218">
        <v>220</v>
      </c>
      <c r="E18" s="216"/>
      <c r="F18" s="218">
        <v>0</v>
      </c>
      <c r="G18" s="216"/>
      <c r="H18" s="218">
        <v>0</v>
      </c>
      <c r="I18" s="216"/>
      <c r="J18" s="219">
        <v>0</v>
      </c>
      <c r="K18" s="216"/>
      <c r="L18" s="219">
        <v>0</v>
      </c>
      <c r="M18" s="219"/>
      <c r="N18" s="219">
        <v>0</v>
      </c>
      <c r="O18" s="216"/>
      <c r="P18" s="216">
        <f>SUM(L18:N18)</f>
        <v>0</v>
      </c>
      <c r="Q18" s="216"/>
      <c r="R18" s="217">
        <f>SUM(D18,F18,H18,J18,P18)</f>
        <v>220</v>
      </c>
      <c r="S18" s="216"/>
      <c r="T18" s="219">
        <v>0</v>
      </c>
      <c r="U18" s="220"/>
      <c r="V18" s="219">
        <f t="shared" si="0"/>
        <v>220</v>
      </c>
    </row>
    <row r="19" spans="1:22" s="193" customFormat="1" ht="18.600000000000001" customHeight="1">
      <c r="A19" s="190" t="s">
        <v>149</v>
      </c>
      <c r="B19" s="221"/>
      <c r="C19" s="43"/>
      <c r="D19" s="218">
        <v>0</v>
      </c>
      <c r="E19" s="216"/>
      <c r="F19" s="218">
        <v>0</v>
      </c>
      <c r="G19" s="216"/>
      <c r="H19" s="218">
        <v>0</v>
      </c>
      <c r="I19" s="216"/>
      <c r="J19" s="219">
        <v>0</v>
      </c>
      <c r="K19" s="216"/>
      <c r="L19" s="219">
        <v>0</v>
      </c>
      <c r="M19" s="219"/>
      <c r="N19" s="219">
        <v>182497</v>
      </c>
      <c r="O19" s="216"/>
      <c r="P19" s="216">
        <f>SUM(L19:N19)</f>
        <v>182497</v>
      </c>
      <c r="Q19" s="216"/>
      <c r="R19" s="217">
        <f>SUM(D19,F19,H19,J19,P19)</f>
        <v>182497</v>
      </c>
      <c r="S19" s="216"/>
      <c r="T19" s="219">
        <v>45068</v>
      </c>
      <c r="U19" s="220"/>
      <c r="V19" s="219">
        <f t="shared" si="0"/>
        <v>227565</v>
      </c>
    </row>
    <row r="20" spans="1:22" s="193" customFormat="1" ht="18.600000000000001" customHeight="1">
      <c r="A20" s="190" t="s">
        <v>110</v>
      </c>
      <c r="B20" s="221"/>
      <c r="C20" s="190"/>
      <c r="D20" s="191">
        <v>0</v>
      </c>
      <c r="E20" s="218"/>
      <c r="F20" s="191">
        <v>0</v>
      </c>
      <c r="G20" s="218"/>
      <c r="H20" s="191">
        <v>0</v>
      </c>
      <c r="I20" s="218"/>
      <c r="J20" s="219">
        <v>0</v>
      </c>
      <c r="K20" s="218"/>
      <c r="L20" s="219">
        <v>0</v>
      </c>
      <c r="M20" s="219"/>
      <c r="N20" s="219">
        <v>0</v>
      </c>
      <c r="O20" s="218"/>
      <c r="P20" s="216">
        <f>SUM(L20:N20)</f>
        <v>0</v>
      </c>
      <c r="Q20" s="216"/>
      <c r="R20" s="217">
        <f>SUM(D20,F20,H20,J20,P20)</f>
        <v>0</v>
      </c>
      <c r="S20" s="218"/>
      <c r="T20" s="219">
        <v>46505</v>
      </c>
      <c r="U20" s="218"/>
      <c r="V20" s="219">
        <f>SUM(R20:U20)</f>
        <v>46505</v>
      </c>
    </row>
    <row r="21" spans="1:22" s="193" customFormat="1" ht="18.600000000000001" customHeight="1">
      <c r="A21" s="190" t="s">
        <v>96</v>
      </c>
      <c r="B21" s="190"/>
      <c r="C21" s="190"/>
      <c r="D21" s="195">
        <v>0</v>
      </c>
      <c r="E21" s="218"/>
      <c r="F21" s="195">
        <v>0</v>
      </c>
      <c r="G21" s="218"/>
      <c r="H21" s="195">
        <v>0</v>
      </c>
      <c r="I21" s="218"/>
      <c r="J21" s="222">
        <v>30819</v>
      </c>
      <c r="K21" s="218"/>
      <c r="L21" s="222">
        <v>99882</v>
      </c>
      <c r="M21" s="219"/>
      <c r="N21" s="222">
        <v>0</v>
      </c>
      <c r="O21" s="218"/>
      <c r="P21" s="223">
        <f>SUM(L21:N21)</f>
        <v>99882</v>
      </c>
      <c r="Q21" s="216"/>
      <c r="R21" s="224">
        <f>SUM(D21,F21,H21,J21,P21)</f>
        <v>130701</v>
      </c>
      <c r="S21" s="218"/>
      <c r="T21" s="222">
        <v>37594</v>
      </c>
      <c r="U21" s="218"/>
      <c r="V21" s="222">
        <f>SUM(R21:U21)</f>
        <v>168295</v>
      </c>
    </row>
    <row r="22" spans="1:22" s="172" customFormat="1" ht="6" customHeight="1">
      <c r="D22" s="209"/>
      <c r="E22" s="214"/>
      <c r="F22" s="209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</row>
    <row r="23" spans="1:22" s="193" customFormat="1" ht="18.600000000000001" customHeight="1" thickBot="1">
      <c r="A23" s="158" t="s">
        <v>205</v>
      </c>
      <c r="B23" s="158"/>
      <c r="C23" s="158"/>
      <c r="D23" s="225">
        <f>SUM(D13:D21)</f>
        <v>6565391</v>
      </c>
      <c r="E23" s="226"/>
      <c r="F23" s="225">
        <f>SUM(F13:F21)</f>
        <v>-1474902</v>
      </c>
      <c r="G23" s="226"/>
      <c r="H23" s="225">
        <f>SUM(H13:H21)</f>
        <v>767</v>
      </c>
      <c r="I23" s="226"/>
      <c r="J23" s="225">
        <f>SUM(J13:J21)</f>
        <v>-1194953</v>
      </c>
      <c r="K23" s="226"/>
      <c r="L23" s="225">
        <f>SUM(L13:L21)</f>
        <v>183064</v>
      </c>
      <c r="M23" s="226"/>
      <c r="N23" s="225">
        <f>SUM(N13:N21)</f>
        <v>159667</v>
      </c>
      <c r="O23" s="226"/>
      <c r="P23" s="225">
        <f>SUM(P13:P21)</f>
        <v>342731</v>
      </c>
      <c r="Q23" s="226"/>
      <c r="R23" s="225">
        <f>SUM(R13:R21)</f>
        <v>4239034</v>
      </c>
      <c r="S23" s="226"/>
      <c r="T23" s="225">
        <f>SUM(T13:T21)</f>
        <v>312736</v>
      </c>
      <c r="U23" s="226"/>
      <c r="V23" s="225">
        <f>SUM(R23:T23)</f>
        <v>4551770</v>
      </c>
    </row>
    <row r="24" spans="1:22" s="193" customFormat="1" ht="7.15" customHeight="1" thickTop="1">
      <c r="A24" s="158"/>
      <c r="B24" s="158"/>
      <c r="C24" s="158"/>
      <c r="D24" s="218"/>
      <c r="E24" s="226"/>
      <c r="F24" s="218"/>
      <c r="G24" s="226"/>
      <c r="H24" s="218"/>
      <c r="I24" s="226"/>
      <c r="J24" s="218"/>
      <c r="K24" s="226"/>
      <c r="L24" s="218"/>
      <c r="M24" s="226"/>
      <c r="N24" s="218"/>
      <c r="O24" s="226"/>
      <c r="P24" s="218"/>
      <c r="Q24" s="226"/>
      <c r="R24" s="218"/>
      <c r="S24" s="226"/>
      <c r="T24" s="218"/>
      <c r="U24" s="226"/>
      <c r="V24" s="218"/>
    </row>
    <row r="25" spans="1:22" s="172" customFormat="1" ht="16.149999999999999" customHeight="1">
      <c r="A25" s="194" t="s">
        <v>202</v>
      </c>
      <c r="B25" s="194"/>
      <c r="C25" s="180"/>
      <c r="D25" s="50">
        <v>6565391</v>
      </c>
      <c r="E25" s="55"/>
      <c r="F25" s="50">
        <v>-1474902</v>
      </c>
      <c r="G25" s="55"/>
      <c r="H25" s="50">
        <v>767</v>
      </c>
      <c r="I25" s="55"/>
      <c r="J25" s="50">
        <v>-1278347</v>
      </c>
      <c r="K25" s="216"/>
      <c r="L25" s="227">
        <v>80933</v>
      </c>
      <c r="M25" s="216"/>
      <c r="N25" s="227">
        <v>0</v>
      </c>
      <c r="O25" s="216"/>
      <c r="P25" s="228">
        <f>SUM(L25:N25)</f>
        <v>80933</v>
      </c>
      <c r="Q25" s="216"/>
      <c r="R25" s="229">
        <f>SUM(D25,F25,H25,J25,P25)</f>
        <v>3893842</v>
      </c>
      <c r="S25" s="216"/>
      <c r="T25" s="50">
        <v>229216</v>
      </c>
      <c r="U25" s="217"/>
      <c r="V25" s="229">
        <f>SUM(R25:U25)</f>
        <v>4123058</v>
      </c>
    </row>
    <row r="26" spans="1:22" s="43" customFormat="1" ht="6" customHeight="1">
      <c r="A26" s="183"/>
      <c r="B26" s="183"/>
      <c r="C26" s="183"/>
      <c r="D26" s="230"/>
      <c r="E26" s="216"/>
      <c r="F26" s="230"/>
      <c r="G26" s="216"/>
      <c r="H26" s="230"/>
      <c r="I26" s="216"/>
      <c r="J26" s="231"/>
      <c r="K26" s="216"/>
      <c r="L26" s="231"/>
      <c r="M26" s="216"/>
      <c r="N26" s="231"/>
      <c r="O26" s="216"/>
      <c r="P26" s="228"/>
      <c r="Q26" s="216"/>
      <c r="R26" s="231"/>
      <c r="S26" s="216"/>
      <c r="T26" s="231"/>
      <c r="U26" s="220"/>
      <c r="V26" s="231"/>
    </row>
    <row r="27" spans="1:22" s="193" customFormat="1" ht="18.600000000000001" customHeight="1">
      <c r="A27" s="158" t="s">
        <v>68</v>
      </c>
      <c r="B27" s="158"/>
      <c r="C27" s="158"/>
      <c r="D27" s="230"/>
      <c r="E27" s="216"/>
      <c r="F27" s="231"/>
      <c r="G27" s="216"/>
      <c r="H27" s="231"/>
      <c r="I27" s="216"/>
      <c r="J27" s="231"/>
      <c r="K27" s="216"/>
      <c r="L27" s="231"/>
      <c r="M27" s="216"/>
      <c r="N27" s="231"/>
      <c r="O27" s="216"/>
      <c r="P27" s="228"/>
      <c r="Q27" s="216"/>
      <c r="R27" s="231"/>
      <c r="S27" s="216"/>
      <c r="T27" s="231"/>
      <c r="U27" s="220"/>
      <c r="V27" s="231"/>
    </row>
    <row r="28" spans="1:22" s="193" customFormat="1" ht="18.600000000000001" customHeight="1">
      <c r="A28" s="43" t="s">
        <v>206</v>
      </c>
      <c r="B28" s="43"/>
      <c r="C28" s="43"/>
      <c r="D28" s="230"/>
      <c r="E28" s="216"/>
      <c r="F28" s="230"/>
      <c r="G28" s="216"/>
      <c r="H28" s="230"/>
      <c r="I28" s="216"/>
      <c r="J28" s="197"/>
      <c r="K28" s="216"/>
      <c r="L28" s="230"/>
      <c r="M28" s="216"/>
      <c r="N28" s="230"/>
      <c r="O28" s="216"/>
      <c r="P28" s="228"/>
      <c r="Q28" s="216"/>
      <c r="R28" s="231"/>
      <c r="S28" s="216"/>
      <c r="T28" s="231"/>
      <c r="U28" s="220"/>
      <c r="V28" s="231"/>
    </row>
    <row r="29" spans="1:22" s="193" customFormat="1" ht="18.600000000000001" customHeight="1">
      <c r="A29" s="190" t="s">
        <v>141</v>
      </c>
      <c r="B29" s="221">
        <v>19</v>
      </c>
      <c r="C29" s="43"/>
      <c r="D29" s="230">
        <v>86</v>
      </c>
      <c r="E29" s="216"/>
      <c r="F29" s="230">
        <v>0</v>
      </c>
      <c r="G29" s="216"/>
      <c r="H29" s="230">
        <v>0</v>
      </c>
      <c r="I29" s="216"/>
      <c r="J29" s="230">
        <v>0</v>
      </c>
      <c r="K29" s="216"/>
      <c r="L29" s="230">
        <v>0</v>
      </c>
      <c r="M29" s="216"/>
      <c r="N29" s="230">
        <v>0</v>
      </c>
      <c r="O29" s="216"/>
      <c r="P29" s="228">
        <f>SUM(L29:N29)</f>
        <v>0</v>
      </c>
      <c r="Q29" s="216"/>
      <c r="R29" s="229">
        <f>SUM(D29,F29,H29,J29,P29)</f>
        <v>86</v>
      </c>
      <c r="S29" s="216"/>
      <c r="T29" s="230">
        <v>0</v>
      </c>
      <c r="U29" s="220"/>
      <c r="V29" s="231">
        <f t="shared" ref="V29:V30" si="1">SUM(R29:U29)</f>
        <v>86</v>
      </c>
    </row>
    <row r="30" spans="1:22" s="193" customFormat="1" ht="18.600000000000001" customHeight="1">
      <c r="A30" s="190" t="s">
        <v>203</v>
      </c>
      <c r="B30" s="221"/>
      <c r="C30" s="43"/>
      <c r="D30" s="230">
        <v>0</v>
      </c>
      <c r="E30" s="216"/>
      <c r="F30" s="230">
        <v>0</v>
      </c>
      <c r="G30" s="216"/>
      <c r="H30" s="230">
        <v>0</v>
      </c>
      <c r="I30" s="216"/>
      <c r="J30" s="230">
        <v>0</v>
      </c>
      <c r="K30" s="216"/>
      <c r="L30" s="230">
        <v>0</v>
      </c>
      <c r="M30" s="216"/>
      <c r="N30" s="230">
        <v>0</v>
      </c>
      <c r="O30" s="216"/>
      <c r="P30" s="230">
        <v>0</v>
      </c>
      <c r="Q30" s="216"/>
      <c r="R30" s="230">
        <v>0</v>
      </c>
      <c r="S30" s="216"/>
      <c r="T30" s="231">
        <v>-4536</v>
      </c>
      <c r="U30" s="220"/>
      <c r="V30" s="231">
        <f t="shared" si="1"/>
        <v>-4536</v>
      </c>
    </row>
    <row r="31" spans="1:22" s="193" customFormat="1" ht="18.600000000000001" customHeight="1">
      <c r="A31" s="190" t="s">
        <v>204</v>
      </c>
      <c r="B31" s="190"/>
      <c r="C31" s="190"/>
      <c r="D31" s="198">
        <v>0</v>
      </c>
      <c r="E31" s="218"/>
      <c r="F31" s="198">
        <v>0</v>
      </c>
      <c r="G31" s="218"/>
      <c r="H31" s="198">
        <v>0</v>
      </c>
      <c r="I31" s="218"/>
      <c r="J31" s="232">
        <v>-415059</v>
      </c>
      <c r="K31" s="218"/>
      <c r="L31" s="232">
        <v>17504</v>
      </c>
      <c r="M31" s="218"/>
      <c r="N31" s="232">
        <v>0</v>
      </c>
      <c r="O31" s="218"/>
      <c r="P31" s="233">
        <f>SUM(L31:N31)</f>
        <v>17504</v>
      </c>
      <c r="Q31" s="216"/>
      <c r="R31" s="234">
        <f>SUM(D31,F31,H31,J31,P31)</f>
        <v>-397555</v>
      </c>
      <c r="S31" s="218"/>
      <c r="T31" s="232">
        <v>34990</v>
      </c>
      <c r="U31" s="218"/>
      <c r="V31" s="232">
        <f>SUM(R31:U31)</f>
        <v>-362565</v>
      </c>
    </row>
    <row r="32" spans="1:22" s="172" customFormat="1" ht="4.9000000000000004" customHeight="1">
      <c r="D32" s="235"/>
      <c r="E32" s="214"/>
      <c r="F32" s="235"/>
      <c r="G32" s="208"/>
      <c r="H32" s="235"/>
      <c r="I32" s="208"/>
      <c r="J32" s="236"/>
      <c r="K32" s="208"/>
      <c r="L32" s="236"/>
      <c r="M32" s="208"/>
      <c r="N32" s="236"/>
      <c r="O32" s="208"/>
      <c r="P32" s="236"/>
      <c r="Q32" s="208"/>
      <c r="R32" s="236"/>
      <c r="S32" s="208"/>
      <c r="T32" s="236"/>
      <c r="U32" s="208"/>
      <c r="V32" s="236"/>
    </row>
    <row r="33" spans="1:22" s="193" customFormat="1" ht="18.600000000000001" customHeight="1" thickBot="1">
      <c r="A33" s="158" t="s">
        <v>207</v>
      </c>
      <c r="B33" s="158"/>
      <c r="C33" s="158"/>
      <c r="D33" s="237">
        <f>SUM(D25:D31)</f>
        <v>6565477</v>
      </c>
      <c r="E33" s="226"/>
      <c r="F33" s="237">
        <f>SUM(F25:F31)</f>
        <v>-1474902</v>
      </c>
      <c r="G33" s="226"/>
      <c r="H33" s="237">
        <f>SUM(H25:H31)</f>
        <v>767</v>
      </c>
      <c r="I33" s="226"/>
      <c r="J33" s="237">
        <f>SUM(J25:J31)</f>
        <v>-1693406</v>
      </c>
      <c r="K33" s="226"/>
      <c r="L33" s="237">
        <f>SUM(L25:L31)</f>
        <v>98437</v>
      </c>
      <c r="M33" s="226"/>
      <c r="N33" s="237">
        <f>SUM(N25:N31)</f>
        <v>0</v>
      </c>
      <c r="O33" s="226"/>
      <c r="P33" s="237">
        <f>SUM(P25:P31)</f>
        <v>98437</v>
      </c>
      <c r="Q33" s="226"/>
      <c r="R33" s="237">
        <f>SUM(R25:R31)</f>
        <v>3496373</v>
      </c>
      <c r="S33" s="226"/>
      <c r="T33" s="237">
        <f>SUM(T25:T31)</f>
        <v>259670</v>
      </c>
      <c r="U33" s="226"/>
      <c r="V33" s="237">
        <f>SUM(R33:T33)</f>
        <v>3756043</v>
      </c>
    </row>
    <row r="34" spans="1:22" s="180" customFormat="1" ht="19.5" thickTop="1">
      <c r="A34" s="245"/>
      <c r="B34" s="245"/>
      <c r="C34" s="245"/>
      <c r="D34" s="245"/>
      <c r="E34" s="245"/>
      <c r="F34" s="245"/>
      <c r="G34" s="245"/>
      <c r="H34" s="245"/>
      <c r="I34" s="245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180" customFormat="1" ht="11.25" customHeight="1">
      <c r="A35" s="245"/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</row>
    <row r="36" spans="1:22" s="180" customFormat="1" ht="16.149999999999999" customHeight="1">
      <c r="A36" s="271" t="s">
        <v>87</v>
      </c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</row>
    <row r="37" spans="1:22" s="180" customFormat="1" ht="15" customHeight="1">
      <c r="A37" s="245"/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</row>
    <row r="38" spans="1:22" s="180" customFormat="1" ht="21.95" customHeight="1">
      <c r="A38" s="267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38" s="267"/>
      <c r="C38" s="267"/>
      <c r="D38" s="267"/>
      <c r="E38" s="267"/>
      <c r="F38" s="267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</row>
  </sheetData>
  <mergeCells count="6">
    <mergeCell ref="A38:F38"/>
    <mergeCell ref="D5:T5"/>
    <mergeCell ref="D6:R6"/>
    <mergeCell ref="L7:P7"/>
    <mergeCell ref="H8:J8"/>
    <mergeCell ref="A36:V36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DDC4C-63E4-4604-B37F-178CAEE0989B}">
  <sheetPr>
    <tabColor theme="0" tint="-0.499984740745262"/>
  </sheetPr>
  <dimension ref="A1:L32"/>
  <sheetViews>
    <sheetView view="pageBreakPreview" topLeftCell="A17" zoomScale="115" zoomScaleNormal="130" zoomScaleSheetLayoutView="115" workbookViewId="0">
      <selection activeCell="T13" sqref="A13:T23"/>
    </sheetView>
  </sheetViews>
  <sheetFormatPr defaultColWidth="9.140625" defaultRowHeight="18.75"/>
  <cols>
    <col min="1" max="1" width="50.28515625" style="243" customWidth="1"/>
    <col min="2" max="2" width="8.28515625" style="243" customWidth="1"/>
    <col min="3" max="3" width="1.42578125" style="243" customWidth="1"/>
    <col min="4" max="4" width="12.7109375" style="243" customWidth="1"/>
    <col min="5" max="5" width="1.42578125" style="243" customWidth="1"/>
    <col min="6" max="6" width="12.7109375" style="243" customWidth="1"/>
    <col min="7" max="7" width="1.42578125" style="243" customWidth="1"/>
    <col min="8" max="8" width="16" style="243" customWidth="1"/>
    <col min="9" max="9" width="1.42578125" style="243" customWidth="1"/>
    <col min="10" max="10" width="12.7109375" style="243" customWidth="1"/>
    <col min="11" max="11" width="1.42578125" style="243" customWidth="1"/>
    <col min="12" max="12" width="12.7109375" style="243" customWidth="1"/>
    <col min="13" max="16384" width="9.140625" style="243"/>
  </cols>
  <sheetData>
    <row r="1" spans="1:12" s="180" customFormat="1" ht="20.100000000000001" customHeight="1">
      <c r="A1" s="158" t="str">
        <f>'2-4'!A1</f>
        <v>บริษัท กรีนเทค เวนเจอร์ส จำกัด (มหาชน)</v>
      </c>
      <c r="B1" s="158"/>
    </row>
    <row r="2" spans="1:12" s="180" customFormat="1" ht="20.100000000000001" customHeight="1">
      <c r="A2" s="158" t="s">
        <v>67</v>
      </c>
      <c r="B2" s="158"/>
    </row>
    <row r="3" spans="1:12" s="180" customFormat="1" ht="20.100000000000001" customHeight="1">
      <c r="A3" s="181" t="str">
        <f>'7'!A3</f>
        <v>สำหรับงวดเก้าเดือนสิ้นสุดวันที่ 30 กันยายน พ.ศ. 2566</v>
      </c>
      <c r="B3" s="181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s="180" customFormat="1" ht="18.95" customHeight="1">
      <c r="A4" s="158"/>
      <c r="B4" s="158"/>
    </row>
    <row r="5" spans="1:12" s="180" customFormat="1" ht="18.95" customHeight="1">
      <c r="A5" s="183"/>
      <c r="B5" s="183"/>
      <c r="C5" s="184"/>
      <c r="D5" s="272" t="s">
        <v>66</v>
      </c>
      <c r="E5" s="272"/>
      <c r="F5" s="272"/>
      <c r="G5" s="272"/>
      <c r="H5" s="272"/>
      <c r="I5" s="272"/>
      <c r="J5" s="272"/>
      <c r="K5" s="272"/>
      <c r="L5" s="185" t="s">
        <v>38</v>
      </c>
    </row>
    <row r="6" spans="1:12" s="180" customFormat="1" ht="18.95" customHeight="1">
      <c r="A6" s="172"/>
      <c r="B6" s="172"/>
      <c r="C6" s="172"/>
      <c r="D6" s="172"/>
      <c r="E6" s="172"/>
      <c r="F6" s="42"/>
      <c r="G6" s="172"/>
      <c r="H6" s="273" t="s">
        <v>56</v>
      </c>
      <c r="I6" s="273"/>
      <c r="J6" s="273"/>
      <c r="K6" s="43"/>
      <c r="L6" s="172"/>
    </row>
    <row r="7" spans="1:12" s="180" customFormat="1" ht="18.95" customHeight="1">
      <c r="A7" s="172"/>
      <c r="B7" s="172"/>
      <c r="C7" s="186"/>
      <c r="D7" s="186" t="s">
        <v>45</v>
      </c>
      <c r="E7" s="187"/>
      <c r="F7" s="186" t="s">
        <v>135</v>
      </c>
      <c r="G7" s="42"/>
      <c r="H7" s="42" t="s">
        <v>79</v>
      </c>
      <c r="I7" s="42"/>
      <c r="J7" s="42"/>
      <c r="K7" s="42"/>
      <c r="L7" s="42" t="s">
        <v>37</v>
      </c>
    </row>
    <row r="8" spans="1:12" s="180" customFormat="1" ht="18.95" customHeight="1">
      <c r="A8" s="172"/>
      <c r="B8" s="116" t="s">
        <v>0</v>
      </c>
      <c r="C8" s="184"/>
      <c r="D8" s="185" t="s">
        <v>46</v>
      </c>
      <c r="E8" s="187"/>
      <c r="F8" s="185" t="s">
        <v>23</v>
      </c>
      <c r="G8" s="42"/>
      <c r="H8" s="188" t="s">
        <v>47</v>
      </c>
      <c r="I8" s="42"/>
      <c r="J8" s="189" t="s">
        <v>57</v>
      </c>
      <c r="K8" s="42"/>
      <c r="L8" s="189" t="s">
        <v>69</v>
      </c>
    </row>
    <row r="9" spans="1:12" s="193" customFormat="1" ht="6" customHeight="1">
      <c r="A9" s="190"/>
      <c r="B9" s="190"/>
      <c r="C9" s="191"/>
      <c r="D9" s="191"/>
      <c r="E9" s="192"/>
      <c r="F9" s="191"/>
      <c r="G9" s="191"/>
      <c r="H9" s="191"/>
      <c r="I9" s="191"/>
      <c r="J9" s="191"/>
      <c r="K9" s="191"/>
      <c r="L9" s="191"/>
    </row>
    <row r="10" spans="1:12" s="43" customFormat="1" ht="18.95" customHeight="1">
      <c r="A10" s="194" t="s">
        <v>201</v>
      </c>
      <c r="B10" s="194"/>
      <c r="C10" s="72"/>
      <c r="D10" s="70">
        <v>5065171</v>
      </c>
      <c r="E10" s="70"/>
      <c r="F10" s="70">
        <v>-874902</v>
      </c>
      <c r="G10" s="70"/>
      <c r="H10" s="70">
        <v>767</v>
      </c>
      <c r="I10" s="70"/>
      <c r="J10" s="70">
        <v>-983080</v>
      </c>
      <c r="K10" s="70"/>
      <c r="L10" s="70">
        <f>SUM(D10:K10)</f>
        <v>3207956</v>
      </c>
    </row>
    <row r="11" spans="1:12" s="43" customFormat="1" ht="6" customHeight="1">
      <c r="A11" s="183"/>
      <c r="B11" s="183"/>
      <c r="C11" s="191"/>
      <c r="D11" s="191"/>
      <c r="E11" s="192"/>
      <c r="F11" s="191"/>
      <c r="G11" s="191"/>
      <c r="H11" s="191"/>
      <c r="I11" s="191"/>
      <c r="J11" s="191"/>
      <c r="K11" s="191"/>
      <c r="L11" s="191"/>
    </row>
    <row r="12" spans="1:12" s="193" customFormat="1" ht="18.95" customHeight="1">
      <c r="A12" s="43" t="s">
        <v>161</v>
      </c>
      <c r="B12" s="43"/>
      <c r="C12" s="72"/>
      <c r="D12" s="72"/>
      <c r="E12" s="70"/>
      <c r="F12" s="72"/>
      <c r="G12" s="72"/>
      <c r="H12" s="72"/>
      <c r="I12" s="191"/>
      <c r="J12" s="191"/>
      <c r="K12" s="191"/>
      <c r="L12" s="191"/>
    </row>
    <row r="13" spans="1:12" s="193" customFormat="1" ht="18.95" customHeight="1">
      <c r="A13" s="43" t="s">
        <v>165</v>
      </c>
      <c r="B13" s="43"/>
      <c r="C13" s="72"/>
      <c r="D13" s="72"/>
      <c r="E13" s="70"/>
      <c r="F13" s="72"/>
      <c r="G13" s="72"/>
      <c r="H13" s="72"/>
      <c r="I13" s="191"/>
      <c r="J13" s="191"/>
      <c r="K13" s="191"/>
      <c r="L13" s="191"/>
    </row>
    <row r="14" spans="1:12" s="193" customFormat="1" ht="18.95" customHeight="1">
      <c r="A14" s="180" t="s">
        <v>123</v>
      </c>
      <c r="B14" s="107"/>
      <c r="C14" s="72"/>
      <c r="D14" s="72">
        <v>1500000</v>
      </c>
      <c r="E14" s="70"/>
      <c r="F14" s="72">
        <v>-600000</v>
      </c>
      <c r="G14" s="72"/>
      <c r="H14" s="72">
        <v>0</v>
      </c>
      <c r="I14" s="191"/>
      <c r="J14" s="191">
        <v>0</v>
      </c>
      <c r="K14" s="191"/>
      <c r="L14" s="191">
        <f>SUM(D14:K14)</f>
        <v>900000</v>
      </c>
    </row>
    <row r="15" spans="1:12" s="193" customFormat="1" ht="18.95" customHeight="1">
      <c r="A15" s="180" t="s">
        <v>141</v>
      </c>
      <c r="B15" s="107"/>
      <c r="C15" s="72"/>
      <c r="D15" s="72">
        <v>220</v>
      </c>
      <c r="E15" s="70"/>
      <c r="F15" s="72">
        <v>0</v>
      </c>
      <c r="G15" s="72"/>
      <c r="H15" s="72">
        <v>0</v>
      </c>
      <c r="I15" s="191"/>
      <c r="J15" s="191">
        <v>0</v>
      </c>
      <c r="K15" s="191"/>
      <c r="L15" s="191">
        <f>SUM(D15:K15)</f>
        <v>220</v>
      </c>
    </row>
    <row r="16" spans="1:12" s="193" customFormat="1" ht="18.95" customHeight="1">
      <c r="A16" s="180" t="s">
        <v>96</v>
      </c>
      <c r="B16" s="180"/>
      <c r="C16" s="191"/>
      <c r="D16" s="195">
        <v>0</v>
      </c>
      <c r="E16" s="192"/>
      <c r="F16" s="195">
        <v>0</v>
      </c>
      <c r="G16" s="191"/>
      <c r="H16" s="195">
        <v>0</v>
      </c>
      <c r="I16" s="191"/>
      <c r="J16" s="195">
        <v>116767</v>
      </c>
      <c r="K16" s="191"/>
      <c r="L16" s="74">
        <f>SUM(D16:K16)</f>
        <v>116767</v>
      </c>
    </row>
    <row r="17" spans="1:12" s="193" customFormat="1" ht="6" customHeight="1">
      <c r="A17" s="190"/>
      <c r="B17" s="190"/>
      <c r="C17" s="191"/>
      <c r="D17" s="191"/>
      <c r="E17" s="192"/>
      <c r="F17" s="191"/>
      <c r="G17" s="191"/>
      <c r="H17" s="191"/>
      <c r="I17" s="191"/>
      <c r="J17" s="191"/>
      <c r="K17" s="191"/>
      <c r="L17" s="191"/>
    </row>
    <row r="18" spans="1:12" s="180" customFormat="1" ht="18.95" customHeight="1" thickBot="1">
      <c r="A18" s="158" t="s">
        <v>205</v>
      </c>
      <c r="B18" s="158"/>
      <c r="C18" s="191"/>
      <c r="D18" s="196">
        <f>SUM(D10:D17)</f>
        <v>6565391</v>
      </c>
      <c r="E18" s="191"/>
      <c r="F18" s="196">
        <f>SUM(F10:F17)</f>
        <v>-1474902</v>
      </c>
      <c r="G18" s="191"/>
      <c r="H18" s="196">
        <f>SUM(H10:H17)</f>
        <v>767</v>
      </c>
      <c r="I18" s="191"/>
      <c r="J18" s="196">
        <f>SUM(J10:J17)</f>
        <v>-866313</v>
      </c>
      <c r="K18" s="191"/>
      <c r="L18" s="196">
        <f>SUM(D18:K18)</f>
        <v>4224943</v>
      </c>
    </row>
    <row r="19" spans="1:12" s="180" customFormat="1" ht="15" customHeight="1" thickTop="1">
      <c r="A19" s="158"/>
      <c r="B19" s="158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s="43" customFormat="1" ht="18.95" customHeight="1">
      <c r="A20" s="194" t="s">
        <v>202</v>
      </c>
      <c r="B20" s="194"/>
      <c r="C20" s="72"/>
      <c r="D20" s="56">
        <v>6565391</v>
      </c>
      <c r="E20" s="57"/>
      <c r="F20" s="56">
        <v>-1474902</v>
      </c>
      <c r="G20" s="57"/>
      <c r="H20" s="56">
        <v>767</v>
      </c>
      <c r="I20" s="57"/>
      <c r="J20" s="56">
        <v>-1172634</v>
      </c>
      <c r="K20" s="70"/>
      <c r="L20" s="68">
        <f>SUM(D20:K20)</f>
        <v>3918622</v>
      </c>
    </row>
    <row r="21" spans="1:12" s="43" customFormat="1" ht="6" customHeight="1">
      <c r="A21" s="183"/>
      <c r="B21" s="183"/>
      <c r="C21" s="191"/>
      <c r="D21" s="197"/>
      <c r="E21" s="192"/>
      <c r="F21" s="197"/>
      <c r="G21" s="191"/>
      <c r="H21" s="197"/>
      <c r="I21" s="191"/>
      <c r="J21" s="197"/>
      <c r="K21" s="191"/>
      <c r="L21" s="197"/>
    </row>
    <row r="22" spans="1:12" s="193" customFormat="1" ht="18.95" customHeight="1">
      <c r="A22" s="43" t="s">
        <v>161</v>
      </c>
      <c r="B22" s="43"/>
      <c r="C22" s="72"/>
      <c r="D22" s="80"/>
      <c r="E22" s="70"/>
      <c r="F22" s="80"/>
      <c r="G22" s="72"/>
      <c r="H22" s="80"/>
      <c r="I22" s="191"/>
      <c r="J22" s="197"/>
      <c r="K22" s="191"/>
      <c r="L22" s="197"/>
    </row>
    <row r="23" spans="1:12" s="193" customFormat="1" ht="18.95" customHeight="1">
      <c r="A23" s="43" t="s">
        <v>206</v>
      </c>
      <c r="B23" s="43"/>
      <c r="C23" s="72"/>
      <c r="D23" s="80"/>
      <c r="E23" s="70"/>
      <c r="F23" s="80"/>
      <c r="G23" s="72"/>
      <c r="H23" s="80"/>
      <c r="I23" s="191"/>
      <c r="J23" s="197"/>
      <c r="K23" s="191"/>
      <c r="L23" s="197"/>
    </row>
    <row r="24" spans="1:12" s="193" customFormat="1" ht="18.95" customHeight="1">
      <c r="A24" s="180" t="s">
        <v>141</v>
      </c>
      <c r="B24" s="107">
        <v>19</v>
      </c>
      <c r="C24" s="72"/>
      <c r="D24" s="80">
        <v>86</v>
      </c>
      <c r="E24" s="70"/>
      <c r="F24" s="80">
        <v>0</v>
      </c>
      <c r="G24" s="72"/>
      <c r="H24" s="80">
        <v>0</v>
      </c>
      <c r="I24" s="191"/>
      <c r="J24" s="197">
        <v>0</v>
      </c>
      <c r="K24" s="191"/>
      <c r="L24" s="197">
        <f>SUM(D24:K24)</f>
        <v>86</v>
      </c>
    </row>
    <row r="25" spans="1:12" s="193" customFormat="1" ht="18.95" customHeight="1">
      <c r="A25" s="180" t="s">
        <v>96</v>
      </c>
      <c r="B25" s="180"/>
      <c r="C25" s="191"/>
      <c r="D25" s="198">
        <v>0</v>
      </c>
      <c r="E25" s="192"/>
      <c r="F25" s="198">
        <v>0</v>
      </c>
      <c r="G25" s="191"/>
      <c r="H25" s="198">
        <v>0</v>
      </c>
      <c r="I25" s="191"/>
      <c r="J25" s="198">
        <f>'6 (9M)'!H48</f>
        <v>24252</v>
      </c>
      <c r="K25" s="191"/>
      <c r="L25" s="73">
        <f>SUM(D25:K25)</f>
        <v>24252</v>
      </c>
    </row>
    <row r="26" spans="1:12" s="193" customFormat="1" ht="6" customHeight="1">
      <c r="A26" s="190"/>
      <c r="B26" s="190"/>
      <c r="C26" s="191"/>
      <c r="D26" s="197"/>
      <c r="E26" s="192"/>
      <c r="F26" s="197"/>
      <c r="G26" s="191"/>
      <c r="H26" s="197"/>
      <c r="I26" s="191"/>
      <c r="J26" s="197"/>
      <c r="K26" s="191"/>
      <c r="L26" s="197"/>
    </row>
    <row r="27" spans="1:12" s="180" customFormat="1" ht="18.95" customHeight="1" thickBot="1">
      <c r="A27" s="158" t="s">
        <v>207</v>
      </c>
      <c r="B27" s="158"/>
      <c r="C27" s="191"/>
      <c r="D27" s="199">
        <f>SUM(D20:D26)</f>
        <v>6565477</v>
      </c>
      <c r="E27" s="191"/>
      <c r="F27" s="199">
        <f>SUM(F20:F26)</f>
        <v>-1474902</v>
      </c>
      <c r="G27" s="191"/>
      <c r="H27" s="199">
        <f>SUM(H20:H26)</f>
        <v>767</v>
      </c>
      <c r="I27" s="191"/>
      <c r="J27" s="199">
        <f>SUM(J20:J26)</f>
        <v>-1148382</v>
      </c>
      <c r="K27" s="191"/>
      <c r="L27" s="199">
        <f>SUM(D27:K27)</f>
        <v>3942960</v>
      </c>
    </row>
    <row r="28" spans="1:12" s="180" customFormat="1" ht="21.75" customHeight="1" thickTop="1">
      <c r="A28" s="158"/>
      <c r="B28" s="158"/>
      <c r="C28" s="191"/>
      <c r="D28" s="191"/>
      <c r="E28" s="191"/>
      <c r="F28" s="191"/>
      <c r="G28" s="191"/>
      <c r="H28" s="191"/>
      <c r="I28" s="191"/>
      <c r="J28" s="191"/>
      <c r="K28" s="191"/>
      <c r="L28" s="191"/>
    </row>
    <row r="29" spans="1:12" s="180" customFormat="1" ht="12.75" customHeight="1">
      <c r="A29" s="158"/>
      <c r="B29" s="158"/>
      <c r="C29" s="191"/>
      <c r="D29" s="191"/>
      <c r="E29" s="191"/>
      <c r="F29" s="191"/>
      <c r="G29" s="191"/>
      <c r="H29" s="191"/>
      <c r="I29" s="191"/>
      <c r="J29" s="191"/>
      <c r="K29" s="191"/>
      <c r="L29" s="191"/>
    </row>
    <row r="30" spans="1:12" s="180" customFormat="1" ht="15" customHeight="1">
      <c r="A30" s="266" t="s">
        <v>90</v>
      </c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</row>
    <row r="31" spans="1:12" s="180" customFormat="1" ht="18.75" customHeight="1">
      <c r="A31" s="245"/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</row>
    <row r="32" spans="1:12" s="180" customFormat="1" ht="21.95" customHeight="1">
      <c r="A32" s="267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32" s="267"/>
      <c r="C32" s="267"/>
      <c r="D32" s="267"/>
      <c r="E32" s="267"/>
      <c r="F32" s="267"/>
      <c r="G32" s="182"/>
      <c r="H32" s="182"/>
      <c r="I32" s="182"/>
      <c r="J32" s="182"/>
      <c r="K32" s="182"/>
      <c r="L32" s="182"/>
    </row>
  </sheetData>
  <mergeCells count="4">
    <mergeCell ref="D5:K5"/>
    <mergeCell ref="H6:J6"/>
    <mergeCell ref="A30:L30"/>
    <mergeCell ref="A32:F32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3A9E-A304-4A15-8560-32DE6F3F5B24}">
  <sheetPr>
    <tabColor theme="0" tint="-0.499984740745262"/>
  </sheetPr>
  <dimension ref="A1:M153"/>
  <sheetViews>
    <sheetView tabSelected="1" view="pageBreakPreview" zoomScaleNormal="100" zoomScaleSheetLayoutView="100" workbookViewId="0">
      <selection activeCell="O2" sqref="O2"/>
    </sheetView>
  </sheetViews>
  <sheetFormatPr defaultColWidth="9.140625" defaultRowHeight="18.75"/>
  <cols>
    <col min="1" max="1" width="2" style="19" customWidth="1"/>
    <col min="2" max="3" width="1.42578125" style="19" customWidth="1"/>
    <col min="4" max="4" width="36.42578125" style="19" customWidth="1"/>
    <col min="5" max="5" width="7" style="107" customWidth="1"/>
    <col min="6" max="6" width="0.7109375" style="19" customWidth="1"/>
    <col min="7" max="7" width="11.5703125" style="19" customWidth="1"/>
    <col min="8" max="8" width="0.7109375" style="19" customWidth="1"/>
    <col min="9" max="9" width="11.28515625" style="19" customWidth="1"/>
    <col min="10" max="10" width="0.7109375" style="19" customWidth="1"/>
    <col min="11" max="11" width="11.42578125" style="19" customWidth="1"/>
    <col min="12" max="12" width="0.7109375" style="19" customWidth="1"/>
    <col min="13" max="13" width="11.42578125" style="19" customWidth="1"/>
    <col min="14" max="16384" width="9.140625" style="19"/>
  </cols>
  <sheetData>
    <row r="1" spans="1:13" ht="17.45" customHeight="1">
      <c r="A1" s="13" t="str">
        <f>'8'!A1</f>
        <v>บริษัท กรีนเทค เวนเจอร์ส จำกัด (มหาชน)</v>
      </c>
    </row>
    <row r="2" spans="1:13" ht="17.45" customHeight="1">
      <c r="A2" s="108" t="s">
        <v>24</v>
      </c>
    </row>
    <row r="3" spans="1:13" ht="17.45" customHeight="1">
      <c r="A3" s="109" t="str">
        <f>'8'!A3</f>
        <v>สำหรับงวดเก้าเดือนสิ้นสุดวันที่ 30 กันยายน พ.ศ. 2566</v>
      </c>
      <c r="B3" s="110"/>
      <c r="C3" s="110"/>
      <c r="D3" s="110"/>
      <c r="E3" s="111"/>
      <c r="F3" s="110"/>
      <c r="G3" s="110"/>
      <c r="H3" s="110"/>
      <c r="I3" s="110"/>
      <c r="J3" s="110"/>
      <c r="K3" s="110"/>
      <c r="L3" s="110"/>
      <c r="M3" s="110"/>
    </row>
    <row r="4" spans="1:13" ht="17.45" customHeight="1">
      <c r="A4" s="112"/>
    </row>
    <row r="5" spans="1:13" ht="17.45" customHeight="1">
      <c r="B5" s="113"/>
      <c r="C5" s="113"/>
      <c r="D5" s="113"/>
      <c r="E5" s="15"/>
      <c r="F5" s="15"/>
      <c r="G5" s="274" t="s">
        <v>29</v>
      </c>
      <c r="H5" s="274"/>
      <c r="I5" s="274"/>
      <c r="J5" s="15"/>
      <c r="K5" s="274" t="s">
        <v>66</v>
      </c>
      <c r="L5" s="274"/>
      <c r="M5" s="274"/>
    </row>
    <row r="6" spans="1:13" ht="17.45" customHeight="1">
      <c r="B6" s="114"/>
      <c r="C6" s="114"/>
      <c r="D6" s="114"/>
      <c r="E6" s="15"/>
      <c r="F6" s="114"/>
      <c r="G6" s="115" t="s">
        <v>181</v>
      </c>
      <c r="H6" s="115"/>
      <c r="I6" s="115" t="s">
        <v>115</v>
      </c>
      <c r="J6" s="115"/>
      <c r="K6" s="115" t="s">
        <v>181</v>
      </c>
      <c r="L6" s="115"/>
      <c r="M6" s="115" t="s">
        <v>115</v>
      </c>
    </row>
    <row r="7" spans="1:13" ht="17.45" customHeight="1">
      <c r="B7" s="114"/>
      <c r="C7" s="114"/>
      <c r="D7" s="114"/>
      <c r="E7" s="116" t="s">
        <v>0</v>
      </c>
      <c r="G7" s="117" t="s">
        <v>38</v>
      </c>
      <c r="H7" s="115"/>
      <c r="I7" s="117" t="s">
        <v>38</v>
      </c>
      <c r="J7" s="115"/>
      <c r="K7" s="117" t="s">
        <v>38</v>
      </c>
      <c r="L7" s="115"/>
      <c r="M7" s="117" t="s">
        <v>38</v>
      </c>
    </row>
    <row r="8" spans="1:13" ht="5.45" customHeight="1">
      <c r="B8" s="114"/>
      <c r="C8" s="114"/>
      <c r="D8" s="114"/>
      <c r="E8" s="118"/>
      <c r="G8" s="119"/>
      <c r="H8" s="115"/>
      <c r="I8" s="115"/>
      <c r="J8" s="115"/>
      <c r="K8" s="119"/>
      <c r="L8" s="115"/>
      <c r="M8" s="115"/>
    </row>
    <row r="9" spans="1:13" ht="17.45" customHeight="1">
      <c r="A9" s="120" t="s">
        <v>25</v>
      </c>
      <c r="B9" s="121"/>
      <c r="C9" s="121"/>
      <c r="D9" s="121"/>
      <c r="G9" s="122"/>
      <c r="H9" s="123"/>
      <c r="I9" s="124"/>
      <c r="K9" s="125"/>
    </row>
    <row r="10" spans="1:13" ht="17.45" customHeight="1">
      <c r="A10" s="256" t="s">
        <v>133</v>
      </c>
      <c r="B10" s="256"/>
      <c r="C10" s="256"/>
      <c r="D10" s="256"/>
      <c r="G10" s="68">
        <v>-356605</v>
      </c>
      <c r="H10" s="72"/>
      <c r="I10" s="70">
        <v>43714</v>
      </c>
      <c r="J10" s="72"/>
      <c r="K10" s="68">
        <v>24252</v>
      </c>
      <c r="L10" s="72"/>
      <c r="M10" s="70">
        <v>116767</v>
      </c>
    </row>
    <row r="11" spans="1:13" ht="17.45" customHeight="1">
      <c r="A11" s="256" t="s">
        <v>174</v>
      </c>
      <c r="B11" s="256"/>
      <c r="C11" s="256"/>
      <c r="D11" s="256"/>
      <c r="G11" s="125"/>
      <c r="H11" s="123"/>
      <c r="J11" s="123"/>
      <c r="K11" s="122"/>
      <c r="L11" s="123"/>
      <c r="M11" s="124"/>
    </row>
    <row r="12" spans="1:13" ht="17.45" customHeight="1">
      <c r="A12" s="256"/>
      <c r="B12" s="256" t="s">
        <v>112</v>
      </c>
      <c r="C12" s="256"/>
      <c r="D12" s="256"/>
      <c r="E12" s="107">
        <v>12</v>
      </c>
      <c r="G12" s="68">
        <v>349903</v>
      </c>
      <c r="H12" s="72"/>
      <c r="I12" s="70">
        <v>106253</v>
      </c>
      <c r="J12" s="72"/>
      <c r="K12" s="68">
        <v>12372</v>
      </c>
      <c r="L12" s="72"/>
      <c r="M12" s="70">
        <v>12175</v>
      </c>
    </row>
    <row r="13" spans="1:13" ht="17.45" customHeight="1">
      <c r="A13" s="256"/>
      <c r="B13" s="256" t="s">
        <v>234</v>
      </c>
      <c r="C13" s="256"/>
      <c r="D13" s="256"/>
      <c r="E13" s="107" t="s">
        <v>242</v>
      </c>
      <c r="G13" s="68">
        <v>0</v>
      </c>
      <c r="H13" s="72"/>
      <c r="I13" s="70">
        <v>0</v>
      </c>
      <c r="J13" s="72"/>
      <c r="K13" s="68">
        <v>84662</v>
      </c>
      <c r="L13" s="72"/>
      <c r="M13" s="70">
        <v>0</v>
      </c>
    </row>
    <row r="14" spans="1:13" ht="17.45" customHeight="1">
      <c r="A14" s="256"/>
      <c r="B14" s="256" t="s">
        <v>223</v>
      </c>
      <c r="C14" s="256"/>
      <c r="D14" s="256"/>
      <c r="E14" s="19"/>
      <c r="G14" s="68"/>
      <c r="H14" s="72"/>
      <c r="I14" s="70"/>
      <c r="J14" s="72"/>
      <c r="K14" s="68"/>
      <c r="L14" s="72"/>
      <c r="M14" s="70"/>
    </row>
    <row r="15" spans="1:13" ht="17.45" customHeight="1">
      <c r="A15" s="256"/>
      <c r="B15" s="256"/>
      <c r="C15" s="256" t="s">
        <v>224</v>
      </c>
      <c r="D15" s="256"/>
      <c r="G15" s="68"/>
      <c r="H15" s="72"/>
      <c r="I15" s="70"/>
      <c r="J15" s="72"/>
      <c r="K15" s="68"/>
      <c r="L15" s="72"/>
      <c r="M15" s="70"/>
    </row>
    <row r="16" spans="1:13" ht="17.45" customHeight="1">
      <c r="A16" s="256"/>
      <c r="B16" s="256"/>
      <c r="C16" s="256" t="s">
        <v>119</v>
      </c>
      <c r="D16" s="256"/>
      <c r="E16" s="107">
        <v>6</v>
      </c>
      <c r="G16" s="68">
        <v>143815</v>
      </c>
      <c r="H16" s="72"/>
      <c r="I16" s="70">
        <v>0</v>
      </c>
      <c r="J16" s="72"/>
      <c r="K16" s="68">
        <v>0</v>
      </c>
      <c r="L16" s="72"/>
      <c r="M16" s="70">
        <v>0</v>
      </c>
    </row>
    <row r="17" spans="1:13" ht="17.45" customHeight="1">
      <c r="A17" s="256"/>
      <c r="B17" s="256" t="s">
        <v>238</v>
      </c>
      <c r="C17" s="256"/>
      <c r="D17" s="256"/>
      <c r="E17" s="107">
        <v>11</v>
      </c>
      <c r="G17" s="68">
        <v>0</v>
      </c>
      <c r="H17" s="72"/>
      <c r="I17" s="70">
        <v>0</v>
      </c>
      <c r="J17" s="72"/>
      <c r="K17" s="68">
        <v>38767</v>
      </c>
      <c r="L17" s="72"/>
      <c r="M17" s="70">
        <v>0</v>
      </c>
    </row>
    <row r="18" spans="1:13" ht="17.45" customHeight="1">
      <c r="A18" s="2"/>
      <c r="B18" s="256" t="s">
        <v>127</v>
      </c>
      <c r="C18" s="256"/>
      <c r="D18" s="256"/>
      <c r="G18" s="68">
        <v>611</v>
      </c>
      <c r="H18" s="72"/>
      <c r="I18" s="70">
        <v>1341</v>
      </c>
      <c r="J18" s="72"/>
      <c r="K18" s="68">
        <v>611</v>
      </c>
      <c r="L18" s="72"/>
      <c r="M18" s="70">
        <v>879</v>
      </c>
    </row>
    <row r="19" spans="1:13" ht="17.45" customHeight="1">
      <c r="A19" s="2"/>
      <c r="B19" s="2" t="s">
        <v>232</v>
      </c>
      <c r="C19" s="256"/>
      <c r="D19" s="256"/>
      <c r="G19" s="68">
        <v>-843</v>
      </c>
      <c r="H19" s="72"/>
      <c r="I19" s="70">
        <v>0</v>
      </c>
      <c r="J19" s="72"/>
      <c r="K19" s="68">
        <v>-843</v>
      </c>
      <c r="L19" s="72"/>
      <c r="M19" s="70">
        <v>0</v>
      </c>
    </row>
    <row r="20" spans="1:13" ht="17.45" customHeight="1">
      <c r="A20" s="2"/>
      <c r="B20" s="256" t="s">
        <v>147</v>
      </c>
      <c r="C20" s="256"/>
      <c r="D20" s="256"/>
      <c r="G20" s="68">
        <v>665</v>
      </c>
      <c r="H20" s="72"/>
      <c r="I20" s="70">
        <v>0</v>
      </c>
      <c r="J20" s="72"/>
      <c r="K20" s="68">
        <v>0</v>
      </c>
      <c r="L20" s="72"/>
      <c r="M20" s="70">
        <v>0</v>
      </c>
    </row>
    <row r="21" spans="1:13" ht="17.45" customHeight="1">
      <c r="A21" s="2"/>
      <c r="B21" s="256" t="s">
        <v>155</v>
      </c>
      <c r="C21" s="256"/>
      <c r="D21" s="256"/>
      <c r="G21" s="68">
        <v>-88300</v>
      </c>
      <c r="H21" s="72"/>
      <c r="I21" s="70">
        <v>-44342</v>
      </c>
      <c r="J21" s="72"/>
      <c r="K21" s="68">
        <v>-88435</v>
      </c>
      <c r="L21" s="72"/>
      <c r="M21" s="70">
        <v>-12213</v>
      </c>
    </row>
    <row r="22" spans="1:13" ht="17.45" customHeight="1">
      <c r="A22" s="2"/>
      <c r="B22" s="256" t="s">
        <v>236</v>
      </c>
      <c r="C22" s="2"/>
      <c r="D22" s="2"/>
      <c r="G22" s="68">
        <v>-2672</v>
      </c>
      <c r="H22" s="72"/>
      <c r="I22" s="70">
        <v>0</v>
      </c>
      <c r="J22" s="72"/>
      <c r="K22" s="68">
        <v>0</v>
      </c>
      <c r="L22" s="72"/>
      <c r="M22" s="70">
        <v>0</v>
      </c>
    </row>
    <row r="23" spans="1:13" ht="17.45" customHeight="1">
      <c r="A23" s="2"/>
      <c r="B23" s="256" t="s">
        <v>128</v>
      </c>
      <c r="C23" s="2"/>
      <c r="D23" s="256"/>
      <c r="E23" s="107">
        <v>10</v>
      </c>
      <c r="G23" s="68">
        <v>17872</v>
      </c>
      <c r="H23" s="72"/>
      <c r="I23" s="70">
        <v>-7306</v>
      </c>
      <c r="J23" s="72"/>
      <c r="K23" s="68">
        <v>0</v>
      </c>
      <c r="L23" s="72"/>
      <c r="M23" s="70">
        <v>0</v>
      </c>
    </row>
    <row r="24" spans="1:13" ht="17.45" customHeight="1">
      <c r="A24" s="2"/>
      <c r="B24" s="256" t="s">
        <v>152</v>
      </c>
      <c r="C24" s="256"/>
      <c r="D24" s="256"/>
      <c r="G24" s="68">
        <v>0</v>
      </c>
      <c r="H24" s="72"/>
      <c r="I24" s="70">
        <v>0</v>
      </c>
      <c r="J24" s="72"/>
      <c r="K24" s="68">
        <v>0</v>
      </c>
      <c r="L24" s="72"/>
      <c r="M24" s="70">
        <v>-88430</v>
      </c>
    </row>
    <row r="25" spans="1:13" ht="17.45" customHeight="1">
      <c r="A25" s="2"/>
      <c r="B25" s="256" t="s">
        <v>222</v>
      </c>
      <c r="C25" s="256"/>
      <c r="D25" s="256"/>
      <c r="E25" s="107">
        <v>13</v>
      </c>
      <c r="G25" s="68">
        <v>13076</v>
      </c>
      <c r="H25" s="72"/>
      <c r="I25" s="70">
        <v>0</v>
      </c>
      <c r="J25" s="72"/>
      <c r="K25" s="68">
        <v>0</v>
      </c>
      <c r="L25" s="72"/>
      <c r="M25" s="70">
        <v>0</v>
      </c>
    </row>
    <row r="26" spans="1:13" ht="17.45" customHeight="1">
      <c r="A26" s="2"/>
      <c r="B26" s="256" t="s">
        <v>42</v>
      </c>
      <c r="C26" s="256"/>
      <c r="D26" s="256"/>
      <c r="G26" s="68">
        <v>-56213</v>
      </c>
      <c r="H26" s="126"/>
      <c r="I26" s="70">
        <v>-4475</v>
      </c>
      <c r="J26" s="126"/>
      <c r="K26" s="68">
        <v>-87289</v>
      </c>
      <c r="L26" s="126"/>
      <c r="M26" s="70">
        <v>-40926</v>
      </c>
    </row>
    <row r="27" spans="1:13" ht="17.45" customHeight="1">
      <c r="A27" s="2"/>
      <c r="B27" s="256" t="s">
        <v>31</v>
      </c>
      <c r="C27" s="256"/>
      <c r="D27" s="256"/>
      <c r="G27" s="68">
        <v>127833</v>
      </c>
      <c r="H27" s="126"/>
      <c r="I27" s="126">
        <v>54375</v>
      </c>
      <c r="J27" s="126"/>
      <c r="K27" s="248">
        <v>889</v>
      </c>
      <c r="L27" s="126"/>
      <c r="M27" s="126">
        <v>1434</v>
      </c>
    </row>
    <row r="28" spans="1:13" ht="17.45" customHeight="1">
      <c r="A28" s="256" t="s">
        <v>32</v>
      </c>
      <c r="B28" s="60"/>
      <c r="C28" s="60"/>
      <c r="D28" s="60"/>
      <c r="G28" s="127"/>
      <c r="H28" s="128"/>
      <c r="I28" s="128"/>
      <c r="J28" s="128"/>
      <c r="K28" s="127"/>
      <c r="L28" s="128"/>
      <c r="M28" s="128"/>
    </row>
    <row r="29" spans="1:13" ht="17.45" customHeight="1">
      <c r="A29" s="256" t="s">
        <v>175</v>
      </c>
      <c r="B29" s="256"/>
      <c r="C29" s="256"/>
      <c r="D29" s="256"/>
      <c r="G29" s="127"/>
      <c r="H29" s="128"/>
      <c r="I29" s="128"/>
      <c r="J29" s="128"/>
      <c r="K29" s="127"/>
      <c r="L29" s="128"/>
      <c r="M29" s="128"/>
    </row>
    <row r="30" spans="1:13" ht="17.45" customHeight="1">
      <c r="A30" s="2"/>
      <c r="B30" s="257" t="s">
        <v>106</v>
      </c>
      <c r="C30" s="257"/>
      <c r="D30" s="257"/>
      <c r="G30" s="68">
        <v>-20921</v>
      </c>
      <c r="H30" s="126"/>
      <c r="I30" s="70">
        <v>-66411</v>
      </c>
      <c r="J30" s="126"/>
      <c r="K30" s="68">
        <v>-5002</v>
      </c>
      <c r="L30" s="126"/>
      <c r="M30" s="70">
        <v>-57598</v>
      </c>
    </row>
    <row r="31" spans="1:13" ht="17.45" customHeight="1">
      <c r="A31" s="2"/>
      <c r="B31" s="257" t="s">
        <v>39</v>
      </c>
      <c r="C31" s="257"/>
      <c r="D31" s="257"/>
      <c r="G31" s="130">
        <v>-323</v>
      </c>
      <c r="H31" s="131"/>
      <c r="I31" s="131">
        <v>197</v>
      </c>
      <c r="J31" s="132"/>
      <c r="K31" s="249">
        <v>-1629</v>
      </c>
      <c r="L31" s="70"/>
      <c r="M31" s="132">
        <v>-384</v>
      </c>
    </row>
    <row r="32" spans="1:13" ht="17.45" customHeight="1">
      <c r="A32" s="2"/>
      <c r="B32" s="257" t="s">
        <v>228</v>
      </c>
      <c r="C32" s="257"/>
      <c r="D32" s="257"/>
      <c r="G32" s="130">
        <v>35695</v>
      </c>
      <c r="H32" s="131"/>
      <c r="I32" s="70">
        <v>0</v>
      </c>
      <c r="J32" s="132"/>
      <c r="K32" s="68">
        <v>0</v>
      </c>
      <c r="L32" s="70"/>
      <c r="M32" s="70">
        <v>0</v>
      </c>
    </row>
    <row r="33" spans="1:13" ht="17.45" customHeight="1">
      <c r="A33" s="257"/>
      <c r="B33" s="257" t="s">
        <v>58</v>
      </c>
      <c r="C33" s="257"/>
      <c r="D33" s="257"/>
      <c r="G33" s="68">
        <v>133</v>
      </c>
      <c r="H33" s="133"/>
      <c r="I33" s="70">
        <v>780</v>
      </c>
      <c r="J33" s="134"/>
      <c r="K33" s="68">
        <v>0</v>
      </c>
      <c r="L33" s="70"/>
      <c r="M33" s="70">
        <v>0</v>
      </c>
    </row>
    <row r="34" spans="1:13" ht="17.45" customHeight="1">
      <c r="A34" s="256" t="s">
        <v>176</v>
      </c>
      <c r="B34" s="256"/>
      <c r="C34" s="256"/>
      <c r="D34" s="256"/>
      <c r="G34" s="135"/>
      <c r="H34" s="133"/>
      <c r="I34" s="136"/>
      <c r="J34" s="70"/>
      <c r="K34" s="68"/>
      <c r="L34" s="70"/>
      <c r="M34" s="70"/>
    </row>
    <row r="35" spans="1:13" ht="17.45" customHeight="1">
      <c r="A35" s="256"/>
      <c r="B35" s="257" t="s">
        <v>52</v>
      </c>
      <c r="C35" s="257"/>
      <c r="D35" s="257"/>
      <c r="E35" s="129"/>
      <c r="G35" s="68">
        <v>-48398</v>
      </c>
      <c r="H35" s="131"/>
      <c r="I35" s="131">
        <v>-22234</v>
      </c>
      <c r="J35" s="132"/>
      <c r="K35" s="249">
        <v>-1813</v>
      </c>
      <c r="L35" s="132"/>
      <c r="M35" s="132">
        <v>-12700</v>
      </c>
    </row>
    <row r="36" spans="1:13" ht="17.45" customHeight="1">
      <c r="A36" s="256"/>
      <c r="B36" s="258" t="s">
        <v>144</v>
      </c>
      <c r="C36" s="257"/>
      <c r="D36" s="257"/>
      <c r="E36" s="129"/>
      <c r="G36" s="130"/>
      <c r="H36" s="131"/>
      <c r="I36" s="131"/>
      <c r="J36" s="132"/>
      <c r="K36" s="68"/>
      <c r="L36" s="132"/>
      <c r="M36" s="70"/>
    </row>
    <row r="37" spans="1:13" ht="17.45" customHeight="1">
      <c r="A37" s="256"/>
      <c r="B37" s="2"/>
      <c r="C37" s="2" t="s">
        <v>142</v>
      </c>
      <c r="D37" s="257"/>
      <c r="E37" s="129"/>
      <c r="G37" s="130">
        <v>-887</v>
      </c>
      <c r="H37" s="131"/>
      <c r="I37" s="131">
        <v>-842</v>
      </c>
      <c r="J37" s="132"/>
      <c r="K37" s="68">
        <v>0</v>
      </c>
      <c r="L37" s="132"/>
      <c r="M37" s="70">
        <v>0</v>
      </c>
    </row>
    <row r="38" spans="1:13" ht="17.45" customHeight="1">
      <c r="A38" s="256"/>
      <c r="B38" s="2" t="s">
        <v>40</v>
      </c>
      <c r="C38" s="2"/>
      <c r="D38" s="257"/>
      <c r="E38" s="129"/>
      <c r="G38" s="130">
        <v>1481</v>
      </c>
      <c r="H38" s="131"/>
      <c r="I38" s="131">
        <v>1024</v>
      </c>
      <c r="J38" s="132"/>
      <c r="K38" s="68">
        <v>7</v>
      </c>
      <c r="L38" s="132"/>
      <c r="M38" s="70">
        <v>873</v>
      </c>
    </row>
    <row r="39" spans="1:13" ht="17.45" customHeight="1">
      <c r="A39" s="256"/>
      <c r="B39" s="257" t="s">
        <v>148</v>
      </c>
      <c r="C39" s="2"/>
      <c r="D39" s="257"/>
      <c r="E39" s="129"/>
      <c r="G39" s="137">
        <v>-1920</v>
      </c>
      <c r="H39" s="131"/>
      <c r="I39" s="138">
        <v>-3000</v>
      </c>
      <c r="J39" s="132"/>
      <c r="K39" s="73">
        <v>-1920</v>
      </c>
      <c r="L39" s="132"/>
      <c r="M39" s="74">
        <v>-3000</v>
      </c>
    </row>
    <row r="40" spans="1:13" ht="4.9000000000000004" customHeight="1">
      <c r="A40" s="2"/>
      <c r="B40" s="8"/>
      <c r="C40" s="8"/>
      <c r="D40" s="8"/>
      <c r="G40" s="119"/>
      <c r="H40" s="115"/>
      <c r="I40" s="115"/>
      <c r="J40" s="115"/>
      <c r="K40" s="119"/>
      <c r="L40" s="115"/>
      <c r="M40" s="115"/>
    </row>
    <row r="41" spans="1:13" ht="17.45" customHeight="1">
      <c r="A41" s="256" t="s">
        <v>25</v>
      </c>
      <c r="B41" s="256"/>
      <c r="C41" s="256"/>
      <c r="D41" s="256"/>
      <c r="G41" s="135">
        <f>SUM(G10:G39)</f>
        <v>114002</v>
      </c>
      <c r="H41" s="126"/>
      <c r="I41" s="136">
        <f>SUM(I10:I39)</f>
        <v>59074</v>
      </c>
      <c r="J41" s="126"/>
      <c r="K41" s="130">
        <f>SUM(K10:K39)</f>
        <v>-25371</v>
      </c>
      <c r="L41" s="133"/>
      <c r="M41" s="131">
        <f>SUM(M10:M39)</f>
        <v>-83123</v>
      </c>
    </row>
    <row r="42" spans="1:13" ht="17.45" customHeight="1">
      <c r="A42" s="256"/>
      <c r="B42" s="2" t="s">
        <v>109</v>
      </c>
      <c r="C42" s="256"/>
      <c r="D42" s="256"/>
      <c r="G42" s="130">
        <v>18741</v>
      </c>
      <c r="H42" s="126"/>
      <c r="I42" s="131">
        <v>4475</v>
      </c>
      <c r="J42" s="126"/>
      <c r="K42" s="249">
        <v>9827</v>
      </c>
      <c r="L42" s="133"/>
      <c r="M42" s="132">
        <v>6811</v>
      </c>
    </row>
    <row r="43" spans="1:13" ht="17.45" customHeight="1">
      <c r="A43" s="256"/>
      <c r="B43" s="2" t="s">
        <v>33</v>
      </c>
      <c r="C43" s="256"/>
      <c r="D43" s="256"/>
      <c r="G43" s="130">
        <v>-50552</v>
      </c>
      <c r="H43" s="126"/>
      <c r="I43" s="131">
        <v>-49157</v>
      </c>
      <c r="J43" s="126"/>
      <c r="K43" s="249">
        <v>-295</v>
      </c>
      <c r="L43" s="133"/>
      <c r="M43" s="132">
        <v>-700</v>
      </c>
    </row>
    <row r="44" spans="1:13" ht="17.45" customHeight="1">
      <c r="A44" s="259"/>
      <c r="B44" s="2" t="s">
        <v>237</v>
      </c>
      <c r="C44" s="2"/>
      <c r="D44" s="2"/>
      <c r="G44" s="137">
        <v>-1867</v>
      </c>
      <c r="H44" s="131"/>
      <c r="I44" s="74">
        <v>0</v>
      </c>
      <c r="J44" s="241"/>
      <c r="K44" s="73">
        <v>0</v>
      </c>
      <c r="L44" s="132"/>
      <c r="M44" s="74">
        <v>0</v>
      </c>
    </row>
    <row r="45" spans="1:13" ht="6" customHeight="1">
      <c r="A45" s="256"/>
      <c r="B45" s="256"/>
      <c r="C45" s="256"/>
      <c r="D45" s="256"/>
      <c r="G45" s="127"/>
      <c r="H45" s="128"/>
      <c r="I45" s="128"/>
      <c r="J45" s="128"/>
      <c r="K45" s="127"/>
      <c r="L45" s="128"/>
      <c r="M45" s="128"/>
    </row>
    <row r="46" spans="1:13" ht="17.45" customHeight="1">
      <c r="A46" s="60" t="s">
        <v>129</v>
      </c>
      <c r="B46" s="256"/>
      <c r="C46" s="256"/>
      <c r="D46" s="256"/>
      <c r="G46" s="139">
        <f>SUM(G41:G44)</f>
        <v>80324</v>
      </c>
      <c r="H46" s="140"/>
      <c r="I46" s="141">
        <f>SUM(I41:I44)</f>
        <v>14392</v>
      </c>
      <c r="J46" s="140"/>
      <c r="K46" s="137">
        <f>SUM(K41:K44)</f>
        <v>-15839</v>
      </c>
      <c r="L46" s="140"/>
      <c r="M46" s="138">
        <f>SUM(M41:M44)</f>
        <v>-77012</v>
      </c>
    </row>
    <row r="47" spans="1:13" ht="12.75" customHeight="1">
      <c r="A47" s="247"/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</row>
    <row r="48" spans="1:13" ht="12.75" customHeight="1">
      <c r="A48" s="247"/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</row>
    <row r="49" spans="1:13" ht="17.45" customHeight="1">
      <c r="A49" s="275" t="s">
        <v>94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</row>
    <row r="50" spans="1:13" ht="17.45" customHeight="1">
      <c r="A50" s="247"/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</row>
    <row r="51" spans="1:13" ht="21.95" customHeight="1">
      <c r="A51" s="276" t="s">
        <v>41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110"/>
      <c r="M51" s="110"/>
    </row>
    <row r="52" spans="1:13" ht="18" customHeight="1">
      <c r="A52" s="13" t="str">
        <f>+A1</f>
        <v>บริษัท กรีนเทค เวนเจอร์ส จำกัด (มหาชน)</v>
      </c>
    </row>
    <row r="53" spans="1:13" ht="18" customHeight="1">
      <c r="A53" s="108" t="s">
        <v>24</v>
      </c>
    </row>
    <row r="54" spans="1:13" ht="18" customHeight="1">
      <c r="A54" s="109" t="str">
        <f>+A3</f>
        <v>สำหรับงวดเก้าเดือนสิ้นสุดวันที่ 30 กันยายน พ.ศ. 2566</v>
      </c>
      <c r="B54" s="110"/>
      <c r="C54" s="110"/>
      <c r="D54" s="110"/>
      <c r="E54" s="111"/>
      <c r="F54" s="110"/>
      <c r="G54" s="110"/>
      <c r="H54" s="110"/>
      <c r="I54" s="110"/>
      <c r="J54" s="110"/>
      <c r="K54" s="110"/>
      <c r="L54" s="110"/>
      <c r="M54" s="110"/>
    </row>
    <row r="55" spans="1:13" ht="18" customHeight="1">
      <c r="A55" s="112"/>
    </row>
    <row r="56" spans="1:13" ht="18" customHeight="1">
      <c r="B56" s="113"/>
      <c r="C56" s="113"/>
      <c r="D56" s="113"/>
      <c r="E56" s="15"/>
      <c r="F56" s="15"/>
      <c r="G56" s="274" t="s">
        <v>29</v>
      </c>
      <c r="H56" s="274"/>
      <c r="I56" s="274"/>
      <c r="J56" s="15"/>
      <c r="K56" s="274" t="s">
        <v>66</v>
      </c>
      <c r="L56" s="274"/>
      <c r="M56" s="274"/>
    </row>
    <row r="57" spans="1:13" ht="18" customHeight="1">
      <c r="B57" s="114"/>
      <c r="C57" s="114"/>
      <c r="D57" s="114"/>
      <c r="E57" s="15"/>
      <c r="F57" s="114"/>
      <c r="G57" s="115" t="s">
        <v>181</v>
      </c>
      <c r="H57" s="115"/>
      <c r="I57" s="115" t="s">
        <v>115</v>
      </c>
      <c r="J57" s="115"/>
      <c r="K57" s="115" t="s">
        <v>181</v>
      </c>
      <c r="L57" s="115"/>
      <c r="M57" s="115" t="s">
        <v>115</v>
      </c>
    </row>
    <row r="58" spans="1:13" ht="18" customHeight="1">
      <c r="B58" s="114"/>
      <c r="C58" s="114"/>
      <c r="D58" s="114"/>
      <c r="E58" s="116" t="s">
        <v>0</v>
      </c>
      <c r="G58" s="117" t="s">
        <v>38</v>
      </c>
      <c r="H58" s="115"/>
      <c r="I58" s="117" t="s">
        <v>38</v>
      </c>
      <c r="J58" s="115"/>
      <c r="K58" s="117" t="s">
        <v>38</v>
      </c>
      <c r="L58" s="115"/>
      <c r="M58" s="117" t="s">
        <v>38</v>
      </c>
    </row>
    <row r="59" spans="1:13" ht="3.95" customHeight="1">
      <c r="B59" s="114"/>
      <c r="C59" s="114"/>
      <c r="D59" s="114"/>
      <c r="E59" s="118"/>
      <c r="G59" s="119"/>
      <c r="H59" s="115"/>
      <c r="I59" s="115"/>
      <c r="J59" s="115"/>
      <c r="K59" s="119"/>
      <c r="L59" s="115"/>
      <c r="M59" s="115"/>
    </row>
    <row r="60" spans="1:13" ht="18" customHeight="1">
      <c r="A60" s="120" t="s">
        <v>26</v>
      </c>
      <c r="B60" s="120"/>
      <c r="C60" s="120"/>
      <c r="D60" s="120"/>
      <c r="G60" s="127"/>
      <c r="H60" s="128"/>
      <c r="I60" s="128"/>
      <c r="J60" s="128"/>
      <c r="K60" s="127"/>
      <c r="L60" s="128"/>
      <c r="M60" s="128"/>
    </row>
    <row r="61" spans="1:13" ht="18" customHeight="1">
      <c r="A61" s="168" t="s">
        <v>246</v>
      </c>
      <c r="B61" s="183"/>
      <c r="C61" s="183"/>
      <c r="D61" s="183"/>
      <c r="G61" s="127"/>
      <c r="H61" s="128"/>
      <c r="I61" s="128"/>
      <c r="J61" s="128"/>
      <c r="K61" s="127"/>
      <c r="L61" s="128"/>
      <c r="M61" s="128"/>
    </row>
    <row r="62" spans="1:13" ht="18" customHeight="1">
      <c r="A62" s="2"/>
      <c r="B62" s="168" t="s">
        <v>247</v>
      </c>
      <c r="C62" s="183"/>
      <c r="D62" s="183"/>
      <c r="G62" s="130">
        <v>56172</v>
      </c>
      <c r="H62" s="128"/>
      <c r="I62" s="131">
        <v>-65921</v>
      </c>
      <c r="J62" s="128"/>
      <c r="K62" s="142">
        <v>0</v>
      </c>
      <c r="L62" s="128"/>
      <c r="M62" s="143">
        <v>0</v>
      </c>
    </row>
    <row r="63" spans="1:13" ht="18" customHeight="1">
      <c r="A63" s="106" t="s">
        <v>95</v>
      </c>
      <c r="B63" s="2"/>
      <c r="C63" s="2"/>
      <c r="D63" s="2"/>
      <c r="G63" s="142">
        <v>0</v>
      </c>
      <c r="H63" s="131"/>
      <c r="I63" s="143">
        <v>20000</v>
      </c>
      <c r="J63" s="131"/>
      <c r="K63" s="142">
        <v>0</v>
      </c>
      <c r="L63" s="131"/>
      <c r="M63" s="143">
        <v>20000</v>
      </c>
    </row>
    <row r="64" spans="1:13" ht="18" customHeight="1">
      <c r="A64" s="106" t="s">
        <v>225</v>
      </c>
      <c r="B64" s="2"/>
      <c r="C64" s="2"/>
      <c r="D64" s="2"/>
      <c r="E64" s="107">
        <v>11</v>
      </c>
      <c r="G64" s="142">
        <v>0</v>
      </c>
      <c r="H64" s="131"/>
      <c r="I64" s="143">
        <v>0</v>
      </c>
      <c r="J64" s="131"/>
      <c r="K64" s="142">
        <v>-1980</v>
      </c>
      <c r="L64" s="131"/>
      <c r="M64" s="143">
        <v>0</v>
      </c>
    </row>
    <row r="65" spans="1:13" ht="18" customHeight="1">
      <c r="A65" s="106" t="s">
        <v>145</v>
      </c>
      <c r="B65" s="2"/>
      <c r="C65" s="2"/>
      <c r="D65" s="2"/>
      <c r="G65" s="142">
        <v>0</v>
      </c>
      <c r="H65" s="131"/>
      <c r="I65" s="131">
        <v>-716528</v>
      </c>
      <c r="J65" s="131"/>
      <c r="K65" s="142">
        <v>0</v>
      </c>
      <c r="L65" s="131"/>
      <c r="M65" s="131">
        <v>-716528</v>
      </c>
    </row>
    <row r="66" spans="1:13" ht="18" customHeight="1">
      <c r="A66" s="106" t="s">
        <v>248</v>
      </c>
      <c r="B66" s="2"/>
      <c r="C66" s="2"/>
      <c r="D66" s="2"/>
      <c r="G66" s="142"/>
      <c r="H66" s="131"/>
      <c r="I66" s="131"/>
      <c r="J66" s="131"/>
      <c r="K66" s="142"/>
      <c r="L66" s="131"/>
      <c r="M66" s="131"/>
    </row>
    <row r="67" spans="1:13" ht="18" customHeight="1">
      <c r="A67" s="2"/>
      <c r="B67" s="258" t="s">
        <v>249</v>
      </c>
      <c r="C67" s="2"/>
      <c r="D67" s="2"/>
      <c r="E67" s="107">
        <v>22</v>
      </c>
      <c r="G67" s="130">
        <v>-1955</v>
      </c>
      <c r="H67" s="131"/>
      <c r="I67" s="143">
        <v>49</v>
      </c>
      <c r="J67" s="131"/>
      <c r="K67" s="142">
        <v>0</v>
      </c>
      <c r="L67" s="131"/>
      <c r="M67" s="143">
        <v>0</v>
      </c>
    </row>
    <row r="68" spans="1:13" ht="18" customHeight="1">
      <c r="A68" s="2" t="s">
        <v>103</v>
      </c>
      <c r="B68" s="2"/>
      <c r="C68" s="2"/>
      <c r="D68" s="2"/>
      <c r="E68" s="107">
        <v>12</v>
      </c>
      <c r="G68" s="142">
        <v>-6587</v>
      </c>
      <c r="H68" s="144"/>
      <c r="I68" s="143">
        <v>-6373</v>
      </c>
      <c r="J68" s="145"/>
      <c r="K68" s="142">
        <v>-3284</v>
      </c>
      <c r="L68" s="145"/>
      <c r="M68" s="143">
        <v>-5906</v>
      </c>
    </row>
    <row r="69" spans="1:13" ht="18" customHeight="1">
      <c r="A69" s="2" t="s">
        <v>169</v>
      </c>
      <c r="B69" s="2"/>
      <c r="C69" s="2"/>
      <c r="D69" s="2"/>
      <c r="G69" s="142">
        <v>0</v>
      </c>
      <c r="H69" s="144"/>
      <c r="I69" s="143">
        <v>-39</v>
      </c>
      <c r="J69" s="145"/>
      <c r="K69" s="142">
        <v>0</v>
      </c>
      <c r="L69" s="145"/>
      <c r="M69" s="143">
        <v>-39</v>
      </c>
    </row>
    <row r="70" spans="1:13" ht="18" customHeight="1">
      <c r="A70" s="106" t="s">
        <v>136</v>
      </c>
      <c r="B70" s="2"/>
      <c r="C70" s="2"/>
      <c r="D70" s="2"/>
      <c r="G70" s="142">
        <v>843</v>
      </c>
      <c r="H70" s="144"/>
      <c r="I70" s="143">
        <v>17627</v>
      </c>
      <c r="J70" s="145"/>
      <c r="K70" s="142">
        <v>843</v>
      </c>
      <c r="L70" s="145"/>
      <c r="M70" s="143">
        <v>17627</v>
      </c>
    </row>
    <row r="71" spans="1:13" ht="18" customHeight="1">
      <c r="A71" s="2" t="s">
        <v>250</v>
      </c>
      <c r="B71" s="2"/>
      <c r="C71" s="2"/>
      <c r="D71" s="2"/>
      <c r="G71" s="142"/>
      <c r="H71" s="144"/>
      <c r="I71" s="143"/>
      <c r="J71" s="145"/>
      <c r="K71" s="142"/>
      <c r="L71" s="145"/>
      <c r="M71" s="143"/>
    </row>
    <row r="72" spans="1:13" ht="18" customHeight="1">
      <c r="A72" s="2"/>
      <c r="B72" s="2" t="s">
        <v>126</v>
      </c>
      <c r="C72" s="2"/>
      <c r="D72" s="2"/>
      <c r="E72" s="250" t="s">
        <v>239</v>
      </c>
      <c r="G72" s="142">
        <v>0</v>
      </c>
      <c r="H72" s="144"/>
      <c r="I72" s="143">
        <v>0</v>
      </c>
      <c r="J72" s="145"/>
      <c r="K72" s="142">
        <v>10000</v>
      </c>
      <c r="L72" s="145"/>
      <c r="M72" s="143">
        <v>135870</v>
      </c>
    </row>
    <row r="73" spans="1:13" ht="18" customHeight="1">
      <c r="A73" s="2" t="s">
        <v>173</v>
      </c>
      <c r="B73" s="156"/>
      <c r="C73" s="156"/>
      <c r="D73" s="156"/>
      <c r="E73" s="250" t="s">
        <v>239</v>
      </c>
      <c r="G73" s="68">
        <v>0</v>
      </c>
      <c r="H73" s="131"/>
      <c r="I73" s="70">
        <v>0</v>
      </c>
      <c r="J73" s="132"/>
      <c r="K73" s="146">
        <v>-5654</v>
      </c>
      <c r="L73" s="131"/>
      <c r="M73" s="147">
        <v>-560</v>
      </c>
    </row>
    <row r="74" spans="1:13" ht="18" customHeight="1">
      <c r="A74" s="2" t="s">
        <v>251</v>
      </c>
      <c r="B74" s="156"/>
      <c r="C74" s="156"/>
      <c r="D74" s="156"/>
      <c r="E74" s="250"/>
      <c r="G74" s="68"/>
      <c r="H74" s="131"/>
      <c r="I74" s="70"/>
      <c r="J74" s="132"/>
      <c r="K74" s="146"/>
      <c r="L74" s="131"/>
      <c r="M74" s="147"/>
    </row>
    <row r="75" spans="1:13" ht="18" customHeight="1">
      <c r="A75" s="2"/>
      <c r="B75" s="156" t="s">
        <v>126</v>
      </c>
      <c r="C75" s="156"/>
      <c r="D75" s="156"/>
      <c r="E75" s="129"/>
      <c r="G75" s="68">
        <v>0</v>
      </c>
      <c r="H75" s="131"/>
      <c r="I75" s="70">
        <v>0</v>
      </c>
      <c r="J75" s="145"/>
      <c r="K75" s="142">
        <v>0</v>
      </c>
      <c r="L75" s="145"/>
      <c r="M75" s="143">
        <v>67130</v>
      </c>
    </row>
    <row r="76" spans="1:13" ht="18" customHeight="1">
      <c r="A76" s="106" t="s">
        <v>150</v>
      </c>
      <c r="B76" s="2"/>
      <c r="C76" s="156"/>
      <c r="D76" s="156"/>
      <c r="G76" s="68">
        <v>0</v>
      </c>
      <c r="H76" s="131"/>
      <c r="I76" s="70">
        <v>0</v>
      </c>
      <c r="J76" s="145"/>
      <c r="K76" s="142">
        <v>0</v>
      </c>
      <c r="L76" s="145"/>
      <c r="M76" s="143">
        <v>-193745</v>
      </c>
    </row>
    <row r="77" spans="1:13" ht="18" customHeight="1">
      <c r="A77" s="2" t="s">
        <v>107</v>
      </c>
      <c r="B77" s="156"/>
      <c r="C77" s="2"/>
      <c r="D77" s="2"/>
      <c r="G77" s="142">
        <v>0</v>
      </c>
      <c r="H77" s="144"/>
      <c r="I77" s="143">
        <v>0</v>
      </c>
      <c r="J77" s="145"/>
      <c r="K77" s="142">
        <v>0</v>
      </c>
      <c r="L77" s="144"/>
      <c r="M77" s="143">
        <v>-250</v>
      </c>
    </row>
    <row r="78" spans="1:13" ht="3.95" customHeight="1">
      <c r="A78" s="168"/>
      <c r="B78" s="168"/>
      <c r="C78" s="168"/>
      <c r="D78" s="168"/>
      <c r="G78" s="148"/>
      <c r="H78" s="149"/>
      <c r="I78" s="150"/>
      <c r="J78" s="149"/>
      <c r="K78" s="148"/>
      <c r="L78" s="149"/>
      <c r="M78" s="150"/>
    </row>
    <row r="79" spans="1:13" ht="18" customHeight="1">
      <c r="A79" s="60" t="s">
        <v>130</v>
      </c>
      <c r="B79" s="256"/>
      <c r="C79" s="256"/>
      <c r="D79" s="256"/>
      <c r="G79" s="137">
        <f>SUM(G60:G78)</f>
        <v>48473</v>
      </c>
      <c r="H79" s="131"/>
      <c r="I79" s="138">
        <f>SUM(I60:I78)</f>
        <v>-751185</v>
      </c>
      <c r="J79" s="131"/>
      <c r="K79" s="137">
        <f>SUM(K60:K78)</f>
        <v>-75</v>
      </c>
      <c r="L79" s="131"/>
      <c r="M79" s="138">
        <f>SUM(M60:M78)</f>
        <v>-676401</v>
      </c>
    </row>
    <row r="80" spans="1:13" ht="12" customHeight="1">
      <c r="A80" s="168"/>
      <c r="B80" s="168"/>
      <c r="C80" s="168"/>
      <c r="D80" s="168"/>
      <c r="G80" s="127"/>
      <c r="H80" s="128"/>
      <c r="I80" s="128"/>
      <c r="J80" s="128"/>
      <c r="K80" s="127"/>
      <c r="L80" s="128"/>
      <c r="M80" s="128"/>
    </row>
    <row r="81" spans="1:13" ht="18" customHeight="1">
      <c r="A81" s="43" t="s">
        <v>27</v>
      </c>
      <c r="B81" s="180"/>
      <c r="C81" s="180"/>
      <c r="D81" s="180"/>
      <c r="G81" s="127"/>
      <c r="H81" s="128"/>
      <c r="I81" s="128"/>
      <c r="J81" s="128"/>
      <c r="K81" s="127"/>
      <c r="L81" s="128"/>
      <c r="M81" s="128"/>
    </row>
    <row r="82" spans="1:13" ht="18" customHeight="1">
      <c r="A82" s="256" t="s">
        <v>92</v>
      </c>
      <c r="B82" s="2"/>
      <c r="C82" s="2"/>
      <c r="D82" s="2"/>
      <c r="G82" s="80">
        <v>-3831</v>
      </c>
      <c r="H82" s="151"/>
      <c r="I82" s="72">
        <v>-3831</v>
      </c>
      <c r="J82" s="131"/>
      <c r="K82" s="80">
        <v>-2781</v>
      </c>
      <c r="L82" s="132"/>
      <c r="M82" s="72">
        <v>-2781</v>
      </c>
    </row>
    <row r="83" spans="1:13" ht="18" customHeight="1">
      <c r="A83" s="106" t="s">
        <v>143</v>
      </c>
      <c r="B83" s="2"/>
      <c r="C83" s="2"/>
      <c r="D83" s="2"/>
      <c r="G83" s="142">
        <v>0</v>
      </c>
      <c r="H83" s="131"/>
      <c r="I83" s="143">
        <v>-170000</v>
      </c>
      <c r="J83" s="145"/>
      <c r="K83" s="142">
        <v>0</v>
      </c>
      <c r="L83" s="145"/>
      <c r="M83" s="143">
        <v>-170000</v>
      </c>
    </row>
    <row r="84" spans="1:13" ht="18" customHeight="1">
      <c r="A84" s="256" t="s">
        <v>137</v>
      </c>
      <c r="B84" s="2"/>
      <c r="C84" s="2"/>
      <c r="D84" s="2"/>
      <c r="E84" s="107">
        <v>17</v>
      </c>
      <c r="G84" s="80">
        <v>-48431</v>
      </c>
      <c r="H84" s="151"/>
      <c r="I84" s="72">
        <v>-48959</v>
      </c>
      <c r="J84" s="131"/>
      <c r="K84" s="80">
        <v>0</v>
      </c>
      <c r="L84" s="132"/>
      <c r="M84" s="72">
        <v>0</v>
      </c>
    </row>
    <row r="85" spans="1:13" ht="18" customHeight="1">
      <c r="A85" s="256" t="s">
        <v>124</v>
      </c>
      <c r="B85" s="2"/>
      <c r="C85" s="2"/>
      <c r="D85" s="2"/>
      <c r="G85" s="142">
        <v>0</v>
      </c>
      <c r="H85" s="151"/>
      <c r="I85" s="72">
        <v>900000</v>
      </c>
      <c r="J85" s="145"/>
      <c r="K85" s="142">
        <v>0</v>
      </c>
      <c r="L85" s="145"/>
      <c r="M85" s="143">
        <v>900000</v>
      </c>
    </row>
    <row r="86" spans="1:13" ht="18" customHeight="1">
      <c r="A86" s="256" t="s">
        <v>168</v>
      </c>
      <c r="B86" s="2"/>
      <c r="C86" s="2"/>
      <c r="D86" s="2"/>
      <c r="E86" s="107">
        <v>19</v>
      </c>
      <c r="G86" s="152">
        <v>86</v>
      </c>
      <c r="H86" s="144"/>
      <c r="I86" s="153">
        <v>220</v>
      </c>
      <c r="J86" s="145"/>
      <c r="K86" s="152">
        <v>86</v>
      </c>
      <c r="L86" s="144"/>
      <c r="M86" s="153">
        <v>220</v>
      </c>
    </row>
    <row r="87" spans="1:13" ht="3.95" customHeight="1">
      <c r="A87" s="168"/>
      <c r="B87" s="168"/>
      <c r="C87" s="168"/>
      <c r="D87" s="168"/>
      <c r="G87" s="154"/>
      <c r="H87" s="128"/>
      <c r="I87" s="155"/>
      <c r="J87" s="128"/>
      <c r="K87" s="154"/>
      <c r="L87" s="155"/>
      <c r="M87" s="155"/>
    </row>
    <row r="88" spans="1:13" ht="18" customHeight="1">
      <c r="A88" s="183" t="s">
        <v>131</v>
      </c>
      <c r="B88" s="168"/>
      <c r="C88" s="168"/>
      <c r="D88" s="168"/>
      <c r="G88" s="73">
        <f>SUM(G82:G86)</f>
        <v>-52176</v>
      </c>
      <c r="H88" s="140"/>
      <c r="I88" s="74">
        <f>SUM(I82:I86)</f>
        <v>677430</v>
      </c>
      <c r="J88" s="140"/>
      <c r="K88" s="73">
        <f>SUM(K82:K86)</f>
        <v>-2695</v>
      </c>
      <c r="L88" s="140"/>
      <c r="M88" s="74">
        <f>SUM(M82:M86)</f>
        <v>727439</v>
      </c>
    </row>
    <row r="89" spans="1:13" ht="4.5" customHeight="1">
      <c r="A89" s="168"/>
      <c r="B89" s="168"/>
      <c r="C89" s="168"/>
      <c r="D89" s="168"/>
      <c r="G89" s="148"/>
      <c r="H89" s="149"/>
      <c r="I89" s="150"/>
      <c r="J89" s="149"/>
      <c r="K89" s="148"/>
      <c r="L89" s="149"/>
      <c r="M89" s="150"/>
    </row>
    <row r="90" spans="1:13" ht="18" customHeight="1">
      <c r="A90" s="158" t="s">
        <v>157</v>
      </c>
      <c r="B90" s="156"/>
      <c r="C90" s="156"/>
      <c r="D90" s="156"/>
      <c r="G90" s="80">
        <f>SUM(G46,G79,G88)</f>
        <v>76621</v>
      </c>
      <c r="H90" s="140"/>
      <c r="I90" s="72">
        <f>SUM(I46,I79,I88)</f>
        <v>-59363</v>
      </c>
      <c r="J90" s="131"/>
      <c r="K90" s="80">
        <f>SUM(K46,K79,K88)</f>
        <v>-18609</v>
      </c>
      <c r="L90" s="131"/>
      <c r="M90" s="72">
        <f>SUM(M46,M79,M88)</f>
        <v>-25974</v>
      </c>
    </row>
    <row r="91" spans="1:13" ht="18" customHeight="1">
      <c r="A91" s="156" t="s">
        <v>71</v>
      </c>
      <c r="B91" s="156"/>
      <c r="C91" s="156"/>
      <c r="D91" s="156"/>
      <c r="G91" s="68">
        <v>110162</v>
      </c>
      <c r="H91" s="140"/>
      <c r="I91" s="70">
        <v>71212</v>
      </c>
      <c r="J91" s="131"/>
      <c r="K91" s="146">
        <v>84752</v>
      </c>
      <c r="L91" s="131"/>
      <c r="M91" s="147">
        <v>27364</v>
      </c>
    </row>
    <row r="92" spans="1:13" ht="18" customHeight="1">
      <c r="A92" s="156" t="s">
        <v>156</v>
      </c>
      <c r="B92" s="156"/>
      <c r="C92" s="156"/>
      <c r="D92" s="156"/>
      <c r="G92" s="102"/>
      <c r="H92" s="2"/>
      <c r="I92" s="2"/>
      <c r="J92" s="2"/>
      <c r="K92" s="102"/>
      <c r="L92" s="2"/>
      <c r="M92" s="2"/>
    </row>
    <row r="93" spans="1:13" ht="18" customHeight="1">
      <c r="A93" s="156"/>
      <c r="B93" s="156" t="s">
        <v>86</v>
      </c>
      <c r="C93" s="156"/>
      <c r="D93" s="156"/>
      <c r="G93" s="73">
        <v>4295</v>
      </c>
      <c r="H93" s="140"/>
      <c r="I93" s="74">
        <v>2357</v>
      </c>
      <c r="J93" s="131"/>
      <c r="K93" s="73">
        <v>2305</v>
      </c>
      <c r="L93" s="131"/>
      <c r="M93" s="74">
        <v>0</v>
      </c>
    </row>
    <row r="94" spans="1:13" ht="3.95" customHeight="1">
      <c r="A94" s="168"/>
      <c r="B94" s="168"/>
      <c r="C94" s="168"/>
      <c r="D94" s="168"/>
      <c r="G94" s="157"/>
      <c r="H94" s="133"/>
      <c r="I94" s="133"/>
      <c r="J94" s="133"/>
      <c r="K94" s="157"/>
      <c r="L94" s="133"/>
      <c r="M94" s="133"/>
    </row>
    <row r="95" spans="1:13" ht="18" customHeight="1" thickBot="1">
      <c r="A95" s="158" t="s">
        <v>77</v>
      </c>
      <c r="B95" s="156"/>
      <c r="C95" s="156"/>
      <c r="D95" s="156"/>
      <c r="G95" s="159">
        <f>SUM(G90:G94)</f>
        <v>191078</v>
      </c>
      <c r="H95" s="140"/>
      <c r="I95" s="160">
        <f>SUM(I90:I94)</f>
        <v>14206</v>
      </c>
      <c r="J95" s="140"/>
      <c r="K95" s="159">
        <f>SUM(K90:K94)</f>
        <v>68448</v>
      </c>
      <c r="L95" s="140"/>
      <c r="M95" s="160">
        <f>SUM(M90:M94)</f>
        <v>1390</v>
      </c>
    </row>
    <row r="96" spans="1:13" ht="18" customHeight="1" thickTop="1">
      <c r="A96" s="168"/>
      <c r="B96" s="168"/>
      <c r="C96" s="168"/>
      <c r="D96" s="168"/>
      <c r="G96" s="155"/>
      <c r="H96" s="155"/>
      <c r="I96" s="155"/>
      <c r="J96" s="155"/>
      <c r="K96" s="155"/>
      <c r="L96" s="155"/>
      <c r="M96" s="155"/>
    </row>
    <row r="97" spans="1:13" ht="18" customHeight="1">
      <c r="A97" s="168"/>
      <c r="B97" s="168"/>
      <c r="C97" s="168"/>
      <c r="D97" s="168"/>
      <c r="G97" s="155"/>
      <c r="H97" s="155"/>
      <c r="I97" s="155"/>
      <c r="J97" s="155"/>
      <c r="K97" s="155"/>
      <c r="L97" s="155"/>
      <c r="M97" s="155"/>
    </row>
    <row r="98" spans="1:13" ht="18" customHeight="1">
      <c r="A98" s="168"/>
      <c r="B98" s="168"/>
      <c r="C98" s="168"/>
      <c r="D98" s="168"/>
      <c r="G98" s="155"/>
      <c r="H98" s="155"/>
      <c r="I98" s="155"/>
      <c r="J98" s="155"/>
      <c r="K98" s="155"/>
      <c r="L98" s="155"/>
      <c r="M98" s="155"/>
    </row>
    <row r="99" spans="1:13" ht="17.25" customHeight="1">
      <c r="A99" s="121"/>
      <c r="B99" s="121"/>
      <c r="C99" s="121"/>
      <c r="D99" s="121"/>
      <c r="G99" s="155"/>
      <c r="H99" s="155"/>
      <c r="I99" s="155"/>
      <c r="J99" s="155"/>
      <c r="K99" s="155"/>
      <c r="L99" s="155"/>
      <c r="M99" s="155"/>
    </row>
    <row r="100" spans="1:13" ht="12" customHeight="1">
      <c r="A100" s="121"/>
      <c r="B100" s="121"/>
      <c r="C100" s="121"/>
      <c r="D100" s="121"/>
      <c r="G100" s="155"/>
      <c r="H100" s="155"/>
      <c r="I100" s="155"/>
      <c r="J100" s="155"/>
      <c r="K100" s="155"/>
      <c r="L100" s="155"/>
      <c r="M100" s="155"/>
    </row>
    <row r="101" spans="1:13" ht="18" customHeight="1">
      <c r="A101" s="277" t="s">
        <v>94</v>
      </c>
      <c r="B101" s="277"/>
      <c r="C101" s="277"/>
      <c r="D101" s="277"/>
      <c r="E101" s="277"/>
      <c r="F101" s="277"/>
      <c r="G101" s="277"/>
      <c r="H101" s="277"/>
      <c r="I101" s="277"/>
      <c r="J101" s="277"/>
      <c r="K101" s="277"/>
      <c r="L101" s="277"/>
      <c r="M101" s="277"/>
    </row>
    <row r="102" spans="1:13" ht="20.25" customHeight="1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</row>
    <row r="103" spans="1:13" s="2" customFormat="1" ht="21.95" customHeight="1">
      <c r="A103" s="267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3" s="267"/>
      <c r="C103" s="267"/>
      <c r="D103" s="267"/>
      <c r="E103" s="267"/>
      <c r="F103" s="267"/>
      <c r="G103" s="267"/>
      <c r="H103" s="267"/>
      <c r="I103" s="267"/>
      <c r="J103" s="267"/>
      <c r="K103" s="267"/>
      <c r="L103" s="62"/>
      <c r="M103" s="62"/>
    </row>
    <row r="104" spans="1:13" ht="18" customHeight="1">
      <c r="A104" s="13" t="str">
        <f>A52</f>
        <v>บริษัท กรีนเทค เวนเจอร์ส จำกัด (มหาชน)</v>
      </c>
    </row>
    <row r="105" spans="1:13" ht="18" customHeight="1">
      <c r="A105" s="108" t="s">
        <v>24</v>
      </c>
    </row>
    <row r="106" spans="1:13" ht="18" customHeight="1">
      <c r="A106" s="109" t="str">
        <f>A54</f>
        <v>สำหรับงวดเก้าเดือนสิ้นสุดวันที่ 30 กันยายน พ.ศ. 2566</v>
      </c>
      <c r="B106" s="110"/>
      <c r="C106" s="110"/>
      <c r="D106" s="110"/>
      <c r="E106" s="111"/>
      <c r="F106" s="110"/>
      <c r="G106" s="110"/>
      <c r="H106" s="110"/>
      <c r="I106" s="110"/>
      <c r="J106" s="110"/>
      <c r="K106" s="110"/>
      <c r="L106" s="110"/>
      <c r="M106" s="110"/>
    </row>
    <row r="107" spans="1:13" ht="18" customHeight="1">
      <c r="A107" s="112"/>
    </row>
    <row r="108" spans="1:13" ht="18" customHeight="1">
      <c r="A108" s="129" t="s">
        <v>85</v>
      </c>
      <c r="B108" s="129"/>
      <c r="C108" s="129"/>
      <c r="D108" s="129"/>
      <c r="G108" s="161"/>
      <c r="H108" s="161"/>
      <c r="I108" s="161"/>
      <c r="J108" s="161"/>
      <c r="K108" s="161"/>
      <c r="L108" s="161"/>
      <c r="M108" s="161"/>
    </row>
    <row r="109" spans="1:13" ht="18" customHeight="1">
      <c r="A109" s="129"/>
      <c r="B109" s="129"/>
      <c r="C109" s="129"/>
      <c r="D109" s="129"/>
      <c r="G109" s="161"/>
      <c r="H109" s="161"/>
      <c r="I109" s="161"/>
      <c r="J109" s="161"/>
      <c r="K109" s="161"/>
      <c r="L109" s="161"/>
      <c r="M109" s="161"/>
    </row>
    <row r="110" spans="1:13" ht="18" customHeight="1">
      <c r="A110" s="129"/>
      <c r="B110" s="129"/>
      <c r="C110" s="129"/>
      <c r="D110" s="129"/>
      <c r="G110" s="274" t="s">
        <v>29</v>
      </c>
      <c r="H110" s="274"/>
      <c r="I110" s="274"/>
      <c r="J110" s="15"/>
      <c r="K110" s="274" t="s">
        <v>66</v>
      </c>
      <c r="L110" s="274"/>
      <c r="M110" s="274"/>
    </row>
    <row r="111" spans="1:13" ht="18" customHeight="1">
      <c r="A111" s="129"/>
      <c r="B111" s="129"/>
      <c r="C111" s="129"/>
      <c r="D111" s="129"/>
      <c r="G111" s="115" t="s">
        <v>181</v>
      </c>
      <c r="H111" s="115"/>
      <c r="I111" s="115" t="s">
        <v>115</v>
      </c>
      <c r="J111" s="115"/>
      <c r="K111" s="115" t="s">
        <v>181</v>
      </c>
      <c r="L111" s="115"/>
      <c r="M111" s="115" t="s">
        <v>115</v>
      </c>
    </row>
    <row r="112" spans="1:13" ht="18" customHeight="1">
      <c r="A112" s="129"/>
      <c r="B112" s="129"/>
      <c r="C112" s="129"/>
      <c r="D112" s="129"/>
      <c r="G112" s="117" t="s">
        <v>38</v>
      </c>
      <c r="H112" s="115"/>
      <c r="I112" s="117" t="s">
        <v>38</v>
      </c>
      <c r="J112" s="115"/>
      <c r="K112" s="117" t="s">
        <v>38</v>
      </c>
      <c r="L112" s="115"/>
      <c r="M112" s="117" t="s">
        <v>38</v>
      </c>
    </row>
    <row r="113" spans="1:13" ht="8.1" customHeight="1">
      <c r="A113" s="121"/>
      <c r="B113" s="121"/>
      <c r="C113" s="121"/>
      <c r="D113" s="121"/>
      <c r="G113" s="154"/>
      <c r="H113" s="128"/>
      <c r="I113" s="155"/>
      <c r="J113" s="128"/>
      <c r="K113" s="162"/>
      <c r="L113" s="155"/>
      <c r="M113" s="163"/>
    </row>
    <row r="114" spans="1:13" ht="18" customHeight="1">
      <c r="A114" s="156" t="s">
        <v>3</v>
      </c>
      <c r="B114" s="156"/>
      <c r="C114" s="156"/>
      <c r="D114" s="156"/>
      <c r="G114" s="130">
        <v>196636</v>
      </c>
      <c r="H114" s="140"/>
      <c r="I114" s="131">
        <v>19763</v>
      </c>
      <c r="J114" s="131"/>
      <c r="K114" s="130">
        <v>74006</v>
      </c>
      <c r="L114" s="131"/>
      <c r="M114" s="131">
        <v>6947</v>
      </c>
    </row>
    <row r="115" spans="1:13" ht="18" customHeight="1">
      <c r="A115" s="156" t="s">
        <v>53</v>
      </c>
      <c r="B115" s="156"/>
      <c r="C115" s="156"/>
      <c r="D115" s="156"/>
      <c r="G115" s="73">
        <v>-5558</v>
      </c>
      <c r="H115" s="133"/>
      <c r="I115" s="74">
        <v>-5557</v>
      </c>
      <c r="J115" s="133"/>
      <c r="K115" s="73">
        <v>-5558</v>
      </c>
      <c r="L115" s="133"/>
      <c r="M115" s="74">
        <v>-5557</v>
      </c>
    </row>
    <row r="116" spans="1:13" ht="8.1" customHeight="1">
      <c r="A116" s="168"/>
      <c r="B116" s="168"/>
      <c r="C116" s="168"/>
      <c r="D116" s="168"/>
      <c r="G116" s="127"/>
      <c r="H116" s="128"/>
      <c r="I116" s="128"/>
      <c r="J116" s="128"/>
      <c r="K116" s="127"/>
      <c r="L116" s="128"/>
      <c r="M116" s="128"/>
    </row>
    <row r="117" spans="1:13" ht="18" customHeight="1" thickBot="1">
      <c r="A117" s="158" t="s">
        <v>77</v>
      </c>
      <c r="B117" s="156"/>
      <c r="C117" s="156"/>
      <c r="D117" s="156"/>
      <c r="G117" s="159">
        <f>SUM(G114:G115)</f>
        <v>191078</v>
      </c>
      <c r="H117" s="140"/>
      <c r="I117" s="160">
        <f>SUM(I114:I115)</f>
        <v>14206</v>
      </c>
      <c r="J117" s="140"/>
      <c r="K117" s="159">
        <f>SUM(K114:K115)</f>
        <v>68448</v>
      </c>
      <c r="L117" s="140"/>
      <c r="M117" s="160">
        <f>SUM(M114:M115)</f>
        <v>1390</v>
      </c>
    </row>
    <row r="118" spans="1:13" ht="18" customHeight="1" thickTop="1">
      <c r="A118" s="158"/>
      <c r="B118" s="156"/>
      <c r="C118" s="156"/>
      <c r="D118" s="156"/>
      <c r="G118" s="164"/>
      <c r="H118" s="164"/>
      <c r="I118" s="164"/>
      <c r="J118" s="164"/>
      <c r="K118" s="164"/>
      <c r="L118" s="164"/>
      <c r="M118" s="164"/>
    </row>
    <row r="119" spans="1:13" ht="18" customHeight="1">
      <c r="A119" s="158"/>
      <c r="B119" s="156"/>
      <c r="C119" s="156"/>
      <c r="D119" s="156"/>
      <c r="G119" s="165"/>
      <c r="H119" s="165"/>
      <c r="I119" s="165"/>
      <c r="J119" s="165"/>
      <c r="K119" s="165"/>
      <c r="L119" s="165"/>
      <c r="M119" s="165"/>
    </row>
    <row r="120" spans="1:13" s="2" customFormat="1" ht="18" customHeight="1">
      <c r="A120" s="166" t="s">
        <v>65</v>
      </c>
      <c r="B120" s="167"/>
      <c r="C120" s="167"/>
      <c r="D120" s="167"/>
      <c r="E120" s="242"/>
      <c r="G120" s="133"/>
      <c r="H120" s="133"/>
      <c r="I120" s="133"/>
      <c r="J120" s="133"/>
      <c r="K120" s="133"/>
      <c r="L120" s="133"/>
      <c r="M120" s="133"/>
    </row>
    <row r="121" spans="1:13" s="2" customFormat="1" ht="8.1" customHeight="1">
      <c r="A121" s="168"/>
      <c r="B121" s="168"/>
      <c r="C121" s="168"/>
      <c r="D121" s="168"/>
      <c r="E121" s="242"/>
      <c r="G121" s="133"/>
      <c r="H121" s="133"/>
      <c r="I121" s="133"/>
      <c r="J121" s="133"/>
      <c r="K121" s="133"/>
      <c r="L121" s="133"/>
      <c r="M121" s="133"/>
    </row>
    <row r="122" spans="1:13" s="2" customFormat="1" ht="18" customHeight="1">
      <c r="A122" s="58" t="s">
        <v>164</v>
      </c>
      <c r="B122" s="167"/>
      <c r="C122" s="167"/>
      <c r="D122" s="167"/>
      <c r="E122" s="169"/>
      <c r="F122" s="167"/>
      <c r="G122" s="126"/>
      <c r="H122" s="126"/>
      <c r="I122" s="126"/>
      <c r="J122" s="170"/>
      <c r="K122" s="126"/>
      <c r="L122" s="126"/>
      <c r="M122" s="126"/>
    </row>
    <row r="123" spans="1:13" s="2" customFormat="1" ht="8.1" customHeight="1">
      <c r="A123" s="58"/>
      <c r="B123" s="167"/>
      <c r="C123" s="167"/>
      <c r="D123" s="167"/>
      <c r="E123" s="169"/>
      <c r="F123" s="167"/>
      <c r="G123" s="126"/>
      <c r="H123" s="126"/>
      <c r="I123" s="126"/>
      <c r="J123" s="170"/>
      <c r="K123" s="126"/>
      <c r="L123" s="126"/>
      <c r="M123" s="126"/>
    </row>
    <row r="124" spans="1:13" s="2" customFormat="1" ht="20.100000000000001" customHeight="1">
      <c r="E124" s="7"/>
      <c r="F124" s="7"/>
      <c r="G124" s="278" t="s">
        <v>29</v>
      </c>
      <c r="H124" s="278"/>
      <c r="I124" s="278"/>
      <c r="J124" s="7"/>
      <c r="K124" s="274" t="s">
        <v>66</v>
      </c>
      <c r="L124" s="274"/>
      <c r="M124" s="274"/>
    </row>
    <row r="125" spans="1:13" s="2" customFormat="1" ht="20.100000000000001" customHeight="1">
      <c r="E125" s="7"/>
      <c r="F125" s="8"/>
      <c r="G125" s="10" t="s">
        <v>181</v>
      </c>
      <c r="H125" s="10"/>
      <c r="I125" s="10" t="s">
        <v>115</v>
      </c>
      <c r="J125" s="10"/>
      <c r="K125" s="10" t="s">
        <v>181</v>
      </c>
      <c r="L125" s="10"/>
      <c r="M125" s="10" t="s">
        <v>115</v>
      </c>
    </row>
    <row r="126" spans="1:13" s="2" customFormat="1" ht="20.100000000000001" customHeight="1">
      <c r="E126" s="246" t="s">
        <v>0</v>
      </c>
      <c r="G126" s="171" t="s">
        <v>38</v>
      </c>
      <c r="H126" s="10"/>
      <c r="I126" s="171" t="s">
        <v>38</v>
      </c>
      <c r="J126" s="10"/>
      <c r="K126" s="171" t="s">
        <v>38</v>
      </c>
      <c r="L126" s="10"/>
      <c r="M126" s="171" t="s">
        <v>38</v>
      </c>
    </row>
    <row r="127" spans="1:13" s="2" customFormat="1" ht="8.1" customHeight="1">
      <c r="E127" s="172"/>
      <c r="G127" s="173"/>
      <c r="H127" s="10"/>
      <c r="I127" s="10"/>
      <c r="J127" s="10"/>
      <c r="K127" s="173"/>
      <c r="L127" s="10"/>
      <c r="M127" s="10"/>
    </row>
    <row r="128" spans="1:13" s="2" customFormat="1" ht="18" customHeight="1">
      <c r="A128" s="58" t="s">
        <v>229</v>
      </c>
      <c r="E128" s="172"/>
      <c r="G128" s="174"/>
      <c r="H128" s="10"/>
      <c r="I128" s="175"/>
      <c r="J128" s="175"/>
      <c r="K128" s="174"/>
      <c r="L128" s="175"/>
      <c r="M128" s="175"/>
    </row>
    <row r="129" spans="1:13" s="2" customFormat="1" ht="18" customHeight="1">
      <c r="A129" s="58"/>
      <c r="B129" s="58" t="s">
        <v>19</v>
      </c>
      <c r="C129" s="58"/>
      <c r="D129" s="58"/>
      <c r="E129" s="176" t="s">
        <v>242</v>
      </c>
      <c r="F129" s="106"/>
      <c r="G129" s="174">
        <v>4497</v>
      </c>
      <c r="H129" s="175"/>
      <c r="I129" s="175">
        <v>0</v>
      </c>
      <c r="J129" s="175"/>
      <c r="K129" s="174">
        <v>0</v>
      </c>
      <c r="L129" s="175"/>
      <c r="M129" s="175">
        <v>0</v>
      </c>
    </row>
    <row r="130" spans="1:13" s="2" customFormat="1" ht="18" customHeight="1">
      <c r="A130" s="58" t="s">
        <v>177</v>
      </c>
      <c r="B130" s="58"/>
      <c r="C130" s="58"/>
      <c r="D130" s="58"/>
      <c r="E130" s="176"/>
      <c r="F130" s="106"/>
      <c r="G130" s="174">
        <v>0</v>
      </c>
      <c r="H130" s="175"/>
      <c r="I130" s="175">
        <v>121563</v>
      </c>
      <c r="J130" s="175"/>
      <c r="K130" s="174">
        <v>0</v>
      </c>
      <c r="L130" s="175"/>
      <c r="M130" s="175">
        <v>0</v>
      </c>
    </row>
    <row r="131" spans="1:13" s="2" customFormat="1" ht="18" customHeight="1">
      <c r="A131" s="58" t="s">
        <v>230</v>
      </c>
      <c r="B131" s="58"/>
      <c r="C131" s="58"/>
      <c r="D131" s="58"/>
      <c r="E131" s="176"/>
      <c r="F131" s="106"/>
      <c r="G131" s="174">
        <v>138618</v>
      </c>
      <c r="H131" s="175"/>
      <c r="I131" s="175">
        <v>0</v>
      </c>
      <c r="J131" s="177"/>
      <c r="K131" s="174">
        <v>0</v>
      </c>
      <c r="L131" s="175"/>
      <c r="M131" s="175">
        <v>0</v>
      </c>
    </row>
    <row r="132" spans="1:13" s="2" customFormat="1" ht="18" customHeight="1">
      <c r="A132" s="58" t="s">
        <v>163</v>
      </c>
      <c r="B132" s="58"/>
      <c r="C132" s="58"/>
      <c r="D132" s="58"/>
      <c r="E132" s="176"/>
      <c r="F132" s="106"/>
      <c r="G132" s="174"/>
      <c r="H132" s="175"/>
      <c r="I132" s="175"/>
      <c r="J132" s="178"/>
      <c r="K132" s="174"/>
      <c r="L132" s="175"/>
      <c r="M132" s="175"/>
    </row>
    <row r="133" spans="1:13" s="2" customFormat="1" ht="18" customHeight="1">
      <c r="A133" s="58"/>
      <c r="B133" s="58" t="s">
        <v>151</v>
      </c>
      <c r="C133" s="58"/>
      <c r="D133" s="58"/>
      <c r="E133" s="176"/>
      <c r="F133" s="106"/>
      <c r="G133" s="174">
        <v>0</v>
      </c>
      <c r="H133" s="175"/>
      <c r="I133" s="175">
        <v>227565</v>
      </c>
      <c r="J133" s="178"/>
      <c r="K133" s="174">
        <v>0</v>
      </c>
      <c r="L133" s="175"/>
      <c r="M133" s="175">
        <v>227565</v>
      </c>
    </row>
    <row r="134" spans="1:13" s="2" customFormat="1" ht="18" customHeight="1">
      <c r="A134" s="58" t="s">
        <v>125</v>
      </c>
      <c r="B134" s="58"/>
      <c r="C134" s="58"/>
      <c r="D134" s="58"/>
      <c r="E134" s="176"/>
      <c r="F134" s="106"/>
      <c r="G134" s="174"/>
      <c r="H134" s="175"/>
      <c r="I134" s="175"/>
      <c r="J134" s="175"/>
      <c r="K134" s="174"/>
      <c r="L134" s="175"/>
      <c r="M134" s="175"/>
    </row>
    <row r="135" spans="1:13" s="2" customFormat="1" ht="18" customHeight="1">
      <c r="A135" s="58"/>
      <c r="B135" s="58" t="s">
        <v>126</v>
      </c>
      <c r="C135" s="58"/>
      <c r="D135" s="58"/>
      <c r="E135" s="176"/>
      <c r="F135" s="106"/>
      <c r="G135" s="174">
        <v>0</v>
      </c>
      <c r="H135" s="175"/>
      <c r="I135" s="175">
        <v>0</v>
      </c>
      <c r="J135" s="115"/>
      <c r="K135" s="174">
        <v>0</v>
      </c>
      <c r="L135" s="115"/>
      <c r="M135" s="175">
        <v>111706</v>
      </c>
    </row>
    <row r="136" spans="1:13" s="2" customFormat="1" ht="18" customHeight="1">
      <c r="A136" s="58" t="s">
        <v>138</v>
      </c>
      <c r="B136" s="58"/>
      <c r="C136" s="58"/>
      <c r="D136" s="58"/>
      <c r="E136" s="176"/>
      <c r="F136" s="106"/>
      <c r="G136" s="174"/>
      <c r="H136" s="175"/>
      <c r="I136" s="175"/>
      <c r="J136" s="175"/>
      <c r="K136" s="174"/>
      <c r="L136" s="175"/>
      <c r="M136" s="175"/>
    </row>
    <row r="137" spans="1:13" s="2" customFormat="1" ht="18" customHeight="1">
      <c r="A137" s="58"/>
      <c r="B137" s="58" t="s">
        <v>139</v>
      </c>
      <c r="C137" s="58"/>
      <c r="D137" s="58"/>
      <c r="E137" s="176"/>
      <c r="F137" s="106"/>
      <c r="G137" s="174">
        <v>0</v>
      </c>
      <c r="H137" s="175"/>
      <c r="I137" s="175">
        <v>111706</v>
      </c>
      <c r="J137" s="177"/>
      <c r="K137" s="174">
        <v>0</v>
      </c>
      <c r="L137" s="15"/>
      <c r="M137" s="175">
        <v>0</v>
      </c>
    </row>
    <row r="138" spans="1:13" s="2" customFormat="1" ht="18" customHeight="1">
      <c r="A138" s="58" t="s">
        <v>153</v>
      </c>
      <c r="B138" s="58"/>
      <c r="C138" s="58"/>
      <c r="D138" s="58"/>
      <c r="E138" s="176"/>
      <c r="F138" s="106"/>
      <c r="G138" s="174"/>
      <c r="H138" s="175"/>
      <c r="I138" s="175"/>
      <c r="J138" s="179"/>
      <c r="K138" s="174"/>
      <c r="L138" s="175"/>
      <c r="M138" s="175"/>
    </row>
    <row r="139" spans="1:13" s="2" customFormat="1" ht="18" customHeight="1">
      <c r="A139" s="58"/>
      <c r="B139" s="58" t="s">
        <v>154</v>
      </c>
      <c r="C139" s="58"/>
      <c r="D139" s="58"/>
      <c r="E139" s="176"/>
      <c r="F139" s="106"/>
      <c r="G139" s="174">
        <v>0</v>
      </c>
      <c r="H139" s="175"/>
      <c r="I139" s="175">
        <v>0</v>
      </c>
      <c r="J139" s="175"/>
      <c r="K139" s="174">
        <v>0</v>
      </c>
      <c r="L139" s="175"/>
      <c r="M139" s="175">
        <v>74167</v>
      </c>
    </row>
    <row r="140" spans="1:13" s="2" customFormat="1" ht="18" customHeight="1">
      <c r="A140" s="58" t="s">
        <v>219</v>
      </c>
      <c r="B140" s="58"/>
      <c r="C140" s="58"/>
      <c r="D140" s="58"/>
      <c r="E140" s="176"/>
      <c r="F140" s="176"/>
      <c r="G140" s="174"/>
      <c r="H140" s="175"/>
      <c r="I140" s="175"/>
      <c r="J140" s="175"/>
      <c r="K140" s="174"/>
      <c r="L140" s="176"/>
      <c r="M140" s="175"/>
    </row>
    <row r="141" spans="1:13" s="2" customFormat="1" ht="18" customHeight="1">
      <c r="A141" s="58"/>
      <c r="B141" s="58" t="s">
        <v>220</v>
      </c>
      <c r="C141" s="58"/>
      <c r="D141" s="58"/>
      <c r="E141" s="176" t="s">
        <v>243</v>
      </c>
      <c r="F141" s="176"/>
      <c r="G141" s="174">
        <v>0</v>
      </c>
      <c r="H141" s="175"/>
      <c r="I141" s="175">
        <v>0</v>
      </c>
      <c r="J141" s="175"/>
      <c r="K141" s="174">
        <v>1087147</v>
      </c>
      <c r="L141" s="176"/>
      <c r="M141" s="175">
        <v>0</v>
      </c>
    </row>
    <row r="142" spans="1:13" s="2" customFormat="1" ht="18" customHeight="1">
      <c r="A142" s="58" t="s">
        <v>245</v>
      </c>
      <c r="B142" s="58"/>
      <c r="C142" s="58"/>
      <c r="D142" s="58"/>
      <c r="E142" s="176"/>
      <c r="F142" s="176"/>
      <c r="G142" s="174"/>
      <c r="H142" s="175"/>
      <c r="I142" s="175"/>
      <c r="J142" s="175"/>
      <c r="K142" s="174"/>
      <c r="L142" s="176"/>
      <c r="M142" s="175"/>
    </row>
    <row r="143" spans="1:13" s="2" customFormat="1" ht="18" customHeight="1">
      <c r="A143" s="58"/>
      <c r="B143" s="58" t="s">
        <v>221</v>
      </c>
      <c r="C143" s="58"/>
      <c r="D143" s="58"/>
      <c r="E143" s="176">
        <v>9</v>
      </c>
      <c r="F143" s="176"/>
      <c r="G143" s="174">
        <v>1087147</v>
      </c>
      <c r="H143" s="175"/>
      <c r="I143" s="175">
        <v>0</v>
      </c>
      <c r="J143" s="175"/>
      <c r="K143" s="174">
        <v>0</v>
      </c>
      <c r="L143" s="176"/>
      <c r="M143" s="175">
        <v>0</v>
      </c>
    </row>
    <row r="144" spans="1:13" s="2" customFormat="1" ht="18" customHeight="1">
      <c r="A144" s="58"/>
      <c r="B144" s="58"/>
      <c r="C144" s="58"/>
      <c r="D144" s="58"/>
      <c r="E144" s="176"/>
      <c r="F144" s="176"/>
      <c r="G144" s="176"/>
      <c r="H144" s="176"/>
      <c r="I144" s="176"/>
      <c r="J144" s="176"/>
      <c r="K144" s="176"/>
      <c r="L144" s="176"/>
      <c r="M144" s="175"/>
    </row>
    <row r="145" spans="1:13" s="2" customFormat="1" ht="18" customHeight="1">
      <c r="A145" s="58"/>
      <c r="B145" s="58"/>
      <c r="C145" s="58"/>
      <c r="D145" s="58"/>
      <c r="E145" s="176"/>
      <c r="F145" s="176"/>
      <c r="G145" s="176"/>
      <c r="H145" s="176"/>
      <c r="I145" s="176"/>
      <c r="J145" s="176"/>
      <c r="K145" s="176"/>
      <c r="L145" s="176"/>
      <c r="M145" s="175"/>
    </row>
    <row r="146" spans="1:13" s="2" customFormat="1" ht="18" customHeight="1">
      <c r="A146" s="58"/>
      <c r="B146" s="58"/>
      <c r="C146" s="58"/>
      <c r="D146" s="58"/>
      <c r="E146" s="176"/>
      <c r="F146" s="176"/>
      <c r="G146" s="176"/>
      <c r="H146" s="176"/>
      <c r="I146" s="176"/>
      <c r="J146" s="176"/>
      <c r="K146" s="176"/>
      <c r="L146" s="176"/>
      <c r="M146" s="175"/>
    </row>
    <row r="147" spans="1:13" s="2" customFormat="1">
      <c r="A147" s="58"/>
      <c r="B147" s="58"/>
      <c r="C147" s="58"/>
      <c r="D147" s="58"/>
      <c r="E147" s="176"/>
      <c r="F147" s="176"/>
      <c r="G147" s="176"/>
      <c r="H147" s="176"/>
      <c r="I147" s="176"/>
      <c r="J147" s="176"/>
      <c r="K147" s="176"/>
      <c r="L147" s="176"/>
      <c r="M147" s="175"/>
    </row>
    <row r="148" spans="1:13" s="2" customFormat="1">
      <c r="A148" s="58"/>
      <c r="B148" s="58"/>
      <c r="C148" s="58"/>
      <c r="D148" s="58"/>
      <c r="E148" s="176"/>
      <c r="F148" s="176"/>
      <c r="G148" s="176"/>
      <c r="H148" s="176"/>
      <c r="I148" s="176"/>
      <c r="J148" s="176"/>
      <c r="K148" s="176"/>
      <c r="L148" s="176"/>
      <c r="M148" s="175"/>
    </row>
    <row r="149" spans="1:13" s="2" customFormat="1">
      <c r="A149" s="58"/>
      <c r="B149" s="58"/>
      <c r="C149" s="58"/>
      <c r="D149" s="58"/>
      <c r="E149" s="176"/>
      <c r="F149" s="176"/>
      <c r="G149" s="176"/>
      <c r="H149" s="176"/>
      <c r="I149" s="176"/>
      <c r="J149" s="176"/>
      <c r="K149" s="176"/>
      <c r="L149" s="176"/>
      <c r="M149" s="175"/>
    </row>
    <row r="150" spans="1:13" s="2" customFormat="1" ht="10.5" customHeight="1">
      <c r="A150" s="58"/>
      <c r="B150" s="58"/>
      <c r="C150" s="58"/>
      <c r="D150" s="58"/>
      <c r="E150" s="176"/>
      <c r="F150" s="176"/>
      <c r="G150" s="176"/>
      <c r="H150" s="176"/>
      <c r="I150" s="176"/>
      <c r="J150" s="176"/>
      <c r="K150" s="176"/>
      <c r="L150" s="176"/>
      <c r="M150" s="175"/>
    </row>
    <row r="151" spans="1:13" ht="18" customHeight="1">
      <c r="A151" s="277" t="s">
        <v>94</v>
      </c>
      <c r="B151" s="277"/>
      <c r="C151" s="277"/>
      <c r="D151" s="277"/>
      <c r="E151" s="277"/>
      <c r="F151" s="277"/>
      <c r="G151" s="277"/>
      <c r="H151" s="277"/>
      <c r="I151" s="277"/>
      <c r="J151" s="277"/>
      <c r="K151" s="277"/>
      <c r="L151" s="277"/>
      <c r="M151" s="277"/>
    </row>
    <row r="152" spans="1:13" ht="24.75" customHeight="1">
      <c r="A152" s="2"/>
      <c r="G152" s="124"/>
      <c r="H152" s="124"/>
      <c r="I152" s="124"/>
      <c r="J152" s="2"/>
      <c r="K152" s="124"/>
      <c r="L152" s="124"/>
      <c r="M152" s="124"/>
    </row>
    <row r="153" spans="1:13" ht="21.95" customHeight="1">
      <c r="A153" s="267" t="str">
        <f>+A103</f>
        <v>หมายเหตุประกอบข้อมูลทางการเงินเป็นส่วนหนึ่งของข้อมูลทางการเงินระหว่างกาลนี้</v>
      </c>
      <c r="B153" s="267"/>
      <c r="C153" s="267"/>
      <c r="D153" s="267"/>
      <c r="E153" s="267"/>
      <c r="F153" s="267"/>
      <c r="G153" s="267"/>
      <c r="H153" s="267"/>
      <c r="I153" s="267"/>
      <c r="J153" s="267"/>
      <c r="K153" s="267"/>
      <c r="L153" s="110"/>
      <c r="M153" s="110"/>
    </row>
  </sheetData>
  <mergeCells count="14">
    <mergeCell ref="A151:M151"/>
    <mergeCell ref="A153:K153"/>
    <mergeCell ref="A101:M101"/>
    <mergeCell ref="A103:K103"/>
    <mergeCell ref="G110:I110"/>
    <mergeCell ref="K110:M110"/>
    <mergeCell ref="G124:I124"/>
    <mergeCell ref="K124:M124"/>
    <mergeCell ref="G5:I5"/>
    <mergeCell ref="K5:M5"/>
    <mergeCell ref="A49:M49"/>
    <mergeCell ref="A51:K51"/>
    <mergeCell ref="G56:I56"/>
    <mergeCell ref="K56:M56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2023-11-10T08:50:42Z</cp:lastPrinted>
  <dcterms:created xsi:type="dcterms:W3CDTF">2012-05-02T03:30:32Z</dcterms:created>
  <dcterms:modified xsi:type="dcterms:W3CDTF">2023-11-12T13:11:30Z</dcterms:modified>
</cp:coreProperties>
</file>