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Elcid_13_11_66\E\"/>
    </mc:Choice>
  </mc:AlternateContent>
  <xr:revisionPtr revIDLastSave="0" documentId="8_{3189CFC1-868F-47FD-960C-B7A2B6180594}" xr6:coauthVersionLast="47" xr6:coauthVersionMax="47" xr10:uidLastSave="{00000000-0000-0000-0000-000000000000}"/>
  <bookViews>
    <workbookView xWindow="-120" yWindow="-120" windowWidth="20730" windowHeight="11160" tabRatio="511" activeTab="5" xr2:uid="{00000000-000D-0000-FFFF-FFFF00000000}"/>
  </bookViews>
  <sheets>
    <sheet name="2-4" sheetId="15" r:id="rId1"/>
    <sheet name="5 (3M)" sheetId="14" r:id="rId2"/>
    <sheet name="6 (9M)" sheetId="18" r:id="rId3"/>
    <sheet name="7" sheetId="16" r:id="rId4"/>
    <sheet name="8" sheetId="17" r:id="rId5"/>
    <sheet name="9-11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18" l="1"/>
  <c r="G21" i="18"/>
  <c r="I21" i="18"/>
  <c r="K21" i="18"/>
  <c r="G42" i="13"/>
  <c r="G47" i="13" s="1"/>
  <c r="K129" i="13"/>
  <c r="G129" i="13"/>
  <c r="A3" i="17"/>
  <c r="A3" i="13"/>
  <c r="A59" i="13" s="1"/>
  <c r="A116" i="13" s="1"/>
  <c r="A3" i="16"/>
  <c r="A60" i="18"/>
  <c r="K19" i="18"/>
  <c r="I19" i="18"/>
  <c r="G19" i="18"/>
  <c r="E19" i="18"/>
  <c r="E30" i="18" s="1"/>
  <c r="E33" i="18" s="1"/>
  <c r="E45" i="18" s="1"/>
  <c r="K14" i="18"/>
  <c r="K30" i="18" s="1"/>
  <c r="K33" i="18" s="1"/>
  <c r="I14" i="18"/>
  <c r="G14" i="18"/>
  <c r="E14" i="18"/>
  <c r="A1" i="18"/>
  <c r="V34" i="16"/>
  <c r="G19" i="14"/>
  <c r="K84" i="15"/>
  <c r="A44" i="16"/>
  <c r="A36" i="17"/>
  <c r="I129" i="13"/>
  <c r="M129" i="13"/>
  <c r="I95" i="13"/>
  <c r="I84" i="13"/>
  <c r="M95" i="13"/>
  <c r="M84" i="13"/>
  <c r="I42" i="13"/>
  <c r="I47" i="13" s="1"/>
  <c r="M42" i="13"/>
  <c r="M47" i="13" s="1"/>
  <c r="A59" i="14"/>
  <c r="G14" i="14"/>
  <c r="G29" i="14"/>
  <c r="G32" i="14" s="1"/>
  <c r="K19" i="14"/>
  <c r="K29" i="14" s="1"/>
  <c r="K32" i="14" s="1"/>
  <c r="K14" i="14"/>
  <c r="A1" i="14"/>
  <c r="A1" i="17"/>
  <c r="A1" i="13" s="1"/>
  <c r="A114" i="13" s="1"/>
  <c r="M11" i="17"/>
  <c r="M14" i="17"/>
  <c r="M15" i="17"/>
  <c r="M16" i="17"/>
  <c r="E18" i="17"/>
  <c r="G18" i="17"/>
  <c r="I18" i="17"/>
  <c r="K18" i="17"/>
  <c r="M21" i="17"/>
  <c r="M24" i="17"/>
  <c r="E27" i="17"/>
  <c r="G27" i="17"/>
  <c r="I27" i="17"/>
  <c r="A1" i="16"/>
  <c r="P15" i="16"/>
  <c r="R15" i="16"/>
  <c r="V15" i="16"/>
  <c r="P19" i="16"/>
  <c r="R19" i="16"/>
  <c r="V19" i="16" s="1"/>
  <c r="P20" i="16"/>
  <c r="R20" i="16" s="1"/>
  <c r="V20" i="16" s="1"/>
  <c r="P22" i="16"/>
  <c r="R22" i="16"/>
  <c r="V22" i="16"/>
  <c r="P23" i="16"/>
  <c r="R23" i="16"/>
  <c r="V23" i="16" s="1"/>
  <c r="P24" i="16"/>
  <c r="D26" i="16"/>
  <c r="F26" i="16"/>
  <c r="H26" i="16"/>
  <c r="L26" i="16"/>
  <c r="N26" i="16"/>
  <c r="T26" i="16"/>
  <c r="P29" i="16"/>
  <c r="R29" i="16"/>
  <c r="P33" i="16"/>
  <c r="R33" i="16"/>
  <c r="V33" i="16" s="1"/>
  <c r="J37" i="16"/>
  <c r="P35" i="16"/>
  <c r="D37" i="16"/>
  <c r="F37" i="16"/>
  <c r="H37" i="16"/>
  <c r="L37" i="16"/>
  <c r="N37" i="16"/>
  <c r="T37" i="16"/>
  <c r="E28" i="15"/>
  <c r="G28" i="15"/>
  <c r="G50" i="15"/>
  <c r="I28" i="15"/>
  <c r="K28" i="15"/>
  <c r="K50" i="15" s="1"/>
  <c r="E48" i="15"/>
  <c r="E50" i="15" s="1"/>
  <c r="G48" i="15"/>
  <c r="I48" i="15"/>
  <c r="K48" i="15"/>
  <c r="E84" i="15"/>
  <c r="G84" i="15"/>
  <c r="G99" i="15" s="1"/>
  <c r="I84" i="15"/>
  <c r="E97" i="15"/>
  <c r="G97" i="15"/>
  <c r="I97" i="15"/>
  <c r="K97" i="15"/>
  <c r="G144" i="15"/>
  <c r="G147" i="15" s="1"/>
  <c r="K144" i="15"/>
  <c r="K147" i="15"/>
  <c r="E144" i="15"/>
  <c r="E147" i="15" s="1"/>
  <c r="M18" i="17"/>
  <c r="V29" i="16"/>
  <c r="R35" i="16"/>
  <c r="K84" i="13"/>
  <c r="I14" i="14"/>
  <c r="E14" i="14"/>
  <c r="I19" i="14"/>
  <c r="E19" i="14"/>
  <c r="I32" i="14"/>
  <c r="I44" i="14" s="1"/>
  <c r="G95" i="13"/>
  <c r="K95" i="13"/>
  <c r="G84" i="13"/>
  <c r="A167" i="13"/>
  <c r="A113" i="13"/>
  <c r="I99" i="15" l="1"/>
  <c r="P37" i="16"/>
  <c r="R37" i="16"/>
  <c r="V37" i="16" s="1"/>
  <c r="P26" i="16"/>
  <c r="G30" i="18"/>
  <c r="G33" i="18" s="1"/>
  <c r="G45" i="18" s="1"/>
  <c r="I30" i="18"/>
  <c r="I33" i="18" s="1"/>
  <c r="I45" i="18" s="1"/>
  <c r="K39" i="18"/>
  <c r="K51" i="18" s="1"/>
  <c r="K45" i="18"/>
  <c r="G39" i="18"/>
  <c r="G51" i="18" s="1"/>
  <c r="E29" i="14"/>
  <c r="E32" i="14" s="1"/>
  <c r="G44" i="14"/>
  <c r="G38" i="14"/>
  <c r="G50" i="14" s="1"/>
  <c r="K38" i="14"/>
  <c r="K50" i="14" s="1"/>
  <c r="K44" i="14"/>
  <c r="E99" i="15"/>
  <c r="E149" i="15" s="1"/>
  <c r="K99" i="15"/>
  <c r="V35" i="16"/>
  <c r="E39" i="18"/>
  <c r="E51" i="18" s="1"/>
  <c r="E38" i="14"/>
  <c r="E50" i="14" s="1"/>
  <c r="E44" i="14"/>
  <c r="K42" i="13"/>
  <c r="K47" i="13" s="1"/>
  <c r="K97" i="13" s="1"/>
  <c r="K101" i="13" s="1"/>
  <c r="I97" i="13"/>
  <c r="I101" i="13" s="1"/>
  <c r="M97" i="13"/>
  <c r="M101" i="13" s="1"/>
  <c r="G97" i="13"/>
  <c r="G101" i="13" s="1"/>
  <c r="K149" i="15"/>
  <c r="G149" i="15"/>
  <c r="A57" i="13"/>
  <c r="I50" i="15"/>
  <c r="R24" i="16"/>
  <c r="J26" i="16"/>
  <c r="I38" i="14"/>
  <c r="I50" i="14" s="1"/>
  <c r="I39" i="18" l="1"/>
  <c r="I51" i="18" s="1"/>
  <c r="R26" i="16"/>
  <c r="V26" i="16" s="1"/>
  <c r="V24" i="16"/>
  <c r="M25" i="17" l="1"/>
  <c r="K27" i="17"/>
  <c r="I144" i="15" l="1"/>
  <c r="I147" i="15" s="1"/>
  <c r="I149" i="15" s="1"/>
  <c r="M27" i="17"/>
</calcChain>
</file>

<file path=xl/sharedStrings.xml><?xml version="1.0" encoding="utf-8"?>
<sst xmlns="http://schemas.openxmlformats.org/spreadsheetml/2006/main" count="479" uniqueCount="263">
  <si>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</si>
  <si>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</si>
  <si>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</si>
  <si>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</si>
  <si>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</si>
  <si>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</si>
  <si>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</si>
  <si>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</si>
  <si>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</si>
  <si>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</si>
  <si>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</si>
  <si>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</si>
  <si>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</si>
  <si>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</si>
  <si>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</si>
  <si>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</si>
  <si>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</si>
  <si>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Investments in subsidiaries, net</t>
  </si>
  <si>
    <t>Intangible assets, net</t>
  </si>
  <si>
    <t>Total non-current assets</t>
  </si>
  <si>
    <t>Total assets</t>
  </si>
  <si>
    <t>financial information</t>
  </si>
  <si>
    <t>Liabilities and equity</t>
  </si>
  <si>
    <t>Current liabilities</t>
  </si>
  <si>
    <t>Bank overdrafts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</si>
  <si>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</si>
  <si>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</si>
  <si>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</si>
  <si>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</si>
  <si>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</si>
  <si>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</si>
  <si>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</si>
  <si>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</si>
  <si>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</si>
  <si>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</si>
  <si>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</si>
  <si>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   of par Baht 0.5 each </t>
  </si>
  <si>
    <t xml:space="preserve">   </t>
  </si>
  <si>
    <t>Issued and paid-up share capital</t>
  </si>
  <si>
    <t>Retained earnings</t>
  </si>
  <si>
    <t>Appropriated - legal reserve</t>
  </si>
  <si>
    <t>Deficits</t>
  </si>
  <si>
    <t>Other components of equity</t>
  </si>
  <si>
    <t>Non-controlling interests</t>
  </si>
  <si>
    <t>Total equity</t>
  </si>
  <si>
    <t>Total liabilities and equity</t>
  </si>
  <si>
    <t>Statements of Comprehensive Income (Unaudited)</t>
  </si>
  <si>
    <t>Other income</t>
  </si>
  <si>
    <t>Administrative expenses</t>
  </si>
  <si>
    <t>Finance costs</t>
  </si>
  <si>
    <t>Items that will be reclassified subsequently to profit or loss:</t>
  </si>
  <si>
    <t>Currency translation differences</t>
  </si>
  <si>
    <t>Owners of the parent</t>
  </si>
  <si>
    <t xml:space="preserve">Owners of the parent </t>
  </si>
  <si>
    <t>Consolidated financial information</t>
  </si>
  <si>
    <t>Change in</t>
  </si>
  <si>
    <t>parent’s</t>
  </si>
  <si>
    <t>Issued</t>
  </si>
  <si>
    <t>ownership</t>
  </si>
  <si>
    <t>Total other</t>
  </si>
  <si>
    <t>Non-</t>
  </si>
  <si>
    <t>and paid-up</t>
  </si>
  <si>
    <t>interests in</t>
  </si>
  <si>
    <t>components</t>
  </si>
  <si>
    <t>controlling</t>
  </si>
  <si>
    <t>share capital</t>
  </si>
  <si>
    <t>legal reserve</t>
  </si>
  <si>
    <t>subsidiary</t>
  </si>
  <si>
    <t>of equity</t>
  </si>
  <si>
    <t>interests</t>
  </si>
  <si>
    <t>Separate financial information</t>
  </si>
  <si>
    <t>Total</t>
  </si>
  <si>
    <t>Statements of Cash Flows (Unaudited)</t>
  </si>
  <si>
    <t>Cash flows from operating activities</t>
  </si>
  <si>
    <t>Adjustments for:</t>
  </si>
  <si>
    <t>Employee benefits expense</t>
  </si>
  <si>
    <t>Interest income</t>
  </si>
  <si>
    <t>Interest expense</t>
  </si>
  <si>
    <t>Change in operating assets and liabilities</t>
  </si>
  <si>
    <t>-  Other current assets</t>
  </si>
  <si>
    <t>-  Other non-current assets</t>
  </si>
  <si>
    <t xml:space="preserve">  Increase (decrease) in operating liabilities:</t>
  </si>
  <si>
    <t>-  Trade and other payables</t>
  </si>
  <si>
    <t>-  Other current liabilities</t>
  </si>
  <si>
    <t>Interest paid</t>
  </si>
  <si>
    <t>Cash flows from investing activities</t>
  </si>
  <si>
    <t>Director   ______________________________               Director   ______________________________</t>
  </si>
  <si>
    <t>Translation of</t>
  </si>
  <si>
    <t>Appropriated-</t>
  </si>
  <si>
    <t>financial</t>
  </si>
  <si>
    <t xml:space="preserve"> owners of</t>
  </si>
  <si>
    <t xml:space="preserve"> the parent</t>
  </si>
  <si>
    <t xml:space="preserve"> Total equity</t>
  </si>
  <si>
    <t>Cash flows from financing activities</t>
  </si>
  <si>
    <t>Cash and cash equivalents for the purpose of the statement of cash flows comprise:</t>
  </si>
  <si>
    <t>Non-cash transactions</t>
  </si>
  <si>
    <t>Property, plant and equipment, net</t>
  </si>
  <si>
    <t>Right-of-use assets, net</t>
  </si>
  <si>
    <t>Statements of Changes in Equity (Unaudited)</t>
  </si>
  <si>
    <t>Cash payment for short-term loans to related parties</t>
  </si>
  <si>
    <t>Current portion of long-term loans</t>
  </si>
  <si>
    <t>Net cash generated from (used in) investing activities</t>
  </si>
  <si>
    <t>Cash payment for lease liabilities</t>
  </si>
  <si>
    <t>Short-term loans to related parties</t>
  </si>
  <si>
    <t>Comprehensive income for the period</t>
  </si>
  <si>
    <t>Cash payment for purchases of plant and equipment</t>
  </si>
  <si>
    <t>Discount on paid-up capital</t>
  </si>
  <si>
    <t>on paid-up</t>
  </si>
  <si>
    <t>capital</t>
  </si>
  <si>
    <t>Depreciation and amortisation</t>
  </si>
  <si>
    <t>Cash payment for share subscriptions payable</t>
  </si>
  <si>
    <t>-  Trade and other receivables</t>
  </si>
  <si>
    <t>Cash receipt from refund of deposits for investments</t>
  </si>
  <si>
    <t>Other non-current assets</t>
  </si>
  <si>
    <t>Interest received</t>
  </si>
  <si>
    <t>Current portion of long-term borrowings from</t>
  </si>
  <si>
    <t>Equity attributable to the owners of the parent</t>
  </si>
  <si>
    <t>Attributable to the owners of the parent</t>
  </si>
  <si>
    <t>Acquisition of a subsidiary</t>
  </si>
  <si>
    <t>Cash and cash equivalents at the beginning of the period</t>
  </si>
  <si>
    <t>Cash and cash equivalents at the end of the period</t>
  </si>
  <si>
    <t>Net cash generated from (used in) operating activities</t>
  </si>
  <si>
    <t>Current portion of lease liabilities, net</t>
  </si>
  <si>
    <t>Lease liabilities, net</t>
  </si>
  <si>
    <t>2022</t>
  </si>
  <si>
    <t>Opening balance at 1 January 2022</t>
  </si>
  <si>
    <t>Fixed deposits with maturity over 3 months</t>
  </si>
  <si>
    <t>Restricted bank deposits</t>
  </si>
  <si>
    <t>Financial assets measured at fair value</t>
  </si>
  <si>
    <t>through profit or loss</t>
  </si>
  <si>
    <t>Goodwill</t>
  </si>
  <si>
    <t>Short-term borrowings from a third party</t>
  </si>
  <si>
    <t>Provision for minimum payments under rights</t>
  </si>
  <si>
    <t>to sell electricity agreement</t>
  </si>
  <si>
    <t>Provision for assets retirement obligations</t>
  </si>
  <si>
    <t>Exercise of warrants</t>
  </si>
  <si>
    <t>Deposits for investments transferred to short-term</t>
  </si>
  <si>
    <t xml:space="preserve"> loans to a related party</t>
  </si>
  <si>
    <t>Revenues from electricity generating</t>
  </si>
  <si>
    <t>Cost of electricity generating</t>
  </si>
  <si>
    <t xml:space="preserve">Profit (loss) before income tax </t>
  </si>
  <si>
    <t>Discount</t>
  </si>
  <si>
    <t>Net cash generated from (used in) financing activities</t>
  </si>
  <si>
    <t>Cash payment for short-term borrowings from</t>
  </si>
  <si>
    <t>Deposits for investments transferred to investment</t>
  </si>
  <si>
    <t>in a subsidiary of the Group</t>
  </si>
  <si>
    <t>sell electricity agreement</t>
  </si>
  <si>
    <t>and equipment</t>
  </si>
  <si>
    <t>financial institutions</t>
  </si>
  <si>
    <t>Advance for investment</t>
  </si>
  <si>
    <t>joint ventures, net</t>
  </si>
  <si>
    <t>Provision arising from business combination</t>
  </si>
  <si>
    <t>Issuance of the ordinary shares</t>
  </si>
  <si>
    <t>Note</t>
  </si>
  <si>
    <t>Cash receipt from issuance of the ordinary shares</t>
  </si>
  <si>
    <t>Director   ___________________________________               Director   ___________________________________</t>
  </si>
  <si>
    <t>Loss on write-off of equipment</t>
  </si>
  <si>
    <t>Repayment received from long-term loans to related parties</t>
  </si>
  <si>
    <t>Repayment received from short-term loans to related parties</t>
  </si>
  <si>
    <t>Cash payment for advance for investments</t>
  </si>
  <si>
    <t xml:space="preserve">Unrealised gain from exchange difference </t>
  </si>
  <si>
    <t>Net increase (decrease) in cash and cash equivalents</t>
  </si>
  <si>
    <t>Exchange gain on cash and cash equivalents</t>
  </si>
  <si>
    <t>Gain from disposal of investment in a subsidiary</t>
  </si>
  <si>
    <t xml:space="preserve">Changes in parent's ownership </t>
  </si>
  <si>
    <t xml:space="preserve">   interests in subsidiaries</t>
  </si>
  <si>
    <t>net of cash acquired</t>
  </si>
  <si>
    <t xml:space="preserve">-  Provision for minimum payments under rights to </t>
  </si>
  <si>
    <t xml:space="preserve">Cash receipt from disposals of property, plant </t>
  </si>
  <si>
    <t>Settlement of advance received for investment to</t>
  </si>
  <si>
    <t xml:space="preserve">Settlement of share subscriptions payable against </t>
  </si>
  <si>
    <t>Cash payment for long-term borrowings from</t>
  </si>
  <si>
    <t>disposal of investment in a subsidiary</t>
  </si>
  <si>
    <t>30 September</t>
  </si>
  <si>
    <t>Significant non-cash transactions during the nine-month period ended 30 September are as follows:</t>
  </si>
  <si>
    <t>Changes in equity for the nine-month period</t>
  </si>
  <si>
    <t xml:space="preserve">     ended 30 September 2022</t>
  </si>
  <si>
    <t>Closing balance at 30 September 2022</t>
  </si>
  <si>
    <t>Total revenues</t>
  </si>
  <si>
    <t>Total cost of sales</t>
  </si>
  <si>
    <t>Cash receipt from warrants exercised</t>
  </si>
  <si>
    <t>The accompanying notes are an integral part of this interim financial information.</t>
  </si>
  <si>
    <t>Cash payment for purchases of intangible asset</t>
  </si>
  <si>
    <t>Other compre-</t>
  </si>
  <si>
    <t>hensive income</t>
  </si>
  <si>
    <t>Profit (loss) attributable to:</t>
  </si>
  <si>
    <t>Share of profit (loss) of an associate and joint ventures</t>
  </si>
  <si>
    <t>information</t>
  </si>
  <si>
    <t xml:space="preserve">  (Increase) decrease in operating assets:</t>
  </si>
  <si>
    <t xml:space="preserve">Investment in an associate and </t>
  </si>
  <si>
    <t xml:space="preserve">      of fully-paid</t>
  </si>
  <si>
    <t>The accompanying notes form part of this interim financial information.</t>
  </si>
  <si>
    <t xml:space="preserve">      of fully-paid)</t>
  </si>
  <si>
    <t xml:space="preserve">      (2022: 13,130,783,361 shares </t>
  </si>
  <si>
    <t xml:space="preserve">   Ordinary shares, 13,130,956,245 shares</t>
  </si>
  <si>
    <t xml:space="preserve">      of par Baht 0.5 each)</t>
  </si>
  <si>
    <t xml:space="preserve">      (2022: 15,156,411,510 shares </t>
  </si>
  <si>
    <t>2023</t>
  </si>
  <si>
    <t>Green Tech Ventures Public Company Limited</t>
  </si>
  <si>
    <t>institution, net</t>
  </si>
  <si>
    <t>Long-term borrowings from financial</t>
  </si>
  <si>
    <t>financial institution, net</t>
  </si>
  <si>
    <t>Short-term borrowings from a related party</t>
  </si>
  <si>
    <t>Digital assets, net</t>
  </si>
  <si>
    <t>Long-term loans to a related party</t>
  </si>
  <si>
    <t>Long-term loans to a third party</t>
  </si>
  <si>
    <t>to a related party</t>
  </si>
  <si>
    <t>to a third party</t>
  </si>
  <si>
    <t xml:space="preserve">Comprehensive income (loss) for the period </t>
  </si>
  <si>
    <t>Dividends of a subsidiary</t>
  </si>
  <si>
    <t>Opening balance at 1 January 2023</t>
  </si>
  <si>
    <t>As at 30 September 2023</t>
  </si>
  <si>
    <t>For the three-month period ended 30 September 2023</t>
  </si>
  <si>
    <t>For the nine-month period ended 30 September 2023</t>
  </si>
  <si>
    <t>Closing balance at 30 September 2023</t>
  </si>
  <si>
    <t xml:space="preserve">     ended 30 September 2023</t>
  </si>
  <si>
    <t>Changes in equity for the nine-month period ended 30 September 2022</t>
  </si>
  <si>
    <t>Changes in equity for the nine-month period ended 30 September 2023</t>
  </si>
  <si>
    <t>Revenues from cryptocurrency mining</t>
  </si>
  <si>
    <t>Cost of cryptocurrency mining</t>
  </si>
  <si>
    <t>Income tax benefits (expense)</t>
  </si>
  <si>
    <t>Net profit (loss) for the period</t>
  </si>
  <si>
    <t>Total comprehensive income (expense) for the period</t>
  </si>
  <si>
    <t>Other comprehensive income (expense)</t>
  </si>
  <si>
    <t>Total comprehensive income (expense) attributable to:</t>
  </si>
  <si>
    <t>Earnings (loss) per share</t>
  </si>
  <si>
    <t>Basic earnings (loss) per share (Baht)</t>
  </si>
  <si>
    <t>Advance for investments transferred to long-term</t>
  </si>
  <si>
    <t>loans to a subsidiary</t>
  </si>
  <si>
    <t>loans to a third party</t>
  </si>
  <si>
    <t>Impairment loss from value of digital assets</t>
  </si>
  <si>
    <t>Loss from change in fair value of financial assets</t>
  </si>
  <si>
    <t>measured at fair value through profit or loss</t>
  </si>
  <si>
    <t>(Increase) decrease in fixed deposits with maturity over 3 months</t>
  </si>
  <si>
    <t>Cash payment for investment in a subsidiary</t>
  </si>
  <si>
    <t>-</t>
  </si>
  <si>
    <t>Gain on exchange rate, net</t>
  </si>
  <si>
    <t>Gain on exchange of digital asset, net</t>
  </si>
  <si>
    <t>-  Digital assets</t>
  </si>
  <si>
    <t>Dividend payable from a subsidiary of the Group</t>
  </si>
  <si>
    <t>for non-controlling interests</t>
  </si>
  <si>
    <t>Profit (loss) before income tax</t>
  </si>
  <si>
    <t>Gross profit (loss)</t>
  </si>
  <si>
    <t>Gain from disposals of equipment and vehicle</t>
  </si>
  <si>
    <t>Share of (profit) loss of an associate and joint ventures</t>
  </si>
  <si>
    <t xml:space="preserve">Cash receipt (payment) from acquisition of subsidiaries, </t>
  </si>
  <si>
    <t>Cash payment for capital increase of a subsidiary</t>
  </si>
  <si>
    <t>a third party</t>
  </si>
  <si>
    <t>short-term loan and accrued interest to a related party</t>
  </si>
  <si>
    <t>-  Employee benefits obligation</t>
  </si>
  <si>
    <t>Expected credit loss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</si>
  <si>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</si>
  <si>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Payables arising from lease liabilities</t>
  </si>
  <si>
    <t>Unrealised gain on exchange of digital asset</t>
  </si>
  <si>
    <t>Income tax payables</t>
  </si>
  <si>
    <t>Income tax paid</t>
  </si>
  <si>
    <t>Impairment loss on investment in a subsidiary</t>
  </si>
  <si>
    <t>20 iv)</t>
  </si>
  <si>
    <t>20 v)</t>
  </si>
  <si>
    <t>20 vi)</t>
  </si>
  <si>
    <t>20 iii)</t>
  </si>
  <si>
    <t>9, 20 v)</t>
  </si>
  <si>
    <t>Advance for investments converted to long-term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</si>
</sst>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.00_);_(* \(#,##0.00\);_(* &quot;-&quot;??_);_(@_)"/>
    <numFmt numFmtId="168" formatCode="&quot;$&quot;#,##0_);\(&quot;$&quot;#,##0\)"/>
    <numFmt numFmtId="169" formatCode="#,##0;\(#,##0\);&quot;-&quot;;@"/>
    <numFmt numFmtId="170" formatCode="_(* #,##0_);_(* \(#,##0\);_(* &quot;-&quot;??_);_(@_)"/>
    <numFmt numFmtId="171" formatCode="#,##0;\(#,##0\)"/>
    <numFmt numFmtId="172" formatCode="#,##0;\(#,##0\);\-"/>
    <numFmt numFmtId="173" formatCode="_-* #,##0_-;\-* #,##0_-;_-* &quot;-&quot;??_-;_-@_-"/>
    <numFmt numFmtId="174" formatCode="_(* #,##0.0000_);_(* \(#,##0.000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_-;\-* #,##0.00_-;_-* \-??_-;_-@_-"/>
    <numFmt numFmtId="178" formatCode="0.0%"/>
    <numFmt numFmtId="179" formatCode="_(* #,##0.000000_);_(* \(#,##0.000000\);_(* &quot;-&quot;??_);_(@_)"/>
    <numFmt numFmtId="180" formatCode="_(* #,##0.00_);_(* \(#,##0.00\);_(* \-??_);_(@_)"/>
    <numFmt numFmtId="181" formatCode="#,##0.00;\(#,##0.00\);\-\ \ \ "/>
    <numFmt numFmtId="182" formatCode="_(* #,##0.00_);_(* \(#,##0.00\);_(* &quot;-&quot;_);_(@_)"/>
    <numFmt numFmtId="183" formatCode="&quot;$&quot;#,##0_);[Red]\(&quot;$&quot;#,##0\)"/>
    <numFmt numFmtId="184" formatCode="&quot;$&quot;#,##0.00_);[Red]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\t&quot;฿&quot;#,##0.00_);[Red]\(\t&quot;฿&quot;#,##0.00\)"/>
    <numFmt numFmtId="188" formatCode="_(* #,##0.0_);_(* \(#,##0.0\);_(* &quot;-&quot;??_);_(@_)"/>
    <numFmt numFmtId="189" formatCode="0.00_)"/>
    <numFmt numFmtId="190" formatCode="#,##0\ &quot;FB&quot;;\-#,##0\ &quot;FB&quot;"/>
    <numFmt numFmtId="191" formatCode="#,##0\ &quot;F&quot;;[Red]\-#,##0\ &quot;F&quot;"/>
    <numFmt numFmtId="192" formatCode="#,##0.00;[Red]\(#,##0.00\)"/>
    <numFmt numFmtId="193" formatCode="d/mm/yy\ "/>
    <numFmt numFmtId="194" formatCode="#,##0;[Red]\(#,##0\)"/>
    <numFmt numFmtId="195" formatCode="\$#,##0;\(\$#,##0\)"/>
    <numFmt numFmtId="196" formatCode="\t&quot;£&quot;#,##0_);[Red]\(\t&quot;£&quot;#,##0\)"/>
    <numFmt numFmtId="197" formatCode="\$#,##0.00;\(\$#,##0.00\)"/>
    <numFmt numFmtId="198" formatCode="#,##0.0_);[Red]\(#,##0.0\)"/>
    <numFmt numFmtId="199" formatCode="\t&quot;$&quot;#,##0_);\(\t&quot;$&quot;#,##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#,##0.0000;\(#,##0.0000\);&quot;-&quot;;@"/>
    <numFmt numFmtId="254" formatCode="#,##0.000;\(#,##0.000\);&quot;-&quot;;@"/>
    <numFmt numFmtId="255" formatCode="_([$THB]\ * #,##0.00_);_([$THB]\ * \(#,##0.00\);_([$THB]\ * &quot;-&quot;??_);_(@_)"/>
  </numFmts>
  <fonts count="23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9C570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10"/>
      <color indexed="8"/>
      <name val="MS Sans Serif"/>
      <family val="2"/>
    </font>
    <font>
      <sz val="10"/>
      <color rgb="FF000000"/>
      <name val="Calibri"/>
      <family val="2"/>
      <scheme val="minor"/>
    </font>
    <font>
      <sz val="14"/>
      <name val="Cordia New"/>
      <family val="2"/>
      <charset val="222"/>
    </font>
    <font>
      <sz val="9"/>
      <color theme="1"/>
      <name val="Verdana"/>
      <family val="2"/>
    </font>
    <font>
      <sz val="11"/>
      <color rgb="FF000000"/>
      <name val="Calibri"/>
      <family val="2"/>
    </font>
  </fonts>
  <fills count="1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theme="4"/>
      </bottom>
      <diagonal/>
    </border>
  </borders>
  <cellStyleXfs count="10048">
    <xf numFmtId="0" fontId="0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15" fillId="17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3" fillId="48" borderId="0" applyNumberFormat="0" applyBorder="0" applyAlignment="0" applyProtection="0"/>
    <xf numFmtId="0" fontId="34" fillId="49" borderId="16" applyNumberFormat="0" applyAlignment="0" applyProtection="0"/>
    <xf numFmtId="0" fontId="35" fillId="50" borderId="17" applyNumberFormat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51" borderId="0" applyNumberFormat="0" applyBorder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42" fillId="52" borderId="16" applyNumberFormat="0" applyAlignment="0" applyProtection="0"/>
    <xf numFmtId="0" fontId="43" fillId="0" borderId="21" applyNumberFormat="0" applyFill="0" applyAlignment="0" applyProtection="0"/>
    <xf numFmtId="0" fontId="4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31" fillId="54" borderId="22" applyNumberFormat="0" applyFont="0" applyAlignment="0" applyProtection="0"/>
    <xf numFmtId="0" fontId="45" fillId="49" borderId="23" applyNumberFormat="0" applyAlignment="0" applyProtection="0"/>
    <xf numFmtId="9" fontId="7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24" applyNumberFormat="0" applyFill="0" applyAlignment="0" applyProtection="0"/>
    <xf numFmtId="0" fontId="48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3" applyNumberFormat="0" applyFill="0" applyAlignment="0" applyProtection="0"/>
    <xf numFmtId="0" fontId="18" fillId="7" borderId="0" applyNumberFormat="0" applyBorder="0" applyAlignment="0" applyProtection="0"/>
    <xf numFmtId="0" fontId="19" fillId="10" borderId="5" applyNumberFormat="0" applyAlignment="0" applyProtection="0"/>
    <xf numFmtId="0" fontId="20" fillId="10" borderId="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9" fillId="0" borderId="0"/>
    <xf numFmtId="39" fontId="10" fillId="0" borderId="0"/>
    <xf numFmtId="0" fontId="25" fillId="3" borderId="1" applyNumberFormat="0" applyAlignment="0" applyProtection="0"/>
    <xf numFmtId="0" fontId="26" fillId="11" borderId="0" applyNumberFormat="0" applyBorder="0" applyAlignment="0" applyProtection="0"/>
    <xf numFmtId="0" fontId="27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7" fillId="4" borderId="4" applyNumberFormat="0" applyFon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6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36" fillId="0" borderId="0"/>
    <xf numFmtId="0" fontId="53" fillId="0" borderId="0" applyNumberFormat="0" applyFill="0" applyBorder="0" applyAlignment="0">
      <alignment vertical="top"/>
      <protection locked="0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5" fillId="0" borderId="0" applyFont="0" applyFill="0" applyBorder="0" applyAlignment="0" applyProtection="0"/>
    <xf numFmtId="0" fontId="36" fillId="0" borderId="0">
      <protection locked="0"/>
    </xf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25" applyNumberFormat="0" applyFill="0" applyBorder="0" applyAlignment="0">
      <alignment wrapText="1"/>
      <protection locked="0"/>
    </xf>
    <xf numFmtId="0" fontId="53" fillId="0" borderId="25" applyNumberFormat="0" applyFill="0" applyBorder="0" applyAlignment="0">
      <alignment wrapText="1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2" fillId="0" borderId="0"/>
    <xf numFmtId="177" fontId="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/>
    <xf numFmtId="0" fontId="36" fillId="0" borderId="0">
      <protection locked="0"/>
    </xf>
    <xf numFmtId="0" fontId="52" fillId="0" borderId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8" fillId="0" borderId="0"/>
    <xf numFmtId="43" fontId="56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9" fillId="0" borderId="25" applyNumberFormat="0" applyFill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53" fillId="0" borderId="25" applyNumberFormat="0" applyFill="0" applyBorder="0" applyAlignment="0">
      <alignment wrapText="1"/>
      <protection locked="0"/>
    </xf>
    <xf numFmtId="177" fontId="7" fillId="0" borderId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3" fillId="9" borderId="0" applyNumberFormat="0" applyBorder="0" applyAlignment="0" applyProtection="0"/>
    <xf numFmtId="0" fontId="14" fillId="5" borderId="0" applyNumberFormat="0" applyBorder="0" applyAlignment="0" applyProtection="0"/>
    <xf numFmtId="43" fontId="5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201" fontId="7" fillId="0" borderId="0" applyFill="0" applyBorder="0" applyAlignment="0" applyProtection="0"/>
    <xf numFmtId="0" fontId="8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4" fillId="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0" fillId="53" borderId="0" applyNumberFormat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30" borderId="0" applyNumberFormat="0" applyBorder="0" applyAlignment="0" applyProtection="0"/>
    <xf numFmtId="0" fontId="5" fillId="36" borderId="0" applyNumberFormat="0" applyBorder="0" applyAlignment="0" applyProtection="0"/>
    <xf numFmtId="43" fontId="5" fillId="0" borderId="0" applyFont="0" applyFill="0" applyBorder="0" applyAlignment="0" applyProtection="0"/>
    <xf numFmtId="0" fontId="5" fillId="25" borderId="0" applyNumberFormat="0" applyBorder="0" applyAlignment="0" applyProtection="0"/>
    <xf numFmtId="0" fontId="5" fillId="31" borderId="0" applyNumberFormat="0" applyBorder="0" applyAlignment="0" applyProtection="0"/>
    <xf numFmtId="0" fontId="5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32" borderId="0" applyNumberFormat="0" applyBorder="0" applyAlignment="0" applyProtection="0"/>
    <xf numFmtId="0" fontId="5" fillId="38" borderId="0" applyNumberFormat="0" applyBorder="0" applyAlignment="0" applyProtection="0"/>
    <xf numFmtId="0" fontId="5" fillId="27" borderId="0" applyNumberFormat="0" applyBorder="0" applyAlignment="0" applyProtection="0"/>
    <xf numFmtId="0" fontId="5" fillId="33" borderId="0" applyNumberFormat="0" applyBorder="0" applyAlignment="0" applyProtection="0"/>
    <xf numFmtId="0" fontId="5" fillId="39" borderId="0" applyNumberFormat="0" applyBorder="0" applyAlignment="0" applyProtection="0"/>
    <xf numFmtId="0" fontId="5" fillId="28" borderId="0" applyNumberFormat="0" applyBorder="0" applyAlignment="0" applyProtection="0"/>
    <xf numFmtId="0" fontId="5" fillId="34" borderId="0" applyNumberFormat="0" applyBorder="0" applyAlignment="0" applyProtection="0"/>
    <xf numFmtId="0" fontId="5" fillId="40" borderId="0" applyNumberFormat="0" applyBorder="0" applyAlignment="0" applyProtection="0"/>
    <xf numFmtId="0" fontId="14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35" borderId="0" applyNumberFormat="0" applyBorder="0" applyAlignment="0" applyProtection="0"/>
    <xf numFmtId="0" fontId="5" fillId="41" borderId="0" applyNumberFormat="0" applyBorder="0" applyAlignment="0" applyProtection="0"/>
    <xf numFmtId="0" fontId="5" fillId="0" borderId="0"/>
    <xf numFmtId="0" fontId="5" fillId="54" borderId="22" applyNumberFormat="0" applyFont="0" applyAlignment="0" applyProtection="0"/>
    <xf numFmtId="43" fontId="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02" fontId="7" fillId="0" borderId="0" applyFill="0" applyBorder="0" applyAlignment="0" applyProtection="0"/>
    <xf numFmtId="0" fontId="5" fillId="0" borderId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203" fontId="7" fillId="0" borderId="0" applyFill="0" applyBorder="0" applyAlignment="0" applyProtection="0"/>
    <xf numFmtId="43" fontId="5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3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3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3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63" fillId="2" borderId="0" applyNumberFormat="0" applyBorder="0" applyAlignment="0" applyProtection="0"/>
    <xf numFmtId="0" fontId="63" fillId="4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0" fontId="63" fillId="2" borderId="0" applyNumberFormat="0" applyBorder="0" applyAlignment="0" applyProtection="0"/>
    <xf numFmtId="0" fontId="63" fillId="12" borderId="0" applyNumberFormat="0" applyBorder="0" applyAlignment="0" applyProtection="0"/>
    <xf numFmtId="0" fontId="63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3" fillId="7" borderId="0" applyNumberFormat="0" applyBorder="0" applyAlignment="0" applyProtection="0"/>
    <xf numFmtId="0" fontId="63" fillId="2" borderId="0" applyNumberFormat="0" applyBorder="0" applyAlignment="0" applyProtection="0"/>
    <xf numFmtId="0" fontId="63" fillId="4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14" fillId="59" borderId="0" applyNumberFormat="0" applyBorder="0" applyAlignment="0" applyProtection="0"/>
    <xf numFmtId="0" fontId="14" fillId="62" borderId="0" applyNumberFormat="0" applyBorder="0" applyAlignment="0" applyProtection="0"/>
    <xf numFmtId="0" fontId="14" fillId="65" borderId="0" applyNumberFormat="0" applyBorder="0" applyAlignment="0" applyProtection="0"/>
    <xf numFmtId="0" fontId="64" fillId="2" borderId="0" applyNumberFormat="0" applyBorder="0" applyAlignment="0" applyProtection="0"/>
    <xf numFmtId="0" fontId="64" fillId="20" borderId="0" applyNumberFormat="0" applyBorder="0" applyAlignment="0" applyProtection="0"/>
    <xf numFmtId="0" fontId="64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4" fillId="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4" fillId="2" borderId="0" applyNumberFormat="0" applyBorder="0" applyAlignment="0" applyProtection="0"/>
    <xf numFmtId="0" fontId="64" fillId="1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66" borderId="0" applyNumberFormat="0" applyBorder="0" applyAlignment="0" applyProtection="0"/>
    <xf numFmtId="0" fontId="15" fillId="63" borderId="0" applyNumberFormat="0" applyBorder="0" applyAlignment="0" applyProtection="0"/>
    <xf numFmtId="0" fontId="15" fillId="64" borderId="0" applyNumberFormat="0" applyBorder="0" applyAlignment="0" applyProtection="0"/>
    <xf numFmtId="0" fontId="15" fillId="67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9" fontId="9" fillId="0" borderId="0"/>
    <xf numFmtId="9" fontId="85" fillId="0" borderId="0"/>
    <xf numFmtId="9" fontId="85" fillId="0" borderId="0"/>
    <xf numFmtId="0" fontId="64" fillId="70" borderId="0" applyNumberFormat="0" applyBorder="0" applyAlignment="0" applyProtection="0"/>
    <xf numFmtId="0" fontId="63" fillId="71" borderId="0" applyNumberFormat="0" applyBorder="0" applyAlignment="0" applyProtection="0"/>
    <xf numFmtId="0" fontId="63" fillId="72" borderId="0" applyNumberFormat="0" applyBorder="0" applyAlignment="0" applyProtection="0"/>
    <xf numFmtId="0" fontId="64" fillId="73" borderId="0" applyNumberFormat="0" applyBorder="0" applyAlignment="0" applyProtection="0"/>
    <xf numFmtId="0" fontId="64" fillId="20" borderId="0" applyNumberFormat="0" applyBorder="0" applyAlignment="0" applyProtection="0"/>
    <xf numFmtId="0" fontId="63" fillId="74" borderId="0" applyNumberFormat="0" applyBorder="0" applyAlignment="0" applyProtection="0"/>
    <xf numFmtId="0" fontId="63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14" borderId="0" applyNumberFormat="0" applyBorder="0" applyAlignment="0" applyProtection="0"/>
    <xf numFmtId="0" fontId="63" fillId="76" borderId="0" applyNumberFormat="0" applyBorder="0" applyAlignment="0" applyProtection="0"/>
    <xf numFmtId="0" fontId="63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8" borderId="0" applyNumberFormat="0" applyBorder="0" applyAlignment="0" applyProtection="0"/>
    <xf numFmtId="0" fontId="63" fillId="79" borderId="0" applyNumberFormat="0" applyBorder="0" applyAlignment="0" applyProtection="0"/>
    <xf numFmtId="0" fontId="63" fillId="79" borderId="0" applyNumberFormat="0" applyBorder="0" applyAlignment="0" applyProtection="0"/>
    <xf numFmtId="0" fontId="64" fillId="80" borderId="0" applyNumberFormat="0" applyBorder="0" applyAlignment="0" applyProtection="0"/>
    <xf numFmtId="0" fontId="64" fillId="15" borderId="0" applyNumberFormat="0" applyBorder="0" applyAlignment="0" applyProtection="0"/>
    <xf numFmtId="0" fontId="63" fillId="81" borderId="0" applyNumberFormat="0" applyBorder="0" applyAlignment="0" applyProtection="0"/>
    <xf numFmtId="0" fontId="63" fillId="72" borderId="0" applyNumberFormat="0" applyBorder="0" applyAlignment="0" applyProtection="0"/>
    <xf numFmtId="0" fontId="64" fillId="82" borderId="0" applyNumberFormat="0" applyBorder="0" applyAlignment="0" applyProtection="0"/>
    <xf numFmtId="0" fontId="64" fillId="23" borderId="0" applyNumberFormat="0" applyBorder="0" applyAlignment="0" applyProtection="0"/>
    <xf numFmtId="0" fontId="63" fillId="83" borderId="0" applyNumberFormat="0" applyBorder="0" applyAlignment="0" applyProtection="0"/>
    <xf numFmtId="0" fontId="63" fillId="84" borderId="0" applyNumberFormat="0" applyBorder="0" applyAlignment="0" applyProtection="0"/>
    <xf numFmtId="0" fontId="64" fillId="85" borderId="0" applyNumberFormat="0" applyBorder="0" applyAlignment="0" applyProtection="0"/>
    <xf numFmtId="0" fontId="65" fillId="8" borderId="0" applyNumberFormat="0" applyBorder="0" applyAlignment="0" applyProtection="0"/>
    <xf numFmtId="0" fontId="66" fillId="86" borderId="32" applyNumberFormat="0" applyAlignment="0" applyProtection="0"/>
    <xf numFmtId="0" fontId="67" fillId="21" borderId="2" applyNumberFormat="0" applyAlignment="0" applyProtection="0"/>
    <xf numFmtId="43" fontId="9" fillId="0" borderId="0" applyFont="0" applyFill="0" applyBorder="0" applyAlignment="0" applyProtection="0"/>
    <xf numFmtId="204" fontId="86" fillId="0" borderId="0"/>
    <xf numFmtId="204" fontId="86" fillId="0" borderId="0"/>
    <xf numFmtId="204" fontId="86" fillId="0" borderId="0"/>
    <xf numFmtId="204" fontId="86" fillId="0" borderId="0"/>
    <xf numFmtId="204" fontId="86" fillId="0" borderId="0"/>
    <xf numFmtId="204" fontId="86" fillId="0" borderId="0"/>
    <xf numFmtId="204" fontId="86" fillId="0" borderId="0"/>
    <xf numFmtId="204" fontId="86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5" fontId="7" fillId="0" borderId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5" fontId="7" fillId="0" borderId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7" fillId="0" borderId="0" applyNumberFormat="0" applyFill="0" applyBorder="0" applyProtection="0">
      <alignment vertical="center"/>
    </xf>
    <xf numFmtId="194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180" fontId="7" fillId="0" borderId="0" applyFill="0" applyBorder="0" applyAlignment="0" applyProtection="0"/>
    <xf numFmtId="43" fontId="88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8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7" fillId="0" borderId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7" fillId="0" borderId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6" fontId="7" fillId="0" borderId="0" applyFill="0" applyBorder="0" applyAlignment="0" applyProtection="0"/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77" fontId="7" fillId="0" borderId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77" fontId="7" fillId="0" borderId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77" fontId="7" fillId="0" borderId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0" fontId="7" fillId="0" borderId="0" applyFill="0" applyBorder="0" applyAlignment="0" applyProtection="0"/>
    <xf numFmtId="193" fontId="7" fillId="0" borderId="0" applyFont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5" fontId="7" fillId="0" borderId="0" applyFill="0" applyBorder="0" applyAlignment="0" applyProtection="0"/>
    <xf numFmtId="193" fontId="7" fillId="0" borderId="0" applyFont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71" fontId="68" fillId="0" borderId="0"/>
    <xf numFmtId="0" fontId="85" fillId="0" borderId="0"/>
    <xf numFmtId="0" fontId="85" fillId="0" borderId="0"/>
    <xf numFmtId="0" fontId="90" fillId="0" borderId="0" applyNumberFormat="0" applyFill="0" applyBorder="0" applyProtection="0">
      <alignment horizontal="center" vertical="center"/>
    </xf>
    <xf numFmtId="189" fontId="9" fillId="0" borderId="0"/>
    <xf numFmtId="0" fontId="85" fillId="0" borderId="0"/>
    <xf numFmtId="0" fontId="85" fillId="0" borderId="0"/>
    <xf numFmtId="189" fontId="9" fillId="0" borderId="0"/>
    <xf numFmtId="191" fontId="9" fillId="0" borderId="0"/>
    <xf numFmtId="178" fontId="85" fillId="0" borderId="0"/>
    <xf numFmtId="178" fontId="85" fillId="0" borderId="0"/>
    <xf numFmtId="207" fontId="9" fillId="0" borderId="0"/>
    <xf numFmtId="0" fontId="91" fillId="0" borderId="0" applyNumberFormat="0" applyFill="0" applyBorder="0" applyAlignment="0" applyProtection="0"/>
    <xf numFmtId="0" fontId="80" fillId="87" borderId="0" applyNumberFormat="0" applyBorder="0" applyAlignment="0" applyProtection="0"/>
    <xf numFmtId="0" fontId="80" fillId="88" borderId="0" applyNumberFormat="0" applyBorder="0" applyAlignment="0" applyProtection="0"/>
    <xf numFmtId="0" fontId="80" fillId="89" borderId="0" applyNumberFormat="0" applyBorder="0" applyAlignment="0" applyProtection="0"/>
    <xf numFmtId="208" fontId="7" fillId="0" borderId="0" applyFill="0" applyBorder="0" applyAlignment="0" applyProtection="0"/>
    <xf numFmtId="0" fontId="69" fillId="0" borderId="0" applyNumberFormat="0" applyFill="0" applyBorder="0" applyAlignment="0" applyProtection="0"/>
    <xf numFmtId="0" fontId="70" fillId="2" borderId="0" applyNumberFormat="0" applyBorder="0" applyAlignment="0" applyProtection="0"/>
    <xf numFmtId="38" fontId="56" fillId="55" borderId="0" applyNumberFormat="0" applyBorder="0" applyAlignment="0" applyProtection="0"/>
    <xf numFmtId="0" fontId="56" fillId="90" borderId="0" applyNumberFormat="0" applyBorder="0" applyAlignment="0" applyProtection="0"/>
    <xf numFmtId="0" fontId="92" fillId="91" borderId="33"/>
    <xf numFmtId="0" fontId="61" fillId="0" borderId="34" applyNumberFormat="0" applyAlignment="0" applyProtection="0">
      <alignment horizontal="left" vertical="center"/>
    </xf>
    <xf numFmtId="0" fontId="61" fillId="0" borderId="35" applyNumberFormat="0" applyAlignment="0" applyProtection="0"/>
    <xf numFmtId="0" fontId="61" fillId="0" borderId="36">
      <alignment horizontal="left" vertical="center"/>
    </xf>
    <xf numFmtId="0" fontId="61" fillId="0" borderId="37">
      <alignment horizontal="left" vertical="center"/>
    </xf>
    <xf numFmtId="0" fontId="81" fillId="92" borderId="29">
      <alignment vertical="center" wrapText="1"/>
    </xf>
    <xf numFmtId="0" fontId="71" fillId="0" borderId="38" applyNumberFormat="0" applyFill="0" applyAlignment="0" applyProtection="0"/>
    <xf numFmtId="0" fontId="72" fillId="0" borderId="39" applyNumberFormat="0" applyFill="0" applyAlignment="0" applyProtection="0"/>
    <xf numFmtId="0" fontId="73" fillId="0" borderId="40" applyNumberFormat="0" applyFill="0" applyAlignment="0" applyProtection="0"/>
    <xf numFmtId="0" fontId="73" fillId="0" borderId="0" applyNumberFormat="0" applyFill="0" applyBorder="0" applyAlignment="0" applyProtection="0"/>
    <xf numFmtId="0" fontId="93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74" fillId="11" borderId="32" applyNumberFormat="0" applyAlignment="0" applyProtection="0"/>
    <xf numFmtId="10" fontId="56" fillId="93" borderId="30" applyNumberFormat="0" applyBorder="0" applyAlignment="0" applyProtection="0"/>
    <xf numFmtId="0" fontId="56" fillId="94" borderId="0" applyNumberFormat="0" applyBorder="0" applyAlignment="0" applyProtection="0"/>
    <xf numFmtId="0" fontId="75" fillId="0" borderId="41" applyNumberFormat="0" applyFill="0" applyAlignment="0" applyProtection="0"/>
    <xf numFmtId="0" fontId="76" fillId="11" borderId="0" applyNumberFormat="0" applyBorder="0" applyAlignment="0" applyProtection="0"/>
    <xf numFmtId="37" fontId="77" fillId="0" borderId="0"/>
    <xf numFmtId="190" fontId="9" fillId="0" borderId="0"/>
    <xf numFmtId="209" fontId="9" fillId="0" borderId="0"/>
    <xf numFmtId="0" fontId="88" fillId="0" borderId="0"/>
    <xf numFmtId="0" fontId="88" fillId="0" borderId="0"/>
    <xf numFmtId="0" fontId="8" fillId="0" borderId="0"/>
    <xf numFmtId="0" fontId="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6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87" fillId="0" borderId="0"/>
    <xf numFmtId="0" fontId="14" fillId="0" borderId="0"/>
    <xf numFmtId="0" fontId="97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96" fillId="0" borderId="0">
      <alignment vertical="top"/>
    </xf>
    <xf numFmtId="0" fontId="7" fillId="0" borderId="0"/>
    <xf numFmtId="0" fontId="8" fillId="0" borderId="0"/>
    <xf numFmtId="0" fontId="8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6" fillId="0" borderId="0">
      <alignment vertical="top"/>
    </xf>
    <xf numFmtId="0" fontId="96" fillId="0" borderId="0">
      <alignment vertical="top"/>
    </xf>
    <xf numFmtId="0" fontId="14" fillId="0" borderId="0"/>
    <xf numFmtId="0" fontId="7" fillId="0" borderId="0"/>
    <xf numFmtId="0" fontId="14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 applyFont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6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8" fillId="0" borderId="0"/>
    <xf numFmtId="0" fontId="8" fillId="0" borderId="0"/>
    <xf numFmtId="0" fontId="96" fillId="0" borderId="0">
      <alignment vertical="top"/>
    </xf>
    <xf numFmtId="0" fontId="8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14" fillId="0" borderId="0"/>
    <xf numFmtId="0" fontId="8" fillId="0" borderId="0"/>
    <xf numFmtId="0" fontId="88" fillId="0" borderId="0"/>
    <xf numFmtId="0" fontId="88" fillId="0" borderId="0"/>
    <xf numFmtId="0" fontId="14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7" fillId="0" borderId="0"/>
    <xf numFmtId="0" fontId="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4" fillId="0" borderId="0"/>
    <xf numFmtId="0" fontId="99" fillId="0" borderId="0"/>
    <xf numFmtId="0" fontId="9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7" fillId="4" borderId="42" applyNumberFormat="0" applyFont="0" applyAlignment="0" applyProtection="0"/>
    <xf numFmtId="0" fontId="7" fillId="94" borderId="42" applyNumberForma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14" fillId="4" borderId="42" applyNumberFormat="0" applyFont="0" applyAlignment="0" applyProtection="0"/>
    <xf numFmtId="0" fontId="78" fillId="86" borderId="4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ill="0" applyBorder="0" applyAlignment="0" applyProtection="0"/>
    <xf numFmtId="9" fontId="96" fillId="0" borderId="0" applyFont="0" applyFill="0" applyBorder="0" applyAlignment="0" applyProtection="0">
      <alignment vertical="top"/>
    </xf>
    <xf numFmtId="9" fontId="7" fillId="0" borderId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" fillId="0" borderId="33" applyNumberFormat="0" applyFill="0" applyAlignment="0" applyProtection="0"/>
    <xf numFmtId="0" fontId="102" fillId="0" borderId="0"/>
    <xf numFmtId="0" fontId="102" fillId="0" borderId="0"/>
    <xf numFmtId="198" fontId="8" fillId="0" borderId="0"/>
    <xf numFmtId="4" fontId="96" fillId="92" borderId="43" applyNumberFormat="0" applyProtection="0">
      <alignment vertical="center"/>
    </xf>
    <xf numFmtId="4" fontId="96" fillId="92" borderId="43" applyNumberFormat="0" applyProtection="0">
      <alignment horizontal="left" vertical="center" indent="1"/>
    </xf>
    <xf numFmtId="4" fontId="96" fillId="92" borderId="43" applyNumberFormat="0" applyProtection="0">
      <alignment horizontal="left" vertical="center" indent="1"/>
    </xf>
    <xf numFmtId="0" fontId="8" fillId="95" borderId="43" applyNumberFormat="0" applyProtection="0">
      <alignment horizontal="left" vertical="center" indent="1"/>
    </xf>
    <xf numFmtId="4" fontId="103" fillId="96" borderId="43" applyNumberFormat="0" applyProtection="0">
      <alignment horizontal="left" vertical="center" indent="1"/>
    </xf>
    <xf numFmtId="4" fontId="96" fillId="97" borderId="44" applyNumberFormat="0" applyProtection="0">
      <alignment horizontal="left" vertical="center" indent="1"/>
    </xf>
    <xf numFmtId="4" fontId="104" fillId="97" borderId="43" applyNumberFormat="0" applyProtection="0">
      <alignment horizontal="left" vertical="center" indent="1"/>
    </xf>
    <xf numFmtId="4" fontId="96" fillId="98" borderId="43" applyNumberFormat="0" applyProtection="0">
      <alignment horizontal="left" vertical="center" indent="1"/>
    </xf>
    <xf numFmtId="0" fontId="8" fillId="98" borderId="43" applyNumberFormat="0" applyProtection="0">
      <alignment horizontal="left" vertical="center" indent="1"/>
    </xf>
    <xf numFmtId="0" fontId="8" fillId="99" borderId="43" applyNumberFormat="0" applyProtection="0">
      <alignment horizontal="left" vertical="center" indent="1"/>
    </xf>
    <xf numFmtId="0" fontId="8" fillId="55" borderId="43" applyNumberFormat="0" applyProtection="0">
      <alignment horizontal="left" vertical="center" indent="1"/>
    </xf>
    <xf numFmtId="0" fontId="8" fillId="95" borderId="43" applyNumberFormat="0" applyProtection="0">
      <alignment horizontal="left" vertical="center" indent="1"/>
    </xf>
    <xf numFmtId="4" fontId="96" fillId="93" borderId="43" applyNumberFormat="0" applyProtection="0">
      <alignment horizontal="left" vertical="center" indent="1"/>
    </xf>
    <xf numFmtId="4" fontId="96" fillId="97" borderId="43" applyNumberFormat="0" applyProtection="0">
      <alignment horizontal="right" vertical="center"/>
    </xf>
    <xf numFmtId="0" fontId="8" fillId="95" borderId="43" applyNumberFormat="0" applyProtection="0">
      <alignment horizontal="left" vertical="center" indent="1"/>
    </xf>
    <xf numFmtId="0" fontId="8" fillId="95" borderId="43" applyNumberFormat="0" applyProtection="0">
      <alignment horizontal="left" vertical="center" indent="1"/>
    </xf>
    <xf numFmtId="0" fontId="105" fillId="0" borderId="0" applyNumberFormat="0" applyProtection="0"/>
    <xf numFmtId="4" fontId="106" fillId="97" borderId="43" applyNumberFormat="0" applyProtection="0">
      <alignment horizontal="right" vertical="center"/>
    </xf>
    <xf numFmtId="0" fontId="107" fillId="0" borderId="0" applyNumberFormat="0" applyFill="0" applyBorder="0" applyAlignment="0" applyProtection="0"/>
    <xf numFmtId="1" fontId="108" fillId="0" borderId="0"/>
    <xf numFmtId="0" fontId="8" fillId="0" borderId="0"/>
    <xf numFmtId="3" fontId="8" fillId="0" borderId="30" applyNumberFormat="0" applyFont="0" applyFill="0" applyAlignment="0" applyProtection="0">
      <alignment vertical="center"/>
    </xf>
    <xf numFmtId="40" fontId="109" fillId="0" borderId="0"/>
    <xf numFmtId="0" fontId="79" fillId="0" borderId="0" applyNumberFormat="0" applyFill="0" applyBorder="0" applyAlignment="0" applyProtection="0"/>
    <xf numFmtId="0" fontId="80" fillId="0" borderId="45" applyNumberFormat="0" applyFill="0" applyAlignment="0" applyProtection="0"/>
    <xf numFmtId="41" fontId="8" fillId="0" borderId="0" applyFont="0" applyFill="0" applyBorder="0" applyAlignment="0" applyProtection="0"/>
    <xf numFmtId="40" fontId="99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11" fillId="0" borderId="46"/>
    <xf numFmtId="0" fontId="20" fillId="90" borderId="32" applyNumberFormat="0" applyAlignment="0" applyProtection="0"/>
    <xf numFmtId="201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ill="0" applyBorder="0" applyAlignment="0" applyProtection="0"/>
    <xf numFmtId="171" fontId="8" fillId="0" borderId="0" applyFont="0" applyFill="0" applyBorder="0" applyAlignment="0" applyProtection="0"/>
    <xf numFmtId="19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7" fontId="7" fillId="0" borderId="0" applyFill="0" applyBorder="0" applyAlignment="0" applyProtection="0"/>
    <xf numFmtId="43" fontId="85" fillId="0" borderId="0" applyFont="0" applyFill="0" applyBorder="0" applyAlignment="0" applyProtection="0"/>
    <xf numFmtId="19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ill="0" applyBorder="0" applyAlignment="0" applyProtection="0"/>
    <xf numFmtId="43" fontId="8" fillId="0" borderId="0" applyFont="0" applyFill="0" applyBorder="0" applyAlignment="0" applyProtection="0"/>
    <xf numFmtId="177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180" fontId="7" fillId="0" borderId="0" applyFill="0" applyBorder="0" applyAlignment="0" applyProtection="0"/>
    <xf numFmtId="43" fontId="112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7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177" fontId="7" fillId="0" borderId="0" applyFill="0" applyBorder="0" applyAlignment="0" applyProtection="0"/>
    <xf numFmtId="17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180" fontId="7" fillId="0" borderId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ill="0" applyBorder="0" applyAlignment="0" applyProtection="0"/>
    <xf numFmtId="210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210" fontId="7" fillId="0" borderId="0" applyFill="0" applyBorder="0" applyAlignment="0" applyProtection="0"/>
    <xf numFmtId="43" fontId="87" fillId="0" borderId="0" applyFont="0" applyFill="0" applyBorder="0" applyAlignment="0" applyProtection="0"/>
    <xf numFmtId="210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43" fontId="87" fillId="0" borderId="0" applyFont="0" applyFill="0" applyBorder="0" applyAlignment="0" applyProtection="0"/>
    <xf numFmtId="211" fontId="7" fillId="0" borderId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6" fillId="100" borderId="2" applyNumberFormat="0" applyAlignment="0" applyProtection="0"/>
    <xf numFmtId="0" fontId="24" fillId="58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5" fillId="0" borderId="0"/>
    <xf numFmtId="0" fontId="87" fillId="0" borderId="0"/>
    <xf numFmtId="0" fontId="87" fillId="0" borderId="0"/>
    <xf numFmtId="0" fontId="96" fillId="0" borderId="0">
      <alignment vertical="top"/>
    </xf>
    <xf numFmtId="0" fontId="87" fillId="0" borderId="0"/>
    <xf numFmtId="0" fontId="96" fillId="0" borderId="0">
      <alignment vertical="top"/>
    </xf>
    <xf numFmtId="0" fontId="96" fillId="0" borderId="0">
      <alignment vertical="top"/>
    </xf>
    <xf numFmtId="0" fontId="87" fillId="0" borderId="0"/>
    <xf numFmtId="0" fontId="96" fillId="0" borderId="0">
      <alignment vertical="top"/>
    </xf>
    <xf numFmtId="0" fontId="7" fillId="0" borderId="0"/>
    <xf numFmtId="0" fontId="8" fillId="0" borderId="0"/>
    <xf numFmtId="0" fontId="63" fillId="0" borderId="0"/>
    <xf numFmtId="0" fontId="7" fillId="0" borderId="0"/>
    <xf numFmtId="0" fontId="14" fillId="0" borderId="0"/>
    <xf numFmtId="0" fontId="14" fillId="0" borderId="0"/>
    <xf numFmtId="0" fontId="85" fillId="0" borderId="0"/>
    <xf numFmtId="0" fontId="7" fillId="0" borderId="0"/>
    <xf numFmtId="0" fontId="112" fillId="0" borderId="0"/>
    <xf numFmtId="0" fontId="8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7" fillId="0" borderId="0"/>
    <xf numFmtId="0" fontId="7" fillId="0" borderId="0"/>
    <xf numFmtId="0" fontId="112" fillId="0" borderId="0"/>
    <xf numFmtId="0" fontId="14" fillId="0" borderId="0"/>
    <xf numFmtId="164" fontId="117" fillId="0" borderId="31"/>
    <xf numFmtId="0" fontId="8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8" fillId="0" borderId="0"/>
    <xf numFmtId="0" fontId="87" fillId="0" borderId="0"/>
    <xf numFmtId="0" fontId="8" fillId="0" borderId="0" applyFont="0"/>
    <xf numFmtId="0" fontId="7" fillId="0" borderId="0"/>
    <xf numFmtId="0" fontId="7" fillId="0" borderId="0"/>
    <xf numFmtId="0" fontId="8" fillId="0" borderId="0"/>
    <xf numFmtId="0" fontId="7" fillId="0" borderId="0"/>
    <xf numFmtId="0" fontId="98" fillId="0" borderId="0"/>
    <xf numFmtId="0" fontId="7" fillId="0" borderId="0"/>
    <xf numFmtId="0" fontId="87" fillId="0" borderId="0"/>
    <xf numFmtId="0" fontId="96" fillId="0" borderId="0">
      <alignment vertical="top"/>
    </xf>
    <xf numFmtId="0" fontId="7" fillId="0" borderId="0"/>
    <xf numFmtId="0" fontId="8" fillId="0" borderId="0"/>
    <xf numFmtId="0" fontId="96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4" fillId="0" borderId="0"/>
    <xf numFmtId="0" fontId="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" fillId="0" borderId="0"/>
    <xf numFmtId="0" fontId="8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6" fillId="0" borderId="0">
      <alignment vertical="top"/>
    </xf>
    <xf numFmtId="0" fontId="25" fillId="61" borderId="32" applyNumberFormat="0" applyAlignment="0" applyProtection="0"/>
    <xf numFmtId="0" fontId="26" fillId="101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8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0" fontId="119" fillId="0" borderId="0" applyNumberFormat="0" applyFill="0" applyBorder="0" applyProtection="0">
      <alignment vertical="center"/>
    </xf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" fillId="0" borderId="47" applyNumberFormat="0" applyFill="0" applyAlignment="0" applyProtection="0"/>
    <xf numFmtId="0" fontId="18" fillId="57" borderId="0" applyNumberFormat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/>
    <xf numFmtId="0" fontId="15" fillId="102" borderId="0" applyNumberFormat="0" applyBorder="0" applyAlignment="0" applyProtection="0"/>
    <xf numFmtId="0" fontId="15" fillId="103" borderId="0" applyNumberFormat="0" applyBorder="0" applyAlignment="0" applyProtection="0"/>
    <xf numFmtId="0" fontId="15" fillId="104" borderId="0" applyNumberFormat="0" applyBorder="0" applyAlignment="0" applyProtection="0"/>
    <xf numFmtId="0" fontId="15" fillId="67" borderId="0" applyNumberFormat="0" applyBorder="0" applyAlignment="0" applyProtection="0"/>
    <xf numFmtId="0" fontId="15" fillId="68" borderId="0" applyNumberFormat="0" applyBorder="0" applyAlignment="0" applyProtection="0"/>
    <xf numFmtId="0" fontId="15" fillId="105" borderId="0" applyNumberFormat="0" applyBorder="0" applyAlignment="0" applyProtection="0"/>
    <xf numFmtId="0" fontId="19" fillId="90" borderId="43" applyNumberFormat="0" applyAlignment="0" applyProtection="0"/>
    <xf numFmtId="0" fontId="7" fillId="94" borderId="42" applyNumberFormat="0" applyAlignment="0" applyProtection="0"/>
    <xf numFmtId="0" fontId="36" fillId="0" borderId="0">
      <protection locked="0"/>
    </xf>
    <xf numFmtId="0" fontId="58" fillId="0" borderId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2" fillId="0" borderId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33" fillId="48" borderId="0" applyNumberFormat="0" applyBorder="0" applyAlignment="0" applyProtection="0"/>
    <xf numFmtId="9" fontId="5" fillId="0" borderId="0" applyFont="0" applyFill="0" applyBorder="0" applyAlignment="0" applyProtection="0"/>
    <xf numFmtId="0" fontId="7" fillId="0" borderId="0"/>
    <xf numFmtId="3" fontId="101" fillId="0" borderId="0"/>
    <xf numFmtId="213" fontId="128" fillId="0" borderId="0" applyFont="0" applyFill="0" applyBorder="0" applyAlignment="0" applyProtection="0"/>
    <xf numFmtId="214" fontId="99" fillId="0" borderId="0" applyFont="0" applyFill="0" applyBorder="0" applyAlignment="0" applyProtection="0"/>
    <xf numFmtId="0" fontId="8" fillId="0" borderId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" fontId="101" fillId="0" borderId="0"/>
    <xf numFmtId="3" fontId="99" fillId="0" borderId="0"/>
    <xf numFmtId="3" fontId="101" fillId="0" borderId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3" fontId="99" fillId="0" borderId="0"/>
    <xf numFmtId="38" fontId="56" fillId="106" borderId="0" applyNumberFormat="0" applyBorder="0" applyAlignment="0" applyProtection="0"/>
    <xf numFmtId="10" fontId="56" fillId="106" borderId="30" applyNumberFormat="0" applyBorder="0" applyAlignment="0" applyProtection="0"/>
    <xf numFmtId="3" fontId="99" fillId="0" borderId="0"/>
    <xf numFmtId="3" fontId="99" fillId="0" borderId="0"/>
    <xf numFmtId="3" fontId="99" fillId="0" borderId="0"/>
    <xf numFmtId="3" fontId="99" fillId="0" borderId="0"/>
    <xf numFmtId="0" fontId="130" fillId="0" borderId="0"/>
    <xf numFmtId="0" fontId="58" fillId="0" borderId="0"/>
    <xf numFmtId="0" fontId="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9" fontId="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3" fontId="99" fillId="0" borderId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7" fillId="0" borderId="0"/>
    <xf numFmtId="0" fontId="129" fillId="0" borderId="0"/>
    <xf numFmtId="9" fontId="129" fillId="0" borderId="0" applyFont="0" applyFill="0" applyBorder="0" applyAlignment="0" applyProtection="0"/>
    <xf numFmtId="0" fontId="98" fillId="0" borderId="0"/>
    <xf numFmtId="3" fontId="99" fillId="0" borderId="0"/>
    <xf numFmtId="0" fontId="8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1" fontId="149" fillId="0" borderId="0"/>
    <xf numFmtId="221" fontId="149" fillId="0" borderId="0"/>
    <xf numFmtId="0" fontId="120" fillId="0" borderId="0"/>
    <xf numFmtId="0" fontId="120" fillId="0" borderId="0"/>
    <xf numFmtId="0" fontId="99" fillId="0" borderId="0"/>
    <xf numFmtId="0" fontId="9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9" fillId="0" borderId="0"/>
    <xf numFmtId="0" fontId="99" fillId="0" borderId="0"/>
    <xf numFmtId="221" fontId="14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222" fontId="99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21" fontId="149" fillId="0" borderId="0"/>
    <xf numFmtId="223" fontId="150" fillId="0" borderId="0" applyFont="0" applyFill="0" applyBorder="0" applyAlignment="0" applyProtection="0"/>
    <xf numFmtId="224" fontId="150" fillId="0" borderId="0" applyFont="0" applyFill="0" applyBorder="0" applyAlignment="0" applyProtection="0"/>
    <xf numFmtId="0" fontId="150" fillId="0" borderId="0"/>
    <xf numFmtId="0" fontId="14" fillId="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8" fillId="24" borderId="0" applyNumberFormat="0" applyBorder="0" applyAlignment="0" applyProtection="0"/>
    <xf numFmtId="0" fontId="14" fillId="1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8" fillId="25" borderId="0" applyNumberFormat="0" applyBorder="0" applyAlignment="0" applyProtection="0"/>
    <xf numFmtId="0" fontId="14" fillId="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8" fillId="26" borderId="0" applyNumberFormat="0" applyBorder="0" applyAlignment="0" applyProtection="0"/>
    <xf numFmtId="0" fontId="14" fillId="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8" fillId="2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8" fillId="28" borderId="0" applyNumberFormat="0" applyBorder="0" applyAlignment="0" applyProtection="0"/>
    <xf numFmtId="0" fontId="14" fillId="4" borderId="0" applyNumberFormat="0" applyBorder="0" applyAlignment="0" applyProtection="0"/>
    <xf numFmtId="0" fontId="14" fillId="3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8" fillId="29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8" fillId="3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8" fillId="31" borderId="0" applyNumberFormat="0" applyBorder="0" applyAlignment="0" applyProtection="0"/>
    <xf numFmtId="0" fontId="14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8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8" fillId="3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8" fillId="34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8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48" fillId="36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48" fillId="37" borderId="0" applyNumberFormat="0" applyBorder="0" applyAlignment="0" applyProtection="0"/>
    <xf numFmtId="0" fontId="15" fillId="1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48" fillId="38" borderId="0" applyNumberFormat="0" applyBorder="0" applyAlignment="0" applyProtection="0"/>
    <xf numFmtId="0" fontId="15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48" fillId="39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48" fillId="40" borderId="0" applyNumberFormat="0" applyBorder="0" applyAlignment="0" applyProtection="0"/>
    <xf numFmtId="0" fontId="15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48" fillId="41" borderId="0" applyNumberFormat="0" applyBorder="0" applyAlignment="0" applyProtection="0"/>
    <xf numFmtId="9" fontId="9" fillId="0" borderId="0"/>
    <xf numFmtId="0" fontId="151" fillId="71" borderId="0" applyNumberFormat="0" applyBorder="0" applyAlignment="0" applyProtection="0"/>
    <xf numFmtId="0" fontId="151" fillId="71" borderId="0" applyNumberFormat="0" applyBorder="0" applyAlignment="0" applyProtection="0"/>
    <xf numFmtId="0" fontId="152" fillId="72" borderId="0" applyNumberFormat="0" applyBorder="0" applyAlignment="0" applyProtection="0"/>
    <xf numFmtId="0" fontId="15" fillId="15" borderId="0" applyNumberFormat="0" applyBorder="0" applyAlignment="0" applyProtection="0"/>
    <xf numFmtId="0" fontId="15" fillId="2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48" fillId="42" borderId="0" applyNumberFormat="0" applyBorder="0" applyAlignment="0" applyProtection="0"/>
    <xf numFmtId="0" fontId="151" fillId="107" borderId="0" applyNumberFormat="0" applyBorder="0" applyAlignment="0" applyProtection="0"/>
    <xf numFmtId="0" fontId="151" fillId="108" borderId="0" applyNumberFormat="0" applyBorder="0" applyAlignment="0" applyProtection="0"/>
    <xf numFmtId="0" fontId="152" fillId="10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48" fillId="43" borderId="0" applyNumberFormat="0" applyBorder="0" applyAlignment="0" applyProtection="0"/>
    <xf numFmtId="0" fontId="151" fillId="107" borderId="0" applyNumberFormat="0" applyBorder="0" applyAlignment="0" applyProtection="0"/>
    <xf numFmtId="0" fontId="151" fillId="76" borderId="0" applyNumberFormat="0" applyBorder="0" applyAlignment="0" applyProtection="0"/>
    <xf numFmtId="0" fontId="152" fillId="108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48" fillId="44" borderId="0" applyNumberFormat="0" applyBorder="0" applyAlignment="0" applyProtection="0"/>
    <xf numFmtId="0" fontId="151" fillId="71" borderId="0" applyNumberFormat="0" applyBorder="0" applyAlignment="0" applyProtection="0"/>
    <xf numFmtId="0" fontId="151" fillId="108" borderId="0" applyNumberFormat="0" applyBorder="0" applyAlignment="0" applyProtection="0"/>
    <xf numFmtId="0" fontId="152" fillId="108" borderId="0" applyNumberFormat="0" applyBorder="0" applyAlignment="0" applyProtection="0"/>
    <xf numFmtId="0" fontId="15" fillId="78" borderId="0" applyNumberFormat="0" applyBorder="0" applyAlignment="0" applyProtection="0"/>
    <xf numFmtId="0" fontId="15" fillId="1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48" fillId="45" borderId="0" applyNumberFormat="0" applyBorder="0" applyAlignment="0" applyProtection="0"/>
    <xf numFmtId="0" fontId="151" fillId="81" borderId="0" applyNumberFormat="0" applyBorder="0" applyAlignment="0" applyProtection="0"/>
    <xf numFmtId="0" fontId="151" fillId="71" borderId="0" applyNumberFormat="0" applyBorder="0" applyAlignment="0" applyProtection="0"/>
    <xf numFmtId="0" fontId="152" fillId="7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48" fillId="46" borderId="0" applyNumberFormat="0" applyBorder="0" applyAlignment="0" applyProtection="0"/>
    <xf numFmtId="0" fontId="151" fillId="107" borderId="0" applyNumberFormat="0" applyBorder="0" applyAlignment="0" applyProtection="0"/>
    <xf numFmtId="0" fontId="151" fillId="83" borderId="0" applyNumberFormat="0" applyBorder="0" applyAlignment="0" applyProtection="0"/>
    <xf numFmtId="0" fontId="152" fillId="8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148" fillId="47" borderId="0" applyNumberFormat="0" applyBorder="0" applyAlignment="0" applyProtection="0"/>
    <xf numFmtId="38" fontId="99" fillId="0" borderId="0" applyFill="0" applyBorder="0" applyAlignment="0" applyProtection="0"/>
    <xf numFmtId="3" fontId="99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8" fillId="48" borderId="0" applyNumberFormat="0" applyBorder="0" applyAlignment="0" applyProtection="0"/>
    <xf numFmtId="216" fontId="8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9" fillId="0" borderId="0" applyFont="0" applyFill="0" applyBorder="0" applyAlignment="0" applyProtection="0"/>
    <xf numFmtId="3" fontId="101" fillId="0" borderId="0"/>
    <xf numFmtId="43" fontId="8" fillId="0" borderId="0" applyFont="0" applyFill="0" applyBorder="0" applyAlignment="0" applyProtection="0"/>
    <xf numFmtId="225" fontId="153" fillId="0" borderId="0" applyFill="0" applyBorder="0" applyAlignment="0"/>
    <xf numFmtId="188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6" fontId="8" fillId="0" borderId="0" applyFill="0" applyBorder="0" applyAlignment="0"/>
    <xf numFmtId="0" fontId="8" fillId="0" borderId="0" applyFill="0" applyBorder="0" applyAlignment="0"/>
    <xf numFmtId="227" fontId="8" fillId="0" borderId="0" applyFill="0" applyBorder="0" applyAlignment="0"/>
    <xf numFmtId="188" fontId="8" fillId="0" borderId="0" applyFill="0" applyBorder="0" applyAlignment="0"/>
    <xf numFmtId="0" fontId="20" fillId="86" borderId="32" applyNumberFormat="0" applyAlignment="0" applyProtection="0"/>
    <xf numFmtId="0" fontId="20" fillId="10" borderId="32" applyNumberFormat="0" applyAlignment="0" applyProtection="0"/>
    <xf numFmtId="0" fontId="34" fillId="49" borderId="16" applyNumberFormat="0" applyAlignment="0" applyProtection="0"/>
    <xf numFmtId="0" fontId="34" fillId="49" borderId="16" applyNumberFormat="0" applyAlignment="0" applyProtection="0"/>
    <xf numFmtId="0" fontId="142" fillId="49" borderId="16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35" fillId="50" borderId="17" applyNumberFormat="0" applyAlignment="0" applyProtection="0"/>
    <xf numFmtId="0" fontId="35" fillId="50" borderId="17" applyNumberFormat="0" applyAlignment="0" applyProtection="0"/>
    <xf numFmtId="0" fontId="144" fillId="50" borderId="17" applyNumberFormat="0" applyAlignment="0" applyProtection="0"/>
    <xf numFmtId="0" fontId="154" fillId="0" borderId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7" fillId="0" borderId="0" applyFill="0" applyBorder="0" applyAlignment="0" applyProtection="0"/>
    <xf numFmtId="170" fontId="97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 applyFill="0" applyBorder="0" applyAlignment="0" applyProtection="0"/>
    <xf numFmtId="43" fontId="1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85" fillId="0" borderId="0"/>
    <xf numFmtId="9" fontId="9" fillId="0" borderId="0"/>
    <xf numFmtId="9" fontId="9" fillId="0" borderId="0"/>
    <xf numFmtId="9" fontId="9" fillId="0" borderId="0"/>
    <xf numFmtId="171" fontId="68" fillId="0" borderId="0"/>
    <xf numFmtId="171" fontId="68" fillId="0" borderId="0"/>
    <xf numFmtId="0" fontId="156" fillId="0" borderId="0" applyNumberFormat="0" applyAlignment="0">
      <alignment horizontal="left"/>
    </xf>
    <xf numFmtId="0" fontId="156" fillId="0" borderId="0" applyNumberFormat="0" applyAlignment="0">
      <alignment horizontal="left"/>
    </xf>
    <xf numFmtId="0" fontId="154" fillId="0" borderId="0"/>
    <xf numFmtId="0" fontId="154" fillId="0" borderId="0"/>
    <xf numFmtId="0" fontId="91" fillId="0" borderId="30"/>
    <xf numFmtId="18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30" fontId="85" fillId="0" borderId="0"/>
    <xf numFmtId="230" fontId="9" fillId="0" borderId="0"/>
    <xf numFmtId="230" fontId="9" fillId="0" borderId="0"/>
    <xf numFmtId="230" fontId="9" fillId="0" borderId="0"/>
    <xf numFmtId="197" fontId="68" fillId="0" borderId="0"/>
    <xf numFmtId="197" fontId="68" fillId="0" borderId="0"/>
    <xf numFmtId="14" fontId="96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5" fillId="0" borderId="0"/>
    <xf numFmtId="191" fontId="9" fillId="0" borderId="0"/>
    <xf numFmtId="191" fontId="9" fillId="0" borderId="0"/>
    <xf numFmtId="191" fontId="9" fillId="0" borderId="0"/>
    <xf numFmtId="195" fontId="68" fillId="0" borderId="0"/>
    <xf numFmtId="195" fontId="68" fillId="0" borderId="0"/>
    <xf numFmtId="0" fontId="157" fillId="0" borderId="0"/>
    <xf numFmtId="0" fontId="158" fillId="110" borderId="0" applyNumberFormat="0" applyBorder="0" applyAlignment="0" applyProtection="0"/>
    <xf numFmtId="0" fontId="158" fillId="111" borderId="0" applyNumberFormat="0" applyBorder="0" applyAlignment="0" applyProtection="0"/>
    <xf numFmtId="0" fontId="158" fillId="112" borderId="0" applyNumberFormat="0" applyBorder="0" applyAlignment="0" applyProtection="0"/>
    <xf numFmtId="0" fontId="8" fillId="0" borderId="0" applyFill="0" applyBorder="0" applyAlignment="0"/>
    <xf numFmtId="188" fontId="8" fillId="0" borderId="0" applyFill="0" applyBorder="0" applyAlignment="0"/>
    <xf numFmtId="0" fontId="8" fillId="0" borderId="0" applyFill="0" applyBorder="0" applyAlignment="0"/>
    <xf numFmtId="227" fontId="8" fillId="0" borderId="0" applyFill="0" applyBorder="0" applyAlignment="0"/>
    <xf numFmtId="188" fontId="8" fillId="0" borderId="0" applyFill="0" applyBorder="0" applyAlignment="0"/>
    <xf numFmtId="0" fontId="159" fillId="0" borderId="0" applyNumberFormat="0" applyAlignment="0">
      <alignment horizontal="left"/>
    </xf>
    <xf numFmtId="0" fontId="159" fillId="0" borderId="0" applyNumberFormat="0" applyAlignment="0">
      <alignment horizontal="left"/>
    </xf>
    <xf numFmtId="0" fontId="160" fillId="0" borderId="30">
      <alignment horizontal="center"/>
    </xf>
    <xf numFmtId="0" fontId="160" fillId="0" borderId="30">
      <alignment horizontal="center"/>
    </xf>
    <xf numFmtId="0" fontId="16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31" fontId="86" fillId="0" borderId="0">
      <alignment horizontal="right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37" fillId="51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0" fontId="68" fillId="0" borderId="0"/>
    <xf numFmtId="0" fontId="61" fillId="0" borderId="34" applyNumberFormat="0" applyAlignment="0" applyProtection="0">
      <alignment horizontal="left" vertical="center"/>
    </xf>
    <xf numFmtId="0" fontId="61" fillId="0" borderId="36">
      <alignment horizontal="left" vertical="center"/>
    </xf>
    <xf numFmtId="0" fontId="162" fillId="0" borderId="48" applyNumberFormat="0" applyFill="0" applyAlignment="0" applyProtection="0"/>
    <xf numFmtId="0" fontId="28" fillId="0" borderId="7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134" fillId="0" borderId="18" applyNumberFormat="0" applyFill="0" applyAlignment="0" applyProtection="0"/>
    <xf numFmtId="0" fontId="163" fillId="0" borderId="8" applyNumberFormat="0" applyFill="0" applyAlignment="0" applyProtection="0"/>
    <xf numFmtId="0" fontId="29" fillId="0" borderId="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135" fillId="0" borderId="19" applyNumberFormat="0" applyFill="0" applyAlignment="0" applyProtection="0"/>
    <xf numFmtId="0" fontId="164" fillId="0" borderId="49" applyNumberFormat="0" applyFill="0" applyAlignment="0" applyProtection="0"/>
    <xf numFmtId="0" fontId="30" fillId="0" borderId="9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136" fillId="0" borderId="20" applyNumberFormat="0" applyFill="0" applyAlignment="0" applyProtection="0"/>
    <xf numFmtId="0" fontId="16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0" fontId="56" fillId="93" borderId="30" applyNumberFormat="0" applyBorder="0" applyAlignment="0" applyProtection="0"/>
    <xf numFmtId="10" fontId="56" fillId="93" borderId="30" applyNumberFormat="0" applyBorder="0" applyAlignment="0" applyProtection="0"/>
    <xf numFmtId="10" fontId="56" fillId="93" borderId="30" applyNumberFormat="0" applyBorder="0" applyAlignment="0" applyProtection="0"/>
    <xf numFmtId="0" fontId="25" fillId="11" borderId="32" applyNumberFormat="0" applyAlignment="0" applyProtection="0"/>
    <xf numFmtId="0" fontId="25" fillId="3" borderId="32" applyNumberFormat="0" applyAlignment="0" applyProtection="0"/>
    <xf numFmtId="0" fontId="42" fillId="52" borderId="16" applyNumberFormat="0" applyAlignment="0" applyProtection="0"/>
    <xf numFmtId="0" fontId="42" fillId="52" borderId="16" applyNumberFormat="0" applyAlignment="0" applyProtection="0"/>
    <xf numFmtId="0" fontId="140" fillId="52" borderId="16" applyNumberFormat="0" applyAlignment="0" applyProtection="0"/>
    <xf numFmtId="0" fontId="140" fillId="52" borderId="16" applyNumberFormat="0" applyAlignment="0" applyProtection="0"/>
    <xf numFmtId="3" fontId="99" fillId="0" borderId="0"/>
    <xf numFmtId="0" fontId="68" fillId="0" borderId="0" applyNumberFormat="0" applyFont="0" applyFill="0" applyBorder="0" applyProtection="0">
      <alignment horizontal="left" vertical="center"/>
    </xf>
    <xf numFmtId="0" fontId="166" fillId="0" borderId="0"/>
    <xf numFmtId="0" fontId="8" fillId="0" borderId="0" applyFill="0" applyBorder="0" applyAlignment="0"/>
    <xf numFmtId="188" fontId="8" fillId="0" borderId="0" applyFill="0" applyBorder="0" applyAlignment="0"/>
    <xf numFmtId="188" fontId="8" fillId="0" borderId="0" applyFill="0" applyBorder="0" applyAlignment="0"/>
    <xf numFmtId="0" fontId="8" fillId="0" borderId="0" applyFill="0" applyBorder="0" applyAlignment="0"/>
    <xf numFmtId="227" fontId="8" fillId="0" borderId="0" applyFill="0" applyBorder="0" applyAlignment="0"/>
    <xf numFmtId="188" fontId="8" fillId="0" borderId="0" applyFill="0" applyBorder="0" applyAlignment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43" fillId="0" borderId="21" applyNumberFormat="0" applyFill="0" applyAlignment="0" applyProtection="0"/>
    <xf numFmtId="0" fontId="99" fillId="0" borderId="0"/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183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232" fontId="167" fillId="0" borderId="0" applyFont="0" applyFill="0" applyBorder="0" applyAlignment="0" applyProtection="0"/>
    <xf numFmtId="233" fontId="167" fillId="0" borderId="0" applyFont="0" applyFill="0" applyBorder="0" applyAlignment="0" applyProtection="0"/>
    <xf numFmtId="0" fontId="81" fillId="0" borderId="0" applyNumberFormat="0" applyFill="0" applyBorder="0" applyAlignment="0" applyProtection="0"/>
    <xf numFmtId="3" fontId="99" fillId="0" borderId="0"/>
    <xf numFmtId="3" fontId="99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39" fillId="53" borderId="0" applyNumberFormat="0" applyBorder="0" applyAlignment="0" applyProtection="0"/>
    <xf numFmtId="37" fontId="77" fillId="0" borderId="0"/>
    <xf numFmtId="37" fontId="77" fillId="0" borderId="0"/>
    <xf numFmtId="37" fontId="77" fillId="0" borderId="0"/>
    <xf numFmtId="37" fontId="77" fillId="0" borderId="0"/>
    <xf numFmtId="190" fontId="9" fillId="0" borderId="0"/>
    <xf numFmtId="190" fontId="9" fillId="0" borderId="0"/>
    <xf numFmtId="190" fontId="9" fillId="0" borderId="0"/>
    <xf numFmtId="0" fontId="95" fillId="0" borderId="0"/>
    <xf numFmtId="0" fontId="95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58" fillId="0" borderId="0"/>
    <xf numFmtId="0" fontId="58" fillId="0" borderId="0"/>
    <xf numFmtId="0" fontId="8" fillId="0" borderId="0"/>
    <xf numFmtId="0" fontId="7" fillId="0" borderId="0"/>
    <xf numFmtId="0" fontId="58" fillId="0" borderId="0"/>
    <xf numFmtId="0" fontId="112" fillId="0" borderId="0"/>
    <xf numFmtId="0" fontId="97" fillId="0" borderId="0"/>
    <xf numFmtId="0" fontId="5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127" fillId="0" borderId="0"/>
    <xf numFmtId="0" fontId="8" fillId="0" borderId="0" applyNumberFormat="0" applyFill="0" applyBorder="0" applyAlignment="0" applyProtection="0"/>
    <xf numFmtId="0" fontId="112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7" fillId="0" borderId="0"/>
    <xf numFmtId="0" fontId="112" fillId="0" borderId="0"/>
    <xf numFmtId="0" fontId="8" fillId="0" borderId="0"/>
    <xf numFmtId="0" fontId="14" fillId="0" borderId="0"/>
    <xf numFmtId="0" fontId="5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8" fillId="0" borderId="0"/>
    <xf numFmtId="0" fontId="127" fillId="0" borderId="0"/>
    <xf numFmtId="0" fontId="127" fillId="0" borderId="0"/>
    <xf numFmtId="0" fontId="8" fillId="0" borderId="0"/>
    <xf numFmtId="0" fontId="8" fillId="0" borderId="0"/>
    <xf numFmtId="0" fontId="8" fillId="0" borderId="0"/>
    <xf numFmtId="0" fontId="127" fillId="0" borderId="0"/>
    <xf numFmtId="0" fontId="85" fillId="0" borderId="0"/>
    <xf numFmtId="0" fontId="58" fillId="0" borderId="0"/>
    <xf numFmtId="0" fontId="8" fillId="0" borderId="0"/>
    <xf numFmtId="0" fontId="8" fillId="0" borderId="0"/>
    <xf numFmtId="0" fontId="169" fillId="0" borderId="0"/>
    <xf numFmtId="0" fontId="8" fillId="0" borderId="0"/>
    <xf numFmtId="0" fontId="8" fillId="0" borderId="0"/>
    <xf numFmtId="0" fontId="88" fillId="0" borderId="0"/>
    <xf numFmtId="0" fontId="63" fillId="0" borderId="0"/>
    <xf numFmtId="0" fontId="63" fillId="0" borderId="0"/>
    <xf numFmtId="0" fontId="127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7" fillId="0" borderId="0"/>
    <xf numFmtId="0" fontId="58" fillId="0" borderId="0"/>
    <xf numFmtId="0" fontId="8" fillId="0" borderId="0"/>
    <xf numFmtId="0" fontId="8" fillId="0" borderId="0"/>
    <xf numFmtId="0" fontId="5" fillId="0" borderId="0"/>
    <xf numFmtId="0" fontId="11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7" fillId="0" borderId="0"/>
    <xf numFmtId="0" fontId="8" fillId="4" borderId="42" applyNumberFormat="0" applyFont="0" applyAlignment="0" applyProtection="0"/>
    <xf numFmtId="0" fontId="7" fillId="4" borderId="42" applyNumberFormat="0" applyFont="0" applyAlignment="0" applyProtection="0"/>
    <xf numFmtId="0" fontId="7" fillId="4" borderId="42" applyNumberFormat="0" applyFont="0" applyAlignment="0" applyProtection="0"/>
    <xf numFmtId="0" fontId="5" fillId="54" borderId="22" applyNumberFormat="0" applyFont="0" applyAlignment="0" applyProtection="0"/>
    <xf numFmtId="0" fontId="7" fillId="4" borderId="42" applyNumberFormat="0" applyFont="0" applyAlignment="0" applyProtection="0"/>
    <xf numFmtId="0" fontId="5" fillId="54" borderId="22" applyNumberFormat="0" applyFont="0" applyAlignment="0" applyProtection="0"/>
    <xf numFmtId="0" fontId="7" fillId="4" borderId="42" applyNumberFormat="0" applyFont="0" applyAlignment="0" applyProtection="0"/>
    <xf numFmtId="0" fontId="7" fillId="4" borderId="42" applyNumberFormat="0" applyFont="0" applyAlignment="0" applyProtection="0"/>
    <xf numFmtId="0" fontId="7" fillId="4" borderId="42" applyNumberFormat="0" applyFont="0" applyAlignment="0" applyProtection="0"/>
    <xf numFmtId="38" fontId="99" fillId="0" borderId="0" applyFill="0" applyBorder="0" applyAlignment="0" applyProtection="0"/>
    <xf numFmtId="0" fontId="19" fillId="86" borderId="43" applyNumberFormat="0" applyAlignment="0" applyProtection="0"/>
    <xf numFmtId="0" fontId="19" fillId="10" borderId="43" applyNumberFormat="0" applyAlignment="0" applyProtection="0"/>
    <xf numFmtId="0" fontId="45" fillId="49" borderId="23" applyNumberFormat="0" applyAlignment="0" applyProtection="0"/>
    <xf numFmtId="0" fontId="45" fillId="49" borderId="23" applyNumberFormat="0" applyAlignment="0" applyProtection="0"/>
    <xf numFmtId="0" fontId="141" fillId="49" borderId="23" applyNumberFormat="0" applyAlignment="0" applyProtection="0"/>
    <xf numFmtId="22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01" fillId="0" borderId="28" applyNumberFormat="0" applyBorder="0"/>
    <xf numFmtId="0" fontId="8" fillId="0" borderId="0" applyFill="0" applyBorder="0" applyAlignment="0"/>
    <xf numFmtId="188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8" fillId="0" borderId="0" applyFill="0" applyBorder="0" applyAlignment="0"/>
    <xf numFmtId="188" fontId="8" fillId="0" borderId="0" applyFill="0" applyBorder="0" applyAlignment="0"/>
    <xf numFmtId="0" fontId="8" fillId="0" borderId="30" applyNumberFormat="0" applyFont="0"/>
    <xf numFmtId="0" fontId="8" fillId="0" borderId="30" applyNumberFormat="0" applyFont="0"/>
    <xf numFmtId="37" fontId="170" fillId="0" borderId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234" fontId="171" fillId="0" borderId="0" applyNumberFormat="0" applyFill="0" applyBorder="0" applyAlignment="0" applyProtection="0">
      <alignment horizontal="left"/>
    </xf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0" fontId="8" fillId="0" borderId="30" applyNumberFormat="0"/>
    <xf numFmtId="0" fontId="8" fillId="0" borderId="30" applyNumberFormat="0"/>
    <xf numFmtId="0" fontId="172" fillId="0" borderId="50"/>
    <xf numFmtId="0" fontId="173" fillId="0" borderId="0" applyNumberFormat="0" applyFill="0" applyBorder="0" applyAlignment="0" applyProtection="0"/>
    <xf numFmtId="0" fontId="174" fillId="2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174" fillId="22" borderId="0" applyNumberFormat="0" applyBorder="0" applyAlignment="0" applyProtection="0"/>
    <xf numFmtId="0" fontId="8" fillId="4" borderId="0" applyNumberFormat="0" applyAlignment="0" applyProtection="0"/>
    <xf numFmtId="3" fontId="8" fillId="0" borderId="0" applyNumberFormat="0" applyFont="0" applyFill="0" applyBorder="0" applyAlignment="0" applyProtection="0"/>
    <xf numFmtId="0" fontId="174" fillId="22" borderId="0" applyNumberFormat="0" applyBorder="0" applyAlignment="0" applyProtection="0"/>
    <xf numFmtId="0" fontId="8" fillId="4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7" borderId="0" applyNumberFormat="0" applyBorder="0" applyAlignment="0" applyProtection="0"/>
    <xf numFmtId="0" fontId="174" fillId="17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174" fillId="113" borderId="0" applyNumberFormat="0" applyBorder="0" applyAlignment="0" applyProtection="0"/>
    <xf numFmtId="3" fontId="174" fillId="113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174" fillId="12" borderId="0" applyNumberFormat="0" applyBorder="0" applyAlignment="0" applyProtection="0"/>
    <xf numFmtId="3" fontId="174" fillId="12" borderId="0" applyNumberFormat="0" applyBorder="0" applyAlignment="0" applyProtection="0"/>
    <xf numFmtId="0" fontId="8" fillId="0" borderId="0" applyFont="0" applyFill="0" applyBorder="0" applyAlignment="0" applyProtection="0"/>
    <xf numFmtId="3" fontId="8" fillId="10" borderId="0" applyFont="0" applyBorder="0" applyAlignment="0" applyProtection="0"/>
    <xf numFmtId="0" fontId="8" fillId="12" borderId="0" applyNumberFormat="0" applyFont="0" applyBorder="0" applyAlignment="0" applyProtection="0"/>
    <xf numFmtId="4" fontId="8" fillId="10" borderId="0" applyFont="0" applyBorder="0" applyAlignment="0" applyProtection="0"/>
    <xf numFmtId="0" fontId="8" fillId="114" borderId="0"/>
    <xf numFmtId="0" fontId="8" fillId="0" borderId="0" applyNumberFormat="0" applyFill="0" applyBorder="0" applyAlignment="0" applyProtection="0"/>
    <xf numFmtId="0" fontId="68" fillId="0" borderId="0"/>
    <xf numFmtId="0" fontId="120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75" fillId="0" borderId="0" applyNumberFormat="0" applyFont="0" applyBorder="0"/>
    <xf numFmtId="0" fontId="12" fillId="0" borderId="51"/>
    <xf numFmtId="40" fontId="176" fillId="0" borderId="0" applyBorder="0">
      <alignment horizontal="right"/>
    </xf>
    <xf numFmtId="3" fontId="8" fillId="0" borderId="30" applyNumberFormat="0" applyFont="0" applyFill="0" applyAlignment="0" applyProtection="0">
      <alignment vertical="center"/>
    </xf>
    <xf numFmtId="3" fontId="8" fillId="0" borderId="30" applyNumberFormat="0" applyFont="0" applyFill="0" applyAlignment="0" applyProtection="0">
      <alignment vertical="center"/>
    </xf>
    <xf numFmtId="3" fontId="8" fillId="0" borderId="30" applyNumberFormat="0" applyFont="0" applyFill="0" applyAlignment="0" applyProtection="0">
      <alignment vertical="center"/>
    </xf>
    <xf numFmtId="3" fontId="8" fillId="0" borderId="30" applyNumberFormat="0" applyFont="0" applyFill="0" applyAlignment="0" applyProtection="0">
      <alignment vertical="center"/>
    </xf>
    <xf numFmtId="3" fontId="8" fillId="0" borderId="30" applyNumberFormat="0" applyFont="0" applyFill="0" applyAlignment="0" applyProtection="0">
      <alignment vertical="center"/>
    </xf>
    <xf numFmtId="3" fontId="8" fillId="0" borderId="30" applyNumberFormat="0" applyFont="0" applyFill="0" applyAlignment="0" applyProtection="0">
      <alignment vertical="center"/>
    </xf>
    <xf numFmtId="3" fontId="8" fillId="0" borderId="30" applyNumberFormat="0" applyFont="0" applyFill="0" applyAlignment="0" applyProtection="0">
      <alignment vertical="center"/>
    </xf>
    <xf numFmtId="49" fontId="96" fillId="0" borderId="0" applyFill="0" applyBorder="0" applyAlignment="0"/>
    <xf numFmtId="235" fontId="8" fillId="0" borderId="0" applyFill="0" applyBorder="0" applyAlignment="0"/>
    <xf numFmtId="0" fontId="8" fillId="0" borderId="0" applyFill="0" applyBorder="0" applyAlignment="0"/>
    <xf numFmtId="0" fontId="177" fillId="115" borderId="30"/>
    <xf numFmtId="0" fontId="17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7" fillId="0" borderId="52" applyNumberFormat="0" applyFill="0" applyAlignment="0" applyProtection="0"/>
    <xf numFmtId="0" fontId="27" fillId="0" borderId="47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147" fillId="0" borderId="24" applyNumberFormat="0" applyFill="0" applyAlignment="0" applyProtection="0"/>
    <xf numFmtId="0" fontId="8" fillId="0" borderId="0" applyFont="0" applyFill="0" applyBorder="0" applyAlignment="0" applyProtection="0"/>
    <xf numFmtId="0" fontId="68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18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215" fontId="183" fillId="0" borderId="0" applyFont="0" applyFill="0" applyBorder="0" applyAlignment="0" applyProtection="0"/>
    <xf numFmtId="216" fontId="183" fillId="0" borderId="0" applyFont="0" applyFill="0" applyBorder="0" applyAlignment="0" applyProtection="0"/>
    <xf numFmtId="0" fontId="8" fillId="0" borderId="0"/>
    <xf numFmtId="41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8" fillId="0" borderId="0"/>
    <xf numFmtId="236" fontId="170" fillId="0" borderId="0" applyFont="0" applyFill="0" applyBorder="0" applyAlignment="0" applyProtection="0"/>
    <xf numFmtId="236" fontId="184" fillId="0" borderId="0" applyFont="0" applyFill="0" applyBorder="0" applyAlignment="0" applyProtection="0"/>
    <xf numFmtId="237" fontId="170" fillId="0" borderId="0" applyFont="0" applyFill="0" applyBorder="0" applyAlignment="0" applyProtection="0"/>
    <xf numFmtId="0" fontId="18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8" fillId="0" borderId="0"/>
    <xf numFmtId="238" fontId="6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70" fillId="0" borderId="0"/>
    <xf numFmtId="0" fontId="89" fillId="0" borderId="0"/>
    <xf numFmtId="0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0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0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39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228" fontId="8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0" fontId="14" fillId="3" borderId="0" applyNumberFormat="0" applyBorder="0" applyAlignment="0" applyProtection="0"/>
    <xf numFmtId="228" fontId="14" fillId="5" borderId="0" applyNumberFormat="0" applyBorder="0" applyAlignment="0" applyProtection="0"/>
    <xf numFmtId="228" fontId="14" fillId="5" borderId="0" applyNumberFormat="0" applyBorder="0" applyAlignment="0" applyProtection="0"/>
    <xf numFmtId="228" fontId="14" fillId="5" borderId="0" applyNumberFormat="0" applyBorder="0" applyAlignment="0" applyProtection="0"/>
    <xf numFmtId="228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2" borderId="0" applyNumberFormat="0" applyBorder="0" applyAlignment="0" applyProtection="0"/>
    <xf numFmtId="228" fontId="14" fillId="7" borderId="0" applyNumberFormat="0" applyBorder="0" applyAlignment="0" applyProtection="0"/>
    <xf numFmtId="228" fontId="14" fillId="7" borderId="0" applyNumberFormat="0" applyBorder="0" applyAlignment="0" applyProtection="0"/>
    <xf numFmtId="228" fontId="14" fillId="7" borderId="0" applyNumberFormat="0" applyBorder="0" applyAlignment="0" applyProtection="0"/>
    <xf numFmtId="228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4" borderId="0" applyNumberFormat="0" applyBorder="0" applyAlignment="0" applyProtection="0"/>
    <xf numFmtId="228" fontId="14" fillId="6" borderId="0" applyNumberFormat="0" applyBorder="0" applyAlignment="0" applyProtection="0"/>
    <xf numFmtId="228" fontId="14" fillId="6" borderId="0" applyNumberFormat="0" applyBorder="0" applyAlignment="0" applyProtection="0"/>
    <xf numFmtId="228" fontId="14" fillId="6" borderId="0" applyNumberFormat="0" applyBorder="0" applyAlignment="0" applyProtection="0"/>
    <xf numFmtId="228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3" borderId="0" applyNumberFormat="0" applyBorder="0" applyAlignment="0" applyProtection="0"/>
    <xf numFmtId="228" fontId="14" fillId="8" borderId="0" applyNumberFormat="0" applyBorder="0" applyAlignment="0" applyProtection="0"/>
    <xf numFmtId="228" fontId="14" fillId="8" borderId="0" applyNumberFormat="0" applyBorder="0" applyAlignment="0" applyProtection="0"/>
    <xf numFmtId="228" fontId="14" fillId="8" borderId="0" applyNumberFormat="0" applyBorder="0" applyAlignment="0" applyProtection="0"/>
    <xf numFmtId="228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228" fontId="14" fillId="2" borderId="0" applyNumberFormat="0" applyBorder="0" applyAlignment="0" applyProtection="0"/>
    <xf numFmtId="228" fontId="14" fillId="2" borderId="0" applyNumberFormat="0" applyBorder="0" applyAlignment="0" applyProtection="0"/>
    <xf numFmtId="228" fontId="14" fillId="2" borderId="0" applyNumberFormat="0" applyBorder="0" applyAlignment="0" applyProtection="0"/>
    <xf numFmtId="228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228" fontId="14" fillId="3" borderId="0" applyNumberFormat="0" applyBorder="0" applyAlignment="0" applyProtection="0"/>
    <xf numFmtId="228" fontId="14" fillId="3" borderId="0" applyNumberFormat="0" applyBorder="0" applyAlignment="0" applyProtection="0"/>
    <xf numFmtId="228" fontId="14" fillId="3" borderId="0" applyNumberFormat="0" applyBorder="0" applyAlignment="0" applyProtection="0"/>
    <xf numFmtId="228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63" fillId="9" borderId="0" applyNumberFormat="0" applyBorder="0" applyAlignment="0" applyProtection="0"/>
    <xf numFmtId="0" fontId="14" fillId="7" borderId="0" applyNumberFormat="0" applyBorder="0" applyAlignment="0" applyProtection="0"/>
    <xf numFmtId="0" fontId="63" fillId="12" borderId="0" applyNumberFormat="0" applyBorder="0" applyAlignment="0" applyProtection="0"/>
    <xf numFmtId="0" fontId="14" fillId="6" borderId="0" applyNumberFormat="0" applyBorder="0" applyAlignment="0" applyProtection="0"/>
    <xf numFmtId="0" fontId="63" fillId="4" borderId="0" applyNumberFormat="0" applyBorder="0" applyAlignment="0" applyProtection="0"/>
    <xf numFmtId="0" fontId="14" fillId="8" borderId="0" applyNumberFormat="0" applyBorder="0" applyAlignment="0" applyProtection="0"/>
    <xf numFmtId="0" fontId="63" fillId="3" borderId="0" applyNumberFormat="0" applyBorder="0" applyAlignment="0" applyProtection="0"/>
    <xf numFmtId="0" fontId="14" fillId="2" borderId="0" applyNumberFormat="0" applyBorder="0" applyAlignment="0" applyProtection="0"/>
    <xf numFmtId="0" fontId="63" fillId="2" borderId="0" applyNumberFormat="0" applyBorder="0" applyAlignment="0" applyProtection="0"/>
    <xf numFmtId="0" fontId="14" fillId="3" borderId="0" applyNumberFormat="0" applyBorder="0" applyAlignment="0" applyProtection="0"/>
    <xf numFmtId="0" fontId="63" fillId="4" borderId="0" applyNumberFormat="0" applyBorder="0" applyAlignment="0" applyProtection="0"/>
    <xf numFmtId="240" fontId="85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4" fillId="10" borderId="0" applyNumberFormat="0" applyBorder="0" applyAlignment="0" applyProtection="0"/>
    <xf numFmtId="228" fontId="14" fillId="9" borderId="0" applyNumberFormat="0" applyBorder="0" applyAlignment="0" applyProtection="0"/>
    <xf numFmtId="228" fontId="14" fillId="9" borderId="0" applyNumberFormat="0" applyBorder="0" applyAlignment="0" applyProtection="0"/>
    <xf numFmtId="228" fontId="14" fillId="9" borderId="0" applyNumberFormat="0" applyBorder="0" applyAlignment="0" applyProtection="0"/>
    <xf numFmtId="228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228" fontId="14" fillId="12" borderId="0" applyNumberFormat="0" applyBorder="0" applyAlignment="0" applyProtection="0"/>
    <xf numFmtId="228" fontId="14" fillId="12" borderId="0" applyNumberFormat="0" applyBorder="0" applyAlignment="0" applyProtection="0"/>
    <xf numFmtId="228" fontId="14" fillId="12" borderId="0" applyNumberFormat="0" applyBorder="0" applyAlignment="0" applyProtection="0"/>
    <xf numFmtId="228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1" borderId="0" applyNumberFormat="0" applyBorder="0" applyAlignment="0" applyProtection="0"/>
    <xf numFmtId="228" fontId="14" fillId="13" borderId="0" applyNumberFormat="0" applyBorder="0" applyAlignment="0" applyProtection="0"/>
    <xf numFmtId="228" fontId="14" fillId="13" borderId="0" applyNumberFormat="0" applyBorder="0" applyAlignment="0" applyProtection="0"/>
    <xf numFmtId="228" fontId="14" fillId="13" borderId="0" applyNumberFormat="0" applyBorder="0" applyAlignment="0" applyProtection="0"/>
    <xf numFmtId="228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228" fontId="14" fillId="8" borderId="0" applyNumberFormat="0" applyBorder="0" applyAlignment="0" applyProtection="0"/>
    <xf numFmtId="228" fontId="14" fillId="8" borderId="0" applyNumberFormat="0" applyBorder="0" applyAlignment="0" applyProtection="0"/>
    <xf numFmtId="228" fontId="14" fillId="8" borderId="0" applyNumberFormat="0" applyBorder="0" applyAlignment="0" applyProtection="0"/>
    <xf numFmtId="228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228" fontId="14" fillId="9" borderId="0" applyNumberFormat="0" applyBorder="0" applyAlignment="0" applyProtection="0"/>
    <xf numFmtId="228" fontId="14" fillId="9" borderId="0" applyNumberFormat="0" applyBorder="0" applyAlignment="0" applyProtection="0"/>
    <xf numFmtId="228" fontId="14" fillId="9" borderId="0" applyNumberFormat="0" applyBorder="0" applyAlignment="0" applyProtection="0"/>
    <xf numFmtId="228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228" fontId="14" fillId="14" borderId="0" applyNumberFormat="0" applyBorder="0" applyAlignment="0" applyProtection="0"/>
    <xf numFmtId="228" fontId="14" fillId="14" borderId="0" applyNumberFormat="0" applyBorder="0" applyAlignment="0" applyProtection="0"/>
    <xf numFmtId="228" fontId="14" fillId="14" borderId="0" applyNumberFormat="0" applyBorder="0" applyAlignment="0" applyProtection="0"/>
    <xf numFmtId="228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63" fillId="2" borderId="0" applyNumberFormat="0" applyBorder="0" applyAlignment="0" applyProtection="0"/>
    <xf numFmtId="0" fontId="14" fillId="12" borderId="0" applyNumberFormat="0" applyBorder="0" applyAlignment="0" applyProtection="0"/>
    <xf numFmtId="0" fontId="63" fillId="12" borderId="0" applyNumberFormat="0" applyBorder="0" applyAlignment="0" applyProtection="0"/>
    <xf numFmtId="0" fontId="14" fillId="13" borderId="0" applyNumberFormat="0" applyBorder="0" applyAlignment="0" applyProtection="0"/>
    <xf numFmtId="0" fontId="63" fillId="11" borderId="0" applyNumberFormat="0" applyBorder="0" applyAlignment="0" applyProtection="0"/>
    <xf numFmtId="0" fontId="14" fillId="8" borderId="0" applyNumberFormat="0" applyBorder="0" applyAlignment="0" applyProtection="0"/>
    <xf numFmtId="0" fontId="63" fillId="7" borderId="0" applyNumberFormat="0" applyBorder="0" applyAlignment="0" applyProtection="0"/>
    <xf numFmtId="0" fontId="14" fillId="9" borderId="0" applyNumberFormat="0" applyBorder="0" applyAlignment="0" applyProtection="0"/>
    <xf numFmtId="0" fontId="63" fillId="2" borderId="0" applyNumberFormat="0" applyBorder="0" applyAlignment="0" applyProtection="0"/>
    <xf numFmtId="0" fontId="14" fillId="14" borderId="0" applyNumberFormat="0" applyBorder="0" applyAlignment="0" applyProtection="0"/>
    <xf numFmtId="0" fontId="63" fillId="4" borderId="0" applyNumberFormat="0" applyBorder="0" applyAlignment="0" applyProtection="0"/>
    <xf numFmtId="0" fontId="15" fillId="15" borderId="0" applyNumberFormat="0" applyBorder="0" applyAlignment="0" applyProtection="0"/>
    <xf numFmtId="228" fontId="15" fillId="17" borderId="0" applyNumberFormat="0" applyBorder="0" applyAlignment="0" applyProtection="0"/>
    <xf numFmtId="228" fontId="15" fillId="17" borderId="0" applyNumberFormat="0" applyBorder="0" applyAlignment="0" applyProtection="0"/>
    <xf numFmtId="228" fontId="15" fillId="17" borderId="0" applyNumberFormat="0" applyBorder="0" applyAlignment="0" applyProtection="0"/>
    <xf numFmtId="228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228" fontId="15" fillId="12" borderId="0" applyNumberFormat="0" applyBorder="0" applyAlignment="0" applyProtection="0"/>
    <xf numFmtId="228" fontId="15" fillId="12" borderId="0" applyNumberFormat="0" applyBorder="0" applyAlignment="0" applyProtection="0"/>
    <xf numFmtId="228" fontId="15" fillId="12" borderId="0" applyNumberFormat="0" applyBorder="0" applyAlignment="0" applyProtection="0"/>
    <xf numFmtId="228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1" borderId="0" applyNumberFormat="0" applyBorder="0" applyAlignment="0" applyProtection="0"/>
    <xf numFmtId="228" fontId="15" fillId="13" borderId="0" applyNumberFormat="0" applyBorder="0" applyAlignment="0" applyProtection="0"/>
    <xf numFmtId="228" fontId="15" fillId="13" borderId="0" applyNumberFormat="0" applyBorder="0" applyAlignment="0" applyProtection="0"/>
    <xf numFmtId="228" fontId="15" fillId="13" borderId="0" applyNumberFormat="0" applyBorder="0" applyAlignment="0" applyProtection="0"/>
    <xf numFmtId="228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228" fontId="15" fillId="18" borderId="0" applyNumberFormat="0" applyBorder="0" applyAlignment="0" applyProtection="0"/>
    <xf numFmtId="228" fontId="15" fillId="18" borderId="0" applyNumberFormat="0" applyBorder="0" applyAlignment="0" applyProtection="0"/>
    <xf numFmtId="228" fontId="15" fillId="18" borderId="0" applyNumberFormat="0" applyBorder="0" applyAlignment="0" applyProtection="0"/>
    <xf numFmtId="228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228" fontId="15" fillId="15" borderId="0" applyNumberFormat="0" applyBorder="0" applyAlignment="0" applyProtection="0"/>
    <xf numFmtId="228" fontId="15" fillId="15" borderId="0" applyNumberFormat="0" applyBorder="0" applyAlignment="0" applyProtection="0"/>
    <xf numFmtId="228" fontId="15" fillId="15" borderId="0" applyNumberFormat="0" applyBorder="0" applyAlignment="0" applyProtection="0"/>
    <xf numFmtId="228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228" fontId="15" fillId="19" borderId="0" applyNumberFormat="0" applyBorder="0" applyAlignment="0" applyProtection="0"/>
    <xf numFmtId="228" fontId="15" fillId="19" borderId="0" applyNumberFormat="0" applyBorder="0" applyAlignment="0" applyProtection="0"/>
    <xf numFmtId="228" fontId="15" fillId="19" borderId="0" applyNumberFormat="0" applyBorder="0" applyAlignment="0" applyProtection="0"/>
    <xf numFmtId="228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64" fillId="2" borderId="0" applyNumberFormat="0" applyBorder="0" applyAlignment="0" applyProtection="0"/>
    <xf numFmtId="0" fontId="15" fillId="12" borderId="0" applyNumberFormat="0" applyBorder="0" applyAlignment="0" applyProtection="0"/>
    <xf numFmtId="0" fontId="64" fillId="2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15" fillId="18" borderId="0" applyNumberFormat="0" applyBorder="0" applyAlignment="0" applyProtection="0"/>
    <xf numFmtId="0" fontId="64" fillId="7" borderId="0" applyNumberFormat="0" applyBorder="0" applyAlignment="0" applyProtection="0"/>
    <xf numFmtId="0" fontId="15" fillId="15" borderId="0" applyNumberFormat="0" applyBorder="0" applyAlignment="0" applyProtection="0"/>
    <xf numFmtId="0" fontId="64" fillId="2" borderId="0" applyNumberFormat="0" applyBorder="0" applyAlignment="0" applyProtection="0"/>
    <xf numFmtId="0" fontId="15" fillId="19" borderId="0" applyNumberFormat="0" applyBorder="0" applyAlignment="0" applyProtection="0"/>
    <xf numFmtId="0" fontId="64" fillId="12" borderId="0" applyNumberFormat="0" applyBorder="0" applyAlignment="0" applyProtection="0"/>
    <xf numFmtId="240" fontId="85" fillId="0" borderId="0" applyFont="0" applyFill="0" applyBorder="0" applyAlignment="0" applyProtection="0"/>
    <xf numFmtId="0" fontId="15" fillId="15" borderId="0" applyNumberFormat="0" applyBorder="0" applyAlignment="0" applyProtection="0"/>
    <xf numFmtId="228" fontId="15" fillId="22" borderId="0" applyNumberFormat="0" applyBorder="0" applyAlignment="0" applyProtection="0"/>
    <xf numFmtId="228" fontId="15" fillId="22" borderId="0" applyNumberFormat="0" applyBorder="0" applyAlignment="0" applyProtection="0"/>
    <xf numFmtId="228" fontId="15" fillId="22" borderId="0" applyNumberFormat="0" applyBorder="0" applyAlignment="0" applyProtection="0"/>
    <xf numFmtId="228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3" borderId="0" applyNumberFormat="0" applyBorder="0" applyAlignment="0" applyProtection="0"/>
    <xf numFmtId="228" fontId="15" fillId="23" borderId="0" applyNumberFormat="0" applyBorder="0" applyAlignment="0" applyProtection="0"/>
    <xf numFmtId="228" fontId="15" fillId="23" borderId="0" applyNumberFormat="0" applyBorder="0" applyAlignment="0" applyProtection="0"/>
    <xf numFmtId="228" fontId="15" fillId="23" borderId="0" applyNumberFormat="0" applyBorder="0" applyAlignment="0" applyProtection="0"/>
    <xf numFmtId="228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228" fontId="15" fillId="16" borderId="0" applyNumberFormat="0" applyBorder="0" applyAlignment="0" applyProtection="0"/>
    <xf numFmtId="228" fontId="15" fillId="16" borderId="0" applyNumberFormat="0" applyBorder="0" applyAlignment="0" applyProtection="0"/>
    <xf numFmtId="228" fontId="15" fillId="16" borderId="0" applyNumberFormat="0" applyBorder="0" applyAlignment="0" applyProtection="0"/>
    <xf numFmtId="228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78" borderId="0" applyNumberFormat="0" applyBorder="0" applyAlignment="0" applyProtection="0"/>
    <xf numFmtId="228" fontId="15" fillId="18" borderId="0" applyNumberFormat="0" applyBorder="0" applyAlignment="0" applyProtection="0"/>
    <xf numFmtId="228" fontId="15" fillId="18" borderId="0" applyNumberFormat="0" applyBorder="0" applyAlignment="0" applyProtection="0"/>
    <xf numFmtId="228" fontId="15" fillId="18" borderId="0" applyNumberFormat="0" applyBorder="0" applyAlignment="0" applyProtection="0"/>
    <xf numFmtId="228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8" borderId="0" applyNumberFormat="0" applyBorder="0" applyAlignment="0" applyProtection="0"/>
    <xf numFmtId="0" fontId="15" fillId="78" borderId="0" applyNumberFormat="0" applyBorder="0" applyAlignment="0" applyProtection="0"/>
    <xf numFmtId="0" fontId="15" fillId="78" borderId="0" applyNumberFormat="0" applyBorder="0" applyAlignment="0" applyProtection="0"/>
    <xf numFmtId="0" fontId="15" fillId="78" borderId="0" applyNumberFormat="0" applyBorder="0" applyAlignment="0" applyProtection="0"/>
    <xf numFmtId="0" fontId="15" fillId="78" borderId="0" applyNumberFormat="0" applyBorder="0" applyAlignment="0" applyProtection="0"/>
    <xf numFmtId="0" fontId="15" fillId="15" borderId="0" applyNumberFormat="0" applyBorder="0" applyAlignment="0" applyProtection="0"/>
    <xf numFmtId="228" fontId="15" fillId="15" borderId="0" applyNumberFormat="0" applyBorder="0" applyAlignment="0" applyProtection="0"/>
    <xf numFmtId="228" fontId="15" fillId="15" borderId="0" applyNumberFormat="0" applyBorder="0" applyAlignment="0" applyProtection="0"/>
    <xf numFmtId="228" fontId="15" fillId="15" borderId="0" applyNumberFormat="0" applyBorder="0" applyAlignment="0" applyProtection="0"/>
    <xf numFmtId="228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228" fontId="15" fillId="20" borderId="0" applyNumberFormat="0" applyBorder="0" applyAlignment="0" applyProtection="0"/>
    <xf numFmtId="228" fontId="15" fillId="20" borderId="0" applyNumberFormat="0" applyBorder="0" applyAlignment="0" applyProtection="0"/>
    <xf numFmtId="228" fontId="15" fillId="20" borderId="0" applyNumberFormat="0" applyBorder="0" applyAlignment="0" applyProtection="0"/>
    <xf numFmtId="228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7" borderId="0" applyNumberFormat="0" applyBorder="0" applyAlignment="0" applyProtection="0"/>
    <xf numFmtId="228" fontId="18" fillId="7" borderId="0" applyNumberFormat="0" applyBorder="0" applyAlignment="0" applyProtection="0"/>
    <xf numFmtId="228" fontId="18" fillId="7" borderId="0" applyNumberFormat="0" applyBorder="0" applyAlignment="0" applyProtection="0"/>
    <xf numFmtId="228" fontId="18" fillId="7" borderId="0" applyNumberFormat="0" applyBorder="0" applyAlignment="0" applyProtection="0"/>
    <xf numFmtId="228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7" fillId="0" borderId="0" applyNumberFormat="0" applyFill="0" applyBorder="0" applyAlignment="0" applyProtection="0"/>
    <xf numFmtId="0" fontId="20" fillId="86" borderId="32" applyNumberFormat="0" applyAlignment="0" applyProtection="0"/>
    <xf numFmtId="228" fontId="20" fillId="10" borderId="32" applyNumberFormat="0" applyAlignment="0" applyProtection="0"/>
    <xf numFmtId="228" fontId="20" fillId="10" borderId="32" applyNumberFormat="0" applyAlignment="0" applyProtection="0"/>
    <xf numFmtId="228" fontId="20" fillId="10" borderId="32" applyNumberFormat="0" applyAlignment="0" applyProtection="0"/>
    <xf numFmtId="228" fontId="20" fillId="10" borderId="32" applyNumberFormat="0" applyAlignment="0" applyProtection="0"/>
    <xf numFmtId="0" fontId="20" fillId="10" borderId="32" applyNumberFormat="0" applyAlignment="0" applyProtection="0"/>
    <xf numFmtId="0" fontId="20" fillId="86" borderId="32" applyNumberFormat="0" applyAlignment="0" applyProtection="0"/>
    <xf numFmtId="0" fontId="20" fillId="86" borderId="32" applyNumberFormat="0" applyAlignment="0" applyProtection="0"/>
    <xf numFmtId="0" fontId="20" fillId="86" borderId="32" applyNumberFormat="0" applyAlignment="0" applyProtection="0"/>
    <xf numFmtId="0" fontId="20" fillId="86" borderId="32" applyNumberFormat="0" applyAlignment="0" applyProtection="0"/>
    <xf numFmtId="0" fontId="20" fillId="86" borderId="32" applyNumberFormat="0" applyAlignment="0" applyProtection="0"/>
    <xf numFmtId="0" fontId="16" fillId="21" borderId="2" applyNumberFormat="0" applyAlignment="0" applyProtection="0"/>
    <xf numFmtId="228" fontId="16" fillId="21" borderId="2" applyNumberFormat="0" applyAlignment="0" applyProtection="0"/>
    <xf numFmtId="228" fontId="16" fillId="21" borderId="2" applyNumberFormat="0" applyAlignment="0" applyProtection="0"/>
    <xf numFmtId="228" fontId="16" fillId="21" borderId="2" applyNumberFormat="0" applyAlignment="0" applyProtection="0"/>
    <xf numFmtId="228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212" fontId="86" fillId="0" borderId="0"/>
    <xf numFmtId="212" fontId="86" fillId="0" borderId="0"/>
    <xf numFmtId="212" fontId="86" fillId="0" borderId="0"/>
    <xf numFmtId="212" fontId="86" fillId="0" borderId="0"/>
    <xf numFmtId="212" fontId="86" fillId="0" borderId="0"/>
    <xf numFmtId="212" fontId="86" fillId="0" borderId="0"/>
    <xf numFmtId="212" fontId="86" fillId="0" borderId="0"/>
    <xf numFmtId="212" fontId="86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42" fontId="8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88" fillId="0" borderId="0" applyFill="0" applyBorder="0" applyAlignment="0" applyProtection="0"/>
    <xf numFmtId="177" fontId="188" fillId="0" borderId="0" applyFill="0" applyBorder="0" applyAlignment="0" applyProtection="0"/>
    <xf numFmtId="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9" fillId="0" borderId="0" applyFill="0" applyBorder="0" applyAlignment="0" applyProtection="0"/>
    <xf numFmtId="43" fontId="5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9" fillId="0" borderId="0"/>
    <xf numFmtId="9" fontId="9" fillId="0" borderId="0"/>
    <xf numFmtId="9" fontId="85" fillId="0" borderId="0"/>
    <xf numFmtId="9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9" fontId="85" fillId="0" borderId="0"/>
    <xf numFmtId="9" fontId="85" fillId="0" borderId="0"/>
    <xf numFmtId="9" fontId="85" fillId="0" borderId="0"/>
    <xf numFmtId="9" fontId="85" fillId="0" borderId="0"/>
    <xf numFmtId="9" fontId="9" fillId="0" borderId="0"/>
    <xf numFmtId="243" fontId="85" fillId="0" borderId="0"/>
    <xf numFmtId="42" fontId="58" fillId="0" borderId="0" applyFont="0" applyFill="0" applyBorder="0" applyAlignment="0" applyProtection="0"/>
    <xf numFmtId="186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230" fontId="9" fillId="0" borderId="0"/>
    <xf numFmtId="230" fontId="9" fillId="0" borderId="0"/>
    <xf numFmtId="230" fontId="85" fillId="0" borderId="0"/>
    <xf numFmtId="230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30" fontId="85" fillId="0" borderId="0"/>
    <xf numFmtId="230" fontId="85" fillId="0" borderId="0"/>
    <xf numFmtId="230" fontId="85" fillId="0" borderId="0"/>
    <xf numFmtId="230" fontId="85" fillId="0" borderId="0"/>
    <xf numFmtId="230" fontId="9" fillId="0" borderId="0"/>
    <xf numFmtId="244" fontId="85" fillId="0" borderId="0"/>
    <xf numFmtId="0" fontId="62" fillId="0" borderId="0" applyProtection="0"/>
    <xf numFmtId="191" fontId="9" fillId="0" borderId="0"/>
    <xf numFmtId="191" fontId="9" fillId="0" borderId="0"/>
    <xf numFmtId="191" fontId="85" fillId="0" borderId="0"/>
    <xf numFmtId="191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91" fontId="85" fillId="0" borderId="0"/>
    <xf numFmtId="191" fontId="85" fillId="0" borderId="0"/>
    <xf numFmtId="191" fontId="85" fillId="0" borderId="0"/>
    <xf numFmtId="191" fontId="85" fillId="0" borderId="0"/>
    <xf numFmtId="191" fontId="9" fillId="0" borderId="0"/>
    <xf numFmtId="178" fontId="85" fillId="0" borderId="0"/>
    <xf numFmtId="245" fontId="85" fillId="0" borderId="0" applyFont="0" applyFill="0" applyBorder="0" applyAlignment="0" applyProtection="0"/>
    <xf numFmtId="0" fontId="14" fillId="0" borderId="0"/>
    <xf numFmtId="0" fontId="22" fillId="0" borderId="0" applyNumberFormat="0" applyFill="0" applyBorder="0" applyAlignment="0" applyProtection="0"/>
    <xf numFmtId="228" fontId="22" fillId="0" borderId="0" applyNumberFormat="0" applyFill="0" applyBorder="0" applyAlignment="0" applyProtection="0"/>
    <xf numFmtId="228" fontId="22" fillId="0" borderId="0" applyNumberFormat="0" applyFill="0" applyBorder="0" applyAlignment="0" applyProtection="0"/>
    <xf numFmtId="228" fontId="22" fillId="0" borderId="0" applyNumberFormat="0" applyFill="0" applyBorder="0" applyAlignment="0" applyProtection="0"/>
    <xf numFmtId="228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62" fillId="0" borderId="0" applyProtection="0"/>
    <xf numFmtId="0" fontId="24" fillId="6" borderId="0" applyNumberFormat="0" applyBorder="0" applyAlignment="0" applyProtection="0"/>
    <xf numFmtId="228" fontId="24" fillId="6" borderId="0" applyNumberFormat="0" applyBorder="0" applyAlignment="0" applyProtection="0"/>
    <xf numFmtId="228" fontId="24" fillId="6" borderId="0" applyNumberFormat="0" applyBorder="0" applyAlignment="0" applyProtection="0"/>
    <xf numFmtId="228" fontId="24" fillId="6" borderId="0" applyNumberFormat="0" applyBorder="0" applyAlignment="0" applyProtection="0"/>
    <xf numFmtId="228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38" fontId="56" fillId="55" borderId="0" applyNumberFormat="0" applyBorder="0" applyAlignment="0" applyProtection="0"/>
    <xf numFmtId="0" fontId="190" fillId="0" borderId="34" applyNumberFormat="0" applyAlignment="0" applyProtection="0">
      <alignment horizontal="left" vertical="center"/>
    </xf>
    <xf numFmtId="0" fontId="190" fillId="0" borderId="36">
      <alignment horizontal="left" vertical="center"/>
    </xf>
    <xf numFmtId="0" fontId="81" fillId="0" borderId="0">
      <alignment horizontal="left"/>
    </xf>
    <xf numFmtId="228" fontId="81" fillId="0" borderId="0">
      <alignment horizontal="left"/>
    </xf>
    <xf numFmtId="228" fontId="81" fillId="0" borderId="0">
      <alignment horizontal="left"/>
    </xf>
    <xf numFmtId="228" fontId="81" fillId="0" borderId="0">
      <alignment horizontal="left"/>
    </xf>
    <xf numFmtId="0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0" fontId="162" fillId="0" borderId="48" applyNumberFormat="0" applyFill="0" applyAlignment="0" applyProtection="0"/>
    <xf numFmtId="228" fontId="28" fillId="0" borderId="7" applyNumberFormat="0" applyFill="0" applyAlignment="0" applyProtection="0"/>
    <xf numFmtId="228" fontId="28" fillId="0" borderId="7" applyNumberFormat="0" applyFill="0" applyAlignment="0" applyProtection="0"/>
    <xf numFmtId="228" fontId="28" fillId="0" borderId="7" applyNumberFormat="0" applyFill="0" applyAlignment="0" applyProtection="0"/>
    <xf numFmtId="228" fontId="28" fillId="0" borderId="7" applyNumberFormat="0" applyFill="0" applyAlignment="0" applyProtection="0"/>
    <xf numFmtId="0" fontId="28" fillId="0" borderId="7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3" fillId="0" borderId="8" applyNumberFormat="0" applyFill="0" applyAlignment="0" applyProtection="0"/>
    <xf numFmtId="228" fontId="29" fillId="0" borderId="8" applyNumberFormat="0" applyFill="0" applyAlignment="0" applyProtection="0"/>
    <xf numFmtId="228" fontId="29" fillId="0" borderId="8" applyNumberFormat="0" applyFill="0" applyAlignment="0" applyProtection="0"/>
    <xf numFmtId="228" fontId="29" fillId="0" borderId="8" applyNumberFormat="0" applyFill="0" applyAlignment="0" applyProtection="0"/>
    <xf numFmtId="228" fontId="29" fillId="0" borderId="8" applyNumberFormat="0" applyFill="0" applyAlignment="0" applyProtection="0"/>
    <xf numFmtId="0" fontId="29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4" fillId="0" borderId="49" applyNumberFormat="0" applyFill="0" applyAlignment="0" applyProtection="0"/>
    <xf numFmtId="228" fontId="30" fillId="0" borderId="9" applyNumberFormat="0" applyFill="0" applyAlignment="0" applyProtection="0"/>
    <xf numFmtId="228" fontId="30" fillId="0" borderId="9" applyNumberFormat="0" applyFill="0" applyAlignment="0" applyProtection="0"/>
    <xf numFmtId="228" fontId="30" fillId="0" borderId="9" applyNumberFormat="0" applyFill="0" applyAlignment="0" applyProtection="0"/>
    <xf numFmtId="228" fontId="30" fillId="0" borderId="9" applyNumberFormat="0" applyFill="0" applyAlignment="0" applyProtection="0"/>
    <xf numFmtId="0" fontId="30" fillId="0" borderId="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0" applyNumberFormat="0" applyFill="0" applyBorder="0" applyAlignment="0" applyProtection="0"/>
    <xf numFmtId="228" fontId="30" fillId="0" borderId="0" applyNumberFormat="0" applyFill="0" applyBorder="0" applyAlignment="0" applyProtection="0"/>
    <xf numFmtId="228" fontId="30" fillId="0" borderId="0" applyNumberFormat="0" applyFill="0" applyBorder="0" applyAlignment="0" applyProtection="0"/>
    <xf numFmtId="228" fontId="30" fillId="0" borderId="0" applyNumberFormat="0" applyFill="0" applyBorder="0" applyAlignment="0" applyProtection="0"/>
    <xf numFmtId="228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91" fillId="0" borderId="0" applyProtection="0"/>
    <xf numFmtId="0" fontId="61" fillId="0" borderId="0" applyProtection="0"/>
    <xf numFmtId="0" fontId="165" fillId="0" borderId="0" applyNumberFormat="0" applyFill="0" applyBorder="0" applyAlignment="0" applyProtection="0">
      <alignment vertical="top"/>
      <protection locked="0"/>
    </xf>
    <xf numFmtId="228" fontId="165" fillId="0" borderId="0" applyNumberFormat="0" applyFill="0" applyBorder="0" applyAlignment="0" applyProtection="0">
      <alignment vertical="top"/>
      <protection locked="0"/>
    </xf>
    <xf numFmtId="228" fontId="165" fillId="0" borderId="0" applyNumberFormat="0" applyFill="0" applyBorder="0" applyAlignment="0" applyProtection="0">
      <alignment vertical="top"/>
      <protection locked="0"/>
    </xf>
    <xf numFmtId="228" fontId="165" fillId="0" borderId="0" applyNumberFormat="0" applyFill="0" applyBorder="0" applyAlignment="0" applyProtection="0">
      <alignment vertical="top"/>
      <protection locked="0"/>
    </xf>
    <xf numFmtId="228" fontId="165" fillId="0" borderId="0" applyNumberFormat="0" applyFill="0" applyBorder="0" applyAlignment="0" applyProtection="0">
      <alignment vertical="top"/>
      <protection locked="0"/>
    </xf>
    <xf numFmtId="228" fontId="94" fillId="0" borderId="0" applyNumberFormat="0" applyFill="0" applyBorder="0" applyAlignment="0" applyProtection="0">
      <alignment vertical="top"/>
      <protection locked="0"/>
    </xf>
    <xf numFmtId="10" fontId="56" fillId="93" borderId="30" applyNumberFormat="0" applyBorder="0" applyAlignment="0" applyProtection="0"/>
    <xf numFmtId="0" fontId="25" fillId="11" borderId="32" applyNumberFormat="0" applyAlignment="0" applyProtection="0"/>
    <xf numFmtId="228" fontId="25" fillId="3" borderId="32" applyNumberFormat="0" applyAlignment="0" applyProtection="0"/>
    <xf numFmtId="228" fontId="25" fillId="3" borderId="32" applyNumberFormat="0" applyAlignment="0" applyProtection="0"/>
    <xf numFmtId="228" fontId="25" fillId="3" borderId="32" applyNumberFormat="0" applyAlignment="0" applyProtection="0"/>
    <xf numFmtId="228" fontId="25" fillId="3" borderId="32" applyNumberFormat="0" applyAlignment="0" applyProtection="0"/>
    <xf numFmtId="0" fontId="25" fillId="3" borderId="32" applyNumberFormat="0" applyAlignment="0" applyProtection="0"/>
    <xf numFmtId="0" fontId="25" fillId="11" borderId="32" applyNumberFormat="0" applyAlignment="0" applyProtection="0"/>
    <xf numFmtId="0" fontId="25" fillId="11" borderId="32" applyNumberFormat="0" applyAlignment="0" applyProtection="0"/>
    <xf numFmtId="0" fontId="25" fillId="11" borderId="32" applyNumberFormat="0" applyAlignment="0" applyProtection="0"/>
    <xf numFmtId="0" fontId="25" fillId="11" borderId="32" applyNumberFormat="0" applyAlignment="0" applyProtection="0"/>
    <xf numFmtId="228" fontId="56" fillId="116" borderId="30">
      <alignment horizontal="center" vertical="center"/>
    </xf>
    <xf numFmtId="41" fontId="86" fillId="0" borderId="0">
      <alignment vertical="top"/>
    </xf>
    <xf numFmtId="0" fontId="17" fillId="0" borderId="3" applyNumberFormat="0" applyFill="0" applyAlignment="0" applyProtection="0"/>
    <xf numFmtId="228" fontId="17" fillId="0" borderId="3" applyNumberFormat="0" applyFill="0" applyAlignment="0" applyProtection="0"/>
    <xf numFmtId="228" fontId="17" fillId="0" borderId="3" applyNumberFormat="0" applyFill="0" applyAlignment="0" applyProtection="0"/>
    <xf numFmtId="228" fontId="17" fillId="0" borderId="3" applyNumberFormat="0" applyFill="0" applyAlignment="0" applyProtection="0"/>
    <xf numFmtId="228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26" fillId="11" borderId="0" applyNumberFormat="0" applyBorder="0" applyAlignment="0" applyProtection="0"/>
    <xf numFmtId="228" fontId="26" fillId="11" borderId="0" applyNumberFormat="0" applyBorder="0" applyAlignment="0" applyProtection="0"/>
    <xf numFmtId="228" fontId="26" fillId="11" borderId="0" applyNumberFormat="0" applyBorder="0" applyAlignment="0" applyProtection="0"/>
    <xf numFmtId="228" fontId="26" fillId="11" borderId="0" applyNumberFormat="0" applyBorder="0" applyAlignment="0" applyProtection="0"/>
    <xf numFmtId="228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68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90" fontId="9" fillId="0" borderId="0"/>
    <xf numFmtId="190" fontId="9" fillId="0" borderId="0"/>
    <xf numFmtId="190" fontId="85" fillId="0" borderId="0"/>
    <xf numFmtId="190" fontId="8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90" fontId="85" fillId="0" borderId="0"/>
    <xf numFmtId="190" fontId="85" fillId="0" borderId="0"/>
    <xf numFmtId="190" fontId="85" fillId="0" borderId="0"/>
    <xf numFmtId="190" fontId="85" fillId="0" borderId="0"/>
    <xf numFmtId="190" fontId="9" fillId="0" borderId="0"/>
    <xf numFmtId="0" fontId="192" fillId="0" borderId="0"/>
    <xf numFmtId="0" fontId="8" fillId="0" borderId="0"/>
    <xf numFmtId="22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8" fontId="7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0" fontId="8" fillId="0" borderId="0"/>
    <xf numFmtId="0" fontId="7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228" fontId="7" fillId="0" borderId="0"/>
    <xf numFmtId="0" fontId="9" fillId="0" borderId="0"/>
    <xf numFmtId="228" fontId="7" fillId="0" borderId="0"/>
    <xf numFmtId="228" fontId="88" fillId="0" borderId="0"/>
    <xf numFmtId="246" fontId="7" fillId="0" borderId="0"/>
    <xf numFmtId="0" fontId="14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0" fontId="14" fillId="0" borderId="0"/>
    <xf numFmtId="228" fontId="88" fillId="0" borderId="0"/>
    <xf numFmtId="0" fontId="7" fillId="0" borderId="0"/>
    <xf numFmtId="228" fontId="8" fillId="0" borderId="0"/>
    <xf numFmtId="0" fontId="7" fillId="0" borderId="0"/>
    <xf numFmtId="228" fontId="7" fillId="0" borderId="0"/>
    <xf numFmtId="0" fontId="7" fillId="0" borderId="0"/>
    <xf numFmtId="228" fontId="7" fillId="0" borderId="0"/>
    <xf numFmtId="0" fontId="7" fillId="0" borderId="0"/>
    <xf numFmtId="228" fontId="7" fillId="0" borderId="0"/>
    <xf numFmtId="228" fontId="7" fillId="0" borderId="0"/>
    <xf numFmtId="0" fontId="9" fillId="0" borderId="0"/>
    <xf numFmtId="0" fontId="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9" fillId="0" borderId="0"/>
    <xf numFmtId="0" fontId="1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28" fontId="99" fillId="0" borderId="0"/>
    <xf numFmtId="228" fontId="7" fillId="0" borderId="0"/>
    <xf numFmtId="228" fontId="7" fillId="0" borderId="0"/>
    <xf numFmtId="228" fontId="7" fillId="0" borderId="0"/>
    <xf numFmtId="0" fontId="7" fillId="0" borderId="0"/>
    <xf numFmtId="228" fontId="7" fillId="0" borderId="0"/>
    <xf numFmtId="0" fontId="7" fillId="0" borderId="0"/>
    <xf numFmtId="228" fontId="7" fillId="0" borderId="0"/>
    <xf numFmtId="0" fontId="7" fillId="0" borderId="0"/>
    <xf numFmtId="228" fontId="7" fillId="0" borderId="0"/>
    <xf numFmtId="0" fontId="7" fillId="0" borderId="0"/>
    <xf numFmtId="228" fontId="7" fillId="0" borderId="0"/>
    <xf numFmtId="228" fontId="7" fillId="0" borderId="0"/>
    <xf numFmtId="0" fontId="98" fillId="0" borderId="0"/>
    <xf numFmtId="0" fontId="98" fillId="0" borderId="0"/>
    <xf numFmtId="0" fontId="8" fillId="0" borderId="0"/>
    <xf numFmtId="0" fontId="58" fillId="0" borderId="0"/>
    <xf numFmtId="0" fontId="9" fillId="0" borderId="0"/>
    <xf numFmtId="0" fontId="8" fillId="0" borderId="0"/>
    <xf numFmtId="0" fontId="8" fillId="0" borderId="0"/>
    <xf numFmtId="0" fontId="1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228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4" borderId="42" applyNumberFormat="0" applyFont="0" applyAlignment="0" applyProtection="0"/>
    <xf numFmtId="228" fontId="14" fillId="4" borderId="42" applyNumberFormat="0" applyFont="0" applyAlignment="0" applyProtection="0"/>
    <xf numFmtId="228" fontId="14" fillId="4" borderId="42" applyNumberFormat="0" applyFont="0" applyAlignment="0" applyProtection="0"/>
    <xf numFmtId="228" fontId="14" fillId="4" borderId="42" applyNumberFormat="0" applyFont="0" applyAlignment="0" applyProtection="0"/>
    <xf numFmtId="228" fontId="14" fillId="4" borderId="42" applyNumberFormat="0" applyFont="0" applyAlignment="0" applyProtection="0"/>
    <xf numFmtId="228" fontId="14" fillId="4" borderId="42" applyNumberFormat="0" applyFont="0" applyAlignment="0" applyProtection="0"/>
    <xf numFmtId="228" fontId="14" fillId="4" borderId="42" applyNumberFormat="0" applyFont="0" applyAlignment="0" applyProtection="0"/>
    <xf numFmtId="0" fontId="7" fillId="4" borderId="42" applyNumberFormat="0" applyFont="0" applyAlignment="0" applyProtection="0"/>
    <xf numFmtId="228" fontId="14" fillId="4" borderId="42" applyNumberFormat="0" applyFont="0" applyAlignment="0" applyProtection="0"/>
    <xf numFmtId="228" fontId="14" fillId="4" borderId="42" applyNumberFormat="0" applyFont="0" applyAlignment="0" applyProtection="0"/>
    <xf numFmtId="0" fontId="7" fillId="4" borderId="42" applyNumberFormat="0" applyFont="0" applyAlignment="0" applyProtection="0"/>
    <xf numFmtId="247" fontId="120" fillId="0" borderId="0" applyFont="0" applyFill="0" applyBorder="0" applyAlignment="0" applyProtection="0"/>
    <xf numFmtId="186" fontId="12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9" fillId="86" borderId="43" applyNumberFormat="0" applyAlignment="0" applyProtection="0"/>
    <xf numFmtId="228" fontId="19" fillId="10" borderId="43" applyNumberFormat="0" applyAlignment="0" applyProtection="0"/>
    <xf numFmtId="228" fontId="19" fillId="10" borderId="43" applyNumberFormat="0" applyAlignment="0" applyProtection="0"/>
    <xf numFmtId="228" fontId="19" fillId="10" borderId="43" applyNumberFormat="0" applyAlignment="0" applyProtection="0"/>
    <xf numFmtId="228" fontId="19" fillId="10" borderId="43" applyNumberFormat="0" applyAlignment="0" applyProtection="0"/>
    <xf numFmtId="0" fontId="19" fillId="10" borderId="43" applyNumberFormat="0" applyAlignment="0" applyProtection="0"/>
    <xf numFmtId="0" fontId="19" fillId="86" borderId="43" applyNumberFormat="0" applyAlignment="0" applyProtection="0"/>
    <xf numFmtId="0" fontId="19" fillId="86" borderId="43" applyNumberFormat="0" applyAlignment="0" applyProtection="0"/>
    <xf numFmtId="0" fontId="19" fillId="86" borderId="43" applyNumberFormat="0" applyAlignment="0" applyProtection="0"/>
    <xf numFmtId="0" fontId="19" fillId="86" borderId="43" applyNumberFormat="0" applyAlignment="0" applyProtection="0"/>
    <xf numFmtId="0" fontId="19" fillId="86" borderId="4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top"/>
    </xf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8" fillId="0" borderId="0" applyFill="0" applyBorder="0" applyAlignment="0" applyProtection="0"/>
    <xf numFmtId="9" fontId="1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228" fontId="8" fillId="0" borderId="0">
      <alignment horizontal="left"/>
    </xf>
    <xf numFmtId="228" fontId="8" fillId="0" borderId="0">
      <alignment horizontal="left"/>
    </xf>
    <xf numFmtId="228" fontId="8" fillId="0" borderId="0">
      <alignment horizontal="left"/>
    </xf>
    <xf numFmtId="228" fontId="8" fillId="0" borderId="0">
      <alignment horizontal="left"/>
    </xf>
    <xf numFmtId="228" fontId="8" fillId="0" borderId="0">
      <alignment horizontal="left"/>
    </xf>
    <xf numFmtId="228" fontId="8" fillId="0" borderId="0">
      <alignment horizontal="left"/>
    </xf>
    <xf numFmtId="228" fontId="8" fillId="0" borderId="0">
      <alignment horizontal="left"/>
    </xf>
    <xf numFmtId="228" fontId="8" fillId="0" borderId="0">
      <alignment horizontal="left"/>
    </xf>
    <xf numFmtId="228" fontId="8" fillId="0" borderId="0">
      <alignment horizontal="left"/>
    </xf>
    <xf numFmtId="228" fontId="8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8" fillId="0" borderId="0" applyNumberFormat="0" applyFill="0" applyBorder="0" applyAlignment="0" applyProtection="0"/>
    <xf numFmtId="228" fontId="23" fillId="0" borderId="0" applyNumberFormat="0" applyFill="0" applyBorder="0" applyAlignment="0" applyProtection="0"/>
    <xf numFmtId="228" fontId="23" fillId="0" borderId="0" applyNumberFormat="0" applyFill="0" applyBorder="0" applyAlignment="0" applyProtection="0"/>
    <xf numFmtId="228" fontId="23" fillId="0" borderId="0" applyNumberFormat="0" applyFill="0" applyBorder="0" applyAlignment="0" applyProtection="0"/>
    <xf numFmtId="22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7" fillId="0" borderId="52" applyNumberFormat="0" applyFill="0" applyAlignment="0" applyProtection="0"/>
    <xf numFmtId="228" fontId="27" fillId="0" borderId="47" applyNumberFormat="0" applyFill="0" applyAlignment="0" applyProtection="0"/>
    <xf numFmtId="228" fontId="27" fillId="0" borderId="47" applyNumberFormat="0" applyFill="0" applyAlignment="0" applyProtection="0"/>
    <xf numFmtId="228" fontId="27" fillId="0" borderId="47" applyNumberFormat="0" applyFill="0" applyAlignment="0" applyProtection="0"/>
    <xf numFmtId="228" fontId="27" fillId="0" borderId="47" applyNumberFormat="0" applyFill="0" applyAlignment="0" applyProtection="0"/>
    <xf numFmtId="3" fontId="194" fillId="0" borderId="53">
      <alignment horizontal="center"/>
    </xf>
    <xf numFmtId="0" fontId="27" fillId="0" borderId="47" applyNumberFormat="0" applyFill="0" applyAlignment="0" applyProtection="0"/>
    <xf numFmtId="3" fontId="194" fillId="0" borderId="53">
      <alignment horizontal="center"/>
    </xf>
    <xf numFmtId="0" fontId="27" fillId="0" borderId="52" applyNumberFormat="0" applyFill="0" applyAlignment="0" applyProtection="0"/>
    <xf numFmtId="0" fontId="27" fillId="0" borderId="52" applyNumberFormat="0" applyFill="0" applyAlignment="0" applyProtection="0"/>
    <xf numFmtId="0" fontId="27" fillId="0" borderId="52" applyNumberFormat="0" applyFill="0" applyAlignment="0" applyProtection="0"/>
    <xf numFmtId="0" fontId="27" fillId="0" borderId="52" applyNumberFormat="0" applyFill="0" applyAlignment="0" applyProtection="0"/>
    <xf numFmtId="0" fontId="27" fillId="0" borderId="52" applyNumberFormat="0" applyFill="0" applyAlignment="0" applyProtection="0"/>
    <xf numFmtId="0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10" borderId="32" applyNumberFormat="0" applyAlignment="0" applyProtection="0"/>
    <xf numFmtId="0" fontId="66" fillId="86" borderId="32" applyNumberFormat="0" applyAlignment="0" applyProtection="0"/>
    <xf numFmtId="0" fontId="7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48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6" fillId="21" borderId="2" applyNumberFormat="0" applyAlignment="0" applyProtection="0"/>
    <xf numFmtId="0" fontId="67" fillId="21" borderId="2" applyNumberFormat="0" applyAlignment="0" applyProtection="0"/>
    <xf numFmtId="0" fontId="75" fillId="0" borderId="41" applyNumberFormat="0" applyFill="0" applyAlignment="0" applyProtection="0"/>
    <xf numFmtId="0" fontId="24" fillId="6" borderId="0" applyNumberFormat="0" applyBorder="0" applyAlignment="0" applyProtection="0"/>
    <xf numFmtId="0" fontId="70" fillId="2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8" fillId="0" borderId="0"/>
    <xf numFmtId="0" fontId="58" fillId="0" borderId="0"/>
    <xf numFmtId="228" fontId="7" fillId="0" borderId="0"/>
    <xf numFmtId="0" fontId="7" fillId="0" borderId="0"/>
    <xf numFmtId="228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25" fillId="3" borderId="32" applyNumberFormat="0" applyAlignment="0" applyProtection="0"/>
    <xf numFmtId="0" fontId="74" fillId="11" borderId="32" applyNumberFormat="0" applyAlignment="0" applyProtection="0"/>
    <xf numFmtId="0" fontId="26" fillId="11" borderId="0" applyNumberFormat="0" applyBorder="0" applyAlignment="0" applyProtection="0"/>
    <xf numFmtId="0" fontId="76" fillId="11" borderId="0" applyNumberFormat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0" fillId="0" borderId="45" applyNumberFormat="0" applyFill="0" applyAlignment="0" applyProtection="0"/>
    <xf numFmtId="0" fontId="18" fillId="7" borderId="0" applyNumberFormat="0" applyBorder="0" applyAlignment="0" applyProtection="0"/>
    <xf numFmtId="0" fontId="65" fillId="8" borderId="0" applyNumberFormat="0" applyBorder="0" applyAlignment="0" applyProtection="0"/>
    <xf numFmtId="0" fontId="8" fillId="0" borderId="0"/>
    <xf numFmtId="0" fontId="15" fillId="22" borderId="0" applyNumberFormat="0" applyBorder="0" applyAlignment="0" applyProtection="0"/>
    <xf numFmtId="0" fontId="64" fillId="70" borderId="0" applyNumberFormat="0" applyBorder="0" applyAlignment="0" applyProtection="0"/>
    <xf numFmtId="0" fontId="15" fillId="23" borderId="0" applyNumberFormat="0" applyBorder="0" applyAlignment="0" applyProtection="0"/>
    <xf numFmtId="0" fontId="64" fillId="20" borderId="0" applyNumberFormat="0" applyBorder="0" applyAlignment="0" applyProtection="0"/>
    <xf numFmtId="0" fontId="15" fillId="16" borderId="0" applyNumberFormat="0" applyBorder="0" applyAlignment="0" applyProtection="0"/>
    <xf numFmtId="0" fontId="64" fillId="14" borderId="0" applyNumberFormat="0" applyBorder="0" applyAlignment="0" applyProtection="0"/>
    <xf numFmtId="0" fontId="15" fillId="18" borderId="0" applyNumberFormat="0" applyBorder="0" applyAlignment="0" applyProtection="0"/>
    <xf numFmtId="0" fontId="64" fillId="78" borderId="0" applyNumberFormat="0" applyBorder="0" applyAlignment="0" applyProtection="0"/>
    <xf numFmtId="0" fontId="15" fillId="15" borderId="0" applyNumberFormat="0" applyBorder="0" applyAlignment="0" applyProtection="0"/>
    <xf numFmtId="0" fontId="64" fillId="15" borderId="0" applyNumberFormat="0" applyBorder="0" applyAlignment="0" applyProtection="0"/>
    <xf numFmtId="0" fontId="15" fillId="20" borderId="0" applyNumberFormat="0" applyBorder="0" applyAlignment="0" applyProtection="0"/>
    <xf numFmtId="0" fontId="64" fillId="23" borderId="0" applyNumberFormat="0" applyBorder="0" applyAlignment="0" applyProtection="0"/>
    <xf numFmtId="0" fontId="19" fillId="10" borderId="43" applyNumberFormat="0" applyAlignment="0" applyProtection="0"/>
    <xf numFmtId="0" fontId="78" fillId="86" borderId="43" applyNumberFormat="0" applyAlignment="0" applyProtection="0"/>
    <xf numFmtId="0" fontId="8" fillId="4" borderId="42" applyNumberFormat="0" applyFont="0" applyAlignment="0" applyProtection="0"/>
    <xf numFmtId="0" fontId="123" fillId="4" borderId="42" applyNumberFormat="0" applyFont="0" applyAlignment="0" applyProtection="0"/>
    <xf numFmtId="228" fontId="7" fillId="4" borderId="42" applyNumberFormat="0" applyFont="0" applyAlignment="0" applyProtection="0"/>
    <xf numFmtId="228" fontId="7" fillId="4" borderId="42" applyNumberFormat="0" applyFont="0" applyAlignment="0" applyProtection="0"/>
    <xf numFmtId="228" fontId="7" fillId="4" borderId="42" applyNumberFormat="0" applyFont="0" applyAlignment="0" applyProtection="0"/>
    <xf numFmtId="228" fontId="7" fillId="4" borderId="42" applyNumberFormat="0" applyFont="0" applyAlignment="0" applyProtection="0"/>
    <xf numFmtId="228" fontId="7" fillId="4" borderId="42" applyNumberFormat="0" applyFont="0" applyAlignment="0" applyProtection="0"/>
    <xf numFmtId="228" fontId="7" fillId="4" borderId="42" applyNumberFormat="0" applyFont="0" applyAlignment="0" applyProtection="0"/>
    <xf numFmtId="228" fontId="7" fillId="4" borderId="42" applyNumberFormat="0" applyFont="0" applyAlignment="0" applyProtection="0"/>
    <xf numFmtId="228" fontId="7" fillId="4" borderId="42" applyNumberFormat="0" applyFont="0" applyAlignment="0" applyProtection="0"/>
    <xf numFmtId="0" fontId="71" fillId="0" borderId="38" applyNumberFormat="0" applyFill="0" applyAlignment="0" applyProtection="0"/>
    <xf numFmtId="0" fontId="72" fillId="0" borderId="39" applyNumberFormat="0" applyFill="0" applyAlignment="0" applyProtection="0"/>
    <xf numFmtId="0" fontId="73" fillId="0" borderId="40" applyNumberFormat="0" applyFill="0" applyAlignment="0" applyProtection="0"/>
    <xf numFmtId="0" fontId="73" fillId="0" borderId="0" applyNumberFormat="0" applyFill="0" applyBorder="0" applyAlignment="0" applyProtection="0"/>
    <xf numFmtId="0" fontId="195" fillId="0" borderId="0"/>
    <xf numFmtId="0" fontId="196" fillId="0" borderId="0"/>
    <xf numFmtId="0" fontId="98" fillId="0" borderId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199" fillId="0" borderId="0"/>
    <xf numFmtId="0" fontId="9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4" fillId="0" borderId="0"/>
    <xf numFmtId="0" fontId="7" fillId="0" borderId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7" borderId="0" applyNumberFormat="0" applyBorder="0" applyAlignment="0" applyProtection="0"/>
    <xf numFmtId="0" fontId="88" fillId="7" borderId="0" applyNumberFormat="0" applyBorder="0" applyAlignment="0" applyProtection="0"/>
    <xf numFmtId="0" fontId="88" fillId="7" borderId="0" applyNumberFormat="0" applyBorder="0" applyAlignment="0" applyProtection="0"/>
    <xf numFmtId="0" fontId="88" fillId="7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2" borderId="0" applyNumberFormat="0" applyBorder="0" applyAlignment="0" applyProtection="0"/>
    <xf numFmtId="0" fontId="88" fillId="2" borderId="0" applyNumberFormat="0" applyBorder="0" applyAlignment="0" applyProtection="0"/>
    <xf numFmtId="0" fontId="88" fillId="2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22" borderId="0" applyNumberFormat="0" applyBorder="0" applyAlignment="0" applyProtection="0"/>
    <xf numFmtId="0" fontId="202" fillId="22" borderId="0" applyNumberFormat="0" applyBorder="0" applyAlignment="0" applyProtection="0"/>
    <xf numFmtId="0" fontId="202" fillId="23" borderId="0" applyNumberFormat="0" applyBorder="0" applyAlignment="0" applyProtection="0"/>
    <xf numFmtId="0" fontId="202" fillId="23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3" fillId="7" borderId="0" applyNumberFormat="0" applyBorder="0" applyAlignment="0" applyProtection="0"/>
    <xf numFmtId="0" fontId="203" fillId="7" borderId="0" applyNumberFormat="0" applyBorder="0" applyAlignment="0" applyProtection="0"/>
    <xf numFmtId="181" fontId="7" fillId="0" borderId="0"/>
    <xf numFmtId="0" fontId="211" fillId="10" borderId="32" applyNumberFormat="0" applyAlignment="0" applyProtection="0"/>
    <xf numFmtId="0" fontId="211" fillId="10" borderId="32" applyNumberFormat="0" applyAlignment="0" applyProtection="0"/>
    <xf numFmtId="37" fontId="212" fillId="0" borderId="0"/>
    <xf numFmtId="0" fontId="204" fillId="21" borderId="2" applyNumberFormat="0" applyAlignment="0" applyProtection="0"/>
    <xf numFmtId="0" fontId="204" fillId="21" borderId="2" applyNumberFormat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2" fillId="0" borderId="0" applyFont="0" applyFill="0" applyBorder="0" applyAlignment="0" applyProtection="0"/>
    <xf numFmtId="184" fontId="121" fillId="0" borderId="0" applyFont="0" applyFill="0" applyBorder="0" applyAlignment="0" applyProtection="0"/>
    <xf numFmtId="184" fontId="121" fillId="0" borderId="0" applyFont="0" applyFill="0" applyBorder="0" applyAlignment="0" applyProtection="0"/>
    <xf numFmtId="184" fontId="121" fillId="0" borderId="0" applyFont="0" applyFill="0" applyBorder="0" applyAlignment="0" applyProtection="0"/>
    <xf numFmtId="184" fontId="121" fillId="0" borderId="0" applyFont="0" applyFill="0" applyBorder="0" applyAlignment="0" applyProtection="0"/>
    <xf numFmtId="184" fontId="121" fillId="0" borderId="0" applyFont="0" applyFill="0" applyBorder="0" applyAlignment="0" applyProtection="0"/>
    <xf numFmtId="184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5" fillId="0" borderId="0"/>
    <xf numFmtId="249" fontId="122" fillId="0" borderId="0"/>
    <xf numFmtId="9" fontId="85" fillId="0" borderId="0"/>
    <xf numFmtId="249" fontId="122" fillId="0" borderId="0"/>
    <xf numFmtId="9" fontId="85" fillId="0" borderId="0"/>
    <xf numFmtId="249" fontId="122" fillId="0" borderId="0"/>
    <xf numFmtId="249" fontId="122" fillId="0" borderId="0"/>
    <xf numFmtId="171" fontId="68" fillId="0" borderId="0"/>
    <xf numFmtId="243" fontId="9" fillId="0" borderId="0"/>
    <xf numFmtId="44" fontId="7" fillId="0" borderId="0" applyFont="0" applyFill="0" applyBorder="0" applyAlignment="0" applyProtection="0"/>
    <xf numFmtId="189" fontId="85" fillId="0" borderId="0"/>
    <xf numFmtId="230" fontId="85" fillId="0" borderId="0"/>
    <xf numFmtId="0" fontId="122" fillId="0" borderId="0"/>
    <xf numFmtId="230" fontId="85" fillId="0" borderId="0"/>
    <xf numFmtId="0" fontId="122" fillId="0" borderId="0"/>
    <xf numFmtId="230" fontId="85" fillId="0" borderId="0"/>
    <xf numFmtId="0" fontId="122" fillId="0" borderId="0"/>
    <xf numFmtId="0" fontId="122" fillId="0" borderId="0"/>
    <xf numFmtId="189" fontId="85" fillId="0" borderId="0"/>
    <xf numFmtId="189" fontId="9" fillId="0" borderId="0"/>
    <xf numFmtId="189" fontId="85" fillId="0" borderId="0"/>
    <xf numFmtId="244" fontId="9" fillId="0" borderId="0"/>
    <xf numFmtId="15" fontId="8" fillId="0" borderId="28" applyBorder="0">
      <protection locked="0"/>
    </xf>
    <xf numFmtId="178" fontId="85" fillId="0" borderId="0"/>
    <xf numFmtId="191" fontId="85" fillId="0" borderId="0"/>
    <xf numFmtId="191" fontId="9" fillId="0" borderId="0"/>
    <xf numFmtId="191" fontId="85" fillId="0" borderId="0"/>
    <xf numFmtId="178" fontId="9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6" borderId="0" applyNumberFormat="0" applyBorder="0" applyAlignment="0" applyProtection="0"/>
    <xf numFmtId="0" fontId="206" fillId="6" borderId="0" applyNumberFormat="0" applyBorder="0" applyAlignment="0" applyProtection="0"/>
    <xf numFmtId="0" fontId="214" fillId="0" borderId="7" applyNumberFormat="0" applyFill="0" applyAlignment="0" applyProtection="0"/>
    <xf numFmtId="0" fontId="214" fillId="0" borderId="7" applyNumberFormat="0" applyFill="0" applyAlignment="0" applyProtection="0"/>
    <xf numFmtId="0" fontId="215" fillId="0" borderId="8" applyNumberFormat="0" applyFill="0" applyAlignment="0" applyProtection="0"/>
    <xf numFmtId="0" fontId="215" fillId="0" borderId="8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07" fillId="3" borderId="32" applyNumberFormat="0" applyAlignment="0" applyProtection="0"/>
    <xf numFmtId="0" fontId="207" fillId="3" borderId="32" applyNumberFormat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250" fontId="122" fillId="0" borderId="0" applyFont="0" applyFill="0" applyBorder="0" applyAlignment="0" applyProtection="0"/>
    <xf numFmtId="0" fontId="218" fillId="11" borderId="0" applyNumberFormat="0" applyBorder="0" applyAlignment="0" applyProtection="0"/>
    <xf numFmtId="0" fontId="218" fillId="11" borderId="0" applyNumberFormat="0" applyBorder="0" applyAlignment="0" applyProtection="0"/>
    <xf numFmtId="37" fontId="77" fillId="0" borderId="0"/>
    <xf numFmtId="189" fontId="95" fillId="0" borderId="0"/>
    <xf numFmtId="189" fontId="95" fillId="0" borderId="0"/>
    <xf numFmtId="190" fontId="85" fillId="0" borderId="0"/>
    <xf numFmtId="190" fontId="85" fillId="0" borderId="0"/>
    <xf numFmtId="189" fontId="95" fillId="0" borderId="0"/>
    <xf numFmtId="0" fontId="124" fillId="0" borderId="0"/>
    <xf numFmtId="0" fontId="8" fillId="0" borderId="0"/>
    <xf numFmtId="0" fontId="124" fillId="0" borderId="0"/>
    <xf numFmtId="0" fontId="8" fillId="0" borderId="0"/>
    <xf numFmtId="0" fontId="14" fillId="0" borderId="0"/>
    <xf numFmtId="0" fontId="124" fillId="0" borderId="0"/>
    <xf numFmtId="0" fontId="124" fillId="0" borderId="0"/>
    <xf numFmtId="0" fontId="58" fillId="0" borderId="0"/>
    <xf numFmtId="0" fontId="121" fillId="0" borderId="0"/>
    <xf numFmtId="0" fontId="8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13" fillId="0" borderId="0"/>
    <xf numFmtId="0" fontId="8" fillId="0" borderId="0"/>
    <xf numFmtId="0" fontId="124" fillId="0" borderId="0"/>
    <xf numFmtId="0" fontId="124" fillId="0" borderId="0"/>
    <xf numFmtId="0" fontId="209" fillId="10" borderId="43" applyNumberFormat="0" applyAlignment="0" applyProtection="0"/>
    <xf numFmtId="0" fontId="209" fillId="10" borderId="43" applyNumberFormat="0" applyAlignment="0" applyProtection="0"/>
    <xf numFmtId="43" fontId="1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alignment vertical="justify"/>
    </xf>
    <xf numFmtId="0" fontId="8" fillId="0" borderId="0">
      <alignment vertical="justify"/>
    </xf>
    <xf numFmtId="0" fontId="124" fillId="0" borderId="0"/>
    <xf numFmtId="0" fontId="68" fillId="0" borderId="31" applyAlignment="0">
      <alignment horizontal="centerContinuous"/>
    </xf>
    <xf numFmtId="4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0" fillId="0" borderId="47" applyNumberFormat="0" applyFill="0" applyAlignment="0" applyProtection="0"/>
    <xf numFmtId="0" fontId="210" fillId="0" borderId="47" applyNumberFormat="0" applyFill="0" applyAlignment="0" applyProtection="0"/>
    <xf numFmtId="183" fontId="99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4" fillId="0" borderId="0"/>
    <xf numFmtId="0" fontId="124" fillId="0" borderId="0"/>
    <xf numFmtId="0" fontId="13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24" fillId="0" borderId="0"/>
    <xf numFmtId="0" fontId="14" fillId="0" borderId="0"/>
    <xf numFmtId="0" fontId="124" fillId="0" borderId="0"/>
    <xf numFmtId="0" fontId="132" fillId="0" borderId="0"/>
    <xf numFmtId="0" fontId="124" fillId="0" borderId="0"/>
    <xf numFmtId="0" fontId="124" fillId="0" borderId="0"/>
    <xf numFmtId="9" fontId="13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24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2" fillId="0" borderId="0"/>
    <xf numFmtId="0" fontId="13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58" fillId="0" borderId="0"/>
    <xf numFmtId="43" fontId="5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9" fillId="0" borderId="0"/>
    <xf numFmtId="0" fontId="58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0" fontId="56" fillId="93" borderId="27" applyNumberFormat="0" applyBorder="0" applyAlignment="0" applyProtection="0"/>
    <xf numFmtId="3" fontId="8" fillId="0" borderId="27" applyNumberFormat="0" applyFont="0" applyFill="0" applyAlignment="0" applyProtection="0">
      <alignment vertical="center"/>
    </xf>
    <xf numFmtId="10" fontId="56" fillId="106" borderId="27" applyNumberFormat="0" applyBorder="0" applyAlignment="0" applyProtection="0"/>
    <xf numFmtId="0" fontId="91" fillId="0" borderId="27"/>
    <xf numFmtId="0" fontId="160" fillId="0" borderId="27">
      <alignment horizontal="center"/>
    </xf>
    <xf numFmtId="0" fontId="160" fillId="0" borderId="27">
      <alignment horizontal="center"/>
    </xf>
    <xf numFmtId="10" fontId="56" fillId="93" borderId="27" applyNumberFormat="0" applyBorder="0" applyAlignment="0" applyProtection="0"/>
    <xf numFmtId="10" fontId="56" fillId="93" borderId="27" applyNumberFormat="0" applyBorder="0" applyAlignment="0" applyProtection="0"/>
    <xf numFmtId="10" fontId="56" fillId="93" borderId="27" applyNumberFormat="0" applyBorder="0" applyAlignment="0" applyProtection="0"/>
    <xf numFmtId="0" fontId="8" fillId="0" borderId="27" applyNumberFormat="0" applyFont="0"/>
    <xf numFmtId="0" fontId="8" fillId="0" borderId="27" applyNumberFormat="0" applyFont="0"/>
    <xf numFmtId="0" fontId="8" fillId="0" borderId="27" applyNumberFormat="0"/>
    <xf numFmtId="0" fontId="8" fillId="0" borderId="27" applyNumberFormat="0"/>
    <xf numFmtId="3" fontId="8" fillId="0" borderId="27" applyNumberFormat="0" applyFont="0" applyFill="0" applyAlignment="0" applyProtection="0">
      <alignment vertical="center"/>
    </xf>
    <xf numFmtId="3" fontId="8" fillId="0" borderId="27" applyNumberFormat="0" applyFont="0" applyFill="0" applyAlignment="0" applyProtection="0">
      <alignment vertical="center"/>
    </xf>
    <xf numFmtId="3" fontId="8" fillId="0" borderId="27" applyNumberFormat="0" applyFont="0" applyFill="0" applyAlignment="0" applyProtection="0">
      <alignment vertical="center"/>
    </xf>
    <xf numFmtId="3" fontId="8" fillId="0" borderId="27" applyNumberFormat="0" applyFont="0" applyFill="0" applyAlignment="0" applyProtection="0">
      <alignment vertical="center"/>
    </xf>
    <xf numFmtId="3" fontId="8" fillId="0" borderId="27" applyNumberFormat="0" applyFont="0" applyFill="0" applyAlignment="0" applyProtection="0">
      <alignment vertical="center"/>
    </xf>
    <xf numFmtId="3" fontId="8" fillId="0" borderId="27" applyNumberFormat="0" applyFont="0" applyFill="0" applyAlignment="0" applyProtection="0">
      <alignment vertical="center"/>
    </xf>
    <xf numFmtId="3" fontId="8" fillId="0" borderId="27" applyNumberFormat="0" applyFont="0" applyFill="0" applyAlignment="0" applyProtection="0">
      <alignment vertical="center"/>
    </xf>
    <xf numFmtId="0" fontId="177" fillId="115" borderId="27"/>
    <xf numFmtId="176" fontId="8" fillId="0" borderId="0" applyFont="0" applyFill="0" applyBorder="0" applyAlignment="0" applyProtection="0"/>
    <xf numFmtId="0" fontId="36" fillId="0" borderId="0">
      <protection locked="0"/>
    </xf>
    <xf numFmtId="228" fontId="56" fillId="116" borderId="27">
      <alignment horizontal="center" vertical="center"/>
    </xf>
    <xf numFmtId="0" fontId="36" fillId="0" borderId="0">
      <protection locked="0"/>
    </xf>
    <xf numFmtId="176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22" fillId="0" borderId="0" applyNumberFormat="0" applyFill="0" applyBorder="0" applyAlignment="0" applyProtection="0"/>
    <xf numFmtId="0" fontId="53" fillId="0" borderId="25" applyNumberFormat="0" applyFill="0" applyBorder="0" applyAlignment="0">
      <alignment wrapText="1"/>
      <protection locked="0"/>
    </xf>
    <xf numFmtId="0" fontId="59" fillId="0" borderId="25" applyNumberFormat="0" applyFill="0" applyAlignment="0">
      <protection locked="0"/>
    </xf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5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223" fillId="0" borderId="0"/>
    <xf numFmtId="0" fontId="4" fillId="0" borderId="0"/>
    <xf numFmtId="0" fontId="224" fillId="0" borderId="0" applyNumberFormat="0" applyFill="0" applyBorder="0" applyAlignment="0" applyProtection="0"/>
    <xf numFmtId="0" fontId="40" fillId="0" borderId="55" applyNumberFormat="0" applyFill="0" applyAlignment="0" applyProtection="0">
      <alignment vertical="center"/>
    </xf>
    <xf numFmtId="0" fontId="4" fillId="0" borderId="0">
      <alignment vertical="center"/>
    </xf>
    <xf numFmtId="0" fontId="58" fillId="0" borderId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5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225" fillId="0" borderId="0" applyFont="0" applyFill="0" applyBorder="0" applyAlignment="0" applyProtection="0"/>
    <xf numFmtId="0" fontId="36" fillId="0" borderId="0">
      <protection locked="0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6" fillId="0" borderId="0">
      <protection locked="0"/>
    </xf>
    <xf numFmtId="176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27" fillId="0" borderId="0"/>
    <xf numFmtId="0" fontId="3" fillId="0" borderId="0"/>
    <xf numFmtId="0" fontId="3" fillId="0" borderId="0"/>
    <xf numFmtId="0" fontId="2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3" fillId="0" borderId="0"/>
    <xf numFmtId="0" fontId="55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0" fontId="223" fillId="0" borderId="0"/>
    <xf numFmtId="0" fontId="36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5" fillId="0" borderId="0"/>
    <xf numFmtId="0" fontId="223" fillId="0" borderId="0"/>
    <xf numFmtId="43" fontId="9" fillId="0" borderId="0" applyFont="0" applyFill="0" applyBorder="0" applyAlignment="0" applyProtection="0"/>
    <xf numFmtId="0" fontId="228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58" fillId="0" borderId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0" applyNumberFormat="0" applyFill="0" applyBorder="0" applyAlignment="0">
      <alignment vertical="top"/>
      <protection locked="0"/>
    </xf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0" fontId="53" fillId="0" borderId="0" applyNumberFormat="0" applyFill="0" applyBorder="0" applyAlignment="0">
      <protection locked="0"/>
    </xf>
    <xf numFmtId="0" fontId="52" fillId="0" borderId="0"/>
    <xf numFmtId="0" fontId="54" fillId="0" borderId="0" applyNumberFormat="0" applyFill="0" applyBorder="0" applyAlignment="0" applyProtection="0"/>
    <xf numFmtId="0" fontId="55" fillId="0" borderId="0"/>
    <xf numFmtId="0" fontId="223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3" fillId="0" borderId="0" applyNumberFormat="0" applyFill="0" applyBorder="0" applyAlignment="0">
      <protection locked="0"/>
    </xf>
    <xf numFmtId="0" fontId="223" fillId="0" borderId="0"/>
    <xf numFmtId="0" fontId="223" fillId="0" borderId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/>
    <xf numFmtId="43" fontId="3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3" fillId="0" borderId="0" applyFont="0" applyFill="0" applyBorder="0" applyAlignment="0" applyProtection="0"/>
    <xf numFmtId="0" fontId="3" fillId="0" borderId="0">
      <alignment vertical="center"/>
    </xf>
    <xf numFmtId="0" fontId="8" fillId="0" borderId="0"/>
    <xf numFmtId="43" fontId="8" fillId="0" borderId="0" applyFont="0" applyFill="0" applyBorder="0" applyAlignment="0" applyProtection="0"/>
    <xf numFmtId="0" fontId="58" fillId="0" borderId="0"/>
    <xf numFmtId="0" fontId="8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8" fillId="0" borderId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/>
    <xf numFmtId="0" fontId="55" fillId="0" borderId="0"/>
    <xf numFmtId="0" fontId="223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0" fillId="0" borderId="0"/>
    <xf numFmtId="0" fontId="63" fillId="0" borderId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7" fillId="0" borderId="0"/>
    <xf numFmtId="43" fontId="9" fillId="0" borderId="0" applyFont="0" applyFill="0" applyBorder="0" applyAlignment="0" applyProtection="0"/>
    <xf numFmtId="255" fontId="7" fillId="0" borderId="0"/>
    <xf numFmtId="255" fontId="7" fillId="0" borderId="0"/>
    <xf numFmtId="255" fontId="7" fillId="0" borderId="0"/>
    <xf numFmtId="42" fontId="7" fillId="0" borderId="0" applyFont="0" applyFill="0" applyBorder="0" applyAlignment="0" applyProtection="0"/>
    <xf numFmtId="255" fontId="7" fillId="0" borderId="0"/>
    <xf numFmtId="9" fontId="5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6" fillId="0" borderId="0">
      <protection locked="0"/>
    </xf>
    <xf numFmtId="0" fontId="8" fillId="0" borderId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0" applyNumberFormat="0" applyFill="0" applyBorder="0" applyAlignment="0">
      <protection locked="0"/>
    </xf>
    <xf numFmtId="0" fontId="36" fillId="0" borderId="0"/>
    <xf numFmtId="0" fontId="52" fillId="0" borderId="0"/>
    <xf numFmtId="0" fontId="53" fillId="0" borderId="0" applyNumberFormat="0" applyFill="0" applyBorder="0" applyAlignment="0" applyProtection="0"/>
    <xf numFmtId="0" fontId="55" fillId="0" borderId="0"/>
    <xf numFmtId="0" fontId="9" fillId="0" borderId="0"/>
    <xf numFmtId="0" fontId="22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3" fillId="0" borderId="0" applyNumberFormat="0" applyFill="0" applyBorder="0" applyAlignment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5" fillId="0" borderId="0"/>
    <xf numFmtId="43" fontId="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4" borderId="22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3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3" fillId="0" borderId="0" applyNumberFormat="0" applyFill="0" applyBorder="0" applyAlignment="0" applyProtection="0">
      <alignment wrapText="1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25" applyNumberFormat="0" applyFill="0" applyBorder="0" applyAlignment="0">
      <alignment wrapText="1"/>
      <protection locked="0"/>
    </xf>
    <xf numFmtId="0" fontId="8" fillId="0" borderId="0">
      <protection locked="0"/>
    </xf>
    <xf numFmtId="0" fontId="3" fillId="0" borderId="0"/>
    <xf numFmtId="0" fontId="3" fillId="0" borderId="0"/>
    <xf numFmtId="0" fontId="59" fillId="0" borderId="25" applyNumberFormat="0" applyFill="0" applyAlignment="0">
      <protection locked="0"/>
    </xf>
    <xf numFmtId="0" fontId="53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53" fillId="0" borderId="25" applyNumberFormat="0" applyFill="0" applyBorder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176" fontId="8" fillId="0" borderId="0" applyFont="0" applyFill="0" applyBorder="0" applyAlignment="0" applyProtection="0"/>
    <xf numFmtId="0" fontId="36" fillId="0" borderId="0">
      <protection locked="0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43" fontId="36" fillId="0" borderId="0" applyFont="0" applyFill="0" applyBorder="0" applyAlignment="0" applyProtection="0"/>
    <xf numFmtId="0" fontId="36" fillId="0" borderId="0">
      <protection locked="0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6" fillId="0" borderId="0">
      <protection locked="0"/>
    </xf>
    <xf numFmtId="176" fontId="8" fillId="0" borderId="0" applyFont="0" applyFill="0" applyBorder="0" applyAlignment="0" applyProtection="0"/>
    <xf numFmtId="0" fontId="36" fillId="0" borderId="0">
      <protection locked="0"/>
    </xf>
    <xf numFmtId="176" fontId="8" fillId="0" borderId="0" applyFont="0" applyFill="0" applyBorder="0" applyAlignment="0" applyProtection="0"/>
    <xf numFmtId="0" fontId="36" fillId="0" borderId="0">
      <protection locked="0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176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54" borderId="22" applyNumberFormat="0" applyFont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2" fillId="0" borderId="0"/>
    <xf numFmtId="0" fontId="2" fillId="0" borderId="0"/>
    <xf numFmtId="0" fontId="232" fillId="0" borderId="0"/>
    <xf numFmtId="0" fontId="7" fillId="0" borderId="0"/>
    <xf numFmtId="43" fontId="7" fillId="0" borderId="0" applyFont="0" applyFill="0" applyBorder="0" applyAlignment="0" applyProtection="0"/>
    <xf numFmtId="0" fontId="36" fillId="0" borderId="0"/>
    <xf numFmtId="0" fontId="2" fillId="0" borderId="0"/>
    <xf numFmtId="43" fontId="55" fillId="0" borderId="0" applyFont="0" applyFill="0" applyBorder="0" applyAlignment="0" applyProtection="0"/>
    <xf numFmtId="0" fontId="55" fillId="0" borderId="0"/>
    <xf numFmtId="0" fontId="2" fillId="0" borderId="0"/>
    <xf numFmtId="0" fontId="2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176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176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3" fillId="0" borderId="0" applyFont="0" applyFill="0" applyBorder="0" applyAlignment="0" applyProtection="0"/>
    <xf numFmtId="0" fontId="233" fillId="0" borderId="0"/>
    <xf numFmtId="43" fontId="36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0" fontId="2" fillId="0" borderId="0"/>
    <xf numFmtId="0" fontId="3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3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3" fillId="0" borderId="25" applyNumberFormat="0" applyFill="0" applyBorder="0" applyAlignment="0">
      <alignment wrapText="1"/>
      <protection locked="0"/>
    </xf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6" fillId="0" borderId="0">
      <protection locked="0"/>
    </xf>
    <xf numFmtId="176" fontId="8" fillId="0" borderId="0" applyFont="0" applyFill="0" applyBorder="0" applyAlignment="0" applyProtection="0"/>
    <xf numFmtId="0" fontId="36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3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176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176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</cellStyleXfs>
  <cellXfs count="308">
    <xf numFmtId="0" fontId="0" fillId="0" borderId="0" xfId="0"/>
    <xf numFmtId="0" fontId="49" fillId="0" borderId="0" xfId="74" applyFont="1" applyAlignment="1">
      <alignment horizontal="left" vertical="center"/>
    </xf>
    <xf numFmtId="0" fontId="50" fillId="0" borderId="0" xfId="74" quotePrefix="1" applyFont="1" applyAlignment="1">
      <alignment horizontal="justify" vertical="center"/>
    </xf>
    <xf numFmtId="0" fontId="50" fillId="0" borderId="0" xfId="74" quotePrefix="1" applyFont="1" applyAlignment="1">
      <alignment horizontal="center" vertical="center"/>
    </xf>
    <xf numFmtId="169" fontId="50" fillId="0" borderId="0" xfId="74" quotePrefix="1" applyNumberFormat="1" applyFont="1" applyAlignment="1">
      <alignment horizontal="justify" vertical="center"/>
    </xf>
    <xf numFmtId="0" fontId="50" fillId="0" borderId="0" xfId="74" applyFont="1" applyAlignment="1">
      <alignment vertical="center"/>
    </xf>
    <xf numFmtId="0" fontId="49" fillId="0" borderId="0" xfId="74" applyFont="1" applyAlignment="1">
      <alignment horizontal="center" vertical="center"/>
    </xf>
    <xf numFmtId="0" fontId="49" fillId="0" borderId="0" xfId="74" applyFont="1" applyAlignment="1">
      <alignment horizontal="centerContinuous" vertical="center"/>
    </xf>
    <xf numFmtId="169" fontId="49" fillId="0" borderId="0" xfId="57" applyNumberFormat="1" applyFont="1" applyFill="1" applyBorder="1" applyAlignment="1">
      <alignment horizontal="right" vertical="center"/>
    </xf>
    <xf numFmtId="169" fontId="49" fillId="0" borderId="0" xfId="57" applyNumberFormat="1" applyFont="1" applyFill="1" applyAlignment="1">
      <alignment horizontal="right" vertical="center"/>
    </xf>
    <xf numFmtId="0" fontId="49" fillId="0" borderId="0" xfId="74" applyFont="1" applyAlignment="1">
      <alignment vertical="center"/>
    </xf>
    <xf numFmtId="0" fontId="49" fillId="0" borderId="13" xfId="74" applyFont="1" applyBorder="1" applyAlignment="1">
      <alignment horizontal="left" vertical="center"/>
    </xf>
    <xf numFmtId="0" fontId="49" fillId="0" borderId="13" xfId="74" applyFont="1" applyBorder="1" applyAlignment="1">
      <alignment horizontal="center" vertical="center"/>
    </xf>
    <xf numFmtId="0" fontId="49" fillId="0" borderId="13" xfId="74" applyFont="1" applyBorder="1" applyAlignment="1">
      <alignment horizontal="centerContinuous" vertical="center"/>
    </xf>
    <xf numFmtId="169" fontId="49" fillId="0" borderId="13" xfId="57" applyNumberFormat="1" applyFont="1" applyFill="1" applyBorder="1" applyAlignment="1">
      <alignment horizontal="right" vertical="center"/>
    </xf>
    <xf numFmtId="0" fontId="50" fillId="0" borderId="0" xfId="74" applyFont="1" applyAlignment="1">
      <alignment horizontal="left" vertical="center"/>
    </xf>
    <xf numFmtId="0" fontId="51" fillId="0" borderId="0" xfId="74" applyFont="1" applyAlignment="1">
      <alignment horizontal="center" vertical="center"/>
    </xf>
    <xf numFmtId="169" fontId="49" fillId="0" borderId="0" xfId="57" quotePrefix="1" applyNumberFormat="1" applyFont="1" applyFill="1" applyBorder="1" applyAlignment="1">
      <alignment horizontal="right" vertical="center"/>
    </xf>
    <xf numFmtId="40" fontId="49" fillId="0" borderId="0" xfId="91" applyNumberFormat="1" applyFont="1" applyAlignment="1">
      <alignment vertical="center"/>
    </xf>
    <xf numFmtId="0" fontId="50" fillId="0" borderId="0" xfId="0" applyFont="1" applyAlignment="1">
      <alignment vertical="center"/>
    </xf>
    <xf numFmtId="169" fontId="50" fillId="0" borderId="0" xfId="0" applyNumberFormat="1" applyFont="1" applyAlignment="1">
      <alignment vertical="center"/>
    </xf>
    <xf numFmtId="169" fontId="50" fillId="0" borderId="0" xfId="46" applyNumberFormat="1" applyFont="1" applyFill="1" applyAlignment="1">
      <alignment vertical="center"/>
    </xf>
    <xf numFmtId="169" fontId="50" fillId="0" borderId="0" xfId="46" applyNumberFormat="1" applyFont="1" applyFill="1" applyBorder="1" applyAlignment="1">
      <alignment vertical="center"/>
    </xf>
    <xf numFmtId="0" fontId="50" fillId="0" borderId="0" xfId="0" applyFont="1" applyAlignment="1">
      <alignment horizontal="center" vertical="center"/>
    </xf>
    <xf numFmtId="169" fontId="50" fillId="0" borderId="0" xfId="46" applyNumberFormat="1" applyFont="1" applyFill="1" applyBorder="1" applyAlignment="1">
      <alignment horizontal="right" vertical="center"/>
    </xf>
    <xf numFmtId="169" fontId="50" fillId="0" borderId="0" xfId="53" applyNumberFormat="1" applyFont="1" applyFill="1" applyBorder="1" applyAlignment="1">
      <alignment horizontal="right" vertical="center"/>
    </xf>
    <xf numFmtId="173" fontId="50" fillId="0" borderId="0" xfId="46" applyNumberFormat="1" applyFont="1" applyFill="1" applyAlignment="1">
      <alignment horizontal="right" vertical="center" wrapText="1"/>
    </xf>
    <xf numFmtId="0" fontId="50" fillId="0" borderId="0" xfId="0" applyFont="1" applyAlignment="1">
      <alignment horizontal="right" vertical="center"/>
    </xf>
    <xf numFmtId="173" fontId="50" fillId="0" borderId="0" xfId="46" applyNumberFormat="1" applyFont="1" applyFill="1" applyBorder="1" applyAlignment="1">
      <alignment horizontal="right" vertical="center" wrapText="1"/>
    </xf>
    <xf numFmtId="0" fontId="49" fillId="0" borderId="0" xfId="90" applyFont="1" applyAlignment="1">
      <alignment vertical="center"/>
    </xf>
    <xf numFmtId="0" fontId="50" fillId="0" borderId="0" xfId="90" applyFont="1" applyAlignment="1">
      <alignment vertical="center"/>
    </xf>
    <xf numFmtId="169" fontId="50" fillId="0" borderId="0" xfId="47" applyNumberFormat="1" applyFont="1" applyFill="1" applyBorder="1" applyAlignment="1">
      <alignment horizontal="right" vertical="center"/>
    </xf>
    <xf numFmtId="169" fontId="50" fillId="0" borderId="15" xfId="57" applyNumberFormat="1" applyFont="1" applyFill="1" applyBorder="1" applyAlignment="1">
      <alignment horizontal="right" vertical="center"/>
    </xf>
    <xf numFmtId="169" fontId="50" fillId="0" borderId="15" xfId="53" applyNumberFormat="1" applyFont="1" applyFill="1" applyBorder="1" applyAlignment="1">
      <alignment horizontal="right" vertical="center"/>
    </xf>
    <xf numFmtId="173" fontId="50" fillId="0" borderId="0" xfId="46" applyNumberFormat="1" applyFont="1" applyFill="1" applyAlignment="1">
      <alignment vertical="center"/>
    </xf>
    <xf numFmtId="169" fontId="50" fillId="0" borderId="14" xfId="0" applyNumberFormat="1" applyFont="1" applyBorder="1" applyAlignment="1">
      <alignment vertical="center"/>
    </xf>
    <xf numFmtId="169" fontId="50" fillId="0" borderId="0" xfId="57" applyNumberFormat="1" applyFont="1" applyFill="1" applyAlignment="1">
      <alignment horizontal="right" vertical="center"/>
    </xf>
    <xf numFmtId="0" fontId="49" fillId="0" borderId="0" xfId="0" applyFont="1" applyAlignment="1">
      <alignment vertical="center"/>
    </xf>
    <xf numFmtId="174" fontId="50" fillId="0" borderId="0" xfId="0" applyNumberFormat="1" applyFont="1" applyAlignment="1">
      <alignment vertical="center"/>
    </xf>
    <xf numFmtId="174" fontId="50" fillId="0" borderId="0" xfId="46" applyNumberFormat="1" applyFont="1" applyFill="1" applyBorder="1" applyAlignment="1">
      <alignment horizontal="right" vertical="center"/>
    </xf>
    <xf numFmtId="2" fontId="50" fillId="0" borderId="0" xfId="0" applyNumberFormat="1" applyFont="1" applyAlignment="1">
      <alignment horizontal="right" vertical="center"/>
    </xf>
    <xf numFmtId="0" fontId="50" fillId="0" borderId="0" xfId="67" applyFont="1" applyAlignment="1">
      <alignment vertical="center"/>
    </xf>
    <xf numFmtId="0" fontId="50" fillId="0" borderId="0" xfId="67" applyFont="1" applyAlignment="1">
      <alignment horizontal="left" vertical="center"/>
    </xf>
    <xf numFmtId="0" fontId="50" fillId="0" borderId="0" xfId="74" applyFont="1" applyAlignment="1">
      <alignment horizontal="center" vertical="center"/>
    </xf>
    <xf numFmtId="169" fontId="50" fillId="0" borderId="14" xfId="53" applyNumberFormat="1" applyFont="1" applyFill="1" applyBorder="1" applyAlignment="1">
      <alignment horizontal="right" vertical="center"/>
    </xf>
    <xf numFmtId="169" fontId="49" fillId="0" borderId="0" xfId="47" quotePrefix="1" applyNumberFormat="1" applyFont="1" applyFill="1" applyBorder="1" applyAlignment="1">
      <alignment horizontal="right" vertical="center"/>
    </xf>
    <xf numFmtId="171" fontId="49" fillId="0" borderId="0" xfId="47" quotePrefix="1" applyNumberFormat="1" applyFont="1" applyFill="1" applyBorder="1" applyAlignment="1">
      <alignment horizontal="right" vertical="center"/>
    </xf>
    <xf numFmtId="171" fontId="50" fillId="0" borderId="0" xfId="53" applyNumberFormat="1" applyFont="1" applyFill="1" applyAlignment="1">
      <alignment horizontal="right" vertical="center"/>
    </xf>
    <xf numFmtId="171" fontId="50" fillId="0" borderId="0" xfId="53" applyNumberFormat="1" applyFont="1" applyFill="1" applyBorder="1" applyAlignment="1">
      <alignment horizontal="right" vertical="center"/>
    </xf>
    <xf numFmtId="169" fontId="50" fillId="0" borderId="0" xfId="53" applyNumberFormat="1" applyFont="1" applyFill="1" applyBorder="1" applyAlignment="1">
      <alignment vertical="center"/>
    </xf>
    <xf numFmtId="169" fontId="50" fillId="0" borderId="0" xfId="53" applyNumberFormat="1" applyFont="1" applyFill="1" applyAlignment="1">
      <alignment vertical="center"/>
    </xf>
    <xf numFmtId="169" fontId="50" fillId="0" borderId="13" xfId="53" applyNumberFormat="1" applyFont="1" applyFill="1" applyBorder="1" applyAlignment="1">
      <alignment vertical="center"/>
    </xf>
    <xf numFmtId="169" fontId="50" fillId="0" borderId="13" xfId="53" applyNumberFormat="1" applyFont="1" applyFill="1" applyBorder="1" applyAlignment="1">
      <alignment horizontal="right" vertical="center"/>
    </xf>
    <xf numFmtId="169" fontId="50" fillId="0" borderId="0" xfId="202" applyNumberFormat="1" applyFont="1" applyFill="1" applyAlignment="1">
      <alignment horizontal="right" vertical="center"/>
    </xf>
    <xf numFmtId="169" fontId="50" fillId="0" borderId="0" xfId="202" applyNumberFormat="1" applyFont="1" applyFill="1" applyBorder="1" applyAlignment="1">
      <alignment horizontal="right" vertical="center"/>
    </xf>
    <xf numFmtId="169" fontId="49" fillId="0" borderId="0" xfId="202" applyNumberFormat="1" applyFont="1" applyFill="1" applyBorder="1" applyAlignment="1">
      <alignment horizontal="right" vertical="center"/>
    </xf>
    <xf numFmtId="169" fontId="49" fillId="0" borderId="0" xfId="202" applyNumberFormat="1" applyFont="1" applyFill="1" applyAlignment="1">
      <alignment horizontal="right" vertical="center"/>
    </xf>
    <xf numFmtId="169" fontId="49" fillId="0" borderId="13" xfId="202" applyNumberFormat="1" applyFont="1" applyFill="1" applyBorder="1" applyAlignment="1">
      <alignment horizontal="right" vertical="center"/>
    </xf>
    <xf numFmtId="169" fontId="50" fillId="0" borderId="0" xfId="202" applyNumberFormat="1" applyFont="1" applyFill="1" applyBorder="1" applyAlignment="1">
      <alignment vertical="center"/>
    </xf>
    <xf numFmtId="169" fontId="49" fillId="0" borderId="0" xfId="203" quotePrefix="1" applyNumberFormat="1" applyFont="1" applyFill="1" applyBorder="1" applyAlignment="1">
      <alignment horizontal="right" vertical="center"/>
    </xf>
    <xf numFmtId="171" fontId="49" fillId="0" borderId="0" xfId="203" quotePrefix="1" applyNumberFormat="1" applyFont="1" applyFill="1" applyBorder="1" applyAlignment="1">
      <alignment horizontal="right" vertical="center"/>
    </xf>
    <xf numFmtId="169" fontId="49" fillId="0" borderId="0" xfId="202" quotePrefix="1" applyNumberFormat="1" applyFont="1" applyFill="1" applyBorder="1" applyAlignment="1">
      <alignment horizontal="right" vertical="center"/>
    </xf>
    <xf numFmtId="171" fontId="50" fillId="0" borderId="0" xfId="203" applyNumberFormat="1" applyFont="1" applyFill="1" applyBorder="1" applyAlignment="1">
      <alignment vertical="center"/>
    </xf>
    <xf numFmtId="171" fontId="50" fillId="0" borderId="0" xfId="203" applyNumberFormat="1" applyFont="1" applyFill="1" applyAlignment="1">
      <alignment vertical="center"/>
    </xf>
    <xf numFmtId="173" fontId="50" fillId="0" borderId="0" xfId="203" applyNumberFormat="1" applyFont="1" applyFill="1" applyAlignment="1">
      <alignment vertical="center"/>
    </xf>
    <xf numFmtId="171" fontId="50" fillId="0" borderId="13" xfId="203" applyNumberFormat="1" applyFont="1" applyFill="1" applyBorder="1" applyAlignment="1">
      <alignment vertical="center"/>
    </xf>
    <xf numFmtId="169" fontId="49" fillId="0" borderId="0" xfId="202" quotePrefix="1" applyNumberFormat="1" applyFont="1" applyFill="1" applyBorder="1" applyAlignment="1">
      <alignment horizontal="left" vertical="center"/>
    </xf>
    <xf numFmtId="169" fontId="49" fillId="0" borderId="13" xfId="202" quotePrefix="1" applyNumberFormat="1" applyFont="1" applyFill="1" applyBorder="1" applyAlignment="1">
      <alignment horizontal="left" vertical="center"/>
    </xf>
    <xf numFmtId="171" fontId="50" fillId="0" borderId="0" xfId="203" applyNumberFormat="1" applyFont="1" applyFill="1" applyBorder="1" applyAlignment="1">
      <alignment horizontal="right" vertical="center" wrapText="1"/>
    </xf>
    <xf numFmtId="169" fontId="50" fillId="0" borderId="13" xfId="202" applyNumberFormat="1" applyFont="1" applyFill="1" applyBorder="1" applyAlignment="1">
      <alignment horizontal="right" vertical="center"/>
    </xf>
    <xf numFmtId="170" fontId="50" fillId="0" borderId="0" xfId="203" applyNumberFormat="1" applyFont="1" applyFill="1" applyBorder="1" applyAlignment="1">
      <alignment vertical="center"/>
    </xf>
    <xf numFmtId="170" fontId="50" fillId="0" borderId="0" xfId="203" applyNumberFormat="1" applyFont="1" applyFill="1" applyAlignment="1">
      <alignment vertical="center"/>
    </xf>
    <xf numFmtId="169" fontId="50" fillId="0" borderId="13" xfId="203" applyNumberFormat="1" applyFont="1" applyFill="1" applyBorder="1" applyAlignment="1">
      <alignment horizontal="right" vertical="center"/>
    </xf>
    <xf numFmtId="169" fontId="50" fillId="0" borderId="0" xfId="203" applyNumberFormat="1" applyFont="1" applyFill="1" applyBorder="1" applyAlignment="1">
      <alignment horizontal="right" vertical="center"/>
    </xf>
    <xf numFmtId="169" fontId="50" fillId="0" borderId="0" xfId="203" applyNumberFormat="1" applyFont="1" applyFill="1" applyAlignment="1">
      <alignment horizontal="right" vertical="center"/>
    </xf>
    <xf numFmtId="173" fontId="50" fillId="0" borderId="0" xfId="203" applyNumberFormat="1" applyFont="1" applyFill="1" applyBorder="1" applyAlignment="1">
      <alignment vertical="center"/>
    </xf>
    <xf numFmtId="169" fontId="50" fillId="0" borderId="14" xfId="203" applyNumberFormat="1" applyFont="1" applyFill="1" applyBorder="1" applyAlignment="1">
      <alignment horizontal="right" vertical="center"/>
    </xf>
    <xf numFmtId="169" fontId="50" fillId="0" borderId="0" xfId="203" applyNumberFormat="1" applyFont="1" applyFill="1" applyBorder="1" applyAlignment="1">
      <alignment vertical="center"/>
    </xf>
    <xf numFmtId="169" fontId="50" fillId="0" borderId="14" xfId="47" applyNumberFormat="1" applyFont="1" applyFill="1" applyBorder="1" applyAlignment="1">
      <alignment horizontal="right" vertical="center"/>
    </xf>
    <xf numFmtId="169" fontId="50" fillId="0" borderId="0" xfId="53" applyNumberFormat="1" applyFont="1" applyFill="1" applyAlignment="1">
      <alignment horizontal="right" vertical="center"/>
    </xf>
    <xf numFmtId="169" fontId="50" fillId="117" borderId="0" xfId="0" applyNumberFormat="1" applyFont="1" applyFill="1" applyAlignment="1">
      <alignment vertical="center"/>
    </xf>
    <xf numFmtId="169" fontId="50" fillId="117" borderId="0" xfId="53" applyNumberFormat="1" applyFont="1" applyFill="1" applyAlignment="1">
      <alignment horizontal="right" vertical="center"/>
    </xf>
    <xf numFmtId="169" fontId="50" fillId="117" borderId="13" xfId="53" applyNumberFormat="1" applyFont="1" applyFill="1" applyBorder="1" applyAlignment="1">
      <alignment horizontal="right" vertical="center"/>
    </xf>
    <xf numFmtId="173" fontId="50" fillId="117" borderId="0" xfId="46" applyNumberFormat="1" applyFont="1" applyFill="1" applyAlignment="1">
      <alignment horizontal="right" vertical="center" wrapText="1"/>
    </xf>
    <xf numFmtId="169" fontId="50" fillId="117" borderId="0" xfId="53" applyNumberFormat="1" applyFont="1" applyFill="1" applyBorder="1" applyAlignment="1">
      <alignment horizontal="right" vertical="center"/>
    </xf>
    <xf numFmtId="173" fontId="50" fillId="117" borderId="0" xfId="46" applyNumberFormat="1" applyFont="1" applyFill="1" applyBorder="1" applyAlignment="1">
      <alignment horizontal="right" vertical="center" wrapText="1"/>
    </xf>
    <xf numFmtId="169" fontId="50" fillId="117" borderId="15" xfId="57" applyNumberFormat="1" applyFont="1" applyFill="1" applyBorder="1" applyAlignment="1">
      <alignment horizontal="right" vertical="center"/>
    </xf>
    <xf numFmtId="169" fontId="50" fillId="117" borderId="14" xfId="47" applyNumberFormat="1" applyFont="1" applyFill="1" applyBorder="1" applyAlignment="1">
      <alignment horizontal="right" vertical="center"/>
    </xf>
    <xf numFmtId="169" fontId="50" fillId="117" borderId="0" xfId="47" applyNumberFormat="1" applyFont="1" applyFill="1" applyBorder="1" applyAlignment="1">
      <alignment horizontal="right" vertical="center"/>
    </xf>
    <xf numFmtId="169" fontId="50" fillId="117" borderId="13" xfId="47" applyNumberFormat="1" applyFont="1" applyFill="1" applyBorder="1" applyAlignment="1">
      <alignment horizontal="right" vertical="center"/>
    </xf>
    <xf numFmtId="169" fontId="50" fillId="117" borderId="14" xfId="0" applyNumberFormat="1" applyFont="1" applyFill="1" applyBorder="1" applyAlignment="1">
      <alignment vertical="center"/>
    </xf>
    <xf numFmtId="169" fontId="50" fillId="117" borderId="0" xfId="57" applyNumberFormat="1" applyFont="1" applyFill="1" applyAlignment="1">
      <alignment horizontal="right" vertical="center"/>
    </xf>
    <xf numFmtId="172" fontId="50" fillId="117" borderId="13" xfId="46" applyNumberFormat="1" applyFont="1" applyFill="1" applyBorder="1" applyAlignment="1">
      <alignment vertical="center"/>
    </xf>
    <xf numFmtId="0" fontId="50" fillId="117" borderId="0" xfId="0" applyFont="1" applyFill="1" applyAlignment="1">
      <alignment vertical="center"/>
    </xf>
    <xf numFmtId="169" fontId="50" fillId="117" borderId="0" xfId="46" applyNumberFormat="1" applyFont="1" applyFill="1" applyAlignment="1">
      <alignment vertical="center"/>
    </xf>
    <xf numFmtId="0" fontId="50" fillId="117" borderId="0" xfId="90" applyFont="1" applyFill="1" applyAlignment="1">
      <alignment vertical="center"/>
    </xf>
    <xf numFmtId="169" fontId="50" fillId="117" borderId="13" xfId="90" applyNumberFormat="1" applyFont="1" applyFill="1" applyBorder="1" applyAlignment="1">
      <alignment vertical="center"/>
    </xf>
    <xf numFmtId="169" fontId="50" fillId="117" borderId="0" xfId="53" applyNumberFormat="1" applyFont="1" applyFill="1" applyBorder="1" applyAlignment="1">
      <alignment vertical="center"/>
    </xf>
    <xf numFmtId="169" fontId="50" fillId="117" borderId="0" xfId="90" applyNumberFormat="1" applyFont="1" applyFill="1" applyAlignment="1">
      <alignment vertical="center"/>
    </xf>
    <xf numFmtId="169" fontId="50" fillId="117" borderId="13" xfId="53" applyNumberFormat="1" applyFont="1" applyFill="1" applyBorder="1" applyAlignment="1">
      <alignment vertical="center"/>
    </xf>
    <xf numFmtId="169" fontId="50" fillId="117" borderId="14" xfId="53" applyNumberFormat="1" applyFont="1" applyFill="1" applyBorder="1" applyAlignment="1">
      <alignment horizontal="right" vertical="center"/>
    </xf>
    <xf numFmtId="169" fontId="49" fillId="117" borderId="0" xfId="202" applyNumberFormat="1" applyFont="1" applyFill="1" applyBorder="1" applyAlignment="1">
      <alignment horizontal="right" vertical="center"/>
    </xf>
    <xf numFmtId="0" fontId="50" fillId="117" borderId="0" xfId="74" applyFont="1" applyFill="1" applyAlignment="1">
      <alignment vertical="center"/>
    </xf>
    <xf numFmtId="171" fontId="50" fillId="117" borderId="0" xfId="203" applyNumberFormat="1" applyFont="1" applyFill="1" applyBorder="1" applyAlignment="1">
      <alignment vertical="center"/>
    </xf>
    <xf numFmtId="169" fontId="50" fillId="117" borderId="0" xfId="202" applyNumberFormat="1" applyFont="1" applyFill="1" applyBorder="1" applyAlignment="1">
      <alignment horizontal="right" vertical="center"/>
    </xf>
    <xf numFmtId="171" fontId="50" fillId="117" borderId="13" xfId="203" applyNumberFormat="1" applyFont="1" applyFill="1" applyBorder="1" applyAlignment="1">
      <alignment vertical="center"/>
    </xf>
    <xf numFmtId="171" fontId="50" fillId="117" borderId="0" xfId="53" applyNumberFormat="1" applyFont="1" applyFill="1" applyBorder="1" applyAlignment="1">
      <alignment horizontal="right" vertical="center"/>
    </xf>
    <xf numFmtId="169" fontId="50" fillId="117" borderId="0" xfId="202" applyNumberFormat="1" applyFont="1" applyFill="1" applyAlignment="1">
      <alignment horizontal="right" vertical="center"/>
    </xf>
    <xf numFmtId="169" fontId="50" fillId="117" borderId="13" xfId="202" applyNumberFormat="1" applyFont="1" applyFill="1" applyBorder="1" applyAlignment="1">
      <alignment horizontal="right" vertical="center"/>
    </xf>
    <xf numFmtId="169" fontId="50" fillId="117" borderId="13" xfId="203" applyNumberFormat="1" applyFont="1" applyFill="1" applyBorder="1" applyAlignment="1">
      <alignment horizontal="right" vertical="center"/>
    </xf>
    <xf numFmtId="169" fontId="50" fillId="117" borderId="0" xfId="203" applyNumberFormat="1" applyFont="1" applyFill="1" applyAlignment="1">
      <alignment horizontal="right" vertical="center"/>
    </xf>
    <xf numFmtId="169" fontId="50" fillId="117" borderId="0" xfId="203" applyNumberFormat="1" applyFont="1" applyFill="1" applyBorder="1" applyAlignment="1">
      <alignment horizontal="right" vertical="center"/>
    </xf>
    <xf numFmtId="169" fontId="50" fillId="117" borderId="14" xfId="203" applyNumberFormat="1" applyFont="1" applyFill="1" applyBorder="1" applyAlignment="1">
      <alignment horizontal="right" vertical="center"/>
    </xf>
    <xf numFmtId="170" fontId="50" fillId="117" borderId="0" xfId="203" applyNumberFormat="1" applyFont="1" applyFill="1" applyAlignment="1">
      <alignment vertical="center"/>
    </xf>
    <xf numFmtId="169" fontId="50" fillId="117" borderId="0" xfId="203" applyNumberFormat="1" applyFont="1" applyFill="1" applyBorder="1" applyAlignment="1">
      <alignment vertical="center"/>
    </xf>
    <xf numFmtId="0" fontId="50" fillId="0" borderId="0" xfId="126" applyFont="1" applyAlignment="1">
      <alignment vertical="center"/>
    </xf>
    <xf numFmtId="171" fontId="50" fillId="0" borderId="0" xfId="74" applyNumberFormat="1" applyFont="1" applyAlignment="1">
      <alignment horizontal="center" vertical="center"/>
    </xf>
    <xf numFmtId="0" fontId="50" fillId="0" borderId="0" xfId="126" quotePrefix="1" applyFont="1" applyAlignment="1">
      <alignment vertical="center"/>
    </xf>
    <xf numFmtId="0" fontId="49" fillId="0" borderId="0" xfId="126" applyFont="1" applyAlignment="1">
      <alignment vertical="center"/>
    </xf>
    <xf numFmtId="171" fontId="50" fillId="0" borderId="13" xfId="126" applyNumberFormat="1" applyFont="1" applyBorder="1" applyAlignment="1">
      <alignment horizontal="left" vertical="center"/>
    </xf>
    <xf numFmtId="0" fontId="50" fillId="0" borderId="0" xfId="74" applyFont="1" applyAlignment="1">
      <alignment horizontal="justify" vertical="center"/>
    </xf>
    <xf numFmtId="169" fontId="50" fillId="117" borderId="0" xfId="126" applyNumberFormat="1" applyFont="1" applyFill="1" applyAlignment="1">
      <alignment vertical="center"/>
    </xf>
    <xf numFmtId="169" fontId="50" fillId="0" borderId="0" xfId="126" applyNumberFormat="1" applyFont="1" applyAlignment="1">
      <alignment vertical="center"/>
    </xf>
    <xf numFmtId="0" fontId="50" fillId="0" borderId="0" xfId="126" applyFont="1" applyAlignment="1">
      <alignment horizontal="center" vertical="center"/>
    </xf>
    <xf numFmtId="169" fontId="50" fillId="117" borderId="0" xfId="126" applyNumberFormat="1" applyFont="1" applyFill="1" applyAlignment="1">
      <alignment horizontal="right" vertical="center"/>
    </xf>
    <xf numFmtId="169" fontId="50" fillId="0" borderId="0" xfId="126" applyNumberFormat="1" applyFont="1" applyAlignment="1">
      <alignment horizontal="right" vertical="center"/>
    </xf>
    <xf numFmtId="0" fontId="50" fillId="0" borderId="0" xfId="74" applyFont="1" applyAlignment="1">
      <alignment horizontal="centerContinuous" vertical="center"/>
    </xf>
    <xf numFmtId="169" fontId="50" fillId="117" borderId="54" xfId="203" applyNumberFormat="1" applyFont="1" applyFill="1" applyBorder="1" applyAlignment="1">
      <alignment horizontal="right" vertical="center"/>
    </xf>
    <xf numFmtId="169" fontId="50" fillId="0" borderId="54" xfId="203" applyNumberFormat="1" applyFont="1" applyFill="1" applyBorder="1" applyAlignment="1">
      <alignment horizontal="right" vertical="center"/>
    </xf>
    <xf numFmtId="171" fontId="50" fillId="0" borderId="13" xfId="126" applyNumberFormat="1" applyFont="1" applyBorder="1" applyAlignment="1">
      <alignment vertical="center"/>
    </xf>
    <xf numFmtId="0" fontId="50" fillId="0" borderId="13" xfId="126" applyFont="1" applyBorder="1" applyAlignment="1">
      <alignment vertical="center"/>
    </xf>
    <xf numFmtId="0" fontId="50" fillId="0" borderId="13" xfId="74" applyFont="1" applyBorder="1" applyAlignment="1">
      <alignment vertical="center"/>
    </xf>
    <xf numFmtId="0" fontId="50" fillId="0" borderId="13" xfId="74" applyFont="1" applyBorder="1" applyAlignment="1">
      <alignment horizontal="center" vertical="center"/>
    </xf>
    <xf numFmtId="40" fontId="50" fillId="0" borderId="0" xfId="91" applyNumberFormat="1" applyFont="1" applyAlignment="1">
      <alignment vertical="center"/>
    </xf>
    <xf numFmtId="171" fontId="50" fillId="0" borderId="0" xfId="67" applyNumberFormat="1" applyFont="1" applyAlignment="1">
      <alignment vertical="center"/>
    </xf>
    <xf numFmtId="0" fontId="50" fillId="0" borderId="13" xfId="74" applyFont="1" applyBorder="1" applyAlignment="1">
      <alignment horizontal="left" vertical="center"/>
    </xf>
    <xf numFmtId="40" fontId="50" fillId="0" borderId="0" xfId="91" applyNumberFormat="1" applyFont="1" applyAlignment="1">
      <alignment horizontal="left" vertical="center"/>
    </xf>
    <xf numFmtId="169" fontId="50" fillId="117" borderId="14" xfId="53" applyNumberFormat="1" applyFont="1" applyFill="1" applyBorder="1" applyAlignment="1">
      <alignment vertical="center"/>
    </xf>
    <xf numFmtId="169" fontId="50" fillId="0" borderId="14" xfId="53" applyNumberFormat="1" applyFont="1" applyFill="1" applyBorder="1" applyAlignment="1">
      <alignment vertical="center"/>
    </xf>
    <xf numFmtId="173" fontId="50" fillId="0" borderId="0" xfId="53" applyNumberFormat="1" applyFont="1" applyFill="1" applyBorder="1" applyAlignment="1">
      <alignment horizontal="right" vertical="center"/>
    </xf>
    <xf numFmtId="173" fontId="50" fillId="0" borderId="0" xfId="53" applyNumberFormat="1" applyFont="1" applyFill="1" applyAlignment="1">
      <alignment horizontal="right" vertical="center"/>
    </xf>
    <xf numFmtId="254" fontId="50" fillId="0" borderId="0" xfId="0" applyNumberFormat="1" applyFont="1" applyAlignment="1">
      <alignment vertical="center"/>
    </xf>
    <xf numFmtId="171" fontId="50" fillId="0" borderId="0" xfId="202" applyNumberFormat="1" applyFont="1" applyFill="1" applyBorder="1" applyAlignment="1">
      <alignment horizontal="right" vertical="center"/>
    </xf>
    <xf numFmtId="173" fontId="50" fillId="0" borderId="0" xfId="202" applyNumberFormat="1" applyFont="1" applyFill="1" applyBorder="1" applyAlignment="1">
      <alignment horizontal="right" vertical="center"/>
    </xf>
    <xf numFmtId="171" fontId="50" fillId="117" borderId="0" xfId="202" applyNumberFormat="1" applyFont="1" applyFill="1" applyBorder="1" applyAlignment="1">
      <alignment horizontal="right" vertical="center"/>
    </xf>
    <xf numFmtId="171" fontId="50" fillId="0" borderId="0" xfId="202" applyNumberFormat="1" applyFont="1" applyFill="1" applyAlignment="1">
      <alignment horizontal="right" vertical="center"/>
    </xf>
    <xf numFmtId="171" fontId="50" fillId="0" borderId="0" xfId="203" applyNumberFormat="1" applyFont="1" applyFill="1" applyBorder="1" applyAlignment="1">
      <alignment horizontal="right" vertical="center"/>
    </xf>
    <xf numFmtId="171" fontId="50" fillId="117" borderId="0" xfId="203" applyNumberFormat="1" applyFont="1" applyFill="1" applyBorder="1" applyAlignment="1">
      <alignment horizontal="right" vertical="center"/>
    </xf>
    <xf numFmtId="169" fontId="50" fillId="0" borderId="0" xfId="202" quotePrefix="1" applyNumberFormat="1" applyFont="1" applyFill="1" applyBorder="1" applyAlignment="1">
      <alignment horizontal="right" vertical="center"/>
    </xf>
    <xf numFmtId="0" fontId="50" fillId="0" borderId="0" xfId="203" applyNumberFormat="1" applyFont="1" applyFill="1" applyBorder="1" applyAlignment="1">
      <alignment vertical="center"/>
    </xf>
    <xf numFmtId="167" fontId="50" fillId="0" borderId="0" xfId="203" applyFont="1" applyFill="1" applyBorder="1" applyAlignment="1">
      <alignment vertical="center"/>
    </xf>
    <xf numFmtId="169" fontId="50" fillId="0" borderId="0" xfId="90" applyNumberFormat="1" applyFont="1" applyAlignment="1">
      <alignment vertical="center"/>
    </xf>
    <xf numFmtId="169" fontId="50" fillId="0" borderId="13" xfId="90" applyNumberFormat="1" applyFont="1" applyBorder="1" applyAlignment="1">
      <alignment vertical="center"/>
    </xf>
    <xf numFmtId="171" fontId="50" fillId="0" borderId="13" xfId="126" quotePrefix="1" applyNumberFormat="1" applyFont="1" applyBorder="1" applyAlignment="1">
      <alignment horizontal="left" vertical="center"/>
    </xf>
    <xf numFmtId="171" fontId="50" fillId="0" borderId="0" xfId="126" applyNumberFormat="1" applyFont="1" applyAlignment="1">
      <alignment vertical="center"/>
    </xf>
    <xf numFmtId="169" fontId="50" fillId="0" borderId="0" xfId="3805" applyNumberFormat="1" applyFont="1" applyFill="1" applyAlignment="1">
      <alignment vertical="center"/>
    </xf>
    <xf numFmtId="169" fontId="50" fillId="0" borderId="0" xfId="3805" applyNumberFormat="1" applyFont="1" applyFill="1" applyAlignment="1">
      <alignment horizontal="right" vertical="center"/>
    </xf>
    <xf numFmtId="0" fontId="50" fillId="0" borderId="13" xfId="90" applyFont="1" applyBorder="1" applyAlignment="1">
      <alignment vertical="center"/>
    </xf>
    <xf numFmtId="169" fontId="49" fillId="0" borderId="0" xfId="3805" applyNumberFormat="1" applyFont="1" applyFill="1" applyBorder="1" applyAlignment="1">
      <alignment horizontal="right" vertical="center"/>
    </xf>
    <xf numFmtId="169" fontId="50" fillId="0" borderId="0" xfId="3805" applyNumberFormat="1" applyFont="1" applyFill="1" applyBorder="1" applyAlignment="1">
      <alignment horizontal="right" vertical="center"/>
    </xf>
    <xf numFmtId="169" fontId="50" fillId="0" borderId="0" xfId="3806" applyNumberFormat="1" applyFont="1" applyFill="1" applyBorder="1" applyAlignment="1">
      <alignment vertical="center"/>
    </xf>
    <xf numFmtId="169" fontId="50" fillId="0" borderId="0" xfId="3806" applyNumberFormat="1" applyFont="1" applyFill="1" applyBorder="1" applyAlignment="1">
      <alignment horizontal="center" vertical="center"/>
    </xf>
    <xf numFmtId="169" fontId="50" fillId="117" borderId="14" xfId="3806" applyNumberFormat="1" applyFont="1" applyFill="1" applyBorder="1" applyAlignment="1">
      <alignment vertical="center"/>
    </xf>
    <xf numFmtId="169" fontId="50" fillId="117" borderId="0" xfId="3806" applyNumberFormat="1" applyFont="1" applyFill="1" applyBorder="1" applyAlignment="1">
      <alignment vertical="center"/>
    </xf>
    <xf numFmtId="171" fontId="49" fillId="0" borderId="0" xfId="71" applyNumberFormat="1" applyFont="1" applyAlignment="1">
      <alignment vertical="center"/>
    </xf>
    <xf numFmtId="171" fontId="49" fillId="0" borderId="0" xfId="126" applyNumberFormat="1" applyFont="1" applyAlignment="1">
      <alignment vertical="center"/>
    </xf>
    <xf numFmtId="169" fontId="50" fillId="0" borderId="14" xfId="3806" applyNumberFormat="1" applyFont="1" applyFill="1" applyBorder="1" applyAlignment="1">
      <alignment vertical="center"/>
    </xf>
    <xf numFmtId="169" fontId="49" fillId="0" borderId="0" xfId="3806" applyNumberFormat="1" applyFont="1" applyFill="1" applyBorder="1" applyAlignment="1">
      <alignment horizontal="right" vertical="center"/>
    </xf>
    <xf numFmtId="170" fontId="49" fillId="0" borderId="0" xfId="3806" applyNumberFormat="1" applyFont="1" applyFill="1" applyBorder="1" applyAlignment="1">
      <alignment horizontal="right" vertical="center"/>
    </xf>
    <xf numFmtId="169" fontId="49" fillId="0" borderId="0" xfId="126" applyNumberFormat="1" applyFont="1" applyAlignment="1">
      <alignment horizontal="right" vertical="center"/>
    </xf>
    <xf numFmtId="170" fontId="49" fillId="0" borderId="0" xfId="3806" applyNumberFormat="1" applyFont="1" applyFill="1" applyBorder="1" applyAlignment="1">
      <alignment horizontal="center" vertical="center"/>
    </xf>
    <xf numFmtId="0" fontId="49" fillId="0" borderId="0" xfId="90" applyFont="1" applyAlignment="1">
      <alignment horizontal="center" vertical="center"/>
    </xf>
    <xf numFmtId="169" fontId="49" fillId="0" borderId="13" xfId="3806" applyNumberFormat="1" applyFont="1" applyFill="1" applyBorder="1" applyAlignment="1">
      <alignment horizontal="right" vertical="center"/>
    </xf>
    <xf numFmtId="169" fontId="49" fillId="0" borderId="13" xfId="126" applyNumberFormat="1" applyFont="1" applyBorder="1" applyAlignment="1">
      <alignment horizontal="right" vertical="center"/>
    </xf>
    <xf numFmtId="169" fontId="49" fillId="0" borderId="0" xfId="3806" applyNumberFormat="1" applyFont="1" applyFill="1" applyAlignment="1">
      <alignment horizontal="right" vertical="center"/>
    </xf>
    <xf numFmtId="0" fontId="49" fillId="0" borderId="0" xfId="90" applyFont="1" applyAlignment="1">
      <alignment horizontal="right" vertical="center"/>
    </xf>
    <xf numFmtId="169" fontId="49" fillId="0" borderId="0" xfId="90" applyNumberFormat="1" applyFont="1" applyAlignment="1">
      <alignment horizontal="right" vertical="center"/>
    </xf>
    <xf numFmtId="0" fontId="50" fillId="0" borderId="0" xfId="90" applyFont="1" applyAlignment="1">
      <alignment horizontal="right" vertical="center"/>
    </xf>
    <xf numFmtId="0" fontId="50" fillId="0" borderId="0" xfId="90" applyFont="1" applyAlignment="1">
      <alignment horizontal="centerContinuous" vertical="center"/>
    </xf>
    <xf numFmtId="169" fontId="49" fillId="0" borderId="13" xfId="3806" applyNumberFormat="1" applyFont="1" applyFill="1" applyBorder="1" applyAlignment="1">
      <alignment vertical="center"/>
    </xf>
    <xf numFmtId="171" fontId="49" fillId="0" borderId="0" xfId="126" applyNumberFormat="1" applyFont="1" applyAlignment="1">
      <alignment horizontal="left" vertical="center"/>
    </xf>
    <xf numFmtId="169" fontId="49" fillId="0" borderId="13" xfId="3805" applyNumberFormat="1" applyFont="1" applyFill="1" applyBorder="1" applyAlignment="1">
      <alignment vertical="center"/>
    </xf>
    <xf numFmtId="169" fontId="50" fillId="0" borderId="13" xfId="126" applyNumberFormat="1" applyFont="1" applyBorder="1" applyAlignment="1">
      <alignment horizontal="right" vertical="center"/>
    </xf>
    <xf numFmtId="169" fontId="49" fillId="0" borderId="13" xfId="3805" applyNumberFormat="1" applyFont="1" applyFill="1" applyBorder="1" applyAlignment="1">
      <alignment horizontal="right" vertical="center"/>
    </xf>
    <xf numFmtId="171" fontId="49" fillId="0" borderId="13" xfId="126" applyNumberFormat="1" applyFont="1" applyBorder="1" applyAlignment="1">
      <alignment horizontal="left" vertical="center"/>
    </xf>
    <xf numFmtId="169" fontId="49" fillId="0" borderId="0" xfId="3805" applyNumberFormat="1" applyFont="1" applyFill="1" applyAlignment="1">
      <alignment vertical="center"/>
    </xf>
    <xf numFmtId="169" fontId="49" fillId="0" borderId="0" xfId="3805" applyNumberFormat="1" applyFont="1" applyFill="1" applyAlignment="1">
      <alignment horizontal="right" vertical="center"/>
    </xf>
    <xf numFmtId="0" fontId="49" fillId="0" borderId="0" xfId="126" applyFont="1" applyAlignment="1">
      <alignment horizontal="left" vertical="center"/>
    </xf>
    <xf numFmtId="0" fontId="50" fillId="0" borderId="0" xfId="126" applyFont="1" applyAlignment="1">
      <alignment horizontal="right" vertical="center"/>
    </xf>
    <xf numFmtId="169" fontId="49" fillId="117" borderId="0" xfId="3806" applyNumberFormat="1" applyFont="1" applyFill="1" applyBorder="1" applyAlignment="1">
      <alignment horizontal="right" vertical="center"/>
    </xf>
    <xf numFmtId="169" fontId="50" fillId="117" borderId="13" xfId="3805" applyNumberFormat="1" applyFont="1" applyFill="1" applyBorder="1" applyAlignment="1">
      <alignment horizontal="right" vertical="center"/>
    </xf>
    <xf numFmtId="171" fontId="50" fillId="0" borderId="0" xfId="71" applyNumberFormat="1" applyFont="1" applyAlignment="1">
      <alignment horizontal="left" vertical="center"/>
    </xf>
    <xf numFmtId="171" fontId="50" fillId="0" borderId="0" xfId="71" applyNumberFormat="1" applyFont="1" applyAlignment="1">
      <alignment horizontal="center" vertical="center"/>
    </xf>
    <xf numFmtId="171" fontId="49" fillId="0" borderId="0" xfId="126" applyNumberFormat="1" applyFont="1" applyAlignment="1">
      <alignment horizontal="center" vertical="center"/>
    </xf>
    <xf numFmtId="169" fontId="50" fillId="0" borderId="13" xfId="3805" applyNumberFormat="1" applyFont="1" applyFill="1" applyBorder="1" applyAlignment="1">
      <alignment horizontal="right" vertical="center"/>
    </xf>
    <xf numFmtId="0" fontId="49" fillId="0" borderId="0" xfId="90" applyFont="1" applyAlignment="1">
      <alignment horizontal="centerContinuous" vertical="center"/>
    </xf>
    <xf numFmtId="169" fontId="49" fillId="0" borderId="0" xfId="3806" applyNumberFormat="1" applyFont="1" applyFill="1" applyBorder="1" applyAlignment="1">
      <alignment vertical="center"/>
    </xf>
    <xf numFmtId="169" fontId="50" fillId="0" borderId="13" xfId="47" applyNumberFormat="1" applyFont="1" applyFill="1" applyBorder="1" applyAlignment="1">
      <alignment horizontal="right" vertical="center"/>
    </xf>
    <xf numFmtId="172" fontId="50" fillId="0" borderId="13" xfId="46" applyNumberFormat="1" applyFont="1" applyFill="1" applyBorder="1" applyAlignment="1">
      <alignment vertical="center"/>
    </xf>
    <xf numFmtId="253" fontId="50" fillId="0" borderId="14" xfId="0" quotePrefix="1" applyNumberFormat="1" applyFont="1" applyBorder="1" applyAlignment="1">
      <alignment horizontal="right" vertical="center"/>
    </xf>
    <xf numFmtId="253" fontId="50" fillId="0" borderId="14" xfId="0" applyNumberFormat="1" applyFont="1" applyBorder="1" applyAlignment="1">
      <alignment vertical="center"/>
    </xf>
    <xf numFmtId="0" fontId="49" fillId="0" borderId="13" xfId="74" applyFont="1" applyBorder="1" applyAlignment="1">
      <alignment vertical="center"/>
    </xf>
    <xf numFmtId="169" fontId="49" fillId="0" borderId="0" xfId="57" applyNumberFormat="1" applyFont="1" applyFill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0" fontId="50" fillId="0" borderId="0" xfId="67" applyFont="1" applyAlignment="1">
      <alignment horizontal="center" vertical="center"/>
    </xf>
    <xf numFmtId="169" fontId="49" fillId="0" borderId="13" xfId="202" applyNumberFormat="1" applyFont="1" applyFill="1" applyBorder="1" applyAlignment="1">
      <alignment horizontal="center" vertical="center"/>
    </xf>
    <xf numFmtId="171" fontId="49" fillId="0" borderId="0" xfId="67" applyNumberFormat="1" applyFont="1" applyAlignment="1">
      <alignment vertical="center"/>
    </xf>
    <xf numFmtId="0" fontId="49" fillId="0" borderId="0" xfId="67" applyFont="1" applyAlignment="1">
      <alignment horizontal="left" vertical="center"/>
    </xf>
    <xf numFmtId="171" fontId="49" fillId="0" borderId="10" xfId="67" applyNumberFormat="1" applyFont="1" applyBorder="1" applyAlignment="1">
      <alignment vertical="center"/>
    </xf>
    <xf numFmtId="0" fontId="49" fillId="0" borderId="10" xfId="67" applyFont="1" applyBorder="1" applyAlignment="1">
      <alignment horizontal="left" vertical="center"/>
    </xf>
    <xf numFmtId="0" fontId="50" fillId="0" borderId="10" xfId="67" applyFont="1" applyBorder="1" applyAlignment="1">
      <alignment horizontal="center" vertical="center"/>
    </xf>
    <xf numFmtId="171" fontId="50" fillId="0" borderId="10" xfId="203" applyNumberFormat="1" applyFont="1" applyFill="1" applyBorder="1" applyAlignment="1">
      <alignment horizontal="right" vertical="center"/>
    </xf>
    <xf numFmtId="169" fontId="50" fillId="0" borderId="10" xfId="203" applyNumberFormat="1" applyFont="1" applyFill="1" applyBorder="1" applyAlignment="1">
      <alignment horizontal="right" vertical="center"/>
    </xf>
    <xf numFmtId="0" fontId="49" fillId="0" borderId="0" xfId="67" applyFont="1" applyAlignment="1">
      <alignment horizontal="center" vertical="center"/>
    </xf>
    <xf numFmtId="171" fontId="49" fillId="0" borderId="0" xfId="203" applyNumberFormat="1" applyFont="1" applyFill="1" applyBorder="1" applyAlignment="1">
      <alignment horizontal="right" vertical="center"/>
    </xf>
    <xf numFmtId="169" fontId="49" fillId="0" borderId="0" xfId="203" applyNumberFormat="1" applyFont="1" applyFill="1" applyBorder="1" applyAlignment="1">
      <alignment horizontal="right" vertical="center"/>
    </xf>
    <xf numFmtId="0" fontId="49" fillId="0" borderId="0" xfId="67" applyFont="1" applyAlignment="1">
      <alignment vertical="center"/>
    </xf>
    <xf numFmtId="1" fontId="49" fillId="0" borderId="0" xfId="203" quotePrefix="1" applyNumberFormat="1" applyFont="1" applyFill="1" applyBorder="1" applyAlignment="1">
      <alignment horizontal="right" vertical="center"/>
    </xf>
    <xf numFmtId="0" fontId="51" fillId="0" borderId="0" xfId="67" applyFont="1" applyAlignment="1">
      <alignment horizontal="center" vertical="center"/>
    </xf>
    <xf numFmtId="0" fontId="49" fillId="0" borderId="10" xfId="74" applyFont="1" applyBorder="1" applyAlignment="1">
      <alignment horizontal="center" vertical="center"/>
    </xf>
    <xf numFmtId="169" fontId="49" fillId="0" borderId="10" xfId="202" applyNumberFormat="1" applyFont="1" applyFill="1" applyBorder="1" applyAlignment="1">
      <alignment horizontal="right" vertical="center"/>
    </xf>
    <xf numFmtId="169" fontId="49" fillId="117" borderId="0" xfId="203" applyNumberFormat="1" applyFont="1" applyFill="1" applyBorder="1" applyAlignment="1">
      <alignment horizontal="right" vertical="center"/>
    </xf>
    <xf numFmtId="171" fontId="49" fillId="0" borderId="0" xfId="68" applyNumberFormat="1" applyFont="1" applyAlignment="1">
      <alignment vertical="center"/>
    </xf>
    <xf numFmtId="0" fontId="49" fillId="0" borderId="0" xfId="68" applyFont="1" applyAlignment="1">
      <alignment horizontal="left" vertical="center"/>
    </xf>
    <xf numFmtId="0" fontId="49" fillId="0" borderId="0" xfId="68" applyFont="1" applyAlignment="1">
      <alignment horizontal="center" vertical="center"/>
    </xf>
    <xf numFmtId="171" fontId="49" fillId="0" borderId="0" xfId="203" applyNumberFormat="1" applyFont="1" applyFill="1" applyBorder="1" applyAlignment="1">
      <alignment vertical="center"/>
    </xf>
    <xf numFmtId="169" fontId="49" fillId="117" borderId="0" xfId="203" applyNumberFormat="1" applyFont="1" applyFill="1" applyBorder="1" applyAlignment="1">
      <alignment vertical="center"/>
    </xf>
    <xf numFmtId="169" fontId="49" fillId="0" borderId="0" xfId="203" applyNumberFormat="1" applyFont="1" applyFill="1" applyBorder="1" applyAlignment="1">
      <alignment vertical="center"/>
    </xf>
    <xf numFmtId="0" fontId="49" fillId="0" borderId="0" xfId="69" applyFont="1" applyAlignment="1">
      <alignment vertical="center"/>
    </xf>
    <xf numFmtId="0" fontId="49" fillId="0" borderId="0" xfId="68" applyFont="1" applyAlignment="1">
      <alignment vertical="center"/>
    </xf>
    <xf numFmtId="0" fontId="50" fillId="0" borderId="0" xfId="68" applyFont="1" applyAlignment="1">
      <alignment horizontal="center" vertical="center"/>
    </xf>
    <xf numFmtId="0" fontId="50" fillId="0" borderId="0" xfId="69" applyFont="1" applyAlignment="1">
      <alignment vertical="center"/>
    </xf>
    <xf numFmtId="173" fontId="50" fillId="117" borderId="0" xfId="203" applyNumberFormat="1" applyFont="1" applyFill="1" applyAlignment="1">
      <alignment horizontal="right" vertical="center" wrapText="1"/>
    </xf>
    <xf numFmtId="169" fontId="50" fillId="0" borderId="0" xfId="131" applyNumberFormat="1" applyFont="1" applyFill="1" applyBorder="1" applyAlignment="1">
      <alignment horizontal="right" vertical="center"/>
    </xf>
    <xf numFmtId="169" fontId="50" fillId="117" borderId="0" xfId="131" applyNumberFormat="1" applyFont="1" applyFill="1" applyBorder="1" applyAlignment="1">
      <alignment horizontal="right" vertical="center"/>
    </xf>
    <xf numFmtId="0" fontId="50" fillId="0" borderId="0" xfId="68" applyFont="1" applyAlignment="1">
      <alignment horizontal="left" vertical="center"/>
    </xf>
    <xf numFmtId="40" fontId="50" fillId="0" borderId="0" xfId="126" applyNumberFormat="1" applyFont="1" applyAlignment="1">
      <alignment vertical="center"/>
    </xf>
    <xf numFmtId="169" fontId="50" fillId="0" borderId="13" xfId="131" applyNumberFormat="1" applyFont="1" applyFill="1" applyBorder="1" applyAlignment="1">
      <alignment horizontal="right" vertical="center"/>
    </xf>
    <xf numFmtId="169" fontId="50" fillId="117" borderId="13" xfId="131" applyNumberFormat="1" applyFont="1" applyFill="1" applyBorder="1" applyAlignment="1">
      <alignment horizontal="right" vertical="center"/>
    </xf>
    <xf numFmtId="169" fontId="50" fillId="117" borderId="10" xfId="203" applyNumberFormat="1" applyFont="1" applyFill="1" applyBorder="1" applyAlignment="1">
      <alignment horizontal="right" vertical="center"/>
    </xf>
    <xf numFmtId="0" fontId="50" fillId="0" borderId="0" xfId="68" applyFont="1" applyAlignment="1">
      <alignment vertical="center"/>
    </xf>
    <xf numFmtId="169" fontId="50" fillId="117" borderId="11" xfId="203" applyNumberFormat="1" applyFont="1" applyFill="1" applyBorder="1" applyAlignment="1">
      <alignment horizontal="right" vertical="center"/>
    </xf>
    <xf numFmtId="169" fontId="50" fillId="0" borderId="11" xfId="203" applyNumberFormat="1" applyFont="1" applyFill="1" applyBorder="1" applyAlignment="1">
      <alignment horizontal="right" vertical="center"/>
    </xf>
    <xf numFmtId="169" fontId="50" fillId="117" borderId="12" xfId="203" applyNumberFormat="1" applyFont="1" applyFill="1" applyBorder="1" applyAlignment="1">
      <alignment horizontal="right" vertical="center"/>
    </xf>
    <xf numFmtId="169" fontId="50" fillId="0" borderId="12" xfId="203" applyNumberFormat="1" applyFont="1" applyFill="1" applyBorder="1" applyAlignment="1">
      <alignment horizontal="right" vertical="center"/>
    </xf>
    <xf numFmtId="0" fontId="50" fillId="0" borderId="0" xfId="67" quotePrefix="1" applyFont="1" applyAlignment="1">
      <alignment horizontal="left" vertical="center"/>
    </xf>
    <xf numFmtId="171" fontId="49" fillId="0" borderId="0" xfId="203" applyNumberFormat="1" applyFont="1" applyFill="1" applyAlignment="1">
      <alignment horizontal="right" vertical="center"/>
    </xf>
    <xf numFmtId="169" fontId="49" fillId="0" borderId="0" xfId="203" applyNumberFormat="1" applyFont="1" applyFill="1" applyAlignment="1">
      <alignment horizontal="right" vertical="center"/>
    </xf>
    <xf numFmtId="0" fontId="49" fillId="0" borderId="10" xfId="67" applyFont="1" applyBorder="1" applyAlignment="1">
      <alignment horizontal="center" vertical="center"/>
    </xf>
    <xf numFmtId="171" fontId="49" fillId="0" borderId="10" xfId="203" applyNumberFormat="1" applyFont="1" applyFill="1" applyBorder="1" applyAlignment="1">
      <alignment horizontal="right" vertical="center"/>
    </xf>
    <xf numFmtId="169" fontId="49" fillId="0" borderId="10" xfId="203" applyNumberFormat="1" applyFont="1" applyFill="1" applyBorder="1" applyAlignment="1">
      <alignment horizontal="right" vertical="center"/>
    </xf>
    <xf numFmtId="171" fontId="49" fillId="0" borderId="11" xfId="203" applyNumberFormat="1" applyFont="1" applyFill="1" applyBorder="1" applyAlignment="1">
      <alignment horizontal="right" vertical="center"/>
    </xf>
    <xf numFmtId="169" fontId="49" fillId="0" borderId="11" xfId="203" applyNumberFormat="1" applyFont="1" applyFill="1" applyBorder="1" applyAlignment="1">
      <alignment horizontal="right" vertical="center"/>
    </xf>
    <xf numFmtId="171" fontId="49" fillId="0" borderId="0" xfId="68" applyNumberFormat="1" applyFont="1" applyAlignment="1">
      <alignment horizontal="left" vertical="center"/>
    </xf>
    <xf numFmtId="0" fontId="51" fillId="0" borderId="0" xfId="68" applyFont="1" applyAlignment="1">
      <alignment horizontal="center" vertical="center"/>
    </xf>
    <xf numFmtId="169" fontId="50" fillId="117" borderId="0" xfId="131" applyNumberFormat="1" applyFont="1" applyFill="1" applyAlignment="1">
      <alignment horizontal="right" vertical="center"/>
    </xf>
    <xf numFmtId="169" fontId="50" fillId="0" borderId="0" xfId="131" applyNumberFormat="1" applyFont="1" applyFill="1" applyAlignment="1">
      <alignment horizontal="right" vertical="center"/>
    </xf>
    <xf numFmtId="171" fontId="50" fillId="0" borderId="0" xfId="68" applyNumberFormat="1" applyFont="1" applyAlignment="1">
      <alignment vertical="center"/>
    </xf>
    <xf numFmtId="0" fontId="49" fillId="117" borderId="0" xfId="68" applyFont="1" applyFill="1" applyAlignment="1">
      <alignment vertical="center"/>
    </xf>
    <xf numFmtId="173" fontId="50" fillId="0" borderId="0" xfId="203" applyNumberFormat="1" applyFont="1" applyFill="1" applyAlignment="1">
      <alignment horizontal="right" vertical="center" wrapText="1"/>
    </xf>
    <xf numFmtId="169" fontId="50" fillId="117" borderId="0" xfId="3804" applyNumberFormat="1" applyFont="1" applyFill="1" applyAlignment="1" applyProtection="1">
      <alignment horizontal="right" vertical="center"/>
    </xf>
    <xf numFmtId="173" fontId="50" fillId="117" borderId="0" xfId="3804" applyNumberFormat="1" applyFont="1" applyFill="1" applyAlignment="1" applyProtection="1">
      <alignment horizontal="right" vertical="center" wrapText="1"/>
    </xf>
    <xf numFmtId="173" fontId="50" fillId="0" borderId="0" xfId="131" applyNumberFormat="1" applyFont="1" applyFill="1" applyAlignment="1">
      <alignment horizontal="right" vertical="center" wrapText="1"/>
    </xf>
    <xf numFmtId="173" fontId="50" fillId="117" borderId="0" xfId="131" applyNumberFormat="1" applyFont="1" applyFill="1" applyAlignment="1">
      <alignment horizontal="right" vertical="center" wrapText="1"/>
    </xf>
    <xf numFmtId="173" fontId="50" fillId="117" borderId="13" xfId="203" applyNumberFormat="1" applyFont="1" applyFill="1" applyBorder="1" applyAlignment="1">
      <alignment horizontal="right" vertical="center" wrapText="1"/>
    </xf>
    <xf numFmtId="173" fontId="50" fillId="0" borderId="13" xfId="131" applyNumberFormat="1" applyFont="1" applyFill="1" applyBorder="1" applyAlignment="1">
      <alignment horizontal="right" vertical="center" wrapText="1"/>
    </xf>
    <xf numFmtId="173" fontId="50" fillId="117" borderId="13" xfId="131" applyNumberFormat="1" applyFont="1" applyFill="1" applyBorder="1" applyAlignment="1">
      <alignment horizontal="right" vertical="center" wrapText="1"/>
    </xf>
    <xf numFmtId="171" fontId="50" fillId="0" borderId="0" xfId="203" applyNumberFormat="1" applyFont="1" applyFill="1" applyBorder="1" applyAlignment="1">
      <alignment horizontal="center" vertical="center"/>
    </xf>
    <xf numFmtId="0" fontId="50" fillId="117" borderId="0" xfId="67" quotePrefix="1" applyFont="1" applyFill="1" applyAlignment="1">
      <alignment horizontal="left" vertical="center"/>
    </xf>
    <xf numFmtId="171" fontId="50" fillId="0" borderId="0" xfId="203" applyNumberFormat="1" applyFont="1" applyFill="1" applyAlignment="1">
      <alignment horizontal="right" vertical="center"/>
    </xf>
    <xf numFmtId="3" fontId="50" fillId="117" borderId="0" xfId="68" applyNumberFormat="1" applyFont="1" applyFill="1" applyAlignment="1">
      <alignment vertical="center"/>
    </xf>
    <xf numFmtId="3" fontId="50" fillId="0" borderId="0" xfId="68" applyNumberFormat="1" applyFont="1" applyAlignment="1">
      <alignment vertical="center"/>
    </xf>
    <xf numFmtId="3" fontId="50" fillId="117" borderId="0" xfId="833" applyNumberFormat="1" applyFont="1" applyFill="1" applyAlignment="1">
      <alignment vertical="center"/>
    </xf>
    <xf numFmtId="3" fontId="50" fillId="0" borderId="0" xfId="833" applyNumberFormat="1" applyFont="1" applyAlignment="1">
      <alignment vertical="center"/>
    </xf>
    <xf numFmtId="3" fontId="50" fillId="0" borderId="0" xfId="67" applyNumberFormat="1" applyFont="1" applyAlignment="1">
      <alignment vertical="center"/>
    </xf>
    <xf numFmtId="169" fontId="50" fillId="0" borderId="0" xfId="203" quotePrefix="1" applyNumberFormat="1" applyFont="1" applyFill="1" applyBorder="1" applyAlignment="1">
      <alignment horizontal="right" vertical="center"/>
    </xf>
    <xf numFmtId="169" fontId="50" fillId="0" borderId="13" xfId="203" quotePrefix="1" applyNumberFormat="1" applyFont="1" applyFill="1" applyBorder="1" applyAlignment="1">
      <alignment horizontal="right" vertical="center"/>
    </xf>
    <xf numFmtId="0" fontId="50" fillId="117" borderId="0" xfId="68" applyFont="1" applyFill="1" applyAlignment="1">
      <alignment vertical="center"/>
    </xf>
    <xf numFmtId="0" fontId="50" fillId="117" borderId="0" xfId="68" applyFont="1" applyFill="1" applyAlignment="1">
      <alignment horizontal="right" vertical="center"/>
    </xf>
    <xf numFmtId="0" fontId="50" fillId="0" borderId="0" xfId="68" applyFont="1" applyAlignment="1">
      <alignment horizontal="right" vertical="center"/>
    </xf>
    <xf numFmtId="0" fontId="50" fillId="0" borderId="0" xfId="120" applyFont="1" applyAlignment="1">
      <alignment vertical="center"/>
    </xf>
    <xf numFmtId="0" fontId="50" fillId="0" borderId="0" xfId="124" applyFont="1" applyAlignment="1">
      <alignment vertical="center"/>
    </xf>
    <xf numFmtId="0" fontId="50" fillId="0" borderId="0" xfId="124" applyFont="1" applyAlignment="1">
      <alignment horizontal="left" vertical="center"/>
    </xf>
    <xf numFmtId="0" fontId="50" fillId="0" borderId="0" xfId="126" applyFont="1"/>
    <xf numFmtId="0" fontId="49" fillId="0" borderId="0" xfId="90" applyFont="1" applyAlignment="1">
      <alignment horizontal="right" vertical="center" wrapText="1"/>
    </xf>
    <xf numFmtId="0" fontId="49" fillId="0" borderId="13" xfId="90" applyFont="1" applyBorder="1" applyAlignment="1">
      <alignment horizontal="right" vertical="center"/>
    </xf>
    <xf numFmtId="169" fontId="49" fillId="0" borderId="0" xfId="203" applyNumberFormat="1" applyFont="1" applyFill="1" applyBorder="1" applyAlignment="1">
      <alignment horizontal="center" vertical="center"/>
    </xf>
    <xf numFmtId="0" fontId="49" fillId="0" borderId="13" xfId="90" applyFont="1" applyBorder="1" applyAlignment="1">
      <alignment horizontal="center" vertical="center"/>
    </xf>
    <xf numFmtId="173" fontId="50" fillId="117" borderId="0" xfId="53" applyNumberFormat="1" applyFont="1" applyFill="1" applyAlignment="1">
      <alignment horizontal="right" vertical="center"/>
    </xf>
    <xf numFmtId="171" fontId="50" fillId="117" borderId="0" xfId="53" applyNumberFormat="1" applyFont="1" applyFill="1" applyAlignment="1">
      <alignment horizontal="right" vertical="center"/>
    </xf>
    <xf numFmtId="169" fontId="50" fillId="117" borderId="15" xfId="53" applyNumberFormat="1" applyFont="1" applyFill="1" applyBorder="1" applyAlignment="1">
      <alignment horizontal="right" vertical="center"/>
    </xf>
    <xf numFmtId="173" fontId="50" fillId="117" borderId="0" xfId="46" applyNumberFormat="1" applyFont="1" applyFill="1" applyAlignment="1">
      <alignment vertical="center"/>
    </xf>
    <xf numFmtId="253" fontId="50" fillId="117" borderId="14" xfId="0" applyNumberFormat="1" applyFont="1" applyFill="1" applyBorder="1" applyAlignment="1">
      <alignment vertical="center"/>
    </xf>
    <xf numFmtId="0" fontId="50" fillId="0" borderId="0" xfId="67" applyFont="1" applyAlignment="1">
      <alignment horizontal="center" vertical="center"/>
    </xf>
    <xf numFmtId="0" fontId="50" fillId="0" borderId="10" xfId="67" quotePrefix="1" applyFont="1" applyBorder="1" applyAlignment="1">
      <alignment horizontal="left" vertical="center"/>
    </xf>
    <xf numFmtId="169" fontId="49" fillId="0" borderId="0" xfId="203" applyNumberFormat="1" applyFont="1" applyFill="1" applyBorder="1" applyAlignment="1">
      <alignment horizontal="center" vertical="center"/>
    </xf>
    <xf numFmtId="169" fontId="49" fillId="0" borderId="10" xfId="203" applyNumberFormat="1" applyFont="1" applyFill="1" applyBorder="1" applyAlignment="1">
      <alignment horizontal="center" vertical="center"/>
    </xf>
    <xf numFmtId="0" fontId="50" fillId="0" borderId="13" xfId="74" quotePrefix="1" applyFont="1" applyBorder="1" applyAlignment="1">
      <alignment horizontal="justify" vertical="center"/>
    </xf>
    <xf numFmtId="169" fontId="49" fillId="0" borderId="0" xfId="57" applyNumberFormat="1" applyFont="1" applyFill="1" applyBorder="1" applyAlignment="1">
      <alignment horizontal="center" vertical="center"/>
    </xf>
    <xf numFmtId="169" fontId="49" fillId="0" borderId="13" xfId="50" applyNumberFormat="1" applyFont="1" applyFill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169" fontId="49" fillId="0" borderId="13" xfId="3806" applyNumberFormat="1" applyFont="1" applyFill="1" applyBorder="1" applyAlignment="1">
      <alignment horizontal="center" vertical="center"/>
    </xf>
    <xf numFmtId="0" fontId="49" fillId="0" borderId="13" xfId="90" applyFont="1" applyBorder="1" applyAlignment="1">
      <alignment horizontal="center" vertical="center"/>
    </xf>
    <xf numFmtId="0" fontId="49" fillId="0" borderId="36" xfId="90" applyFont="1" applyBorder="1" applyAlignment="1">
      <alignment horizontal="center" vertical="center"/>
    </xf>
    <xf numFmtId="170" fontId="49" fillId="0" borderId="13" xfId="3806" applyNumberFormat="1" applyFont="1" applyFill="1" applyBorder="1" applyAlignment="1">
      <alignment horizontal="center" vertical="center"/>
    </xf>
    <xf numFmtId="0" fontId="50" fillId="0" borderId="13" xfId="126" applyFont="1" applyBorder="1" applyAlignment="1">
      <alignment horizontal="left" vertical="center"/>
    </xf>
    <xf numFmtId="169" fontId="49" fillId="0" borderId="13" xfId="202" applyNumberFormat="1" applyFont="1" applyFill="1" applyBorder="1" applyAlignment="1">
      <alignment horizontal="center" vertical="center"/>
    </xf>
    <xf numFmtId="169" fontId="49" fillId="0" borderId="0" xfId="202" applyNumberFormat="1" applyFont="1" applyFill="1" applyBorder="1" applyAlignment="1">
      <alignment horizontal="center" vertical="center"/>
    </xf>
  </cellXfs>
  <cellStyles count="10048">
    <cellStyle name="%rev" xfId="1455" xr:uid="{EEC841AE-DDCB-439B-B482-7148867A95F1}"/>
    <cellStyle name="??" xfId="1456" xr:uid="{AC4FE5A6-47B3-4212-ABBE-B33AABDDDE45}"/>
    <cellStyle name="?? [0.00]_ADMAG" xfId="1457" xr:uid="{2DB7A063-79B0-4087-8B48-1DC58757CE5C}"/>
    <cellStyle name="???? [0.00]_ADMAG" xfId="1458" xr:uid="{D591C126-C0B8-4749-8979-77EDA777E744}"/>
    <cellStyle name="?????????????????" xfId="207" xr:uid="{5BB9309E-30FF-4CDF-807B-3BB3C1EF8229}"/>
    <cellStyle name="????????????????? [0]_MOGAS97" xfId="210" xr:uid="{87A3F60C-EB50-461B-BBAA-1D4DA748D947}"/>
    <cellStyle name="??????????????????? [0]_MOGAS97" xfId="272" xr:uid="{1D6AF249-457D-4546-98B3-F813C37AF05C}"/>
    <cellStyle name="???????????????????????" xfId="270" xr:uid="{253236D9-DA35-4ACA-B6E3-994970BA2E00}"/>
    <cellStyle name="???????????????????_MOGAS97" xfId="276" xr:uid="{2AFD3283-9321-45BB-AC8D-63970EC031D0}"/>
    <cellStyle name="?????????????????_CASH FLOW Q2'51 ปรับปรุงใหม่" xfId="211" xr:uid="{82C38B8A-A9F6-453A-80D4-9551DB70115A}"/>
    <cellStyle name="????_ADMAG" xfId="1459" xr:uid="{D5F03180-18F9-49DC-85F6-2BFBE38018DC}"/>
    <cellStyle name="??_ADMAG" xfId="1460" xr:uid="{294BEC25-29DF-4752-8DC0-AC69AAA9D18E}"/>
    <cellStyle name="^6A_x0001_" xfId="2120" xr:uid="{CFF7059E-E4F5-4E19-9838-BFF3FAF2990D}"/>
    <cellStyle name="_1" xfId="1409" xr:uid="{0967A4B6-F6AD-4A1D-BE09-44D4780021BE}"/>
    <cellStyle name="_AWP_MR.Pool_Q4'08_PC  by  CP" xfId="1461" xr:uid="{43C8F3E9-96A4-4B85-B95E-515119B27F21}"/>
    <cellStyle name="_AWP_MR.Pool_Q4'08_PC  by  CP 2" xfId="1462" xr:uid="{162E6BFE-6F8A-416C-AE7B-46EA45B8A9F3}"/>
    <cellStyle name="_cfoutlk" xfId="1463" xr:uid="{99BA0EDB-C85D-429E-B79E-2A61E9C1A846}"/>
    <cellStyle name="_cfoutlk_Leasing_PGL_2009" xfId="1464" xr:uid="{71E8B2B3-484B-4130-8F57-A665B7D0ECC8}"/>
    <cellStyle name="_Channel Table_1_Module1_guyan" xfId="1465" xr:uid="{A86F59FC-12FB-4911-937B-9245B74647EF}"/>
    <cellStyle name="_Channel Table_1_Module1_guyan_Leasing_PGL_2009" xfId="1466" xr:uid="{212753F9-608B-4467-8D26-EBD44C4406B2}"/>
    <cellStyle name="_CPC_WP_Q1'52 " xfId="1467" xr:uid="{0D482290-BAEA-4189-A6F2-440609323F6C}"/>
    <cellStyle name="_example inventory" xfId="1468" xr:uid="{3A5CDF54-2666-4771-8F25-23D89CC36C8C}"/>
    <cellStyle name="_guyan" xfId="1469" xr:uid="{5FEAAB0C-8FF0-48AD-A14B-A78EC5937890}"/>
    <cellStyle name="_guyan_Leasing_PGL_2009" xfId="1470" xr:uid="{09DC79B2-CF06-40BC-A4AC-5FE4C10B54F9}"/>
    <cellStyle name="_I_CVT_BF" xfId="1471" xr:uid="{B454494B-A3AC-404D-BB09-E361454725D2}"/>
    <cellStyle name="_Lead Provical Q2'08_LC" xfId="1472" xr:uid="{E89AA174-B35C-4600-BE6C-C994C3C5E070}"/>
    <cellStyle name="_Lead RENA_07 = Non" xfId="1473" xr:uid="{9EA29155-DECA-4C64-9092-E0DF9B07FCC0}"/>
    <cellStyle name="_Lead_NH Siam 2007_update_neng" xfId="1474" xr:uid="{77BAAE0E-F1A8-47B0-805A-5F65E04C690C}"/>
    <cellStyle name="_Salaries-99 (B)" xfId="1475" xr:uid="{98C6BD85-283F-4594-9DD8-00B462FFAE33}"/>
    <cellStyle name="_Salaries-99 (B)_1" xfId="1476" xr:uid="{111E8B41-F71B-47B8-9DA7-6A43E10421CF}"/>
    <cellStyle name="_Salaries-99 (B)_1_ETG_Leasing 2007" xfId="1477" xr:uid="{4ECBEFBE-E94F-4150-AA68-A46A14A6B278}"/>
    <cellStyle name="_Salaries-99 (B)_1_ETG_Lotus projected depre 8 y" xfId="1478" xr:uid="{88D1F2C7-C4B4-4213-A3EA-6161CF54A0F2}"/>
    <cellStyle name="_Salaries-99 (B)_1_Leasing_PGL_2009" xfId="1479" xr:uid="{42811525-0A99-4344-9CA6-C86EB7EC2097}"/>
    <cellStyle name="_Salaries-99 (B)_1_PGL_Leasing_2008" xfId="1480" xr:uid="{A44787B2-DB84-47A8-8AC0-CF4E247D3E33}"/>
    <cellStyle name="_Salaries-99 (B)_2" xfId="1481" xr:uid="{7BA69E7C-0A9C-48C4-ADEF-3834B52E00A5}"/>
    <cellStyle name="_Salaries-99 (B)_2_ETG_Leasing 2007" xfId="1482" xr:uid="{D06B1FCD-0B13-4908-9987-0C39A3117FF2}"/>
    <cellStyle name="_Salaries-99 (B)_2_ETG_Lotus projected depre 8 y" xfId="1483" xr:uid="{8A926505-ED23-4F8D-B311-BB333B9722C7}"/>
    <cellStyle name="_Salaries-99 (B)_2_Leasing_PGL_2009" xfId="1484" xr:uid="{31EDE86F-D6A1-4893-959C-672E23D0CE38}"/>
    <cellStyle name="_Salaries-99 (B)_2_PGL_Leasing_2008" xfId="1485" xr:uid="{51B8F58E-3FD8-4BA5-9AAF-913A37F5F332}"/>
    <cellStyle name="_TSS_Detailค่าเผื่อหนี้สงสัยจะสูญ" xfId="1486" xr:uid="{CE760BC2-BEA1-4FD7-A1C6-DB608A4E118F}"/>
    <cellStyle name="’??? [0.00]_TMCA Spreadsheet(body)" xfId="1487" xr:uid="{A5D4CDC8-011A-4E5D-AC98-A5110CC219B8}"/>
    <cellStyle name="’???_TMCA Spreadsheet(body)" xfId="1488" xr:uid="{3DF1D8BE-8994-494B-9FF3-CB28B0281ED2}"/>
    <cellStyle name="’ส [0.00]_guyan" xfId="1410" xr:uid="{95F87CB0-1648-4DEC-8D35-6A3324C28D7B}"/>
    <cellStyle name="’ส_guyan" xfId="1411" xr:uid="{6F08A7A7-1249-47E0-9D3B-A554790EC1FE}"/>
    <cellStyle name="¤@¯Elaroux" xfId="2121" xr:uid="{B77BCC0B-5045-48B1-85B5-EB73FF1627DF}"/>
    <cellStyle name="¤d¤À¦E0]_laroux" xfId="2122" xr:uid="{93974F31-AFC1-475B-BE2F-7E2784995FCB}"/>
    <cellStyle name="¤d¤À¦Elaroux" xfId="2123" xr:uid="{EDA5BE1A-8B23-4593-BB17-A50926EF9469}"/>
    <cellStyle name="•W?_TMCA Spreadsheet(body)" xfId="1489" xr:uid="{CD7CA986-C64D-4F36-AE34-994270502261}"/>
    <cellStyle name="•W€_4m stock" xfId="2124" xr:uid="{20561713-384A-4922-9EF8-AD56EFDA99F8}"/>
    <cellStyle name="•W_Fem.Pro" xfId="1412" xr:uid="{D8C3CCB7-37D0-46E4-9260-956C3CAC527C}"/>
    <cellStyle name="…ๆุ่ [0.00]_guyan" xfId="1413" xr:uid="{CB8B62EF-7C46-4083-B8CB-F23769B5505E}"/>
    <cellStyle name="…ๆุ่_guyan" xfId="1414" xr:uid="{60204B36-82FB-4DFD-802E-E1DFE206ADC4}"/>
    <cellStyle name="0,0_x000d__x000a_NA_x000d__x000a_" xfId="2125" xr:uid="{6AE67149-120F-4130-85D8-5C6A9C8296AE}"/>
    <cellStyle name="0,0_x000d__x000a_NA_x000d__x000a_ 2" xfId="2126" xr:uid="{FB1A13DA-0372-4038-98A0-654F06BFD68A}"/>
    <cellStyle name="0,0_x000d__x000a_NA_x000d__x000a_ 3" xfId="3404" xr:uid="{1ABD5CE9-387D-417C-A7AC-8F74D374442D}"/>
    <cellStyle name="0::Color [Empty]:False:False:Color [Empty]:Right:None:" xfId="2127" xr:uid="{804F4F2A-6F83-4661-A7B1-EF446E91EC07}"/>
    <cellStyle name="0::Color [Empty]:False:False:Color [Empty]:Right:None: 10" xfId="2128" xr:uid="{F0DCAEF3-5949-42EE-B853-A6E60884734A}"/>
    <cellStyle name="0::Color [Empty]:False:False:Color [Empty]:Right:None: 2" xfId="2129" xr:uid="{86835731-AD36-453E-AA02-59D41FC4B6C5}"/>
    <cellStyle name="0::Color [Empty]:False:False:Color [Empty]:Right:None: 3" xfId="2130" xr:uid="{A765229F-9025-4FCB-BBA9-B7DD2E48740C}"/>
    <cellStyle name="0::Color [Empty]:False:False:Color [Empty]:Right:None: 4" xfId="2131" xr:uid="{445C00FA-28F8-4A9A-BEA6-7737B9DB5323}"/>
    <cellStyle name="0::Color [Empty]:False:False:Color [Empty]:Right:None: 5" xfId="2132" xr:uid="{F71AD8C6-011B-4A69-B67A-9964E7C36D4E}"/>
    <cellStyle name="0::Color [Empty]:False:False:Color [Empty]:Right:None: 6" xfId="2133" xr:uid="{8A2B38AC-7779-4AE3-8562-3019501F0BBD}"/>
    <cellStyle name="0::Color [Empty]:False:False:Color [Empty]:Right:None: 7" xfId="2134" xr:uid="{C8C92988-BE0A-482D-9F40-301986169DB3}"/>
    <cellStyle name="0::Color [Empty]:False:False:Color [Empty]:Right:None: 8" xfId="2135" xr:uid="{0DC3764F-87CC-408B-A6FB-F55E53F83964}"/>
    <cellStyle name="0::Color [Empty]:False:False:Color [Empty]:Right:None: 9" xfId="2136" xr:uid="{C14ADC47-FCAD-4837-85F5-E1FF3092FFEF}"/>
    <cellStyle name="0::Color [Empty]:False:False:Color [Empty]:Right:None:_Book1" xfId="2137" xr:uid="{5CFFD1C0-137C-42A0-A02D-F9309E263265}"/>
    <cellStyle name="0::Color [Empty]:True:False:Color [Empty]:Center:None:" xfId="2138" xr:uid="{CAEBA953-B06A-4C54-99AA-8A3500E50ADB}"/>
    <cellStyle name="0::Color [Empty]:True:False:Color [Empty]:Center:None: 10" xfId="2139" xr:uid="{B35243F9-F09E-4D3A-8359-F694A11DF802}"/>
    <cellStyle name="0::Color [Empty]:True:False:Color [Empty]:Center:None: 2" xfId="2140" xr:uid="{55AECD1F-4099-407C-A489-CB9A3E77ABD0}"/>
    <cellStyle name="0::Color [Empty]:True:False:Color [Empty]:Center:None: 3" xfId="2141" xr:uid="{2DABCD03-3FAC-43A2-A7AA-3105D2A3D931}"/>
    <cellStyle name="0::Color [Empty]:True:False:Color [Empty]:Center:None: 4" xfId="2142" xr:uid="{69A73161-1553-4F4A-87DC-9AA5CA08A04E}"/>
    <cellStyle name="0::Color [Empty]:True:False:Color [Empty]:Center:None: 5" xfId="2143" xr:uid="{B04210F3-6E9E-4425-9856-2238FA04A911}"/>
    <cellStyle name="0::Color [Empty]:True:False:Color [Empty]:Center:None: 6" xfId="2144" xr:uid="{D7781E7F-DEBC-436F-8D6C-2106F55CB1F4}"/>
    <cellStyle name="0::Color [Empty]:True:False:Color [Empty]:Center:None: 7" xfId="2145" xr:uid="{002DAE0C-1202-4A20-95AE-66A4637487D7}"/>
    <cellStyle name="0::Color [Empty]:True:False:Color [Empty]:Center:None: 8" xfId="2146" xr:uid="{77F2D84B-3DCE-425E-86A5-43C2DF66E7A2}"/>
    <cellStyle name="0::Color [Empty]:True:False:Color [Empty]:Center:None: 9" xfId="2147" xr:uid="{BF566467-1BF0-403D-93D0-7472618F953A}"/>
    <cellStyle name="0::Color [Empty]:True:False:Color [Empty]:Center:None:_Book1" xfId="2148" xr:uid="{C49B88B3-A6D5-420A-B12B-3E977F5EBC26}"/>
    <cellStyle name="0::Color [Empty]:True:False:Color [Empty]:Right:None:" xfId="2149" xr:uid="{F5AB49D7-3BA9-4B70-BFC9-FC4B12C1BF3C}"/>
    <cellStyle name="0::Color [Empty]:True:False:Color [Empty]:Right:None: 10" xfId="2150" xr:uid="{14E22B48-D5F3-4D62-8636-4C7C6E6EC130}"/>
    <cellStyle name="0::Color [Empty]:True:False:Color [Empty]:Right:None: 2" xfId="2151" xr:uid="{835BFBDE-95AB-4D6E-92B4-652E17953ACD}"/>
    <cellStyle name="0::Color [Empty]:True:False:Color [Empty]:Right:None: 3" xfId="2152" xr:uid="{A0F2DF07-63F8-4570-B00C-1A8510DB0F6F}"/>
    <cellStyle name="0::Color [Empty]:True:False:Color [Empty]:Right:None: 4" xfId="2153" xr:uid="{2D7E3AA9-B5AE-44DF-BC16-3101488E69A1}"/>
    <cellStyle name="0::Color [Empty]:True:False:Color [Empty]:Right:None: 5" xfId="2154" xr:uid="{307BA6E4-0CF1-46EC-8358-D7A5EFA30247}"/>
    <cellStyle name="0::Color [Empty]:True:False:Color [Empty]:Right:None: 6" xfId="2155" xr:uid="{C0FC3DEA-0E2B-4FAB-87F2-19A599515C86}"/>
    <cellStyle name="0::Color [Empty]:True:False:Color [Empty]:Right:None: 7" xfId="2156" xr:uid="{E08C2A69-B5C2-4892-ABCF-9A6BD3E1DFA3}"/>
    <cellStyle name="0::Color [Empty]:True:False:Color [Empty]:Right:None: 8" xfId="2157" xr:uid="{726D0181-6DFA-4F76-A0DF-4109531C43B5}"/>
    <cellStyle name="0::Color [Empty]:True:False:Color [Empty]:Right:None: 9" xfId="2158" xr:uid="{2030653A-C033-4A62-9510-8E8A4AE89049}"/>
    <cellStyle name="0::Color [Empty]:True:False:Color [Empty]:Right:None:_Book1" xfId="2159" xr:uid="{073628E3-FC66-4700-AC06-811B3BD51632}"/>
    <cellStyle name="0:0.00 [$EUR]:Color [Empty]:False:False:Color [Empty]:Right:None:" xfId="2160" xr:uid="{E0A56E4A-F021-4275-A8C8-500F5446B1D6}"/>
    <cellStyle name="0:0.00 [$EUR]:Color [Empty]:False:False:Color [Empty]:Right:None: 10" xfId="2161" xr:uid="{D61450DA-AEB8-4354-A38E-FF6F854EA64E}"/>
    <cellStyle name="0:0.00 [$EUR]:Color [Empty]:False:False:Color [Empty]:Right:None: 2" xfId="2162" xr:uid="{89AEEFC5-E4E6-4598-8972-7F7883B93B52}"/>
    <cellStyle name="0:0.00 [$EUR]:Color [Empty]:False:False:Color [Empty]:Right:None: 3" xfId="2163" xr:uid="{AFD73410-0C70-4F1D-853E-C080CFFDFCA3}"/>
    <cellStyle name="0:0.00 [$EUR]:Color [Empty]:False:False:Color [Empty]:Right:None: 4" xfId="2164" xr:uid="{45817240-06C2-49F7-8AB4-B5A0E5181666}"/>
    <cellStyle name="0:0.00 [$EUR]:Color [Empty]:False:False:Color [Empty]:Right:None: 5" xfId="2165" xr:uid="{2F55CA95-9565-4D85-A38D-3A4715A30E7C}"/>
    <cellStyle name="0:0.00 [$EUR]:Color [Empty]:False:False:Color [Empty]:Right:None: 6" xfId="2166" xr:uid="{79636A66-1DDC-4951-BF31-444C6D9A77BB}"/>
    <cellStyle name="0:0.00 [$EUR]:Color [Empty]:False:False:Color [Empty]:Right:None: 7" xfId="2167" xr:uid="{C4A363E7-0163-415D-A163-8A65590AB9A1}"/>
    <cellStyle name="0:0.00 [$EUR]:Color [Empty]:False:False:Color [Empty]:Right:None: 8" xfId="2168" xr:uid="{17969C5C-E95F-4C7E-896A-FB3061634188}"/>
    <cellStyle name="0:0.00 [$EUR]:Color [Empty]:False:False:Color [Empty]:Right:None: 9" xfId="2169" xr:uid="{700CC902-5A54-4CC9-93FC-40D2564E0019}"/>
    <cellStyle name="0:0.00 [$EUR]:Color [Empty]:False:False:Color [Empty]:Right:None:_Book1" xfId="2170" xr:uid="{B61EDD4D-085F-4B84-A64D-DF09F04F9E97}"/>
    <cellStyle name="1" xfId="1415" xr:uid="{993D4FDA-B3FE-440D-A2D7-CFF98CFFF494}"/>
    <cellStyle name="14::Color [Empty]:True:False:Color [Empty]:Right:None:" xfId="2171" xr:uid="{46BA8616-4414-46FC-AA59-4EB052EF686C}"/>
    <cellStyle name="14::Color [Empty]:True:False:Color [Empty]:Right:None: 10" xfId="2172" xr:uid="{02FD9255-4F2E-4CD7-BB9A-872D2B3106CB}"/>
    <cellStyle name="14::Color [Empty]:True:False:Color [Empty]:Right:None: 2" xfId="2173" xr:uid="{A6B2D239-F388-4E97-B33A-F23AEDB771E5}"/>
    <cellStyle name="14::Color [Empty]:True:False:Color [Empty]:Right:None: 3" xfId="2174" xr:uid="{02CB6719-98CF-407C-9FED-5A099C8C0A33}"/>
    <cellStyle name="14::Color [Empty]:True:False:Color [Empty]:Right:None: 4" xfId="2175" xr:uid="{2AAE668A-E454-4697-8A9F-CB568E2A8E63}"/>
    <cellStyle name="14::Color [Empty]:True:False:Color [Empty]:Right:None: 5" xfId="2176" xr:uid="{C5C47926-1CF5-4B3D-BF61-7D618EC2D142}"/>
    <cellStyle name="14::Color [Empty]:True:False:Color [Empty]:Right:None: 6" xfId="2177" xr:uid="{D0ABEEF4-1378-4F3E-9673-4D69A4151E12}"/>
    <cellStyle name="14::Color [Empty]:True:False:Color [Empty]:Right:None: 7" xfId="2178" xr:uid="{AA87AD5E-7244-4EC4-99D6-9D10ED9A03BA}"/>
    <cellStyle name="14::Color [Empty]:True:False:Color [Empty]:Right:None: 8" xfId="2179" xr:uid="{EF40350E-EBE9-4F13-BE1C-63398B36E21A}"/>
    <cellStyle name="14::Color [Empty]:True:False:Color [Empty]:Right:None: 9" xfId="2180" xr:uid="{EAF5B389-2158-4D8F-8ED1-A87473733822}"/>
    <cellStyle name="14::Color [Empty]:True:False:Color [Empty]:Right:None:_Book1" xfId="2181" xr:uid="{B2B7EA3C-92BC-4A45-A7AB-1EC484DB4681}"/>
    <cellStyle name="20% - Accent1" xfId="1" builtinId="30" customBuiltin="1"/>
    <cellStyle name="20% - Accent1 10" xfId="261" xr:uid="{CB21A9BD-E1E2-4FB5-A823-EDF9E2C16809}"/>
    <cellStyle name="20% - Accent1 10 2" xfId="2182" xr:uid="{BE5F386E-70DF-484E-8112-799B626B41AF}"/>
    <cellStyle name="20% - Accent1 11" xfId="205" xr:uid="{C6765CD3-82E7-4FF2-BAE6-71949C7A6356}"/>
    <cellStyle name="20% - Accent1 11 2" xfId="2183" xr:uid="{0BD7649E-02A0-4C0F-9037-E82A9BB7C035}"/>
    <cellStyle name="20% - Accent1 12" xfId="228" xr:uid="{546BB473-758B-40B0-9AEB-12D781C71CC5}"/>
    <cellStyle name="20% - Accent1 12 2" xfId="2184" xr:uid="{19E993E2-D4CD-43CE-AE9C-9286D3795608}"/>
    <cellStyle name="20% - Accent1 13" xfId="214" xr:uid="{707A923D-451D-498E-8D0F-1EFC9B3330B5}"/>
    <cellStyle name="20% - Accent1 13 2" xfId="2185" xr:uid="{CB02277F-E47B-4ED7-97EC-2194F068AF53}"/>
    <cellStyle name="20% - Accent1 14" xfId="297" xr:uid="{C6CA2C69-2683-42AA-9E3C-25292DEC3942}"/>
    <cellStyle name="20% - Accent1 14 2" xfId="2186" xr:uid="{C54E0DFB-959C-4822-A6AD-6432B5F37A8A}"/>
    <cellStyle name="20% - Accent1 15" xfId="290" xr:uid="{0542B89B-4C88-492D-A35A-470441A56905}"/>
    <cellStyle name="20% - Accent1 16" xfId="283" xr:uid="{D095FEB6-B7C2-43D6-963E-27D5736AC6F5}"/>
    <cellStyle name="20% - Accent1 17" xfId="299" xr:uid="{3D9D1A7D-C456-4B37-994A-16F52F635547}"/>
    <cellStyle name="20% - Accent1 18" xfId="288" xr:uid="{12A359DB-EFFD-4F23-9A24-58403F4BBE4B}"/>
    <cellStyle name="20% - Accent1 19" xfId="204" xr:uid="{1618EAAB-AF5A-4B87-8D0F-5B5C31BBC64C}"/>
    <cellStyle name="20% - Accent1 2" xfId="245" xr:uid="{64C00128-7E19-4B76-910A-2629A3114FAE}"/>
    <cellStyle name="20% - Accent1 2 2" xfId="2187" xr:uid="{AB55EB3B-BFB8-4AB6-BAE8-534547FAE9E5}"/>
    <cellStyle name="20% - Accent1 2 2 2" xfId="3406" xr:uid="{B072CF37-5183-4F50-996B-895B6B2EA24D}"/>
    <cellStyle name="20% - Accent1 2 2 2 2" xfId="4489" xr:uid="{E928623D-2488-42F5-AA58-752A07D0CC0E}"/>
    <cellStyle name="20% - Accent1 2 2 2 3" xfId="6075" xr:uid="{CF388D5C-41AF-44D6-A5BC-51348D992A73}"/>
    <cellStyle name="20% - Accent1 2 2 2 4" xfId="9222" xr:uid="{C97896DB-DF2B-4D3B-A84D-41FFC94451A2}"/>
    <cellStyle name="20% - Accent1 2 2 3" xfId="4817" xr:uid="{45EF62CE-E171-4A70-9FF3-74F58AE0C88C}"/>
    <cellStyle name="20% - Accent1 2 2 3 2" xfId="6326" xr:uid="{D6089E80-C037-4CE4-A7C3-B336DC2DE5CF}"/>
    <cellStyle name="20% - Accent1 2 2 3 3" xfId="9472" xr:uid="{1DC7DE8F-3B28-4652-BCE1-0BD6F49CA037}"/>
    <cellStyle name="20% - Accent1 2 2 4" xfId="5140" xr:uid="{15C3C1F8-B86F-4809-9F65-E8502D63D439}"/>
    <cellStyle name="20% - Accent1 2 2 4 2" xfId="6574" xr:uid="{F1404B21-3B4D-4FB0-82D4-0015F1C878C7}"/>
    <cellStyle name="20% - Accent1 2 2 4 3" xfId="9720" xr:uid="{AF7AB9B2-1141-4362-A4BB-2A78B2FA5505}"/>
    <cellStyle name="20% - Accent1 2 2 5" xfId="5463" xr:uid="{B3CA3FEB-8F32-42E7-A98F-2636AE72618B}"/>
    <cellStyle name="20% - Accent1 2 2 5 2" xfId="6821" xr:uid="{EAB91569-AD67-4FC7-B5BD-0A924845436B}"/>
    <cellStyle name="20% - Accent1 2 2 5 3" xfId="9969" xr:uid="{DA7E9C25-36BA-450E-8E97-79A621F51595}"/>
    <cellStyle name="20% - Accent1 2 2 6" xfId="4161" xr:uid="{CEE11C29-B74E-47F7-937D-5CE4957CA6A1}"/>
    <cellStyle name="20% - Accent1 2 2 7" xfId="5828" xr:uid="{58E13C92-7A85-47EF-A49F-799480B3BE5B}"/>
    <cellStyle name="20% - Accent1 2 2 8" xfId="8974" xr:uid="{BC65C88C-CD65-49B7-BF05-2CD7D56A50A1}"/>
    <cellStyle name="20% - Accent1 2 3" xfId="3405" xr:uid="{F74819AC-0318-474C-B1CA-BD9682A95B0D}"/>
    <cellStyle name="20% - Accent1 2 3 2" xfId="4345" xr:uid="{6B9D1AA3-8609-4256-A137-178D0EC192A8}"/>
    <cellStyle name="20% - Accent1 2 3 3" xfId="5963" xr:uid="{DFDE5BCA-137D-4232-9484-B31AF15C8472}"/>
    <cellStyle name="20% - Accent1 2 3 4" xfId="9110" xr:uid="{1B136371-4112-4D10-95AA-26F5FF623A7A}"/>
    <cellStyle name="20% - Accent1 2 4" xfId="1490" xr:uid="{038E3B33-C543-4E3A-9241-BC203B809ECD}"/>
    <cellStyle name="20% - Accent1 2 4 2" xfId="4673" xr:uid="{92CE1F34-6A7F-4C60-B813-7F357A73F629}"/>
    <cellStyle name="20% - Accent1 2 4 3" xfId="6215" xr:uid="{02396AF3-A007-43AA-BF65-C0E8F3FB75C5}"/>
    <cellStyle name="20% - Accent1 2 4 4" xfId="9361" xr:uid="{41DB9683-E26A-44B8-B361-C677C24CCFF3}"/>
    <cellStyle name="20% - Accent1 2 5" xfId="275" xr:uid="{323FC54B-B128-4CAE-910F-FDD73D1902CE}"/>
    <cellStyle name="20% - Accent1 2 5 2" xfId="4996" xr:uid="{052E1EF2-B4F2-4219-9407-940B267FCA19}"/>
    <cellStyle name="20% - Accent1 2 5 3" xfId="6463" xr:uid="{109F3108-AC11-4D07-85EB-0F79CE12052C}"/>
    <cellStyle name="20% - Accent1 2 5 4" xfId="9609" xr:uid="{A493A0DB-E6B9-403F-99E1-7863CFF62BF9}"/>
    <cellStyle name="20% - Accent1 2 6" xfId="5319" xr:uid="{988E8D19-B46A-4FFB-B612-F9D43FEDC916}"/>
    <cellStyle name="20% - Accent1 2 6 2" xfId="6710" xr:uid="{60D61512-CFDD-44E3-A018-91D80E186554}"/>
    <cellStyle name="20% - Accent1 2 6 3" xfId="9858" xr:uid="{F8BC0FBB-F7A3-4EEC-8D6E-08F555B684CC}"/>
    <cellStyle name="20% - Accent1 2 7" xfId="3991" xr:uid="{0A17DF54-A17F-41B0-B350-14E0C6C317D1}"/>
    <cellStyle name="20% - Accent1 2 8" xfId="5718" xr:uid="{47E9ABEA-5142-46E0-869A-4A7FD5DB66D0}"/>
    <cellStyle name="20% - Accent1 2 9" xfId="8861" xr:uid="{95C767FB-80BA-447D-9E6F-EDE8E2EF149C}"/>
    <cellStyle name="20% - Accent1 20" xfId="3868" xr:uid="{AEC84C6C-E441-429E-BCF6-A1688B0B097A}"/>
    <cellStyle name="20% - Accent1 21" xfId="5603" xr:uid="{128092A5-DA6D-4DBA-978F-F2867F5BA913}"/>
    <cellStyle name="20% - Accent1 22" xfId="8785" xr:uid="{A490AA2D-694F-4A97-A356-4B760287FAF0}"/>
    <cellStyle name="20% - Accent1 3" xfId="285" xr:uid="{7A8E574E-07E1-487D-B9DE-81DD5C839C67}"/>
    <cellStyle name="20% - Accent1 3 2" xfId="3408" xr:uid="{91D37A5A-9742-434B-A301-CE8DD5614067}"/>
    <cellStyle name="20% - Accent1 3 2 2" xfId="4420" xr:uid="{F5764EBF-418A-4D0D-B92F-6E0575E2C105}"/>
    <cellStyle name="20% - Accent1 3 2 3" xfId="6018" xr:uid="{8B329681-4409-47E7-A606-E8621E5488F9}"/>
    <cellStyle name="20% - Accent1 3 2 4" xfId="9165" xr:uid="{182FCCA3-CEDF-4C28-B5E6-DE8581713631}"/>
    <cellStyle name="20% - Accent1 3 3" xfId="3407" xr:uid="{A8E2CA00-EC34-4B43-869A-379B075DFFFA}"/>
    <cellStyle name="20% - Accent1 3 3 2" xfId="4748" xr:uid="{7386D700-A704-4B93-82E4-D851294BE943}"/>
    <cellStyle name="20% - Accent1 3 3 3" xfId="6270" xr:uid="{4D21C1D9-75D4-4F32-A37C-E1E44B8FC16C}"/>
    <cellStyle name="20% - Accent1 3 3 4" xfId="9416" xr:uid="{16FCE1F6-FD98-46ED-85E6-2F8340ADEE37}"/>
    <cellStyle name="20% - Accent1 3 4" xfId="5071" xr:uid="{3E64B715-60F1-49F5-BDA1-5C257D4E4627}"/>
    <cellStyle name="20% - Accent1 3 4 2" xfId="6518" xr:uid="{5DD1B0A2-FFEE-4D88-94CD-063C178E84BF}"/>
    <cellStyle name="20% - Accent1 3 4 3" xfId="9664" xr:uid="{9A5C1884-BEDF-4112-84ED-A9F2F84490D8}"/>
    <cellStyle name="20% - Accent1 3 5" xfId="5394" xr:uid="{198D7B41-EDC3-49D0-A0F9-FBAED92293E2}"/>
    <cellStyle name="20% - Accent1 3 5 2" xfId="6765" xr:uid="{F7A76E4B-D764-4B95-81FD-4D413E312684}"/>
    <cellStyle name="20% - Accent1 3 5 3" xfId="9913" xr:uid="{D462D6F8-296C-436B-AE37-5849DC7F2EE8}"/>
    <cellStyle name="20% - Accent1 3 6" xfId="4083" xr:uid="{7C7443C1-A146-4529-9648-0CB44E88AB4E}"/>
    <cellStyle name="20% - Accent1 3 7" xfId="5772" xr:uid="{A6F53D78-FC81-4755-A6A9-43E3FDCC17D0}"/>
    <cellStyle name="20% - Accent1 3 8" xfId="8918" xr:uid="{64C7DE6B-DAD5-4D42-B1BB-A02072D272F9}"/>
    <cellStyle name="20% - Accent1 4" xfId="279" xr:uid="{3BED9D17-08D0-4ADF-8F1B-F881D14CDDD5}"/>
    <cellStyle name="20% - Accent1 4 2" xfId="1491" xr:uid="{57A6AE4C-A3B8-446E-9AB7-F7A4046D8A58}"/>
    <cellStyle name="20% - Accent1 4 3" xfId="2188" xr:uid="{983C1826-D9FF-40D0-83B3-C2B6C7F662FE}"/>
    <cellStyle name="20% - Accent1 4 4" xfId="4275" xr:uid="{D9560A34-3162-4C32-B764-B7839C67450D}"/>
    <cellStyle name="20% - Accent1 4 5" xfId="5905" xr:uid="{1641DA2B-FCDC-4A79-A41D-67AC3952EA84}"/>
    <cellStyle name="20% - Accent1 4 6" xfId="9052" xr:uid="{F9B2A4AB-77D5-4EB2-89FF-6099F49DEF92}"/>
    <cellStyle name="20% - Accent1 5" xfId="294" xr:uid="{44E13D84-69C9-4F32-9B6C-8BFEECF9372F}"/>
    <cellStyle name="20% - Accent1 5 2" xfId="1492" xr:uid="{BF26770A-63AC-49AD-B05E-14E1DBFF26A5}"/>
    <cellStyle name="20% - Accent1 5 3" xfId="2189" xr:uid="{4ABB8074-5E14-48DC-89E8-41E1FC906E55}"/>
    <cellStyle name="20% - Accent1 5 4" xfId="4603" xr:uid="{16C50DDF-A8ED-48FD-89D9-ECFA4318A118}"/>
    <cellStyle name="20% - Accent1 5 5" xfId="6156" xr:uid="{12C30CAA-1DAA-4695-9EE4-AD35FBDB7EC7}"/>
    <cellStyle name="20% - Accent1 5 6" xfId="9303" xr:uid="{B8FE95E7-973F-4ED8-9ABF-83FBD4FE2FE6}"/>
    <cellStyle name="20% - Accent1 6" xfId="287" xr:uid="{DA8CC0D6-9C3A-48CF-92A8-48EDCB30BC97}"/>
    <cellStyle name="20% - Accent1 6 2" xfId="1493" xr:uid="{0BB01A4F-BD85-425F-B722-5E8079BBDAD1}"/>
    <cellStyle name="20% - Accent1 6 3" xfId="4926" xr:uid="{EC29E147-7466-4D0A-9A1C-6A108ECAEF08}"/>
    <cellStyle name="20% - Accent1 6 4" xfId="6405" xr:uid="{27880BCE-4370-4D8D-A36C-210DEDA29784}"/>
    <cellStyle name="20% - Accent1 6 5" xfId="9550" xr:uid="{E06A0901-852D-4FC6-8F6E-16D4C3598EED}"/>
    <cellStyle name="20% - Accent1 7" xfId="278" xr:uid="{FA6E466F-986C-4C23-9DC8-4FDCA8C8A1AF}"/>
    <cellStyle name="20% - Accent1 7 2" xfId="2190" xr:uid="{9A565315-D0EE-4A5D-995A-94CDE3D6F7AD}"/>
    <cellStyle name="20% - Accent1 7 3" xfId="5249" xr:uid="{6B59D36C-B0D0-403F-BF98-EE6212FB0FCA}"/>
    <cellStyle name="20% - Accent1 7 4" xfId="6652" xr:uid="{5F327D78-B4E8-4B61-B04E-C9F6C9686CEF}"/>
    <cellStyle name="20% - Accent1 7 5" xfId="9799" xr:uid="{F1D4EF94-473D-473B-82B8-545B1D1551CB}"/>
    <cellStyle name="20% - Accent1 8" xfId="292" xr:uid="{1FB2D5DF-9860-4FCD-B549-FD10117EC054}"/>
    <cellStyle name="20% - Accent1 8 2" xfId="2191" xr:uid="{22A1E754-7388-425D-997A-E829DDC4C360}"/>
    <cellStyle name="20% - Accent1 9" xfId="289" xr:uid="{A89475B9-A5A8-4030-B6CC-41B092080BAD}"/>
    <cellStyle name="20% - Accent1 9 2" xfId="2192" xr:uid="{31679B20-1E69-4A35-BD1B-7BAC42015783}"/>
    <cellStyle name="20% - Accent2" xfId="2" builtinId="34" customBuiltin="1"/>
    <cellStyle name="20% - Accent2 10" xfId="298" xr:uid="{BC8FBFAE-5542-4A7E-87FD-CA3CE5ED9BF5}"/>
    <cellStyle name="20% - Accent2 10 2" xfId="2193" xr:uid="{FA1752C9-0B0F-4293-A53F-F42FE141A34D}"/>
    <cellStyle name="20% - Accent2 11" xfId="291" xr:uid="{ACB5886A-299D-43E9-BA83-B3139D3FF93E}"/>
    <cellStyle name="20% - Accent2 11 2" xfId="2194" xr:uid="{5E3DD916-C530-43A4-9EBD-8DF1015D42C1}"/>
    <cellStyle name="20% - Accent2 12" xfId="281" xr:uid="{CC263DD0-8BDD-4636-8BEA-1CEAA691A540}"/>
    <cellStyle name="20% - Accent2 12 2" xfId="2195" xr:uid="{8344B85A-5C2D-4B3D-9B09-773BD61DBB8F}"/>
    <cellStyle name="20% - Accent2 13" xfId="296" xr:uid="{8E519ACF-7E49-447B-A369-06F1F685B94B}"/>
    <cellStyle name="20% - Accent2 13 2" xfId="2196" xr:uid="{58F29E04-CFF8-49E7-B2AF-4D8E1B6D1F4F}"/>
    <cellStyle name="20% - Accent2 14" xfId="293" xr:uid="{07F3C697-8621-4126-915A-53EA8B1D5154}"/>
    <cellStyle name="20% - Accent2 14 2" xfId="2197" xr:uid="{C767E159-F571-4DD3-A255-683281365E84}"/>
    <cellStyle name="20% - Accent2 15" xfId="286" xr:uid="{65023066-37EF-464E-8512-718B62D5C6EC}"/>
    <cellStyle name="20% - Accent2 16" xfId="280" xr:uid="{88C5BB88-AECF-437C-AE7E-4C5F00E52670}"/>
    <cellStyle name="20% - Accent2 17" xfId="295" xr:uid="{6908B77E-A69D-4034-80D1-EBC9C917B748}"/>
    <cellStyle name="20% - Accent2 18" xfId="284" xr:uid="{56E89339-2A6F-4031-AE74-3C6EB1E943A6}"/>
    <cellStyle name="20% - Accent2 19" xfId="282" xr:uid="{9ECDA4CC-2D3A-4554-AABE-D140F94008CF}"/>
    <cellStyle name="20% - Accent2 2" xfId="249" xr:uid="{742441EC-E2B0-4889-9DD9-718BA35B805E}"/>
    <cellStyle name="20% - Accent2 2 2" xfId="2198" xr:uid="{027D61B7-F3D5-4961-9033-558880A2E623}"/>
    <cellStyle name="20% - Accent2 2 2 2" xfId="3410" xr:uid="{43F483CF-AEC8-4F85-86E1-CB4B881EB1F3}"/>
    <cellStyle name="20% - Accent2 2 2 2 2" xfId="4492" xr:uid="{C2B6D807-5E98-4FF1-B0C4-DDDC67502287}"/>
    <cellStyle name="20% - Accent2 2 2 2 3" xfId="6078" xr:uid="{ABA5BD10-7A42-444F-860A-06D9A7AF28D4}"/>
    <cellStyle name="20% - Accent2 2 2 2 4" xfId="9225" xr:uid="{3CA2CB17-0968-459B-8909-E4C29455613B}"/>
    <cellStyle name="20% - Accent2 2 2 3" xfId="4820" xr:uid="{0FE0C80B-A2D0-4AB2-AE5E-2CABB39440CA}"/>
    <cellStyle name="20% - Accent2 2 2 3 2" xfId="6329" xr:uid="{380F65E4-78B3-4F07-97D2-277C97F69B76}"/>
    <cellStyle name="20% - Accent2 2 2 3 3" xfId="9475" xr:uid="{E3E347C4-C844-4FDF-988F-85ECBEA0BE20}"/>
    <cellStyle name="20% - Accent2 2 2 4" xfId="5143" xr:uid="{D1B17560-F094-44EE-BF94-095718CB7055}"/>
    <cellStyle name="20% - Accent2 2 2 4 2" xfId="6577" xr:uid="{A3DB0C5F-34FF-48D8-B002-1E970F440E98}"/>
    <cellStyle name="20% - Accent2 2 2 4 3" xfId="9723" xr:uid="{17623A76-E533-401E-82B6-F6873B39A1AC}"/>
    <cellStyle name="20% - Accent2 2 2 5" xfId="5466" xr:uid="{7615730B-34A1-4483-BC47-8D7A6E979A56}"/>
    <cellStyle name="20% - Accent2 2 2 5 2" xfId="6824" xr:uid="{8A9305BF-AACF-432F-B183-9317278E0BAA}"/>
    <cellStyle name="20% - Accent2 2 2 5 3" xfId="9972" xr:uid="{43D7C170-1622-489A-B26A-148A0495CA54}"/>
    <cellStyle name="20% - Accent2 2 2 6" xfId="4164" xr:uid="{14B5044E-688D-41CD-BD13-87AE3459CCAE}"/>
    <cellStyle name="20% - Accent2 2 2 7" xfId="5831" xr:uid="{AF9FE5D0-2544-4780-83C8-FD088BD93163}"/>
    <cellStyle name="20% - Accent2 2 2 8" xfId="8977" xr:uid="{185DB25C-00A1-4444-A714-B531A6B70C04}"/>
    <cellStyle name="20% - Accent2 2 3" xfId="3409" xr:uid="{7F062217-06C8-4C5C-A8AC-88C6B0AB4826}"/>
    <cellStyle name="20% - Accent2 2 3 2" xfId="4348" xr:uid="{FF32791B-FFC1-4BEC-BF47-5B9BF8E8AB79}"/>
    <cellStyle name="20% - Accent2 2 3 3" xfId="5966" xr:uid="{2EDAD414-BD95-4599-83F5-D7F2709804C5}"/>
    <cellStyle name="20% - Accent2 2 3 4" xfId="9113" xr:uid="{076C592A-8EE1-4101-AAE1-AC414496C9AA}"/>
    <cellStyle name="20% - Accent2 2 4" xfId="1494" xr:uid="{547465F6-5124-445B-86C3-9BD0C9C26C93}"/>
    <cellStyle name="20% - Accent2 2 4 2" xfId="4676" xr:uid="{20CB7F77-5AC8-47F1-A36B-36E8A1711A65}"/>
    <cellStyle name="20% - Accent2 2 4 3" xfId="6218" xr:uid="{486816ED-23F8-4F02-9C80-FA61EA4AA769}"/>
    <cellStyle name="20% - Accent2 2 4 4" xfId="9364" xr:uid="{19548680-F890-4E47-AE61-EE69A48ED234}"/>
    <cellStyle name="20% - Accent2 2 5" xfId="274" xr:uid="{3C0CE124-F146-4BD2-8AB2-63D8C8DF501F}"/>
    <cellStyle name="20% - Accent2 2 5 2" xfId="4999" xr:uid="{0B5E1E61-04D1-47EE-AA56-80505B04DE88}"/>
    <cellStyle name="20% - Accent2 2 5 3" xfId="6466" xr:uid="{989258EC-1D1C-4604-9FDB-9BB7FF746921}"/>
    <cellStyle name="20% - Accent2 2 5 4" xfId="9612" xr:uid="{507C3DFB-FAB2-43C5-AA1A-2560757AC731}"/>
    <cellStyle name="20% - Accent2 2 6" xfId="5322" xr:uid="{4A4B0DD1-AFCE-40BC-B0D4-D1D8E4BC5FBD}"/>
    <cellStyle name="20% - Accent2 2 6 2" xfId="6713" xr:uid="{46CFC7C3-1750-4A54-BF2F-0444BD87769B}"/>
    <cellStyle name="20% - Accent2 2 6 3" xfId="9861" xr:uid="{550ACB5A-C057-4D39-8900-DF445418AB19}"/>
    <cellStyle name="20% - Accent2 2 7" xfId="3994" xr:uid="{D64A0113-27E1-40B6-8CCE-C895849C3AF6}"/>
    <cellStyle name="20% - Accent2 2 8" xfId="5721" xr:uid="{6BB41E9C-9BF6-43AD-B81C-E778E2695584}"/>
    <cellStyle name="20% - Accent2 2 9" xfId="8864" xr:uid="{D190EB9F-272C-42AB-923F-EE74A3C6DD61}"/>
    <cellStyle name="20% - Accent2 20" xfId="3871" xr:uid="{42094454-A47B-4BD8-8E5F-298186A1E56F}"/>
    <cellStyle name="20% - Accent2 21" xfId="5606" xr:uid="{478245FE-4C2C-4AAC-859C-4ECD94C8FE67}"/>
    <cellStyle name="20% - Accent2 22" xfId="8788" xr:uid="{07C9D170-C797-4224-B58E-92FD3534993D}"/>
    <cellStyle name="20% - Accent2 3" xfId="300" xr:uid="{E18CB52A-8E39-47AF-90A2-E9B471BDCB9E}"/>
    <cellStyle name="20% - Accent2 3 2" xfId="3412" xr:uid="{50A5DF7A-4594-4B51-AD43-463FDBE94800}"/>
    <cellStyle name="20% - Accent2 3 2 2" xfId="4423" xr:uid="{7FE473FB-4FE8-4B43-BB3C-E591629A4095}"/>
    <cellStyle name="20% - Accent2 3 2 3" xfId="6021" xr:uid="{CE7B1833-35FA-41F4-AEC5-6476213A948D}"/>
    <cellStyle name="20% - Accent2 3 2 4" xfId="9168" xr:uid="{F646951F-85D0-49D5-970D-6AB740DB44F2}"/>
    <cellStyle name="20% - Accent2 3 3" xfId="3411" xr:uid="{C4E7F8F4-3FB3-4CDA-ABE4-24668EEF7C30}"/>
    <cellStyle name="20% - Accent2 3 3 2" xfId="4751" xr:uid="{B9475D1A-F2DD-4BD8-86BD-7686DA413A30}"/>
    <cellStyle name="20% - Accent2 3 3 3" xfId="6273" xr:uid="{37F7C314-96F5-41DE-8E76-FB651AAC77C3}"/>
    <cellStyle name="20% - Accent2 3 3 4" xfId="9419" xr:uid="{7E33AB3C-EE6D-41BB-978F-0F4E88C800F2}"/>
    <cellStyle name="20% - Accent2 3 4" xfId="5074" xr:uid="{E16A8785-5525-40E4-A76A-98DDAF759B43}"/>
    <cellStyle name="20% - Accent2 3 4 2" xfId="6521" xr:uid="{ED94FBD6-6E0D-4D39-9E0A-484DB14AA6C8}"/>
    <cellStyle name="20% - Accent2 3 4 3" xfId="9667" xr:uid="{DA74F8C9-A2FD-4A19-A0BB-D2561A1E9EB8}"/>
    <cellStyle name="20% - Accent2 3 5" xfId="5397" xr:uid="{965C741C-24F8-4691-91FF-D69E3C9510BE}"/>
    <cellStyle name="20% - Accent2 3 5 2" xfId="6768" xr:uid="{91658FF9-1934-41F2-A988-16602BCEA7D3}"/>
    <cellStyle name="20% - Accent2 3 5 3" xfId="9916" xr:uid="{BB16D934-C277-4009-A118-B5EF7E543F66}"/>
    <cellStyle name="20% - Accent2 3 6" xfId="4086" xr:uid="{BFFE615E-9E44-4FFE-9EEE-ED84BFF7DE38}"/>
    <cellStyle name="20% - Accent2 3 7" xfId="5775" xr:uid="{438C5DD9-DAFC-4A24-9598-00134ABB9C3A}"/>
    <cellStyle name="20% - Accent2 3 8" xfId="8921" xr:uid="{08E40D43-36B2-4FEE-BE81-B5A585ED011F}"/>
    <cellStyle name="20% - Accent2 4" xfId="301" xr:uid="{DFFEA16C-7F43-486D-98B4-7B4C2B6B67D2}"/>
    <cellStyle name="20% - Accent2 4 2" xfId="1495" xr:uid="{BC4DA934-EB46-4D11-B984-71EC921AB3FD}"/>
    <cellStyle name="20% - Accent2 4 3" xfId="2199" xr:uid="{D7992F49-4C40-4932-9C17-B6222E006ECC}"/>
    <cellStyle name="20% - Accent2 4 4" xfId="4278" xr:uid="{56B773E2-FFDC-4F41-8193-6514A9ADA18C}"/>
    <cellStyle name="20% - Accent2 4 5" xfId="5908" xr:uid="{7E241C4D-E895-4EFB-996D-4B5AF5A81F89}"/>
    <cellStyle name="20% - Accent2 4 6" xfId="9055" xr:uid="{BF5781BC-84FC-4A87-92FC-30F9F099595A}"/>
    <cellStyle name="20% - Accent2 5" xfId="302" xr:uid="{59F3DED8-0372-4C0B-B860-A7E84ED5B686}"/>
    <cellStyle name="20% - Accent2 5 2" xfId="1496" xr:uid="{82CA3767-C3A6-4E97-861F-B2B0A7C26F95}"/>
    <cellStyle name="20% - Accent2 5 3" xfId="2200" xr:uid="{103C5968-369F-4092-B6BF-6BED08154173}"/>
    <cellStyle name="20% - Accent2 5 4" xfId="4606" xr:uid="{35C46440-2EA9-42CA-BF84-F1FBCE850214}"/>
    <cellStyle name="20% - Accent2 5 5" xfId="6159" xr:uid="{C6B5E0E8-8D25-4AEF-84BF-27868511D3BC}"/>
    <cellStyle name="20% - Accent2 5 6" xfId="9306" xr:uid="{CE4109F5-FBFC-4837-A76A-A46D191DFF63}"/>
    <cellStyle name="20% - Accent2 6" xfId="303" xr:uid="{7FAE0F2E-67A1-4725-A057-1AD57E62F7FC}"/>
    <cellStyle name="20% - Accent2 6 2" xfId="1497" xr:uid="{2EA8A238-AF64-4D7A-863A-6A52868B60A4}"/>
    <cellStyle name="20% - Accent2 6 3" xfId="4929" xr:uid="{1268D512-6301-43DD-9D6E-325B25372BF1}"/>
    <cellStyle name="20% - Accent2 6 4" xfId="6408" xr:uid="{73A470A2-3B32-48C5-BDA7-948C81C681BB}"/>
    <cellStyle name="20% - Accent2 6 5" xfId="9553" xr:uid="{560908DB-5D71-4D50-BDB8-53E8EAEEC010}"/>
    <cellStyle name="20% - Accent2 7" xfId="304" xr:uid="{429E7F30-4E63-4490-A6B5-FB5429FDB83F}"/>
    <cellStyle name="20% - Accent2 7 2" xfId="2201" xr:uid="{FF67AD1D-113E-4C54-8683-CDA54B05E6DB}"/>
    <cellStyle name="20% - Accent2 7 3" xfId="5252" xr:uid="{EB7089F3-CFDF-4075-A5AB-636777FB8B91}"/>
    <cellStyle name="20% - Accent2 7 4" xfId="6655" xr:uid="{DE0D413A-DCF9-430E-A5FB-DD4BCF7176A0}"/>
    <cellStyle name="20% - Accent2 7 5" xfId="9802" xr:uid="{4A4C4B7A-6B00-4243-987E-C4C471B350D2}"/>
    <cellStyle name="20% - Accent2 8" xfId="305" xr:uid="{A7AB1D24-9AC1-466C-8280-6D80EFFE477B}"/>
    <cellStyle name="20% - Accent2 8 2" xfId="2202" xr:uid="{6C3718A2-E0AC-4529-B630-7028F9E0A9EB}"/>
    <cellStyle name="20% - Accent2 9" xfId="306" xr:uid="{106FDA2C-9252-4A72-A697-B28A3CD15C74}"/>
    <cellStyle name="20% - Accent2 9 2" xfId="2203" xr:uid="{29593725-5898-4973-ABE1-B9E598C161AD}"/>
    <cellStyle name="20% - Accent3" xfId="3" builtinId="38" customBuiltin="1"/>
    <cellStyle name="20% - Accent3 10" xfId="308" xr:uid="{7BCAFA73-CDF1-4712-855F-EA28E6C1D913}"/>
    <cellStyle name="20% - Accent3 10 2" xfId="2204" xr:uid="{F8AF8DDD-6D3C-4A29-932A-5367DFA52FA7}"/>
    <cellStyle name="20% - Accent3 11" xfId="309" xr:uid="{6E5029B9-6C58-40BF-AA4F-C519A3265B54}"/>
    <cellStyle name="20% - Accent3 11 2" xfId="2205" xr:uid="{4D91B5F1-9F21-4A62-9DE5-F67F7409B158}"/>
    <cellStyle name="20% - Accent3 12" xfId="310" xr:uid="{F62ECCF3-C3A8-4E93-9B02-37D1B38F9D0B}"/>
    <cellStyle name="20% - Accent3 12 2" xfId="2206" xr:uid="{974E1EC9-A5FB-4644-B349-4911D406C463}"/>
    <cellStyle name="20% - Accent3 13" xfId="311" xr:uid="{99886440-8DA0-4A20-A9DF-1B1A1AFFA097}"/>
    <cellStyle name="20% - Accent3 13 2" xfId="2207" xr:uid="{637C21E8-F41D-4761-8F16-514262B2EE14}"/>
    <cellStyle name="20% - Accent3 14" xfId="312" xr:uid="{8061E70F-9986-4478-A52D-9D7E08F74A77}"/>
    <cellStyle name="20% - Accent3 14 2" xfId="2208" xr:uid="{82E8ACD5-1E0E-4609-813B-F3CE4F8951C8}"/>
    <cellStyle name="20% - Accent3 15" xfId="313" xr:uid="{B1C7F21C-B95E-49A4-9A54-3BD9F0E12B50}"/>
    <cellStyle name="20% - Accent3 16" xfId="314" xr:uid="{244ED52D-BFCC-48E9-BFBB-D332975140AC}"/>
    <cellStyle name="20% - Accent3 17" xfId="315" xr:uid="{A5BFDE49-3AE9-4B3B-982B-C026F2604EB2}"/>
    <cellStyle name="20% - Accent3 18" xfId="316" xr:uid="{AB376E4C-3A91-4482-8C5A-DFE66AC51791}"/>
    <cellStyle name="20% - Accent3 19" xfId="307" xr:uid="{8375B756-19A9-43E1-8AB1-92D3E28CD877}"/>
    <cellStyle name="20% - Accent3 2" xfId="252" xr:uid="{E71005C8-D1A8-4E98-9BFB-7807939CE148}"/>
    <cellStyle name="20% - Accent3 2 2" xfId="2209" xr:uid="{9240C26D-5648-41A7-8B53-3FF3F573A838}"/>
    <cellStyle name="20% - Accent3 2 2 2" xfId="3414" xr:uid="{0AF8EBA6-0780-4832-AA66-7A234C364829}"/>
    <cellStyle name="20% - Accent3 2 2 2 2" xfId="4495" xr:uid="{6EF17309-E323-4686-82F3-374B54E06679}"/>
    <cellStyle name="20% - Accent3 2 2 2 3" xfId="6081" xr:uid="{366CADFE-8E3F-4DB9-9DDF-4537CD755100}"/>
    <cellStyle name="20% - Accent3 2 2 2 4" xfId="9228" xr:uid="{AB89FD6E-A4DC-474D-8D8E-03C5EF3AE6AA}"/>
    <cellStyle name="20% - Accent3 2 2 3" xfId="4823" xr:uid="{4C18B743-C386-4E34-B00C-58A82608114D}"/>
    <cellStyle name="20% - Accent3 2 2 3 2" xfId="6332" xr:uid="{F32F0AA3-7F86-46D1-99C7-932EFD30220E}"/>
    <cellStyle name="20% - Accent3 2 2 3 3" xfId="9478" xr:uid="{A53BE082-76E1-4ECD-B74D-77F1670E34D5}"/>
    <cellStyle name="20% - Accent3 2 2 4" xfId="5146" xr:uid="{31A6312D-54B8-4A0C-9474-380C586608A0}"/>
    <cellStyle name="20% - Accent3 2 2 4 2" xfId="6580" xr:uid="{FE438134-19AF-4F2D-8D5A-C83CC483E31A}"/>
    <cellStyle name="20% - Accent3 2 2 4 3" xfId="9726" xr:uid="{9EA4E789-23DB-4117-81CB-7E21E912C463}"/>
    <cellStyle name="20% - Accent3 2 2 5" xfId="5469" xr:uid="{48A075A4-1A05-440F-A694-4652702076FC}"/>
    <cellStyle name="20% - Accent3 2 2 5 2" xfId="6827" xr:uid="{217D33AF-9A04-4AB8-BA00-01818D55F81F}"/>
    <cellStyle name="20% - Accent3 2 2 5 3" xfId="9975" xr:uid="{3A49820A-A301-4940-9769-A40273AC275B}"/>
    <cellStyle name="20% - Accent3 2 2 6" xfId="4167" xr:uid="{FDA922A9-0F1A-4DB6-9D72-273C1D9EACD4}"/>
    <cellStyle name="20% - Accent3 2 2 7" xfId="5834" xr:uid="{B593459F-5D0B-4145-B1DC-A767A9EE85BA}"/>
    <cellStyle name="20% - Accent3 2 2 8" xfId="8980" xr:uid="{6E630C3B-E5BD-4A9D-B1E8-920119873CDD}"/>
    <cellStyle name="20% - Accent3 2 3" xfId="3413" xr:uid="{76DAB36C-1486-469E-A92C-DFE640319182}"/>
    <cellStyle name="20% - Accent3 2 3 2" xfId="4351" xr:uid="{AE2717B1-2383-4EBF-8024-30AA1557F232}"/>
    <cellStyle name="20% - Accent3 2 3 3" xfId="5969" xr:uid="{56F0E396-9BE2-4672-8BCF-F91523A2DFC3}"/>
    <cellStyle name="20% - Accent3 2 3 4" xfId="9116" xr:uid="{64BB550F-77A7-4949-B99B-17F81858DF59}"/>
    <cellStyle name="20% - Accent3 2 4" xfId="1498" xr:uid="{5F7CBE70-43D5-4A0C-A3AC-F31EDB9D236A}"/>
    <cellStyle name="20% - Accent3 2 4 2" xfId="4679" xr:uid="{05080EA8-4713-4355-BA78-9C957D55FD2E}"/>
    <cellStyle name="20% - Accent3 2 4 3" xfId="6221" xr:uid="{54C72E3F-DE96-4D55-B885-879E9B406B24}"/>
    <cellStyle name="20% - Accent3 2 4 4" xfId="9367" xr:uid="{80143126-C1D9-4981-84C7-85DDB7EFEC25}"/>
    <cellStyle name="20% - Accent3 2 5" xfId="317" xr:uid="{EB170C4F-98D8-4D4E-BE82-079DE6DC1760}"/>
    <cellStyle name="20% - Accent3 2 5 2" xfId="5002" xr:uid="{9A0A76F7-ED61-47FD-BAF0-40FC07472DD8}"/>
    <cellStyle name="20% - Accent3 2 5 3" xfId="6469" xr:uid="{9A2807A4-F667-4EEE-B6B8-FAD95528C7FF}"/>
    <cellStyle name="20% - Accent3 2 5 4" xfId="9615" xr:uid="{5A3C35D6-0692-42E3-87CD-999A3769E51E}"/>
    <cellStyle name="20% - Accent3 2 6" xfId="5325" xr:uid="{74E985AD-8456-4C65-B3FE-51C4AD1998A8}"/>
    <cellStyle name="20% - Accent3 2 6 2" xfId="6716" xr:uid="{61381818-1031-44C9-A711-A09BDFBE4908}"/>
    <cellStyle name="20% - Accent3 2 6 3" xfId="9864" xr:uid="{249A07A3-BD20-4D62-A272-EE29CCADDF2B}"/>
    <cellStyle name="20% - Accent3 2 7" xfId="3997" xr:uid="{F342AF66-A0C2-43C3-A443-542E78733AD9}"/>
    <cellStyle name="20% - Accent3 2 8" xfId="5724" xr:uid="{76BF57A0-E28C-4EFC-ABDC-C8587F2A6BD1}"/>
    <cellStyle name="20% - Accent3 2 9" xfId="8867" xr:uid="{B94231CC-6B5E-4A4C-880E-43951291FE05}"/>
    <cellStyle name="20% - Accent3 20" xfId="3874" xr:uid="{2D1D5D5D-5FEB-4E13-A56C-C7519BEF796E}"/>
    <cellStyle name="20% - Accent3 21" xfId="5609" xr:uid="{0933BE1A-C15F-4BEE-9DE5-B6BC1EE69BCD}"/>
    <cellStyle name="20% - Accent3 22" xfId="8791" xr:uid="{C5D74224-C245-4F28-954E-A50731B8FB93}"/>
    <cellStyle name="20% - Accent3 3" xfId="318" xr:uid="{DD7AB36C-C145-4F9B-B93B-9386F60486E5}"/>
    <cellStyle name="20% - Accent3 3 2" xfId="3416" xr:uid="{2599EADA-01A1-49AE-BF9D-4D9AE700A27A}"/>
    <cellStyle name="20% - Accent3 3 2 2" xfId="4426" xr:uid="{5B8DE468-589A-49C4-911E-ACDF4085E232}"/>
    <cellStyle name="20% - Accent3 3 2 3" xfId="6024" xr:uid="{F9B0F6DA-B968-4357-ADE4-1278DDAC5FB2}"/>
    <cellStyle name="20% - Accent3 3 2 4" xfId="9171" xr:uid="{70E2922E-068D-45BC-A5C4-47316D47B2A9}"/>
    <cellStyle name="20% - Accent3 3 3" xfId="3415" xr:uid="{96EFED3E-A33E-4C51-8E1A-98D4862A49DD}"/>
    <cellStyle name="20% - Accent3 3 3 2" xfId="4754" xr:uid="{246F062B-70A3-4D80-9E73-91CED7DF0D25}"/>
    <cellStyle name="20% - Accent3 3 3 3" xfId="6276" xr:uid="{03440B36-2055-4522-9408-E110707A61B2}"/>
    <cellStyle name="20% - Accent3 3 3 4" xfId="9422" xr:uid="{5224080E-450B-4709-AE73-3E8E04CFFD20}"/>
    <cellStyle name="20% - Accent3 3 4" xfId="5077" xr:uid="{25D3CFCA-C6FB-4720-820C-E755567A5EEC}"/>
    <cellStyle name="20% - Accent3 3 4 2" xfId="6524" xr:uid="{9759C44F-6E9B-4540-8103-0F5E886772AF}"/>
    <cellStyle name="20% - Accent3 3 4 3" xfId="9670" xr:uid="{87A9D65A-B356-4ECE-941C-9642A2C4FA80}"/>
    <cellStyle name="20% - Accent3 3 5" xfId="5400" xr:uid="{6FC6561B-CC10-4EFB-8855-9200CC716E80}"/>
    <cellStyle name="20% - Accent3 3 5 2" xfId="6771" xr:uid="{571F6722-C893-4E6C-9876-C35BBC5D2701}"/>
    <cellStyle name="20% - Accent3 3 5 3" xfId="9919" xr:uid="{9E87E11E-CEA3-4114-AF10-083B309EBC2C}"/>
    <cellStyle name="20% - Accent3 3 6" xfId="4089" xr:uid="{96F20F1E-57C9-4A25-A2B4-135866471409}"/>
    <cellStyle name="20% - Accent3 3 7" xfId="5778" xr:uid="{48104B02-572A-49BD-A35E-AEC863A75B8C}"/>
    <cellStyle name="20% - Accent3 3 8" xfId="8924" xr:uid="{76E3BFAE-39A8-4FC2-A02E-332FC7E87902}"/>
    <cellStyle name="20% - Accent3 4" xfId="319" xr:uid="{E84C2C5A-8530-48BF-8B0D-33D79C2F91B2}"/>
    <cellStyle name="20% - Accent3 4 2" xfId="1499" xr:uid="{42ED2639-50B3-4FC1-AC74-0CB4A829C935}"/>
    <cellStyle name="20% - Accent3 4 3" xfId="2210" xr:uid="{397E07F4-704E-4628-B5F9-8C8BEA8ED5FD}"/>
    <cellStyle name="20% - Accent3 4 4" xfId="4281" xr:uid="{88F10743-A5D8-421C-8642-AA3A5A33F6C5}"/>
    <cellStyle name="20% - Accent3 4 5" xfId="5911" xr:uid="{32760D63-9EB0-4DB7-AD75-875D36EE3B0C}"/>
    <cellStyle name="20% - Accent3 4 6" xfId="9058" xr:uid="{CD1A2311-896B-4294-B05C-3AB69EFB7AC7}"/>
    <cellStyle name="20% - Accent3 5" xfId="320" xr:uid="{9CEE2EE3-6B20-4B96-A382-22BA3EB2F9E1}"/>
    <cellStyle name="20% - Accent3 5 2" xfId="1500" xr:uid="{6D6D056D-DE62-45EA-A886-6111E383CCED}"/>
    <cellStyle name="20% - Accent3 5 3" xfId="2211" xr:uid="{D594E48D-8F3D-4D4A-B3E4-C10C86C1FADC}"/>
    <cellStyle name="20% - Accent3 5 4" xfId="4609" xr:uid="{2273CE23-1991-4C87-8F22-E7E3ECF048A7}"/>
    <cellStyle name="20% - Accent3 5 5" xfId="6162" xr:uid="{7E1DA79B-C89A-4670-9F8B-5182F0C73383}"/>
    <cellStyle name="20% - Accent3 5 6" xfId="9309" xr:uid="{254F8080-825C-4722-A992-47D73C92405E}"/>
    <cellStyle name="20% - Accent3 6" xfId="321" xr:uid="{0F96FF31-209A-45A5-A7F8-6C738843EFEE}"/>
    <cellStyle name="20% - Accent3 6 2" xfId="1501" xr:uid="{FA5BA3C0-ED8E-4167-9D8A-C5017954AC91}"/>
    <cellStyle name="20% - Accent3 6 3" xfId="4932" xr:uid="{C6578759-4CC4-47C2-B53D-DC81F1795F58}"/>
    <cellStyle name="20% - Accent3 6 4" xfId="6411" xr:uid="{7CD758B4-F84B-4FC3-92FE-BFD44516C848}"/>
    <cellStyle name="20% - Accent3 6 5" xfId="9556" xr:uid="{AE907856-0C34-4EE8-8F2C-986BC2C46A8E}"/>
    <cellStyle name="20% - Accent3 7" xfId="322" xr:uid="{41B50A1F-94DF-4D7D-8A2B-06B4B9FB7535}"/>
    <cellStyle name="20% - Accent3 7 2" xfId="2212" xr:uid="{583FDC9F-205C-4B54-84B6-13ECF3EB25E3}"/>
    <cellStyle name="20% - Accent3 7 3" xfId="5255" xr:uid="{F4FAA6C8-4DC5-4925-B251-B2DA9D5661D2}"/>
    <cellStyle name="20% - Accent3 7 4" xfId="6658" xr:uid="{228F68E2-7BB5-4EF2-855E-5F2A1298E6E0}"/>
    <cellStyle name="20% - Accent3 7 5" xfId="9805" xr:uid="{FF9F9C43-E558-4DA2-A64D-D9E970EA3D7F}"/>
    <cellStyle name="20% - Accent3 8" xfId="323" xr:uid="{818E3D38-2DA2-4B42-9521-BCABD9CFA456}"/>
    <cellStyle name="20% - Accent3 8 2" xfId="2213" xr:uid="{712EE886-05CC-4B1E-AD88-48E6F3FAE0A1}"/>
    <cellStyle name="20% - Accent3 9" xfId="324" xr:uid="{2F86218E-6A62-410B-947E-84464A21EFB3}"/>
    <cellStyle name="20% - Accent3 9 2" xfId="2214" xr:uid="{866159EF-FEAB-415A-9CAB-17832EDBD43B}"/>
    <cellStyle name="20% - Accent4" xfId="4" builtinId="42" customBuiltin="1"/>
    <cellStyle name="20% - Accent4 10" xfId="326" xr:uid="{7DCE3A94-8080-4B74-8F80-8E1CCDF853EB}"/>
    <cellStyle name="20% - Accent4 10 2" xfId="2215" xr:uid="{BF58A5F1-802F-4A75-9747-C3A3E5D446DA}"/>
    <cellStyle name="20% - Accent4 11" xfId="327" xr:uid="{7C5EF099-69FA-4472-9897-9F564053F010}"/>
    <cellStyle name="20% - Accent4 11 2" xfId="2216" xr:uid="{B9D7FA0E-C52F-4406-8588-FF9A4B09E231}"/>
    <cellStyle name="20% - Accent4 12" xfId="328" xr:uid="{CC5B0AD3-563B-4099-870E-41345C05D2C7}"/>
    <cellStyle name="20% - Accent4 12 2" xfId="2217" xr:uid="{35C2F902-2CF9-481A-87B3-8090F1273FB2}"/>
    <cellStyle name="20% - Accent4 13" xfId="329" xr:uid="{06BFF050-AF46-4FD9-AA72-FC6C4BFB8142}"/>
    <cellStyle name="20% - Accent4 13 2" xfId="2218" xr:uid="{BF42B51C-ADE6-4A8E-9556-74BB6D25CD9C}"/>
    <cellStyle name="20% - Accent4 14" xfId="330" xr:uid="{35500D1B-4C69-41DD-B394-B7FC7C565ACC}"/>
    <cellStyle name="20% - Accent4 14 2" xfId="2219" xr:uid="{E8FCF92B-2931-4F3B-AE29-0F15EC7EF09F}"/>
    <cellStyle name="20% - Accent4 15" xfId="331" xr:uid="{8F6E49FA-00CA-4672-8307-E6456DC65B85}"/>
    <cellStyle name="20% - Accent4 16" xfId="332" xr:uid="{34EA7DB3-EEB9-45CA-B72C-6F81FE3B27FF}"/>
    <cellStyle name="20% - Accent4 17" xfId="333" xr:uid="{6AD4B23C-85B1-499E-A185-D70D9F2170FF}"/>
    <cellStyle name="20% - Accent4 18" xfId="334" xr:uid="{91B21B76-F394-431F-BCDA-61D206F00B0B}"/>
    <cellStyle name="20% - Accent4 19" xfId="325" xr:uid="{E1F6E347-01E8-4C71-810E-2274B4106C47}"/>
    <cellStyle name="20% - Accent4 2" xfId="255" xr:uid="{75502120-3930-4374-AB0D-CF66E7071F14}"/>
    <cellStyle name="20% - Accent4 2 2" xfId="2220" xr:uid="{F3CA9E69-91E8-4039-BC9A-791E45C2CC86}"/>
    <cellStyle name="20% - Accent4 2 2 2" xfId="3418" xr:uid="{0963CB02-54E0-45DC-BFAC-1D59026B65CB}"/>
    <cellStyle name="20% - Accent4 2 2 2 2" xfId="4498" xr:uid="{C674DE1C-2648-4241-9888-F9E380D045AE}"/>
    <cellStyle name="20% - Accent4 2 2 2 3" xfId="6084" xr:uid="{614C776A-1887-4849-8850-C05645CBA654}"/>
    <cellStyle name="20% - Accent4 2 2 2 4" xfId="9231" xr:uid="{1474DC89-C2BF-468A-AE63-283BC6ED20D1}"/>
    <cellStyle name="20% - Accent4 2 2 3" xfId="4826" xr:uid="{B3C05D60-9D3C-4220-953A-E4F705171D16}"/>
    <cellStyle name="20% - Accent4 2 2 3 2" xfId="6335" xr:uid="{75C8402F-892C-49B5-A29F-74C000893425}"/>
    <cellStyle name="20% - Accent4 2 2 3 3" xfId="9481" xr:uid="{06F93C83-2D84-4E0C-8482-84EE919C44FA}"/>
    <cellStyle name="20% - Accent4 2 2 4" xfId="5149" xr:uid="{BD8F918B-1561-442B-96DB-CDCEB1D1083D}"/>
    <cellStyle name="20% - Accent4 2 2 4 2" xfId="6583" xr:uid="{9A1FE7C4-26CB-4758-B467-6C7BBB69C268}"/>
    <cellStyle name="20% - Accent4 2 2 4 3" xfId="9729" xr:uid="{0592CFE8-19F7-436F-8F27-F7871E60B662}"/>
    <cellStyle name="20% - Accent4 2 2 5" xfId="5472" xr:uid="{E3D3A2D4-BEF2-4C6F-91D7-3CB8D8C34EAD}"/>
    <cellStyle name="20% - Accent4 2 2 5 2" xfId="6830" xr:uid="{3F31C5A2-3EFE-4DD1-B714-22100A3C838B}"/>
    <cellStyle name="20% - Accent4 2 2 5 3" xfId="9978" xr:uid="{1AB410C7-F2A7-4BDA-95B1-F58C2E677F95}"/>
    <cellStyle name="20% - Accent4 2 2 6" xfId="4170" xr:uid="{ED0E061D-B1AC-4AC4-B90E-3DCDF1DE2455}"/>
    <cellStyle name="20% - Accent4 2 2 7" xfId="5837" xr:uid="{56B21A22-8B4A-4CCF-898B-91031FAC688C}"/>
    <cellStyle name="20% - Accent4 2 2 8" xfId="8983" xr:uid="{FA017E39-B1EA-444D-BD21-CDF2CFF423B0}"/>
    <cellStyle name="20% - Accent4 2 3" xfId="3417" xr:uid="{9F7AA0BA-96CB-496B-8593-0E76FA761305}"/>
    <cellStyle name="20% - Accent4 2 3 2" xfId="4354" xr:uid="{84479AD6-F02C-43BA-BCBF-9EAF34ECA9D6}"/>
    <cellStyle name="20% - Accent4 2 3 3" xfId="5972" xr:uid="{3BFDBA2D-534F-47A8-9FC4-9127C8C2D452}"/>
    <cellStyle name="20% - Accent4 2 3 4" xfId="9119" xr:uid="{078F042E-1D19-49A3-8992-4BEA4A94FCE4}"/>
    <cellStyle name="20% - Accent4 2 4" xfId="1502" xr:uid="{B44120D3-6CB7-460B-82F6-DFB5CB330C10}"/>
    <cellStyle name="20% - Accent4 2 4 2" xfId="4682" xr:uid="{59236D37-9DAD-43E8-BBC3-50ED769838B5}"/>
    <cellStyle name="20% - Accent4 2 4 3" xfId="6224" xr:uid="{33D186E3-21BB-4C0B-A1C0-F7D3EB14888F}"/>
    <cellStyle name="20% - Accent4 2 4 4" xfId="9370" xr:uid="{F66D8792-B24B-4885-BB7D-47131183B9F7}"/>
    <cellStyle name="20% - Accent4 2 5" xfId="335" xr:uid="{FFA268CE-F9E7-4229-9DE8-888F7347A9AC}"/>
    <cellStyle name="20% - Accent4 2 5 2" xfId="5005" xr:uid="{CD0014D6-F050-4FBF-A9EC-CC7FDAB91926}"/>
    <cellStyle name="20% - Accent4 2 5 3" xfId="6472" xr:uid="{2D82E501-DBF9-4C69-8CB1-2527701D776B}"/>
    <cellStyle name="20% - Accent4 2 5 4" xfId="9618" xr:uid="{A2622A6B-718F-45F2-BEF7-675553B51374}"/>
    <cellStyle name="20% - Accent4 2 6" xfId="5328" xr:uid="{7CF48686-0542-4056-960C-B510A18C64F0}"/>
    <cellStyle name="20% - Accent4 2 6 2" xfId="6719" xr:uid="{60BED73A-1FBD-4174-9BE8-49299B54EC55}"/>
    <cellStyle name="20% - Accent4 2 6 3" xfId="9867" xr:uid="{60E8DDB2-3529-4FC4-85DC-2C1B740E8930}"/>
    <cellStyle name="20% - Accent4 2 7" xfId="4000" xr:uid="{39812211-49D7-4828-B94B-554038AD5E49}"/>
    <cellStyle name="20% - Accent4 2 8" xfId="5727" xr:uid="{F5E468A1-6566-4669-BC12-A2D20840892F}"/>
    <cellStyle name="20% - Accent4 2 9" xfId="8870" xr:uid="{27761314-0035-407E-AEFD-B30F0F773651}"/>
    <cellStyle name="20% - Accent4 20" xfId="3877" xr:uid="{8C573D4C-8A81-46E2-B163-706F1B5C9F1A}"/>
    <cellStyle name="20% - Accent4 21" xfId="5612" xr:uid="{B2E777D0-2C71-492E-9C74-DCA4B731A02F}"/>
    <cellStyle name="20% - Accent4 22" xfId="8794" xr:uid="{973E5BE5-1353-4133-9725-63B09F902EB6}"/>
    <cellStyle name="20% - Accent4 3" xfId="336" xr:uid="{B128EDCF-A155-4B4B-9570-39352029B0E8}"/>
    <cellStyle name="20% - Accent4 3 2" xfId="3420" xr:uid="{A403BC1D-40A1-425F-9A2E-73D82C5DCDE6}"/>
    <cellStyle name="20% - Accent4 3 2 2" xfId="4429" xr:uid="{3FB19650-C4C0-4B1C-98C4-FE869C4640C7}"/>
    <cellStyle name="20% - Accent4 3 2 3" xfId="6027" xr:uid="{904F8988-5459-4B7B-9289-73A8C6C4609B}"/>
    <cellStyle name="20% - Accent4 3 2 4" xfId="9174" xr:uid="{562DA9A2-662B-4AC5-ACD9-54AFB108F6E1}"/>
    <cellStyle name="20% - Accent4 3 3" xfId="3419" xr:uid="{8C44BA39-1674-427E-BEFE-0E1BF985B888}"/>
    <cellStyle name="20% - Accent4 3 3 2" xfId="4757" xr:uid="{44616BA3-9049-4112-9989-6D37CED68FD9}"/>
    <cellStyle name="20% - Accent4 3 3 3" xfId="6279" xr:uid="{9CE734F3-5991-4481-8C96-422434E81F39}"/>
    <cellStyle name="20% - Accent4 3 3 4" xfId="9425" xr:uid="{FFF3323B-91E1-49AE-8257-A9C001E4E6AB}"/>
    <cellStyle name="20% - Accent4 3 4" xfId="5080" xr:uid="{6FF89A4F-A2AE-45F2-B8DF-4C4E30E199ED}"/>
    <cellStyle name="20% - Accent4 3 4 2" xfId="6527" xr:uid="{8F7029CB-5260-4AA4-B05F-EE814DCBE15C}"/>
    <cellStyle name="20% - Accent4 3 4 3" xfId="9673" xr:uid="{893F83ED-8E67-4D69-ACD1-B8FE2D8A48BF}"/>
    <cellStyle name="20% - Accent4 3 5" xfId="5403" xr:uid="{BCA325AD-3345-4228-AE69-A60C15E51C01}"/>
    <cellStyle name="20% - Accent4 3 5 2" xfId="6774" xr:uid="{181D1B7D-C533-4C23-802E-84E8E243DC11}"/>
    <cellStyle name="20% - Accent4 3 5 3" xfId="9922" xr:uid="{6A0517EB-3ABA-46F3-B4BF-BDAE36894242}"/>
    <cellStyle name="20% - Accent4 3 6" xfId="4092" xr:uid="{69E9C18E-2D1E-4113-8C5C-7E2CE6EB202D}"/>
    <cellStyle name="20% - Accent4 3 7" xfId="5781" xr:uid="{0841314A-7284-4D3E-955D-C1BCA02D9047}"/>
    <cellStyle name="20% - Accent4 3 8" xfId="8927" xr:uid="{502A3510-7F54-4452-9FA7-32B842B299CC}"/>
    <cellStyle name="20% - Accent4 4" xfId="337" xr:uid="{6E707B51-B746-4A6E-8F9A-701BBC0C9BFC}"/>
    <cellStyle name="20% - Accent4 4 2" xfId="1503" xr:uid="{427E207F-3556-4058-ABCD-46C2430D4374}"/>
    <cellStyle name="20% - Accent4 4 3" xfId="2221" xr:uid="{ADDF6650-3BA9-4F8A-AF5C-39AC677008D1}"/>
    <cellStyle name="20% - Accent4 4 4" xfId="4284" xr:uid="{2C4E3D40-5D58-4200-BE1C-C27F919B88B1}"/>
    <cellStyle name="20% - Accent4 4 5" xfId="5914" xr:uid="{E055857C-8946-4582-8C09-066B6131DD53}"/>
    <cellStyle name="20% - Accent4 4 6" xfId="9061" xr:uid="{1818D366-84DD-4EEB-99DB-D125EADD37B2}"/>
    <cellStyle name="20% - Accent4 5" xfId="338" xr:uid="{4CB11321-92A6-4A6C-AA50-8FC0EBEF11D5}"/>
    <cellStyle name="20% - Accent4 5 2" xfId="1504" xr:uid="{67C09E61-0675-450A-999D-6FE1125F1A83}"/>
    <cellStyle name="20% - Accent4 5 3" xfId="2222" xr:uid="{EE4C73D8-D89B-4890-9836-1114472A428E}"/>
    <cellStyle name="20% - Accent4 5 4" xfId="4612" xr:uid="{0E454DD0-4EFE-450F-9525-D56C50075A0C}"/>
    <cellStyle name="20% - Accent4 5 5" xfId="6165" xr:uid="{F0842F26-AE74-49E6-B6CE-0F927EDBF31C}"/>
    <cellStyle name="20% - Accent4 5 6" xfId="9312" xr:uid="{A35AC08E-8CB6-4951-A6D5-9BB4F4D7FFBF}"/>
    <cellStyle name="20% - Accent4 6" xfId="339" xr:uid="{C9F6CE45-D83E-4962-AD1C-7043EC9077BC}"/>
    <cellStyle name="20% - Accent4 6 2" xfId="1505" xr:uid="{51ACBA04-8EBA-41F6-BA20-0364AC4B2ED3}"/>
    <cellStyle name="20% - Accent4 6 3" xfId="4935" xr:uid="{DC19D825-81E5-4CC7-8124-57F409A4DC17}"/>
    <cellStyle name="20% - Accent4 6 4" xfId="6414" xr:uid="{2A8ED51D-9954-4CAC-B2A1-6805E5E8F0C9}"/>
    <cellStyle name="20% - Accent4 6 5" xfId="9559" xr:uid="{EBF74C2F-7EC7-47A7-827E-AB566F709427}"/>
    <cellStyle name="20% - Accent4 7" xfId="340" xr:uid="{9A54DCFA-DC07-46AA-95CA-80FA0FA8BED7}"/>
    <cellStyle name="20% - Accent4 7 2" xfId="2223" xr:uid="{C2B35473-D18C-41AD-9E9D-67B4D0D207D7}"/>
    <cellStyle name="20% - Accent4 7 3" xfId="5258" xr:uid="{25E582A8-C88F-40D7-A148-BF64A8C4B942}"/>
    <cellStyle name="20% - Accent4 7 4" xfId="6661" xr:uid="{6077E545-B911-4FE1-B750-54990CA561BF}"/>
    <cellStyle name="20% - Accent4 7 5" xfId="9808" xr:uid="{EC12752F-0F26-4B17-9B5C-F9F0D2FA0877}"/>
    <cellStyle name="20% - Accent4 8" xfId="341" xr:uid="{83A8CD77-EDDE-4B15-9647-5DD8B07A1D6C}"/>
    <cellStyle name="20% - Accent4 8 2" xfId="2224" xr:uid="{44792D96-BDA7-4E6F-893C-7D08E2E5823E}"/>
    <cellStyle name="20% - Accent4 9" xfId="342" xr:uid="{1DC8BEC6-3C4F-4B12-8AAF-74598BC3358F}"/>
    <cellStyle name="20% - Accent4 9 2" xfId="2225" xr:uid="{9D7D5351-3D95-4712-BECC-E3D5BF204B9F}"/>
    <cellStyle name="20% - Accent5" xfId="5" builtinId="46" customBuiltin="1"/>
    <cellStyle name="20% - Accent5 10" xfId="2226" xr:uid="{971A18D3-8693-4FEB-9B33-BAE4C37C5B35}"/>
    <cellStyle name="20% - Accent5 11" xfId="2227" xr:uid="{00948F66-FDEF-4735-A1C0-1C1519E75EFC}"/>
    <cellStyle name="20% - Accent5 12" xfId="2228" xr:uid="{0450377A-31AF-47CE-9CCE-9C546834054B}"/>
    <cellStyle name="20% - Accent5 13" xfId="2229" xr:uid="{FB8CADE9-90AC-4978-B6CF-BD835CB6048D}"/>
    <cellStyle name="20% - Accent5 14" xfId="2230" xr:uid="{2BCF95A4-B47F-4140-9ADA-38AAC1AAA9AD}"/>
    <cellStyle name="20% - Accent5 15" xfId="343" xr:uid="{BE04FEF2-07FD-488B-AA18-599819E87E83}"/>
    <cellStyle name="20% - Accent5 16" xfId="3880" xr:uid="{3C79F202-8DCD-4CAE-B064-2F573C4B802A}"/>
    <cellStyle name="20% - Accent5 17" xfId="5615" xr:uid="{52795137-314D-499A-A64A-EA951164EA33}"/>
    <cellStyle name="20% - Accent5 18" xfId="8797" xr:uid="{057EA8F1-9583-495A-B73A-41CB505082B4}"/>
    <cellStyle name="20% - Accent5 2" xfId="258" xr:uid="{9E69C84E-BEC9-433A-91FF-8A1C988C64BB}"/>
    <cellStyle name="20% - Accent5 2 2" xfId="3422" xr:uid="{C859C13B-916A-4A05-ADD9-DA0E5317CD85}"/>
    <cellStyle name="20% - Accent5 2 2 2" xfId="4501" xr:uid="{1782E519-1CF9-493E-AB74-CEB99535F9FE}"/>
    <cellStyle name="20% - Accent5 2 2 2 2" xfId="6087" xr:uid="{D53CDB2A-5501-4176-BD8B-EBD848E2C4FA}"/>
    <cellStyle name="20% - Accent5 2 2 2 3" xfId="9234" xr:uid="{0491A26B-347E-4EBE-A747-25E71C876B8E}"/>
    <cellStyle name="20% - Accent5 2 2 3" xfId="4829" xr:uid="{A2E01FA7-D155-4794-8192-D46EDB2DC6B6}"/>
    <cellStyle name="20% - Accent5 2 2 3 2" xfId="6338" xr:uid="{E4A6FEF2-D77A-442C-8AE4-058D06D49DAB}"/>
    <cellStyle name="20% - Accent5 2 2 3 3" xfId="9484" xr:uid="{EB5B8DD9-FCDB-4AA4-A7D9-EF19DC2F7F7D}"/>
    <cellStyle name="20% - Accent5 2 2 4" xfId="5152" xr:uid="{4B38537F-3B8B-4F52-AB26-94C7C605A349}"/>
    <cellStyle name="20% - Accent5 2 2 4 2" xfId="6586" xr:uid="{05AA5B45-EE11-4F39-AAD1-F7145704E5A7}"/>
    <cellStyle name="20% - Accent5 2 2 4 3" xfId="9732" xr:uid="{96510BBB-6B7C-4307-9DDD-0937F39BEFD9}"/>
    <cellStyle name="20% - Accent5 2 2 5" xfId="5475" xr:uid="{23DE8497-83D6-4CF5-9A4C-143BC2D88C21}"/>
    <cellStyle name="20% - Accent5 2 2 5 2" xfId="6833" xr:uid="{60181217-5A55-44CC-AAA9-8E360F7F29B0}"/>
    <cellStyle name="20% - Accent5 2 2 5 3" xfId="9981" xr:uid="{BED807F8-BCA6-4475-B62B-B07765C86C3E}"/>
    <cellStyle name="20% - Accent5 2 2 6" xfId="4173" xr:uid="{ECF090CF-389B-432C-96F7-14AA0C54AD34}"/>
    <cellStyle name="20% - Accent5 2 2 7" xfId="5840" xr:uid="{986066C3-1DE5-4988-A0E6-F9BF9640EF13}"/>
    <cellStyle name="20% - Accent5 2 2 8" xfId="8986" xr:uid="{2642E775-76F0-4AFA-B04C-D8BF708A0D94}"/>
    <cellStyle name="20% - Accent5 2 3" xfId="3421" xr:uid="{692263E3-694A-4F5E-81BE-BE72091CE912}"/>
    <cellStyle name="20% - Accent5 2 3 2" xfId="4357" xr:uid="{5849ED72-E618-45EC-8073-4A0422841343}"/>
    <cellStyle name="20% - Accent5 2 3 3" xfId="5975" xr:uid="{B1613B47-A244-47AE-86BE-7B0C73691127}"/>
    <cellStyle name="20% - Accent5 2 3 4" xfId="9122" xr:uid="{272EB7BF-CEDB-451A-8AB1-FF6FE220D4B6}"/>
    <cellStyle name="20% - Accent5 2 4" xfId="1506" xr:uid="{63619327-CC17-4A0B-A646-270C6DBEFF57}"/>
    <cellStyle name="20% - Accent5 2 4 2" xfId="4685" xr:uid="{323F8260-3836-4DA9-A5B3-30F79583B3C4}"/>
    <cellStyle name="20% - Accent5 2 4 3" xfId="6227" xr:uid="{ECD117E7-B977-4F03-B169-88BCC04D4923}"/>
    <cellStyle name="20% - Accent5 2 4 4" xfId="9373" xr:uid="{DFC1F3CE-4815-4B97-BB68-91A36E3904B0}"/>
    <cellStyle name="20% - Accent5 2 5" xfId="5008" xr:uid="{62D57E79-60E1-4511-9F8C-DD7508352A72}"/>
    <cellStyle name="20% - Accent5 2 5 2" xfId="6475" xr:uid="{5C1BE166-425E-4DC8-807C-F283831E09F5}"/>
    <cellStyle name="20% - Accent5 2 5 3" xfId="9621" xr:uid="{C35C1C53-71B1-4487-81E0-65B8806FA0C1}"/>
    <cellStyle name="20% - Accent5 2 6" xfId="5331" xr:uid="{BDEDFF50-0376-4462-BF39-A874916F1FB7}"/>
    <cellStyle name="20% - Accent5 2 6 2" xfId="6722" xr:uid="{1B4C5612-AC9A-4AE9-8641-D6890561DFCA}"/>
    <cellStyle name="20% - Accent5 2 6 3" xfId="9870" xr:uid="{01375C83-4942-42AF-A9B6-94EC785FDC81}"/>
    <cellStyle name="20% - Accent5 2 7" xfId="4003" xr:uid="{B16E3405-F1F0-464E-95E1-B10B59480391}"/>
    <cellStyle name="20% - Accent5 2 8" xfId="5730" xr:uid="{AA81DA66-0580-43D3-B236-BDF08FF8DD6A}"/>
    <cellStyle name="20% - Accent5 2 9" xfId="8873" xr:uid="{319F37C0-F3A6-42AC-98B6-87FCB4E8C25F}"/>
    <cellStyle name="20% - Accent5 3" xfId="1507" xr:uid="{7CF93A14-BC9E-429C-8802-1408420FD689}"/>
    <cellStyle name="20% - Accent5 3 2" xfId="3424" xr:uid="{03CF15BF-71FF-4738-B58A-4078DFFD6371}"/>
    <cellStyle name="20% - Accent5 3 2 2" xfId="4432" xr:uid="{F0BE0734-FA2D-4F35-87F5-BFE38E871A16}"/>
    <cellStyle name="20% - Accent5 3 2 3" xfId="6030" xr:uid="{3CF2F5A2-0703-4493-A68B-EDD53F84BBCB}"/>
    <cellStyle name="20% - Accent5 3 2 4" xfId="9177" xr:uid="{AC52571F-D377-43D0-9C99-89D4B42A8BDA}"/>
    <cellStyle name="20% - Accent5 3 3" xfId="3423" xr:uid="{21B111F9-CA7A-4F38-BE52-87A52B83E922}"/>
    <cellStyle name="20% - Accent5 3 3 2" xfId="4760" xr:uid="{7E86C2CE-B60F-409A-AA94-B6F4CF3F25C3}"/>
    <cellStyle name="20% - Accent5 3 3 3" xfId="6282" xr:uid="{6039BC18-CBE3-4042-931B-D0576385D272}"/>
    <cellStyle name="20% - Accent5 3 3 4" xfId="9428" xr:uid="{CE4F7FA8-BB3D-40D8-A975-1360E19AB849}"/>
    <cellStyle name="20% - Accent5 3 4" xfId="5083" xr:uid="{124CA225-5DB2-42FE-9761-A5D035A7DD2E}"/>
    <cellStyle name="20% - Accent5 3 4 2" xfId="6530" xr:uid="{938551E0-A0AE-4414-A155-19CC8B3A4EF6}"/>
    <cellStyle name="20% - Accent5 3 4 3" xfId="9676" xr:uid="{F4CE9ED9-050D-427D-BA63-52633A5EF087}"/>
    <cellStyle name="20% - Accent5 3 5" xfId="5406" xr:uid="{20E846A8-2B15-41B6-BE13-F5C7B5F60E06}"/>
    <cellStyle name="20% - Accent5 3 5 2" xfId="6777" xr:uid="{B9C02ADB-3A46-4021-B780-B0AA266D03CF}"/>
    <cellStyle name="20% - Accent5 3 5 3" xfId="9925" xr:uid="{52664083-8412-479F-B1A7-7E278C5A7E53}"/>
    <cellStyle name="20% - Accent5 3 6" xfId="4095" xr:uid="{CF0CCE71-CFDE-4446-914F-82A187C23C14}"/>
    <cellStyle name="20% - Accent5 3 7" xfId="5784" xr:uid="{F1E48010-4EF7-4FD2-8D58-F3FB3F537E3C}"/>
    <cellStyle name="20% - Accent5 3 8" xfId="8930" xr:uid="{AC7A95A4-0B84-420F-B7F2-B33370B1DC5B}"/>
    <cellStyle name="20% - Accent5 4" xfId="2231" xr:uid="{A04A79B1-6ADE-41B1-9D08-4BD2686EF7BE}"/>
    <cellStyle name="20% - Accent5 4 2" xfId="1508" xr:uid="{B459EAC0-2C85-476F-8658-65FC7508BE8A}"/>
    <cellStyle name="20% - Accent5 4 3" xfId="4287" xr:uid="{39BC0DD5-2A06-4176-8AB1-4666CF9CE333}"/>
    <cellStyle name="20% - Accent5 4 4" xfId="5917" xr:uid="{155266C5-7791-4873-9DD9-70A10E262ABC}"/>
    <cellStyle name="20% - Accent5 4 5" xfId="9064" xr:uid="{DA253A58-F3B2-4148-9BA9-DAA54178E725}"/>
    <cellStyle name="20% - Accent5 5" xfId="2232" xr:uid="{64E80A22-FD90-4E15-9703-6D940465B306}"/>
    <cellStyle name="20% - Accent5 5 2" xfId="1509" xr:uid="{BFD18172-C0E1-43FF-BAD3-0385CBFEC175}"/>
    <cellStyle name="20% - Accent5 5 3" xfId="4615" xr:uid="{790EEA3F-F635-4028-93D7-4B23D0D53631}"/>
    <cellStyle name="20% - Accent5 5 4" xfId="6168" xr:uid="{DDBFCB17-252A-4038-AAF5-7520F3ECBC57}"/>
    <cellStyle name="20% - Accent5 5 5" xfId="9315" xr:uid="{00312F19-1E54-4E2F-B18F-32B96E94FF16}"/>
    <cellStyle name="20% - Accent5 6" xfId="1510" xr:uid="{A05BF0E5-AA32-4332-B7F1-6820CB3920C3}"/>
    <cellStyle name="20% - Accent5 6 2" xfId="4938" xr:uid="{C9BB0189-8230-4DB1-AFEE-7F7C16C63D43}"/>
    <cellStyle name="20% - Accent5 6 3" xfId="6417" xr:uid="{0491BD27-C203-4F63-96AE-3D81ED1B7E61}"/>
    <cellStyle name="20% - Accent5 6 4" xfId="9562" xr:uid="{947F18B3-E671-43CF-883D-DE8C3B482D36}"/>
    <cellStyle name="20% - Accent5 7" xfId="2233" xr:uid="{A5664209-61BF-4F26-A2F6-C790665A79E8}"/>
    <cellStyle name="20% - Accent5 7 2" xfId="5261" xr:uid="{2B1F4519-FC66-46F1-ADDC-AE2AE515AC52}"/>
    <cellStyle name="20% - Accent5 7 3" xfId="6664" xr:uid="{360490F6-2A08-4D77-B4BF-031BF53DE3D9}"/>
    <cellStyle name="20% - Accent5 7 4" xfId="9811" xr:uid="{558F7237-B4F2-4EAC-A1C2-E25540A4DFA2}"/>
    <cellStyle name="20% - Accent5 8" xfId="2234" xr:uid="{242C9AF0-A3D4-4AA1-A118-61E1F9B82C5A}"/>
    <cellStyle name="20% - Accent5 9" xfId="2235" xr:uid="{DB6A4909-7BB1-436F-AA2F-D109E50718B2}"/>
    <cellStyle name="20% - Accent6" xfId="6" builtinId="50" customBuiltin="1"/>
    <cellStyle name="20% - Accent6 10" xfId="2236" xr:uid="{26F798A4-10D5-4E22-929E-145075D911A0}"/>
    <cellStyle name="20% - Accent6 11" xfId="2237" xr:uid="{4AB976D3-47D1-43E7-BAB5-F70B61F65C38}"/>
    <cellStyle name="20% - Accent6 12" xfId="2238" xr:uid="{98F60130-DBD9-4688-A05F-E89ECC7426D6}"/>
    <cellStyle name="20% - Accent6 13" xfId="2239" xr:uid="{4CF599C8-0DBA-4713-9691-31BC9E10EE9D}"/>
    <cellStyle name="20% - Accent6 14" xfId="2240" xr:uid="{9D4BBC29-3350-4D22-B50D-0AEF7F6B9EFD}"/>
    <cellStyle name="20% - Accent6 15" xfId="344" xr:uid="{22C726B0-E242-4E51-BFE1-F5A586562E3C}"/>
    <cellStyle name="20% - Accent6 16" xfId="3883" xr:uid="{79937FFE-DFEE-4D2A-9E19-BE5656F7B4A1}"/>
    <cellStyle name="20% - Accent6 17" xfId="5618" xr:uid="{866B7DF1-E470-42B8-A3AA-F1D7B89DB1E3}"/>
    <cellStyle name="20% - Accent6 18" xfId="8800" xr:uid="{21D94B12-BA04-44D0-A1B8-B097DB2BE31E}"/>
    <cellStyle name="20% - Accent6 2" xfId="262" xr:uid="{E82B5CFB-3329-492C-8D41-FBA70F705B43}"/>
    <cellStyle name="20% - Accent6 2 2" xfId="2241" xr:uid="{5F2CAE05-F979-4E64-A0E6-CE286BEC7972}"/>
    <cellStyle name="20% - Accent6 2 2 2" xfId="3426" xr:uid="{F443C261-D05B-4ED7-8145-A1FDC89F6910}"/>
    <cellStyle name="20% - Accent6 2 2 2 2" xfId="4504" xr:uid="{2D898BD7-BEAD-43CB-BF38-C469FAA62C9D}"/>
    <cellStyle name="20% - Accent6 2 2 2 3" xfId="6090" xr:uid="{AF5C0704-BB9D-4288-A407-5F049C444400}"/>
    <cellStyle name="20% - Accent6 2 2 2 4" xfId="9237" xr:uid="{C8C7145D-4DE6-4475-8CD0-09FB9A846826}"/>
    <cellStyle name="20% - Accent6 2 2 3" xfId="4832" xr:uid="{9764357D-7B59-4DAF-9CC4-6E2989D01484}"/>
    <cellStyle name="20% - Accent6 2 2 3 2" xfId="6341" xr:uid="{BE1326DE-608C-41D9-98C6-8E9B3D1EAE41}"/>
    <cellStyle name="20% - Accent6 2 2 3 3" xfId="9487" xr:uid="{D1AA19DA-9CE8-4C34-A3F0-CF1AEBFC664A}"/>
    <cellStyle name="20% - Accent6 2 2 4" xfId="5155" xr:uid="{E4AD949F-51C3-440B-A05C-94ED8E953BF5}"/>
    <cellStyle name="20% - Accent6 2 2 4 2" xfId="6589" xr:uid="{80FA4920-A200-41F4-A1C1-4042BBE0AF4E}"/>
    <cellStyle name="20% - Accent6 2 2 4 3" xfId="9735" xr:uid="{67B764C2-E015-4240-ABDC-512DF0384327}"/>
    <cellStyle name="20% - Accent6 2 2 5" xfId="5478" xr:uid="{E300B8FF-4428-4831-B225-1AB1C0B22E71}"/>
    <cellStyle name="20% - Accent6 2 2 5 2" xfId="6836" xr:uid="{845A00C3-1EE2-4C7C-9913-D5670AD7E337}"/>
    <cellStyle name="20% - Accent6 2 2 5 3" xfId="9984" xr:uid="{8B1AAA9F-BAFD-48D9-93A3-42362B1E603A}"/>
    <cellStyle name="20% - Accent6 2 2 6" xfId="4176" xr:uid="{04DF9E61-447B-4264-A5F3-CCFA2F583888}"/>
    <cellStyle name="20% - Accent6 2 2 7" xfId="5843" xr:uid="{288D567A-DD18-4D7B-8553-57EEEEC3596B}"/>
    <cellStyle name="20% - Accent6 2 2 8" xfId="8989" xr:uid="{EA390516-8966-42C9-B648-4B7E2D74296D}"/>
    <cellStyle name="20% - Accent6 2 3" xfId="3425" xr:uid="{EFF7657D-3E3B-44CB-AC24-06045D420AC3}"/>
    <cellStyle name="20% - Accent6 2 3 2" xfId="4360" xr:uid="{54F2B8A7-F32E-44C9-B1D9-B3BBAB83D71B}"/>
    <cellStyle name="20% - Accent6 2 3 3" xfId="5978" xr:uid="{92CAB858-B475-4E99-BC72-7FB244FB81FC}"/>
    <cellStyle name="20% - Accent6 2 3 4" xfId="9125" xr:uid="{FAC35763-8C83-4E33-A023-208D5D8E6C82}"/>
    <cellStyle name="20% - Accent6 2 4" xfId="1511" xr:uid="{B3103F28-BA04-410C-809A-FE9964C0300F}"/>
    <cellStyle name="20% - Accent6 2 4 2" xfId="4688" xr:uid="{AA93A528-26A6-4934-AE57-11BEC2FD0050}"/>
    <cellStyle name="20% - Accent6 2 4 3" xfId="6230" xr:uid="{73193A48-5C31-4BAF-844C-ADCC0209E36D}"/>
    <cellStyle name="20% - Accent6 2 4 4" xfId="9376" xr:uid="{35C3C0DA-3272-4254-90C1-5D2A95353FF9}"/>
    <cellStyle name="20% - Accent6 2 5" xfId="5011" xr:uid="{E9D222B9-21ED-4EB7-96DB-8000030913FF}"/>
    <cellStyle name="20% - Accent6 2 5 2" xfId="6478" xr:uid="{67546B73-6D92-4626-A9F1-6729B471894C}"/>
    <cellStyle name="20% - Accent6 2 5 3" xfId="9624" xr:uid="{C0651CF9-0981-475C-AB04-646E5E3E1B55}"/>
    <cellStyle name="20% - Accent6 2 6" xfId="5334" xr:uid="{9803F96C-683E-4D31-88E9-B03CCD53685C}"/>
    <cellStyle name="20% - Accent6 2 6 2" xfId="6725" xr:uid="{27D9792B-E403-43BA-962B-037110F69BB8}"/>
    <cellStyle name="20% - Accent6 2 6 3" xfId="9873" xr:uid="{402557FA-5F4B-45D0-9ADA-CD47FB895400}"/>
    <cellStyle name="20% - Accent6 2 7" xfId="4006" xr:uid="{84FDADE8-7574-4219-97EE-9E0CD2122E46}"/>
    <cellStyle name="20% - Accent6 2 8" xfId="5733" xr:uid="{B0D54C80-B480-410E-B962-4B120356051D}"/>
    <cellStyle name="20% - Accent6 2 9" xfId="8876" xr:uid="{F34CFE3F-C952-49A4-B708-E6DB0D36F8F2}"/>
    <cellStyle name="20% - Accent6 3" xfId="1512" xr:uid="{8D4DEE00-E2DE-4668-B388-4E165B82547D}"/>
    <cellStyle name="20% - Accent6 3 2" xfId="3428" xr:uid="{D68D02BA-4A14-45DD-B407-AB8EABB7447E}"/>
    <cellStyle name="20% - Accent6 3 2 2" xfId="4435" xr:uid="{8C0998BF-824C-442F-AC12-DC60CB35CD7C}"/>
    <cellStyle name="20% - Accent6 3 2 3" xfId="6033" xr:uid="{E4549644-2A94-4FA4-A38C-3566AA9E1740}"/>
    <cellStyle name="20% - Accent6 3 2 4" xfId="9180" xr:uid="{E998A87F-B350-4FE1-89C2-06AE566123EC}"/>
    <cellStyle name="20% - Accent6 3 3" xfId="3427" xr:uid="{D12320B4-8063-48E3-82C3-08763F0497F8}"/>
    <cellStyle name="20% - Accent6 3 3 2" xfId="4763" xr:uid="{60270E3C-19D8-4BB6-A307-5A90C62552C5}"/>
    <cellStyle name="20% - Accent6 3 3 3" xfId="6285" xr:uid="{59127F49-1809-44DD-98D6-3090C1DFC584}"/>
    <cellStyle name="20% - Accent6 3 3 4" xfId="9431" xr:uid="{8B9A0025-C8A7-44A0-9232-E714E0E84616}"/>
    <cellStyle name="20% - Accent6 3 4" xfId="5086" xr:uid="{D214185E-BBD4-43C8-9341-24179365B0FA}"/>
    <cellStyle name="20% - Accent6 3 4 2" xfId="6533" xr:uid="{6E7FCBF3-B968-4F3D-B461-9FED87ADEB47}"/>
    <cellStyle name="20% - Accent6 3 4 3" xfId="9679" xr:uid="{7E69D6E3-3200-4062-BA27-4D376D4991CF}"/>
    <cellStyle name="20% - Accent6 3 5" xfId="5409" xr:uid="{9AD201CD-A848-46D1-BB97-97115698A4F5}"/>
    <cellStyle name="20% - Accent6 3 5 2" xfId="6780" xr:uid="{B5A1EEC3-2BD4-49EF-88E5-A622275E0F8E}"/>
    <cellStyle name="20% - Accent6 3 5 3" xfId="9928" xr:uid="{EBB684B5-9734-4F49-A997-2EC64DD2A900}"/>
    <cellStyle name="20% - Accent6 3 6" xfId="4098" xr:uid="{05819452-ED1E-492C-9310-820CEA1D91A1}"/>
    <cellStyle name="20% - Accent6 3 7" xfId="5787" xr:uid="{BA90C533-C2E6-47C5-BEF5-43E849F5558E}"/>
    <cellStyle name="20% - Accent6 3 8" xfId="8933" xr:uid="{7368ED5E-ECAC-49D1-882E-FE29D02E27AD}"/>
    <cellStyle name="20% - Accent6 4" xfId="2242" xr:uid="{80DF535F-9F4F-4948-AF63-F44439F69884}"/>
    <cellStyle name="20% - Accent6 4 2" xfId="1513" xr:uid="{3E414266-ECE7-4737-85A0-219BF5C942E7}"/>
    <cellStyle name="20% - Accent6 4 3" xfId="4290" xr:uid="{86F50AE7-D7B6-4914-95BC-07D2F97636B7}"/>
    <cellStyle name="20% - Accent6 4 4" xfId="5920" xr:uid="{F3FFCCB6-34A4-43A2-B87E-F316D6C0878D}"/>
    <cellStyle name="20% - Accent6 4 5" xfId="9067" xr:uid="{D471CD0B-BA13-45CC-8B71-B5595CCA4496}"/>
    <cellStyle name="20% - Accent6 5" xfId="2243" xr:uid="{43B2C0AB-6EB8-48D4-8E46-C2B299884632}"/>
    <cellStyle name="20% - Accent6 5 2" xfId="1514" xr:uid="{765366DB-C57A-40D8-94EA-0316DC353745}"/>
    <cellStyle name="20% - Accent6 5 3" xfId="4618" xr:uid="{4438E87C-7573-4493-A45B-A5AAF2F7821E}"/>
    <cellStyle name="20% - Accent6 5 4" xfId="6171" xr:uid="{1CF6EA8E-D3AB-4DA9-B2AA-8E57D5B4E9A4}"/>
    <cellStyle name="20% - Accent6 5 5" xfId="9318" xr:uid="{1CAFBA15-391A-4A19-81EC-EE58437AD0C3}"/>
    <cellStyle name="20% - Accent6 6" xfId="1515" xr:uid="{AFA042CF-139C-4905-AFB5-77B8710B7E39}"/>
    <cellStyle name="20% - Accent6 6 2" xfId="4941" xr:uid="{BCBC964D-FB53-4583-AA40-A01BF596690B}"/>
    <cellStyle name="20% - Accent6 6 3" xfId="6420" xr:uid="{2E06E25C-29BE-4B1E-A403-D603C0C560D5}"/>
    <cellStyle name="20% - Accent6 6 4" xfId="9565" xr:uid="{322DAD47-3810-4E0A-ADD0-1FDCB66342EA}"/>
    <cellStyle name="20% - Accent6 7" xfId="2244" xr:uid="{CCB1FFD3-3875-4E1F-B45E-7A101526B39D}"/>
    <cellStyle name="20% - Accent6 7 2" xfId="5264" xr:uid="{1A207E00-EB22-48E2-84C3-D56679B33658}"/>
    <cellStyle name="20% - Accent6 7 3" xfId="6667" xr:uid="{8740BB6A-7119-498D-A6EB-F8469966DA3E}"/>
    <cellStyle name="20% - Accent6 7 4" xfId="9814" xr:uid="{85BFE4C3-F437-4FA8-8819-524FBC403051}"/>
    <cellStyle name="20% - Accent6 8" xfId="2245" xr:uid="{7B3C7EB6-D66B-4C53-AF3C-E7385EDAFD9F}"/>
    <cellStyle name="20% - Accent6 9" xfId="2246" xr:uid="{D0185842-3DFF-4298-AB53-5D6F3EF2160C}"/>
    <cellStyle name="20% - ส่วนที่ถูกเน้น1" xfId="7" xr:uid="{00000000-0005-0000-0000-000006000000}"/>
    <cellStyle name="20% - ส่วนที่ถูกเน้น1 2" xfId="2248" xr:uid="{5CE48994-98EB-4438-BA25-B6E4842C8550}"/>
    <cellStyle name="20% - ส่วนที่ถูกเน้น1 3" xfId="2247" xr:uid="{9C2067C7-4159-4477-83CD-453466AA9446}"/>
    <cellStyle name="20% - ส่วนที่ถูกเน้น1 4" xfId="345" xr:uid="{94F45958-E405-47C4-BCAF-6434CD08D2D2}"/>
    <cellStyle name="20% - ส่วนที่ถูกเน้น2" xfId="8" xr:uid="{00000000-0005-0000-0000-000007000000}"/>
    <cellStyle name="20% - ส่วนที่ถูกเน้น2 2" xfId="2250" xr:uid="{AA907F86-27FA-46C0-B69A-2CD6A10F8B3B}"/>
    <cellStyle name="20% - ส่วนที่ถูกเน้น2 3" xfId="2249" xr:uid="{3D7B1009-04AE-4ACA-A2A1-0290CC557C2B}"/>
    <cellStyle name="20% - ส่วนที่ถูกเน้น2 4" xfId="346" xr:uid="{DC04720C-412F-4621-B9CF-497A4A83B167}"/>
    <cellStyle name="20% - ส่วนที่ถูกเน้น3" xfId="9" xr:uid="{00000000-0005-0000-0000-000008000000}"/>
    <cellStyle name="20% - ส่วนที่ถูกเน้น3 2" xfId="2252" xr:uid="{B169F604-8B53-43A2-B3BB-E3490738785C}"/>
    <cellStyle name="20% - ส่วนที่ถูกเน้น3 3" xfId="2251" xr:uid="{1047B7E7-6385-4532-862F-E79CC76F2125}"/>
    <cellStyle name="20% - ส่วนที่ถูกเน้น3 4" xfId="347" xr:uid="{7D0EC416-183B-4456-9804-ADA66A748443}"/>
    <cellStyle name="20% - ส่วนที่ถูกเน้น4" xfId="10" xr:uid="{00000000-0005-0000-0000-000009000000}"/>
    <cellStyle name="20% - ส่วนที่ถูกเน้น4 2" xfId="2254" xr:uid="{114FA0EA-D163-4A76-8FE0-FB6487FE3A1C}"/>
    <cellStyle name="20% - ส่วนที่ถูกเน้น4 3" xfId="2253" xr:uid="{1C240770-6B65-4F68-B2F1-D4CA7BB0D0C6}"/>
    <cellStyle name="20% - ส่วนที่ถูกเน้น4 4" xfId="348" xr:uid="{1DE8B646-F774-4747-8911-A9ACCB81B7E4}"/>
    <cellStyle name="20% - ส่วนที่ถูกเน้น5" xfId="11" xr:uid="{00000000-0005-0000-0000-00000A000000}"/>
    <cellStyle name="20% - ส่วนที่ถูกเน้น5 2" xfId="2256" xr:uid="{327BCDDD-85A8-4879-9368-2A73DE850297}"/>
    <cellStyle name="20% - ส่วนที่ถูกเน้น5 3" xfId="2255" xr:uid="{E8617043-F418-4B65-9506-7B604B2CE690}"/>
    <cellStyle name="20% - ส่วนที่ถูกเน้น5 4" xfId="349" xr:uid="{56592B67-EDEA-40A6-80C8-E3BAC1CE71E9}"/>
    <cellStyle name="20% - ส่วนที่ถูกเน้น6" xfId="12" xr:uid="{00000000-0005-0000-0000-00000B000000}"/>
    <cellStyle name="20% - ส่วนที่ถูกเน้น6 2" xfId="2258" xr:uid="{880C0207-B7CA-42FF-8E3D-5CB484AEC516}"/>
    <cellStyle name="20% - ส่วนที่ถูกเน้น6 3" xfId="2257" xr:uid="{A5E8CDC2-39D6-4AF6-ADAC-5A2599443C96}"/>
    <cellStyle name="20% - ส่วนที่ถูกเน้น6 4" xfId="350" xr:uid="{D7ED7D46-217E-4CAC-8B18-98898611C768}"/>
    <cellStyle name="๒๖๋_x000d_A_x0001_" xfId="2259" xr:uid="{CB47841B-8350-48E4-B71F-719B0DB63C2F}"/>
    <cellStyle name="³f¹E[0]_laroux" xfId="2260" xr:uid="{128520BB-133A-4C79-BC28-D472E85274C0}"/>
    <cellStyle name="³f¹ô_laroux" xfId="2261" xr:uid="{1648E528-DAAD-418D-A881-40C410858CA2}"/>
    <cellStyle name="40% - Accent1" xfId="13" builtinId="31" customBuiltin="1"/>
    <cellStyle name="40% - Accent1 10" xfId="2262" xr:uid="{19644A94-5AB1-4B11-8FA1-54D9E541F255}"/>
    <cellStyle name="40% - Accent1 11" xfId="2263" xr:uid="{5CA31873-E959-4303-8905-7B739B2039F1}"/>
    <cellStyle name="40% - Accent1 12" xfId="2264" xr:uid="{8E9806DD-B543-4CCD-AF87-FD2860910CC4}"/>
    <cellStyle name="40% - Accent1 13" xfId="2265" xr:uid="{39FD06B7-679D-4A8B-9ECA-781FC856205D}"/>
    <cellStyle name="40% - Accent1 14" xfId="2266" xr:uid="{B752C3F2-8F67-415F-BDEA-DF2B491134AF}"/>
    <cellStyle name="40% - Accent1 15" xfId="351" xr:uid="{32D2D91C-C724-4DBF-A260-3CD914C55C25}"/>
    <cellStyle name="40% - Accent1 16" xfId="3869" xr:uid="{67DC51EB-FEF6-48DD-BC66-713DE3DEF4F2}"/>
    <cellStyle name="40% - Accent1 17" xfId="5604" xr:uid="{BFE34302-95CE-4556-8A83-0318093824EB}"/>
    <cellStyle name="40% - Accent1 18" xfId="8786" xr:uid="{D9DE0F72-FB4B-4764-B924-34B377DEBC20}"/>
    <cellStyle name="40% - Accent1 2" xfId="246" xr:uid="{7898B16E-3F0D-446A-AB2B-DB8EB1117D95}"/>
    <cellStyle name="40% - Accent1 2 2" xfId="2267" xr:uid="{425F0389-2FD7-491C-B1F4-DFD7D0A20D2A}"/>
    <cellStyle name="40% - Accent1 2 2 2" xfId="3430" xr:uid="{BA2A54EF-F245-4453-95E0-9521C2B4466C}"/>
    <cellStyle name="40% - Accent1 2 2 2 2" xfId="4490" xr:uid="{ADC26FE6-FB14-41E8-B774-6714C884552B}"/>
    <cellStyle name="40% - Accent1 2 2 2 3" xfId="6076" xr:uid="{76FBE1A4-1F56-49C4-8475-93D730D20ADA}"/>
    <cellStyle name="40% - Accent1 2 2 2 4" xfId="9223" xr:uid="{379A9E06-E767-4140-A806-89D7C4E1DFB6}"/>
    <cellStyle name="40% - Accent1 2 2 3" xfId="4818" xr:uid="{1C734ACB-CAD2-4A04-8078-C381182436B1}"/>
    <cellStyle name="40% - Accent1 2 2 3 2" xfId="6327" xr:uid="{796223FF-F8C8-41B1-AB57-DBED88E53E1B}"/>
    <cellStyle name="40% - Accent1 2 2 3 3" xfId="9473" xr:uid="{198DFF27-2010-414A-B659-BCACC1BC0279}"/>
    <cellStyle name="40% - Accent1 2 2 4" xfId="5141" xr:uid="{7036375E-4A0E-49AC-BE4B-DF5AC889777C}"/>
    <cellStyle name="40% - Accent1 2 2 4 2" xfId="6575" xr:uid="{F1411D94-6E52-49F0-8D90-F1B7E49AB0CC}"/>
    <cellStyle name="40% - Accent1 2 2 4 3" xfId="9721" xr:uid="{32552527-8214-49FE-9224-4E511D11ED89}"/>
    <cellStyle name="40% - Accent1 2 2 5" xfId="5464" xr:uid="{A8B664D6-BDBD-400F-B753-D9F8EAC353E1}"/>
    <cellStyle name="40% - Accent1 2 2 5 2" xfId="6822" xr:uid="{77B10FCF-18A1-4FC7-8FA4-3DA1C66DF033}"/>
    <cellStyle name="40% - Accent1 2 2 5 3" xfId="9970" xr:uid="{A93C249B-5B80-4045-8B24-49847F955E78}"/>
    <cellStyle name="40% - Accent1 2 2 6" xfId="4162" xr:uid="{AB432A45-4B11-4E86-AD2E-349376BFB531}"/>
    <cellStyle name="40% - Accent1 2 2 7" xfId="5829" xr:uid="{5E3986B7-4FE1-448F-B659-055AAD439398}"/>
    <cellStyle name="40% - Accent1 2 2 8" xfId="8975" xr:uid="{E32CC792-111C-420A-BD61-26ACC72C68CD}"/>
    <cellStyle name="40% - Accent1 2 3" xfId="3429" xr:uid="{974F9F3E-B27F-4C6E-8615-5A0DF159B458}"/>
    <cellStyle name="40% - Accent1 2 3 2" xfId="4346" xr:uid="{0B014C7D-5038-4D3F-8BE3-37C6CF8F70C0}"/>
    <cellStyle name="40% - Accent1 2 3 3" xfId="5964" xr:uid="{EA286E30-3E8A-4D6A-82EF-1400871A3C7D}"/>
    <cellStyle name="40% - Accent1 2 3 4" xfId="9111" xr:uid="{BAB24E9D-C54F-44ED-B22B-07E537841941}"/>
    <cellStyle name="40% - Accent1 2 4" xfId="1516" xr:uid="{245B8D96-4756-4D1B-90D1-A573E9F5B80C}"/>
    <cellStyle name="40% - Accent1 2 4 2" xfId="4674" xr:uid="{E375CAA1-F549-4244-A4BA-216C7F86EAB7}"/>
    <cellStyle name="40% - Accent1 2 4 3" xfId="6216" xr:uid="{FA225FA7-E547-49E1-8B34-D81AAC739BCF}"/>
    <cellStyle name="40% - Accent1 2 4 4" xfId="9362" xr:uid="{17034B34-9DB1-490C-9A74-B972AC8EFA5B}"/>
    <cellStyle name="40% - Accent1 2 5" xfId="4997" xr:uid="{852CD17A-42AE-4817-8AAF-9726991B6C63}"/>
    <cellStyle name="40% - Accent1 2 5 2" xfId="6464" xr:uid="{92BF6F20-407E-4BC9-8D17-9B6231239A76}"/>
    <cellStyle name="40% - Accent1 2 5 3" xfId="9610" xr:uid="{2E59430D-E2C8-4D5A-B9BA-9425A3765AD4}"/>
    <cellStyle name="40% - Accent1 2 6" xfId="5320" xr:uid="{D29996A7-9EBE-4EB5-B6B0-B35C73CA9DFE}"/>
    <cellStyle name="40% - Accent1 2 6 2" xfId="6711" xr:uid="{8B6FEE54-6B95-494A-B420-B7DC2992E326}"/>
    <cellStyle name="40% - Accent1 2 6 3" xfId="9859" xr:uid="{255E1EBF-CF75-4CC0-B629-57279E281756}"/>
    <cellStyle name="40% - Accent1 2 7" xfId="3992" xr:uid="{0A26BBB9-F38D-44FC-ADA8-ADB3299B59B7}"/>
    <cellStyle name="40% - Accent1 2 8" xfId="5719" xr:uid="{028BB30E-E6EF-49C2-B028-89898EFECF6E}"/>
    <cellStyle name="40% - Accent1 2 9" xfId="8862" xr:uid="{875FE16D-9469-424F-B9C0-D6FCE197F7A5}"/>
    <cellStyle name="40% - Accent1 3" xfId="1517" xr:uid="{22156752-7810-4FC6-B49E-8E287897714C}"/>
    <cellStyle name="40% - Accent1 3 2" xfId="3432" xr:uid="{68C59B00-38D3-4904-B040-7F7D142FBA1D}"/>
    <cellStyle name="40% - Accent1 3 2 2" xfId="4421" xr:uid="{D503E398-3A18-4EA9-82EE-68702219F17B}"/>
    <cellStyle name="40% - Accent1 3 2 3" xfId="6019" xr:uid="{E0FD7401-B640-4835-B098-0D42EC366335}"/>
    <cellStyle name="40% - Accent1 3 2 4" xfId="9166" xr:uid="{2D960B8A-2EBA-4491-BA0B-E1EC299F21C7}"/>
    <cellStyle name="40% - Accent1 3 3" xfId="3431" xr:uid="{20B0D1F0-5AC0-4781-A28E-499876E61B6F}"/>
    <cellStyle name="40% - Accent1 3 3 2" xfId="4749" xr:uid="{DA50CC29-5762-4157-BB92-D8AEFED5A41C}"/>
    <cellStyle name="40% - Accent1 3 3 3" xfId="6271" xr:uid="{431760EB-6A72-45A8-AC47-7D58E7395B57}"/>
    <cellStyle name="40% - Accent1 3 3 4" xfId="9417" xr:uid="{ACA9256F-47C3-4619-A4F9-A3EF7F04024E}"/>
    <cellStyle name="40% - Accent1 3 4" xfId="5072" xr:uid="{6B9E7263-75CF-49C2-A06C-FEF43C21745C}"/>
    <cellStyle name="40% - Accent1 3 4 2" xfId="6519" xr:uid="{D87D8875-FB06-4CC4-9A3C-429A1F1B92E3}"/>
    <cellStyle name="40% - Accent1 3 4 3" xfId="9665" xr:uid="{CC1B1B61-31A2-45A7-8BC2-7105011251AE}"/>
    <cellStyle name="40% - Accent1 3 5" xfId="5395" xr:uid="{3876BEA8-1395-4FA8-B7DC-CFEAEB5FC178}"/>
    <cellStyle name="40% - Accent1 3 5 2" xfId="6766" xr:uid="{D332E0F2-A26E-4E78-B8F1-DD2203C353FD}"/>
    <cellStyle name="40% - Accent1 3 5 3" xfId="9914" xr:uid="{FAB9D786-DA88-43B6-9032-3D57BB22C051}"/>
    <cellStyle name="40% - Accent1 3 6" xfId="4084" xr:uid="{79D2DF89-6D29-4EB7-A2EC-E4F91BD5C796}"/>
    <cellStyle name="40% - Accent1 3 7" xfId="5773" xr:uid="{D6D7D484-3DD2-4284-9247-9F41ADB24FF8}"/>
    <cellStyle name="40% - Accent1 3 8" xfId="8919" xr:uid="{7470573A-3CAE-448D-AAB4-FAF15DE5340D}"/>
    <cellStyle name="40% - Accent1 4" xfId="2268" xr:uid="{46429247-AAA3-4F7A-A4EE-B8CBB73A600A}"/>
    <cellStyle name="40% - Accent1 4 2" xfId="1518" xr:uid="{C926E624-BC42-402C-85BC-7C0C314CB129}"/>
    <cellStyle name="40% - Accent1 4 3" xfId="4276" xr:uid="{D23845D2-044B-401D-A5D6-405B79B0C8A7}"/>
    <cellStyle name="40% - Accent1 4 4" xfId="5906" xr:uid="{07E81294-2A45-4B08-B2A4-CA65DDB1389F}"/>
    <cellStyle name="40% - Accent1 4 5" xfId="9053" xr:uid="{A3C064D9-29B3-43C3-8F08-9D3BD167C4D2}"/>
    <cellStyle name="40% - Accent1 5" xfId="2269" xr:uid="{0C84548E-FA16-47C6-BA3D-FFFE3F7BF93B}"/>
    <cellStyle name="40% - Accent1 5 2" xfId="1519" xr:uid="{6518A8B6-E501-42C4-A24F-FE5ED856A6B8}"/>
    <cellStyle name="40% - Accent1 5 3" xfId="4604" xr:uid="{A32B72BB-61A1-46FA-BACF-98D79AC48BF1}"/>
    <cellStyle name="40% - Accent1 5 4" xfId="6157" xr:uid="{09A54738-1F05-4257-8819-500A73150CA7}"/>
    <cellStyle name="40% - Accent1 5 5" xfId="9304" xr:uid="{FCDDAC91-C4B1-4A04-872F-4D1E12D4B4F4}"/>
    <cellStyle name="40% - Accent1 6" xfId="1520" xr:uid="{B78F3163-9706-431A-AAF9-6A5D51E30AA1}"/>
    <cellStyle name="40% - Accent1 6 2" xfId="4927" xr:uid="{42991E4B-19F9-49E7-A621-38FCEBB30EE0}"/>
    <cellStyle name="40% - Accent1 6 3" xfId="6406" xr:uid="{DDA4FAA6-158F-4410-A48B-CCBA9DE6365B}"/>
    <cellStyle name="40% - Accent1 6 4" xfId="9551" xr:uid="{0CB3C9D3-4961-45E7-B73B-BB1C8D1BA4CB}"/>
    <cellStyle name="40% - Accent1 7" xfId="2270" xr:uid="{4B5C6F78-628A-4E86-8533-A267C04CEC79}"/>
    <cellStyle name="40% - Accent1 7 2" xfId="5250" xr:uid="{D98B741C-C4BE-4B45-916A-CA96D7353973}"/>
    <cellStyle name="40% - Accent1 7 3" xfId="6653" xr:uid="{8A1BA9C5-A44B-4EE6-B4AB-202DD220F8E6}"/>
    <cellStyle name="40% - Accent1 7 4" xfId="9800" xr:uid="{9DDDB242-A0F6-4EB1-8708-175B23D39C2A}"/>
    <cellStyle name="40% - Accent1 8" xfId="2271" xr:uid="{C26AED0F-85BE-4373-BB06-F3314632EED1}"/>
    <cellStyle name="40% - Accent1 9" xfId="2272" xr:uid="{450F2192-A083-4D24-9D31-19AF8D658BEC}"/>
    <cellStyle name="40% - Accent2" xfId="14" builtinId="35" customBuiltin="1"/>
    <cellStyle name="40% - Accent2 10" xfId="2273" xr:uid="{E81F0BD3-D358-4AB1-9AE5-2015D9DFAC02}"/>
    <cellStyle name="40% - Accent2 11" xfId="2274" xr:uid="{69156BFC-563F-42DC-A21A-955E3E4CEB1C}"/>
    <cellStyle name="40% - Accent2 12" xfId="2275" xr:uid="{F18DD371-5E17-45D1-A070-D94F6C2E1517}"/>
    <cellStyle name="40% - Accent2 13" xfId="2276" xr:uid="{53103EA6-021C-45D7-A375-CCDD56306BEA}"/>
    <cellStyle name="40% - Accent2 14" xfId="2277" xr:uid="{0314DDE7-7824-4230-9153-F63B3CAF74F8}"/>
    <cellStyle name="40% - Accent2 15" xfId="352" xr:uid="{AB0C347C-780F-4151-9F49-CA52E300CD74}"/>
    <cellStyle name="40% - Accent2 16" xfId="3872" xr:uid="{026E716E-F30E-49AD-BE48-E3D1B065E9B3}"/>
    <cellStyle name="40% - Accent2 17" xfId="5607" xr:uid="{16F4109F-9D80-4BFE-B27C-526FCFD31E48}"/>
    <cellStyle name="40% - Accent2 18" xfId="8789" xr:uid="{E6EF404E-D086-4173-BEB6-D206A1DE2356}"/>
    <cellStyle name="40% - Accent2 2" xfId="250" xr:uid="{E95E0AEA-D71F-47A4-9A39-719693B96C3B}"/>
    <cellStyle name="40% - Accent2 2 2" xfId="3434" xr:uid="{1EBFE0E6-D545-4B6E-9D9B-A3EF35467550}"/>
    <cellStyle name="40% - Accent2 2 2 2" xfId="4493" xr:uid="{DE223E9A-7111-45BA-A500-3650C7478565}"/>
    <cellStyle name="40% - Accent2 2 2 2 2" xfId="6079" xr:uid="{683FA8F0-7D4D-475E-A85E-71C308135DC8}"/>
    <cellStyle name="40% - Accent2 2 2 2 3" xfId="9226" xr:uid="{1451A739-4669-40DB-82A4-282A18B0E943}"/>
    <cellStyle name="40% - Accent2 2 2 3" xfId="4821" xr:uid="{FE58BD5B-07DD-4E9E-8119-84C8FA9F950B}"/>
    <cellStyle name="40% - Accent2 2 2 3 2" xfId="6330" xr:uid="{C7A01A0A-14E6-4E0E-B7CF-A4B1376E28D0}"/>
    <cellStyle name="40% - Accent2 2 2 3 3" xfId="9476" xr:uid="{F820355F-98F7-47B9-B68C-32DC29550E00}"/>
    <cellStyle name="40% - Accent2 2 2 4" xfId="5144" xr:uid="{03DFA23D-6466-4409-8A30-992B7F07A86E}"/>
    <cellStyle name="40% - Accent2 2 2 4 2" xfId="6578" xr:uid="{518F7A2E-B805-4CC8-9E38-A367CFF6442B}"/>
    <cellStyle name="40% - Accent2 2 2 4 3" xfId="9724" xr:uid="{CDD79D57-1A66-4421-9145-9ABA12A9F434}"/>
    <cellStyle name="40% - Accent2 2 2 5" xfId="5467" xr:uid="{078DF813-3FEB-4CED-B86B-EDA24CCE3EB7}"/>
    <cellStyle name="40% - Accent2 2 2 5 2" xfId="6825" xr:uid="{6995D4B7-79F4-4DC8-B02C-A9A8FCD0A5FC}"/>
    <cellStyle name="40% - Accent2 2 2 5 3" xfId="9973" xr:uid="{83A9C0B6-4FFA-4AB4-96B4-D64D8706AB24}"/>
    <cellStyle name="40% - Accent2 2 2 6" xfId="4165" xr:uid="{FB16F19B-1E07-4671-BF4A-04375779884E}"/>
    <cellStyle name="40% - Accent2 2 2 7" xfId="5832" xr:uid="{C081A41A-09D0-42E7-B47C-86FE0FA7E62E}"/>
    <cellStyle name="40% - Accent2 2 2 8" xfId="8978" xr:uid="{30FDA8FC-3BBA-48A3-93B5-386E730041F4}"/>
    <cellStyle name="40% - Accent2 2 3" xfId="3433" xr:uid="{5764C06A-9156-48A3-B954-47AAEC9FF611}"/>
    <cellStyle name="40% - Accent2 2 3 2" xfId="4349" xr:uid="{F5AE919B-EA04-42C6-9BA7-5FEA708F6F2B}"/>
    <cellStyle name="40% - Accent2 2 3 3" xfId="5967" xr:uid="{2F0554EE-5118-4076-B5EF-2C0FA9346C40}"/>
    <cellStyle name="40% - Accent2 2 3 4" xfId="9114" xr:uid="{97AAEA0E-4A20-4027-B850-7782585E2713}"/>
    <cellStyle name="40% - Accent2 2 4" xfId="1521" xr:uid="{DD4774AC-64FA-49D1-A60C-AEBB7E0F9066}"/>
    <cellStyle name="40% - Accent2 2 4 2" xfId="4677" xr:uid="{811A264E-4433-4257-87DB-723EC921DBFB}"/>
    <cellStyle name="40% - Accent2 2 4 3" xfId="6219" xr:uid="{07D6E054-FD17-4543-A136-A2AF81E896FE}"/>
    <cellStyle name="40% - Accent2 2 4 4" xfId="9365" xr:uid="{35CC1E70-E399-4F9A-8543-F5A125EC9A1C}"/>
    <cellStyle name="40% - Accent2 2 5" xfId="5000" xr:uid="{6F3DD3C2-2D2C-4B21-87EE-454451908BD7}"/>
    <cellStyle name="40% - Accent2 2 5 2" xfId="6467" xr:uid="{2EA9A272-8C3E-4D6B-B0CA-63A8A4FB87A9}"/>
    <cellStyle name="40% - Accent2 2 5 3" xfId="9613" xr:uid="{F6430D84-69FE-4308-8416-4164D423C08D}"/>
    <cellStyle name="40% - Accent2 2 6" xfId="5323" xr:uid="{C5E2E922-A6C5-4436-8743-E13CFD617D5A}"/>
    <cellStyle name="40% - Accent2 2 6 2" xfId="6714" xr:uid="{9A525676-DBFF-4C53-BFC6-2FC6A2DD4EAD}"/>
    <cellStyle name="40% - Accent2 2 6 3" xfId="9862" xr:uid="{AB46E7BD-6AFC-4440-A7BA-37C91AE73391}"/>
    <cellStyle name="40% - Accent2 2 7" xfId="3995" xr:uid="{6F3DB89E-C539-4DEB-9F6A-D64C8B9093DD}"/>
    <cellStyle name="40% - Accent2 2 8" xfId="5722" xr:uid="{0D0FAD19-8543-42CD-B51E-2A4EFFF017E2}"/>
    <cellStyle name="40% - Accent2 2 9" xfId="8865" xr:uid="{D7B17D2B-6A85-4637-8F3F-89E82B1BB6C3}"/>
    <cellStyle name="40% - Accent2 3" xfId="1522" xr:uid="{B0B5C1BF-3B8B-433C-AEBB-F544FDA325D2}"/>
    <cellStyle name="40% - Accent2 3 2" xfId="3436" xr:uid="{4848FBF0-54B7-432E-8CF8-CEDFAAF1D756}"/>
    <cellStyle name="40% - Accent2 3 2 2" xfId="4424" xr:uid="{15EC916E-E23C-48B6-8C61-CE95E6D4F1DE}"/>
    <cellStyle name="40% - Accent2 3 2 3" xfId="6022" xr:uid="{06F3BF58-99C4-4B37-B72D-8C0F51AA4053}"/>
    <cellStyle name="40% - Accent2 3 2 4" xfId="9169" xr:uid="{0C1C3380-7088-4D16-8FA9-527780497592}"/>
    <cellStyle name="40% - Accent2 3 3" xfId="3435" xr:uid="{48B2A2E2-D49F-47EF-94A4-B9623D2267BD}"/>
    <cellStyle name="40% - Accent2 3 3 2" xfId="4752" xr:uid="{055C8A20-1948-402F-A158-3E835A5D80D7}"/>
    <cellStyle name="40% - Accent2 3 3 3" xfId="6274" xr:uid="{DB9B2FC5-C7B8-48CA-BDA6-00E42C7449B1}"/>
    <cellStyle name="40% - Accent2 3 3 4" xfId="9420" xr:uid="{5299DE81-FF1C-4DC2-8188-59B9828D6379}"/>
    <cellStyle name="40% - Accent2 3 4" xfId="5075" xr:uid="{C1DF194B-29E1-4181-B1CB-41176E635C0D}"/>
    <cellStyle name="40% - Accent2 3 4 2" xfId="6522" xr:uid="{B3115CBA-A1B3-425E-976E-C5CFEA15B309}"/>
    <cellStyle name="40% - Accent2 3 4 3" xfId="9668" xr:uid="{C8CC05B6-A69F-4F4B-9446-B79A59915F2D}"/>
    <cellStyle name="40% - Accent2 3 5" xfId="5398" xr:uid="{FC29A575-0BBA-4CF5-820D-41456A38C36D}"/>
    <cellStyle name="40% - Accent2 3 5 2" xfId="6769" xr:uid="{700D3A5C-22EB-46D7-A100-0F3719325EE2}"/>
    <cellStyle name="40% - Accent2 3 5 3" xfId="9917" xr:uid="{36EF9834-EDF4-4058-82DB-96EB18FC8CA4}"/>
    <cellStyle name="40% - Accent2 3 6" xfId="4087" xr:uid="{B4EB0E28-B258-4783-B1B7-5072D955CF32}"/>
    <cellStyle name="40% - Accent2 3 7" xfId="5776" xr:uid="{926D2116-552B-46DC-8812-83DC87EF6951}"/>
    <cellStyle name="40% - Accent2 3 8" xfId="8922" xr:uid="{5EF269AD-0985-4CA4-BB0D-C64C3AD04D4F}"/>
    <cellStyle name="40% - Accent2 4" xfId="2278" xr:uid="{91C7759D-E9F7-403A-B149-3B99256F1AB1}"/>
    <cellStyle name="40% - Accent2 4 2" xfId="1523" xr:uid="{535210BC-FFB2-450F-B01C-3311685FCB3B}"/>
    <cellStyle name="40% - Accent2 4 3" xfId="4279" xr:uid="{8B1A3FA0-D0B5-423F-BA2F-3C805CFB15D7}"/>
    <cellStyle name="40% - Accent2 4 4" xfId="5909" xr:uid="{4DEA42A0-B8B7-4E48-9D8D-94E98E5044B9}"/>
    <cellStyle name="40% - Accent2 4 5" xfId="9056" xr:uid="{4C6FC87C-A34A-4E1A-90A5-B3A3F53D8449}"/>
    <cellStyle name="40% - Accent2 5" xfId="2279" xr:uid="{8A4F70C3-AE60-4C55-A35F-D6C9C8F7B33B}"/>
    <cellStyle name="40% - Accent2 5 2" xfId="1524" xr:uid="{C8DFE739-6CFD-42F7-B5CB-0E579CD56E44}"/>
    <cellStyle name="40% - Accent2 5 3" xfId="4607" xr:uid="{CA1F0B02-8A50-47B5-9D15-F342F471D5A7}"/>
    <cellStyle name="40% - Accent2 5 4" xfId="6160" xr:uid="{D8D1E158-52D2-44C8-84C8-232EAB729C60}"/>
    <cellStyle name="40% - Accent2 5 5" xfId="9307" xr:uid="{A564D5B6-6A44-4FF8-9013-47F40196F253}"/>
    <cellStyle name="40% - Accent2 6" xfId="1525" xr:uid="{4185E4BA-220A-47EE-BCFA-7CB91FD5C0CB}"/>
    <cellStyle name="40% - Accent2 6 2" xfId="4930" xr:uid="{A9232B0C-B271-45D8-9AAA-55A5B60F1B9D}"/>
    <cellStyle name="40% - Accent2 6 3" xfId="6409" xr:uid="{AC55DC29-48D3-4E4D-9D6D-8AE1C76C92B4}"/>
    <cellStyle name="40% - Accent2 6 4" xfId="9554" xr:uid="{7B47D62D-F07F-4D28-9D68-F755E04A146B}"/>
    <cellStyle name="40% - Accent2 7" xfId="2280" xr:uid="{0D0A3A8B-D419-4D1D-AE52-0D17965C6BCE}"/>
    <cellStyle name="40% - Accent2 7 2" xfId="5253" xr:uid="{E93BC810-0C31-4D01-8F33-E306EFB9D518}"/>
    <cellStyle name="40% - Accent2 7 3" xfId="6656" xr:uid="{78B3E56C-78B5-4C3A-B5AF-5A7E5DA97EE0}"/>
    <cellStyle name="40% - Accent2 7 4" xfId="9803" xr:uid="{D4F43FF8-8DCE-4414-B1F1-6EFC0E902392}"/>
    <cellStyle name="40% - Accent2 8" xfId="2281" xr:uid="{9E309AD4-0DB5-467C-A6C4-FABFC6DD2727}"/>
    <cellStyle name="40% - Accent2 9" xfId="2282" xr:uid="{536C0FD4-08D8-4947-82F2-59315488CE20}"/>
    <cellStyle name="40% - Accent3" xfId="15" builtinId="39" customBuiltin="1"/>
    <cellStyle name="40% - Accent3 10" xfId="354" xr:uid="{4C613E2A-D9C2-494E-8C01-175137F50C8A}"/>
    <cellStyle name="40% - Accent3 10 2" xfId="2283" xr:uid="{8090A6EB-F13B-47D6-962B-8411884CE69F}"/>
    <cellStyle name="40% - Accent3 11" xfId="355" xr:uid="{75A832A0-318A-4E02-AD1E-BB4FD8322218}"/>
    <cellStyle name="40% - Accent3 11 2" xfId="2284" xr:uid="{0ED1786A-1353-45BB-85E8-FC2EB0D95520}"/>
    <cellStyle name="40% - Accent3 12" xfId="356" xr:uid="{EBC8F4D9-F7D1-4DAB-9937-7EA114D4803B}"/>
    <cellStyle name="40% - Accent3 12 2" xfId="2285" xr:uid="{506C841E-817C-489F-A3A6-245630F738B2}"/>
    <cellStyle name="40% - Accent3 13" xfId="357" xr:uid="{F1227226-9FE6-445E-8722-EDC33F601317}"/>
    <cellStyle name="40% - Accent3 13 2" xfId="2286" xr:uid="{69A317A9-DB39-47AF-95F0-7048D2578BE2}"/>
    <cellStyle name="40% - Accent3 14" xfId="358" xr:uid="{7E5A105D-8D52-4806-BBAB-5B9A957E5E94}"/>
    <cellStyle name="40% - Accent3 14 2" xfId="2287" xr:uid="{8FE6C8A2-897A-4254-A33C-9A86C29E7E7F}"/>
    <cellStyle name="40% - Accent3 15" xfId="359" xr:uid="{F93435C2-0088-45B8-914A-BBB1F4B77169}"/>
    <cellStyle name="40% - Accent3 16" xfId="360" xr:uid="{7E3109DD-B06A-4468-89FE-D73B5E989485}"/>
    <cellStyle name="40% - Accent3 17" xfId="361" xr:uid="{FD3C8B30-6104-4FEA-8A57-6E1350681AF0}"/>
    <cellStyle name="40% - Accent3 18" xfId="362" xr:uid="{29FD4030-6BFB-4414-B6A1-7ED347681CFF}"/>
    <cellStyle name="40% - Accent3 19" xfId="353" xr:uid="{7A2ADAD7-883F-4A02-8E07-350AA524F10E}"/>
    <cellStyle name="40% - Accent3 2" xfId="253" xr:uid="{74A8C35E-4D57-4E7E-8FC8-AA85E3219455}"/>
    <cellStyle name="40% - Accent3 2 2" xfId="2288" xr:uid="{95799E15-9B41-48D5-B626-3154D26CDE49}"/>
    <cellStyle name="40% - Accent3 2 2 2" xfId="3438" xr:uid="{874B63C6-3652-4039-867B-DE6586E3AAB1}"/>
    <cellStyle name="40% - Accent3 2 2 2 2" xfId="4496" xr:uid="{2D0A00B7-929E-4D44-9997-23C57364D748}"/>
    <cellStyle name="40% - Accent3 2 2 2 3" xfId="6082" xr:uid="{733AE3D5-ABC0-48A0-A617-FEB06402F750}"/>
    <cellStyle name="40% - Accent3 2 2 2 4" xfId="9229" xr:uid="{79844E69-8E6B-4E35-836B-845D2270D1A9}"/>
    <cellStyle name="40% - Accent3 2 2 3" xfId="4824" xr:uid="{E59F7675-8CB6-4906-859B-F5C8F88AF7FE}"/>
    <cellStyle name="40% - Accent3 2 2 3 2" xfId="6333" xr:uid="{447BEE45-F825-4BE7-AAAE-D2495EB5EF90}"/>
    <cellStyle name="40% - Accent3 2 2 3 3" xfId="9479" xr:uid="{F92FE3B7-60B8-47B4-A077-8C4DADFAFC16}"/>
    <cellStyle name="40% - Accent3 2 2 4" xfId="5147" xr:uid="{7FE4B513-1500-4BDF-AC9E-8935C4CD6506}"/>
    <cellStyle name="40% - Accent3 2 2 4 2" xfId="6581" xr:uid="{68160502-E201-49E3-943A-54F3BABE4B68}"/>
    <cellStyle name="40% - Accent3 2 2 4 3" xfId="9727" xr:uid="{8CBFEE3D-FD2F-4A82-A51E-153FB92E097A}"/>
    <cellStyle name="40% - Accent3 2 2 5" xfId="5470" xr:uid="{654C9BA9-AE57-421C-B593-5BA15E388468}"/>
    <cellStyle name="40% - Accent3 2 2 5 2" xfId="6828" xr:uid="{8764737B-AA55-4ADE-BFA5-C874D71C6BE2}"/>
    <cellStyle name="40% - Accent3 2 2 5 3" xfId="9976" xr:uid="{109E4E1F-59BF-4598-84A9-C4D1C7D9F144}"/>
    <cellStyle name="40% - Accent3 2 2 6" xfId="4168" xr:uid="{C0FDBC75-F53F-4BD1-AB33-E15D9EE7543D}"/>
    <cellStyle name="40% - Accent3 2 2 7" xfId="5835" xr:uid="{A6871AF2-2B1F-4EA8-8327-97BA7EF7D689}"/>
    <cellStyle name="40% - Accent3 2 2 8" xfId="8981" xr:uid="{BCE1BBBB-733A-4E22-A64A-0848DB15A999}"/>
    <cellStyle name="40% - Accent3 2 3" xfId="3437" xr:uid="{6AF43648-41B8-4F3E-B95B-EC47274459C3}"/>
    <cellStyle name="40% - Accent3 2 3 2" xfId="4352" xr:uid="{0F6BE5E4-7D05-4FDE-A13E-B3C1924928CA}"/>
    <cellStyle name="40% - Accent3 2 3 3" xfId="5970" xr:uid="{A237B892-77E1-4DF9-A66E-E19DA2C1F0BA}"/>
    <cellStyle name="40% - Accent3 2 3 4" xfId="9117" xr:uid="{A0268D05-3E38-484D-9B9E-D8437097844D}"/>
    <cellStyle name="40% - Accent3 2 4" xfId="1526" xr:uid="{5A1A8FFE-DCB9-4595-AEFC-30410FC9C728}"/>
    <cellStyle name="40% - Accent3 2 4 2" xfId="4680" xr:uid="{A9D87647-F3D9-48E8-B002-5EBF05022D41}"/>
    <cellStyle name="40% - Accent3 2 4 3" xfId="6222" xr:uid="{CD7210E1-891B-475B-A60A-EB691105BBD2}"/>
    <cellStyle name="40% - Accent3 2 4 4" xfId="9368" xr:uid="{0A6F78D3-F6A8-491F-89FE-9C26B7AE414D}"/>
    <cellStyle name="40% - Accent3 2 5" xfId="363" xr:uid="{D0998AAD-AD5D-4CE6-8717-8CD079926724}"/>
    <cellStyle name="40% - Accent3 2 5 2" xfId="5003" xr:uid="{EF0472C8-48CC-4D7B-8D35-4027E6D6BAA1}"/>
    <cellStyle name="40% - Accent3 2 5 3" xfId="6470" xr:uid="{EA5DDF2A-3DCF-4A24-BB0F-B34FD9DBDEDD}"/>
    <cellStyle name="40% - Accent3 2 5 4" xfId="9616" xr:uid="{FCC7070C-4535-4E5A-B2C5-AF79B772C225}"/>
    <cellStyle name="40% - Accent3 2 6" xfId="5326" xr:uid="{10AE45F3-17F6-4513-8EB7-EF13636CF873}"/>
    <cellStyle name="40% - Accent3 2 6 2" xfId="6717" xr:uid="{D90E8A0E-738B-493B-8E91-C5330A7717A4}"/>
    <cellStyle name="40% - Accent3 2 6 3" xfId="9865" xr:uid="{F8B32390-BBD7-477A-AF63-3E8E8CB2853B}"/>
    <cellStyle name="40% - Accent3 2 7" xfId="3998" xr:uid="{EFB776D7-3D60-4C2F-9EB2-EE005DAA941B}"/>
    <cellStyle name="40% - Accent3 2 8" xfId="5725" xr:uid="{335E64BA-F278-4158-A61F-87312ED0CDF7}"/>
    <cellStyle name="40% - Accent3 2 9" xfId="8868" xr:uid="{E92F0808-41AA-4628-8432-65A48B00C8F8}"/>
    <cellStyle name="40% - Accent3 20" xfId="3875" xr:uid="{18727E93-65D2-42B8-A5AE-1D7CF82879B7}"/>
    <cellStyle name="40% - Accent3 21" xfId="5610" xr:uid="{652E0F3B-6D0E-499E-887B-EDAAEF5B1C51}"/>
    <cellStyle name="40% - Accent3 22" xfId="8792" xr:uid="{158C72D9-99CA-4909-B4EF-8351D82CBFC4}"/>
    <cellStyle name="40% - Accent3 3" xfId="364" xr:uid="{6A829C43-F2B8-47F9-915F-CFBD7FBE57F8}"/>
    <cellStyle name="40% - Accent3 3 2" xfId="3440" xr:uid="{BB900B63-099A-4057-A76C-12358ECD8589}"/>
    <cellStyle name="40% - Accent3 3 2 2" xfId="4427" xr:uid="{57CC6849-CFB9-4F2D-AB19-A4C3D2BB3848}"/>
    <cellStyle name="40% - Accent3 3 2 3" xfId="6025" xr:uid="{DA52ED96-96FB-4711-8A53-98CAC9EA01C9}"/>
    <cellStyle name="40% - Accent3 3 2 4" xfId="9172" xr:uid="{8BEE772E-D8E3-425F-915B-DC854BAFC7EF}"/>
    <cellStyle name="40% - Accent3 3 3" xfId="3439" xr:uid="{E030D5C8-DE4F-43A3-8A1F-253B1D8E7D80}"/>
    <cellStyle name="40% - Accent3 3 3 2" xfId="4755" xr:uid="{F4236493-94A0-4206-99C3-F1CF891F02DB}"/>
    <cellStyle name="40% - Accent3 3 3 3" xfId="6277" xr:uid="{496D4780-2EB2-4FFB-8720-FCDE526BA5C7}"/>
    <cellStyle name="40% - Accent3 3 3 4" xfId="9423" xr:uid="{82345D47-57D7-4813-9333-F9B63F138429}"/>
    <cellStyle name="40% - Accent3 3 4" xfId="5078" xr:uid="{3E2C03FF-DBD6-444F-AD09-44A2E0C1FA94}"/>
    <cellStyle name="40% - Accent3 3 4 2" xfId="6525" xr:uid="{73CFFA64-29DA-430E-AB73-C60C537814F9}"/>
    <cellStyle name="40% - Accent3 3 4 3" xfId="9671" xr:uid="{D1F5E132-F095-45AD-B85B-0C7280EFF87F}"/>
    <cellStyle name="40% - Accent3 3 5" xfId="5401" xr:uid="{E0D55A2B-CC28-47E7-9BAB-D986673AF015}"/>
    <cellStyle name="40% - Accent3 3 5 2" xfId="6772" xr:uid="{0B74C811-88B0-4E3A-8103-4D6EA7E719EC}"/>
    <cellStyle name="40% - Accent3 3 5 3" xfId="9920" xr:uid="{EFAE397B-2FFE-4B8F-BF1F-F060A7277BCC}"/>
    <cellStyle name="40% - Accent3 3 6" xfId="4090" xr:uid="{F349D00E-069C-43E1-AD9F-C0D1103C6AF6}"/>
    <cellStyle name="40% - Accent3 3 7" xfId="5779" xr:uid="{AF908813-EB8E-4E6C-BD70-2A7939934E1D}"/>
    <cellStyle name="40% - Accent3 3 8" xfId="8925" xr:uid="{625B8D6B-1F68-461B-81A1-214919172DF9}"/>
    <cellStyle name="40% - Accent3 4" xfId="365" xr:uid="{786C76D2-E42A-471B-BF75-BA8786E05820}"/>
    <cellStyle name="40% - Accent3 4 2" xfId="1527" xr:uid="{1F709988-152C-461B-B4AC-27434350B16B}"/>
    <cellStyle name="40% - Accent3 4 3" xfId="2289" xr:uid="{CF125509-3437-441B-BBA0-5E1D6B49425E}"/>
    <cellStyle name="40% - Accent3 4 4" xfId="4282" xr:uid="{25B27186-ABBD-498F-9AD6-D33D6355EA20}"/>
    <cellStyle name="40% - Accent3 4 5" xfId="5912" xr:uid="{57B947DD-5707-45D6-813F-2298ADEEC5E2}"/>
    <cellStyle name="40% - Accent3 4 6" xfId="9059" xr:uid="{C45EF62A-868B-429E-8F93-80ED154DCF55}"/>
    <cellStyle name="40% - Accent3 5" xfId="366" xr:uid="{2F106C1C-F08E-4F64-A4CB-DA9422D01AA6}"/>
    <cellStyle name="40% - Accent3 5 2" xfId="1528" xr:uid="{339B3E26-951F-4CA2-AA86-66417988E71A}"/>
    <cellStyle name="40% - Accent3 5 3" xfId="2290" xr:uid="{A0C9E557-DA0E-40CA-9A4B-5B6C37A4DA38}"/>
    <cellStyle name="40% - Accent3 5 4" xfId="4610" xr:uid="{83DB302C-64A0-46B8-8C0F-A292D3BE4F4A}"/>
    <cellStyle name="40% - Accent3 5 5" xfId="6163" xr:uid="{C1966A5B-0776-4C4E-8008-4BC25A1C1180}"/>
    <cellStyle name="40% - Accent3 5 6" xfId="9310" xr:uid="{3A01063D-CA9C-4383-A7B4-F290251F3FF1}"/>
    <cellStyle name="40% - Accent3 6" xfId="367" xr:uid="{670EB066-9A90-4BBB-A190-3F52EB2470FA}"/>
    <cellStyle name="40% - Accent3 6 2" xfId="1529" xr:uid="{900CFBBD-1FE0-4CE5-A73D-29419F1626E3}"/>
    <cellStyle name="40% - Accent3 6 3" xfId="4933" xr:uid="{9F842EDE-89D0-4E9D-9216-9BC848D1DF50}"/>
    <cellStyle name="40% - Accent3 6 4" xfId="6412" xr:uid="{25CFAE61-1A41-4AF1-8D64-835FC80B81E0}"/>
    <cellStyle name="40% - Accent3 6 5" xfId="9557" xr:uid="{848344B4-E494-4501-B7FE-F58A850AA4A6}"/>
    <cellStyle name="40% - Accent3 7" xfId="368" xr:uid="{8D46AEED-21F4-4BC1-A525-2CCFA6D36537}"/>
    <cellStyle name="40% - Accent3 7 2" xfId="2291" xr:uid="{C00D8CFF-0ECF-4756-98B5-72585D869366}"/>
    <cellStyle name="40% - Accent3 7 3" xfId="5256" xr:uid="{97A5F036-0A4D-4A5C-93BB-EA4630632A92}"/>
    <cellStyle name="40% - Accent3 7 4" xfId="6659" xr:uid="{F97D2900-2E94-4F87-8B24-6152860CF985}"/>
    <cellStyle name="40% - Accent3 7 5" xfId="9806" xr:uid="{1A827FCA-043C-41E1-9AEC-309486E28BBB}"/>
    <cellStyle name="40% - Accent3 8" xfId="369" xr:uid="{A59DED6C-DA2C-4519-9A8A-E604672293CB}"/>
    <cellStyle name="40% - Accent3 8 2" xfId="2292" xr:uid="{8F14D15D-9C8F-44FC-B6B7-5CC38999E214}"/>
    <cellStyle name="40% - Accent3 9" xfId="370" xr:uid="{74053C7E-A5C2-4972-8325-9F790C5C22B2}"/>
    <cellStyle name="40% - Accent3 9 2" xfId="2293" xr:uid="{A15D22ED-87AC-4433-8AA3-B6CC12ABC8D7}"/>
    <cellStyle name="40% - Accent4" xfId="16" builtinId="43" customBuiltin="1"/>
    <cellStyle name="40% - Accent4 10" xfId="2294" xr:uid="{7595CCAE-92F4-4D4E-BEEB-38E8FF42722F}"/>
    <cellStyle name="40% - Accent4 11" xfId="2295" xr:uid="{CE4949D2-BD47-473D-99A4-2BA3B9188A5A}"/>
    <cellStyle name="40% - Accent4 12" xfId="2296" xr:uid="{FA2393B3-0915-4AAB-8A58-53ED56217DB1}"/>
    <cellStyle name="40% - Accent4 13" xfId="2297" xr:uid="{4940E9E5-E8D8-4AFD-B281-A1949FEAAA91}"/>
    <cellStyle name="40% - Accent4 14" xfId="2298" xr:uid="{44B6B5DC-9DBF-4221-AD15-13BD0F81F8A0}"/>
    <cellStyle name="40% - Accent4 15" xfId="371" xr:uid="{FAC66057-C921-442E-8506-1B4CFA24941E}"/>
    <cellStyle name="40% - Accent4 16" xfId="3878" xr:uid="{F2A85250-95ED-411D-81F3-D1443703A605}"/>
    <cellStyle name="40% - Accent4 17" xfId="5613" xr:uid="{5AB86DA3-C1B9-456A-9516-2598149D0473}"/>
    <cellStyle name="40% - Accent4 18" xfId="8795" xr:uid="{B7BC45FA-7864-4DDF-A963-42389BEA6819}"/>
    <cellStyle name="40% - Accent4 2" xfId="256" xr:uid="{2F8B9724-DFA3-4D54-BA26-82FAB57CA694}"/>
    <cellStyle name="40% - Accent4 2 2" xfId="2299" xr:uid="{B972310A-BF9D-4A9C-B5F0-F6941766FC13}"/>
    <cellStyle name="40% - Accent4 2 2 2" xfId="3442" xr:uid="{7D509580-EC19-4E4F-9520-79B213B8CFAE}"/>
    <cellStyle name="40% - Accent4 2 2 2 2" xfId="4499" xr:uid="{F4D6C849-C5B6-4530-B1DD-99825345B738}"/>
    <cellStyle name="40% - Accent4 2 2 2 3" xfId="6085" xr:uid="{C49ED111-0FDD-4774-9C4F-0A913DCEA9DC}"/>
    <cellStyle name="40% - Accent4 2 2 2 4" xfId="9232" xr:uid="{D8A50349-12BD-4A8C-A2E3-5C86783A8555}"/>
    <cellStyle name="40% - Accent4 2 2 3" xfId="4827" xr:uid="{5127D0E2-C595-40C8-8A1A-346E5B969149}"/>
    <cellStyle name="40% - Accent4 2 2 3 2" xfId="6336" xr:uid="{67B32AF0-551D-49EE-A81C-3DAD985A1092}"/>
    <cellStyle name="40% - Accent4 2 2 3 3" xfId="9482" xr:uid="{EB70B2D2-1A95-4B33-87BF-BE9B92C6AFD0}"/>
    <cellStyle name="40% - Accent4 2 2 4" xfId="5150" xr:uid="{B4904527-EE90-4D88-8B4D-44518311FD38}"/>
    <cellStyle name="40% - Accent4 2 2 4 2" xfId="6584" xr:uid="{7A12ECE2-B029-43AC-9A2D-9C3AC5BF2D27}"/>
    <cellStyle name="40% - Accent4 2 2 4 3" xfId="9730" xr:uid="{8F9BAA71-F242-4147-8601-5DF8AD0D804A}"/>
    <cellStyle name="40% - Accent4 2 2 5" xfId="5473" xr:uid="{35942E83-C5B1-4D4B-A56A-892C970FDD5C}"/>
    <cellStyle name="40% - Accent4 2 2 5 2" xfId="6831" xr:uid="{40C2D6B7-6E10-456D-9DF0-D1C19E3F7C53}"/>
    <cellStyle name="40% - Accent4 2 2 5 3" xfId="9979" xr:uid="{8CD7C0A4-B689-42E7-8DF6-D1961F7441CF}"/>
    <cellStyle name="40% - Accent4 2 2 6" xfId="4171" xr:uid="{076F0E89-1458-4710-A9BA-B4AE8D393075}"/>
    <cellStyle name="40% - Accent4 2 2 7" xfId="5838" xr:uid="{68EAF28E-3E90-48B1-B142-A73C28905619}"/>
    <cellStyle name="40% - Accent4 2 2 8" xfId="8984" xr:uid="{EA77D774-8AFC-4D5E-AF9E-BC9A82F7F86B}"/>
    <cellStyle name="40% - Accent4 2 3" xfId="3441" xr:uid="{D409A9A6-7147-4548-9822-6F5A5321737F}"/>
    <cellStyle name="40% - Accent4 2 3 2" xfId="4355" xr:uid="{26BE73D7-0B82-432F-A1AE-D1B6ECD94F10}"/>
    <cellStyle name="40% - Accent4 2 3 3" xfId="5973" xr:uid="{3C7445B0-43C8-4CC7-AE4D-D5AC3BA3ABBA}"/>
    <cellStyle name="40% - Accent4 2 3 4" xfId="9120" xr:uid="{EDB70817-2957-4896-BDFD-11F12E4CDC5E}"/>
    <cellStyle name="40% - Accent4 2 4" xfId="1530" xr:uid="{3405E729-D261-455E-A004-5A5BF558BBD0}"/>
    <cellStyle name="40% - Accent4 2 4 2" xfId="4683" xr:uid="{F8CC9384-5C8C-4148-BE46-630C5D3873E7}"/>
    <cellStyle name="40% - Accent4 2 4 3" xfId="6225" xr:uid="{9ED65F67-DD54-4823-956F-713CD46A494D}"/>
    <cellStyle name="40% - Accent4 2 4 4" xfId="9371" xr:uid="{51EDCD69-6E93-48F8-991C-629656FD0BC7}"/>
    <cellStyle name="40% - Accent4 2 5" xfId="5006" xr:uid="{71053C4E-3D53-49A2-815E-496A19A1B06A}"/>
    <cellStyle name="40% - Accent4 2 5 2" xfId="6473" xr:uid="{3C0B7045-D519-4C69-A352-CAECA160A992}"/>
    <cellStyle name="40% - Accent4 2 5 3" xfId="9619" xr:uid="{151AA452-E5ED-47B6-8E5B-D757521E7043}"/>
    <cellStyle name="40% - Accent4 2 6" xfId="5329" xr:uid="{C5F7D92B-EE84-4A66-8DCB-32D98FF17EDA}"/>
    <cellStyle name="40% - Accent4 2 6 2" xfId="6720" xr:uid="{133EF9DD-BDF6-4774-9D99-B52F58E9E487}"/>
    <cellStyle name="40% - Accent4 2 6 3" xfId="9868" xr:uid="{3DA011A4-58A8-496E-A311-F6EC92F31F57}"/>
    <cellStyle name="40% - Accent4 2 7" xfId="4001" xr:uid="{CF8B9661-86BD-4A91-9F5D-E5EF83EB8864}"/>
    <cellStyle name="40% - Accent4 2 8" xfId="5728" xr:uid="{6A29E3E3-C438-43E3-87FF-7E560B9D6ABE}"/>
    <cellStyle name="40% - Accent4 2 9" xfId="8871" xr:uid="{FDAC0739-7B50-4265-B378-611A6B00B27B}"/>
    <cellStyle name="40% - Accent4 3" xfId="1531" xr:uid="{145E3467-B19F-4C75-B5F5-D8EC651CCD6A}"/>
    <cellStyle name="40% - Accent4 3 2" xfId="3444" xr:uid="{DFBB0F53-5F71-49D2-9069-AEA54B18C85D}"/>
    <cellStyle name="40% - Accent4 3 2 2" xfId="4430" xr:uid="{EFBF9691-A717-4BDC-98CB-2D87D6064741}"/>
    <cellStyle name="40% - Accent4 3 2 3" xfId="6028" xr:uid="{A126C069-CA37-427B-AD0A-4DED2E81B94B}"/>
    <cellStyle name="40% - Accent4 3 2 4" xfId="9175" xr:uid="{AF302C5A-C57A-4359-8D4C-BA0F02B32AE6}"/>
    <cellStyle name="40% - Accent4 3 3" xfId="3443" xr:uid="{2C498705-9A31-4DCA-A8AA-E2AACA87F60B}"/>
    <cellStyle name="40% - Accent4 3 3 2" xfId="4758" xr:uid="{9DDC57F5-B399-4920-859A-E5125FE435D0}"/>
    <cellStyle name="40% - Accent4 3 3 3" xfId="6280" xr:uid="{A4D920C3-AC7F-4BE0-9128-9B18B6C3073A}"/>
    <cellStyle name="40% - Accent4 3 3 4" xfId="9426" xr:uid="{26B875F9-25D4-4A6D-A164-9B32025B6863}"/>
    <cellStyle name="40% - Accent4 3 4" xfId="5081" xr:uid="{5CFDB017-3A4E-4FA5-9D50-FE67DF16F42C}"/>
    <cellStyle name="40% - Accent4 3 4 2" xfId="6528" xr:uid="{97018447-4692-4D28-A7B9-3C933F965F24}"/>
    <cellStyle name="40% - Accent4 3 4 3" xfId="9674" xr:uid="{F1E1B9B8-118D-4DE9-9D64-2F7E0C523EBC}"/>
    <cellStyle name="40% - Accent4 3 5" xfId="5404" xr:uid="{BC7CD50B-A937-4EFF-B428-AF8480DB7B0B}"/>
    <cellStyle name="40% - Accent4 3 5 2" xfId="6775" xr:uid="{FBB7FE8F-96C8-4285-B8DD-B9443510A7C6}"/>
    <cellStyle name="40% - Accent4 3 5 3" xfId="9923" xr:uid="{A8CDB600-161A-4478-BFE8-4060A83F9521}"/>
    <cellStyle name="40% - Accent4 3 6" xfId="4093" xr:uid="{FD54CB04-7DF1-4A15-8CF8-E217231CCDD9}"/>
    <cellStyle name="40% - Accent4 3 7" xfId="5782" xr:uid="{017EBF45-4E3B-46EC-B31B-583EF3420380}"/>
    <cellStyle name="40% - Accent4 3 8" xfId="8928" xr:uid="{4CEFA6AF-143E-4359-9DEA-905DE226B724}"/>
    <cellStyle name="40% - Accent4 4" xfId="2300" xr:uid="{53C85E21-D644-4BA7-A2F5-BCD429A7246B}"/>
    <cellStyle name="40% - Accent4 4 2" xfId="1532" xr:uid="{5A4E698E-5C1F-483D-8D8B-339B1D009858}"/>
    <cellStyle name="40% - Accent4 4 3" xfId="4285" xr:uid="{5E26B6BC-0B4D-4494-9F01-CA06F3909DEC}"/>
    <cellStyle name="40% - Accent4 4 4" xfId="5915" xr:uid="{640D8231-DFCC-4B7B-A489-EBB28C7697E6}"/>
    <cellStyle name="40% - Accent4 4 5" xfId="9062" xr:uid="{A3129348-B7C0-4910-B193-05F639165046}"/>
    <cellStyle name="40% - Accent4 5" xfId="2301" xr:uid="{25C02F0A-BD6F-47A6-A835-6FCEF34B934B}"/>
    <cellStyle name="40% - Accent4 5 2" xfId="1533" xr:uid="{1AA195E5-DD57-4415-A625-1EAAC3FDDB47}"/>
    <cellStyle name="40% - Accent4 5 3" xfId="4613" xr:uid="{7AD86FF2-0543-48F7-90D8-94C4C66640C7}"/>
    <cellStyle name="40% - Accent4 5 4" xfId="6166" xr:uid="{C897A7FC-4485-4C85-9653-E146660CBE40}"/>
    <cellStyle name="40% - Accent4 5 5" xfId="9313" xr:uid="{4A049D05-84AB-4E36-B63B-4BDD225AD719}"/>
    <cellStyle name="40% - Accent4 6" xfId="1534" xr:uid="{18A936CA-529C-4203-8131-74890A4330F6}"/>
    <cellStyle name="40% - Accent4 6 2" xfId="4936" xr:uid="{3A57C2F7-634F-451D-8442-E99E57F104EB}"/>
    <cellStyle name="40% - Accent4 6 3" xfId="6415" xr:uid="{ABD4ABC5-D7EF-4FD2-B5A1-FF2B5A9AF216}"/>
    <cellStyle name="40% - Accent4 6 4" xfId="9560" xr:uid="{C809CF6E-C749-4532-8B0E-55AD2C63A8B1}"/>
    <cellStyle name="40% - Accent4 7" xfId="2302" xr:uid="{F80374F7-380B-45BA-9A7D-34FDBDD897C7}"/>
    <cellStyle name="40% - Accent4 7 2" xfId="5259" xr:uid="{0BF47C9C-28F5-46C7-8D7A-728610243570}"/>
    <cellStyle name="40% - Accent4 7 3" xfId="6662" xr:uid="{486D97E5-ADE5-4C8F-9533-49030F5BFC9B}"/>
    <cellStyle name="40% - Accent4 7 4" xfId="9809" xr:uid="{1F664FB2-0A32-4F5B-9A76-ADBBDFA1FDFE}"/>
    <cellStyle name="40% - Accent4 8" xfId="2303" xr:uid="{DD30D240-A7E5-464D-9C02-72F1D1D6BB38}"/>
    <cellStyle name="40% - Accent4 9" xfId="2304" xr:uid="{7143793B-ECC6-4579-8F80-DDBED6E37753}"/>
    <cellStyle name="40% - Accent5" xfId="17" builtinId="47" customBuiltin="1"/>
    <cellStyle name="40% - Accent5 10" xfId="2305" xr:uid="{2C60EC7D-24A2-4974-812F-3B02B2634507}"/>
    <cellStyle name="40% - Accent5 11" xfId="2306" xr:uid="{93F3E31C-6EAD-465F-8998-0AF9D03ADF2D}"/>
    <cellStyle name="40% - Accent5 12" xfId="2307" xr:uid="{A910855B-7635-47C2-9F44-29C2BDAE2487}"/>
    <cellStyle name="40% - Accent5 13" xfId="2308" xr:uid="{406C56FA-6C34-44DA-B273-742B781E2DD0}"/>
    <cellStyle name="40% - Accent5 14" xfId="2309" xr:uid="{C9FBC804-7FB3-4E63-944F-552C23FC99E8}"/>
    <cellStyle name="40% - Accent5 15" xfId="372" xr:uid="{B9A07558-6887-4935-9EA5-5702AE4B74F9}"/>
    <cellStyle name="40% - Accent5 16" xfId="3881" xr:uid="{1952C67B-0546-473A-8750-C6D3A4FB68C7}"/>
    <cellStyle name="40% - Accent5 17" xfId="5616" xr:uid="{FD61E867-3DC3-4986-8A7A-EDA40E64FC4D}"/>
    <cellStyle name="40% - Accent5 18" xfId="8798" xr:uid="{1F79D274-724C-4006-AAC1-004BC40C9596}"/>
    <cellStyle name="40% - Accent5 2" xfId="259" xr:uid="{4B7A55AA-5B67-4676-900F-160344A4EF12}"/>
    <cellStyle name="40% - Accent5 2 2" xfId="3446" xr:uid="{3FF7D67A-0FE1-46A5-A157-C5758203C679}"/>
    <cellStyle name="40% - Accent5 2 2 2" xfId="4502" xr:uid="{DE2AEA42-896F-4CAD-84A7-6A3CFEE00465}"/>
    <cellStyle name="40% - Accent5 2 2 2 2" xfId="6088" xr:uid="{6ACA1049-6C29-452D-A3FE-EBBCF3A519DC}"/>
    <cellStyle name="40% - Accent5 2 2 2 3" xfId="9235" xr:uid="{FA4C1957-2FFE-4861-9616-0C8573E404D1}"/>
    <cellStyle name="40% - Accent5 2 2 3" xfId="4830" xr:uid="{38EF24BD-C28A-46AB-BA94-2ACB700A4371}"/>
    <cellStyle name="40% - Accent5 2 2 3 2" xfId="6339" xr:uid="{6697B8E2-95CF-4AE0-9402-05548ED5E1BF}"/>
    <cellStyle name="40% - Accent5 2 2 3 3" xfId="9485" xr:uid="{81E57F1F-C59E-4F4C-92BD-F536A0D5E115}"/>
    <cellStyle name="40% - Accent5 2 2 4" xfId="5153" xr:uid="{8CF74298-001B-445A-9B5F-3184D71FE22A}"/>
    <cellStyle name="40% - Accent5 2 2 4 2" xfId="6587" xr:uid="{8F8071E2-5CDA-4804-956F-031A094177C8}"/>
    <cellStyle name="40% - Accent5 2 2 4 3" xfId="9733" xr:uid="{4A235CFF-130D-4E35-B243-73A0A08C7414}"/>
    <cellStyle name="40% - Accent5 2 2 5" xfId="5476" xr:uid="{3B212CFB-E30B-4AF5-99C4-54B96B402119}"/>
    <cellStyle name="40% - Accent5 2 2 5 2" xfId="6834" xr:uid="{D0BCCF1C-8F87-4199-B87E-D40305DAE27C}"/>
    <cellStyle name="40% - Accent5 2 2 5 3" xfId="9982" xr:uid="{109C3D1E-49D3-4730-928B-26F54718289D}"/>
    <cellStyle name="40% - Accent5 2 2 6" xfId="4174" xr:uid="{9BE7DA5A-88EE-49C4-AA8E-9791A61E36F9}"/>
    <cellStyle name="40% - Accent5 2 2 7" xfId="5841" xr:uid="{52B56E88-7702-4FD2-94E7-8B4F79A86386}"/>
    <cellStyle name="40% - Accent5 2 2 8" xfId="8987" xr:uid="{1758941B-25FE-4B51-A30F-C6C6E3365206}"/>
    <cellStyle name="40% - Accent5 2 3" xfId="3445" xr:uid="{1626445C-C79C-4376-ADD6-08C31241FF3D}"/>
    <cellStyle name="40% - Accent5 2 3 2" xfId="4358" xr:uid="{7A10C276-D400-443D-800E-778546603178}"/>
    <cellStyle name="40% - Accent5 2 3 3" xfId="5976" xr:uid="{850E3BAA-6A2C-4D04-99B3-F3010B3A96F7}"/>
    <cellStyle name="40% - Accent5 2 3 4" xfId="9123" xr:uid="{FD7BCCE8-A52E-4CDE-A3E8-A33EDA5E4769}"/>
    <cellStyle name="40% - Accent5 2 4" xfId="1535" xr:uid="{86047CC2-B907-4CB8-ADD4-6DDFF4796F04}"/>
    <cellStyle name="40% - Accent5 2 4 2" xfId="4686" xr:uid="{449C9D6E-BC18-4421-9FB4-569D2C134652}"/>
    <cellStyle name="40% - Accent5 2 4 3" xfId="6228" xr:uid="{35B9111D-934F-45BE-9045-476CAA8D729F}"/>
    <cellStyle name="40% - Accent5 2 4 4" xfId="9374" xr:uid="{9DDCE97B-9A6A-4386-9758-554A651EB901}"/>
    <cellStyle name="40% - Accent5 2 5" xfId="5009" xr:uid="{B37498EB-0A63-4610-A6EB-38BBA4C6B78A}"/>
    <cellStyle name="40% - Accent5 2 5 2" xfId="6476" xr:uid="{A8A826AF-0E3B-4398-94EC-1DD4E6D02475}"/>
    <cellStyle name="40% - Accent5 2 5 3" xfId="9622" xr:uid="{A5B1181A-F6DB-4E16-97D6-AA083904FFC6}"/>
    <cellStyle name="40% - Accent5 2 6" xfId="5332" xr:uid="{C53C3B53-A823-475D-8523-F868286F5771}"/>
    <cellStyle name="40% - Accent5 2 6 2" xfId="6723" xr:uid="{B022176C-D13E-4CC0-B16A-A90EFD09BC8A}"/>
    <cellStyle name="40% - Accent5 2 6 3" xfId="9871" xr:uid="{F0D8DA06-E9F4-4DAC-A173-97AEDA0A7DF5}"/>
    <cellStyle name="40% - Accent5 2 7" xfId="4004" xr:uid="{E65AB2E0-EEFD-4761-ADC1-AEA582295618}"/>
    <cellStyle name="40% - Accent5 2 8" xfId="5731" xr:uid="{1F0B694A-6EF6-421F-ABB1-B459051B6412}"/>
    <cellStyle name="40% - Accent5 2 9" xfId="8874" xr:uid="{8C6EA537-8DD8-43C1-A152-613DB8F0533B}"/>
    <cellStyle name="40% - Accent5 3" xfId="1536" xr:uid="{F914856F-4E89-4B29-AFFB-0E33C7D283A8}"/>
    <cellStyle name="40% - Accent5 3 2" xfId="3448" xr:uid="{1FB84274-879B-4C06-8201-61E860C4F78E}"/>
    <cellStyle name="40% - Accent5 3 2 2" xfId="4433" xr:uid="{74439B49-A608-461F-A60C-641BF1572C08}"/>
    <cellStyle name="40% - Accent5 3 2 3" xfId="6031" xr:uid="{AC5411D2-2954-402F-A5C0-AAB651AAF82D}"/>
    <cellStyle name="40% - Accent5 3 2 4" xfId="9178" xr:uid="{6A733B86-983F-488F-A853-7DF5D298DE4D}"/>
    <cellStyle name="40% - Accent5 3 3" xfId="3447" xr:uid="{3B8BEA6E-863F-4775-AA96-0AB6EE0D80B7}"/>
    <cellStyle name="40% - Accent5 3 3 2" xfId="4761" xr:uid="{35541503-9D42-48AF-98F8-065FB151C495}"/>
    <cellStyle name="40% - Accent5 3 3 3" xfId="6283" xr:uid="{32DAA3A6-83B3-46B0-9516-6F07DE874AD0}"/>
    <cellStyle name="40% - Accent5 3 3 4" xfId="9429" xr:uid="{2E36836D-4459-49A5-9DC9-39D582E86B79}"/>
    <cellStyle name="40% - Accent5 3 4" xfId="5084" xr:uid="{8ECAF4C4-DA85-4BF0-BD86-AC43196BA4C4}"/>
    <cellStyle name="40% - Accent5 3 4 2" xfId="6531" xr:uid="{44457107-0F74-491E-B873-B21D8C25256E}"/>
    <cellStyle name="40% - Accent5 3 4 3" xfId="9677" xr:uid="{7BE56D56-D9C7-4D25-A7E1-0899180345AB}"/>
    <cellStyle name="40% - Accent5 3 5" xfId="5407" xr:uid="{A0B73A53-8C29-4BE9-94E0-7530C9F778D5}"/>
    <cellStyle name="40% - Accent5 3 5 2" xfId="6778" xr:uid="{01B8CE64-CFC5-4001-AA88-554E6DD4F89E}"/>
    <cellStyle name="40% - Accent5 3 5 3" xfId="9926" xr:uid="{5B590FE4-BDEC-4717-883F-23A7AA194845}"/>
    <cellStyle name="40% - Accent5 3 6" xfId="4096" xr:uid="{1A8AB3F2-4ABD-416A-8817-B761F52CECE7}"/>
    <cellStyle name="40% - Accent5 3 7" xfId="5785" xr:uid="{358711FC-8FE9-47DF-BC23-8DE2EEB91D99}"/>
    <cellStyle name="40% - Accent5 3 8" xfId="8931" xr:uid="{2870F0E3-6C71-4255-9E41-84E921FDE45F}"/>
    <cellStyle name="40% - Accent5 4" xfId="2310" xr:uid="{19ECD2FB-3CE9-444C-9102-57430CDCD169}"/>
    <cellStyle name="40% - Accent5 4 2" xfId="1537" xr:uid="{06732F93-0179-40BD-A268-D7520F955C4F}"/>
    <cellStyle name="40% - Accent5 4 3" xfId="4288" xr:uid="{9A2FADF6-E438-4ADE-A02A-267762056B2E}"/>
    <cellStyle name="40% - Accent5 4 4" xfId="5918" xr:uid="{EADAFBD7-4894-4F7C-AD9C-CBC3CBABE345}"/>
    <cellStyle name="40% - Accent5 4 5" xfId="9065" xr:uid="{915BA540-B6E5-4BC8-B362-F32DA518DEC9}"/>
    <cellStyle name="40% - Accent5 5" xfId="2311" xr:uid="{CEA7240B-41C9-46AF-8BCC-8246B89E5DE7}"/>
    <cellStyle name="40% - Accent5 5 2" xfId="1538" xr:uid="{C905DB71-B052-481A-82AA-316C88D2D3F0}"/>
    <cellStyle name="40% - Accent5 5 3" xfId="4616" xr:uid="{1D89D5BE-5159-4C51-9A00-507F386052BB}"/>
    <cellStyle name="40% - Accent5 5 4" xfId="6169" xr:uid="{4559D320-846E-4088-8E07-A804490F11AC}"/>
    <cellStyle name="40% - Accent5 5 5" xfId="9316" xr:uid="{A3DB310B-B691-431C-87A6-8A141A9065C4}"/>
    <cellStyle name="40% - Accent5 6" xfId="1539" xr:uid="{5E115BAC-7146-4E5C-8D15-DFEB266FBB5C}"/>
    <cellStyle name="40% - Accent5 6 2" xfId="4939" xr:uid="{65C6C1DD-0247-4A4E-A1F4-9F7667DEC61A}"/>
    <cellStyle name="40% - Accent5 6 3" xfId="6418" xr:uid="{0D18EE53-D7A0-4B43-92B4-CAFE1856AB08}"/>
    <cellStyle name="40% - Accent5 6 4" xfId="9563" xr:uid="{AEFD9ADF-63AE-4933-9D03-DA8A28E8F655}"/>
    <cellStyle name="40% - Accent5 7" xfId="2312" xr:uid="{2C3757AC-FE2F-40F3-9BB3-188E3E36919F}"/>
    <cellStyle name="40% - Accent5 7 2" xfId="5262" xr:uid="{AD181CE0-3034-4686-806A-4F5273842EFE}"/>
    <cellStyle name="40% - Accent5 7 3" xfId="6665" xr:uid="{003308E3-477A-43C3-95CD-AA3D77B9D9BD}"/>
    <cellStyle name="40% - Accent5 7 4" xfId="9812" xr:uid="{35DA62F1-CDB3-4D02-B0F5-1CFB29332952}"/>
    <cellStyle name="40% - Accent5 8" xfId="2313" xr:uid="{D3A1720B-03CB-4833-895F-885238550DAE}"/>
    <cellStyle name="40% - Accent5 9" xfId="2314" xr:uid="{1AABDBE0-7967-4C8D-8612-36A708F837A5}"/>
    <cellStyle name="40% - Accent6" xfId="18" builtinId="51" customBuiltin="1"/>
    <cellStyle name="40% - Accent6 10" xfId="2315" xr:uid="{94807832-0DC0-43AA-AAA7-CBE92FD493AA}"/>
    <cellStyle name="40% - Accent6 11" xfId="2316" xr:uid="{21BAA595-F152-4818-9484-82ED944C573A}"/>
    <cellStyle name="40% - Accent6 12" xfId="2317" xr:uid="{9D55FAB7-15AD-417A-AB0B-BD6F25A80F4D}"/>
    <cellStyle name="40% - Accent6 13" xfId="2318" xr:uid="{3FACA842-DD0D-4869-8FFD-04AC95D565BE}"/>
    <cellStyle name="40% - Accent6 14" xfId="2319" xr:uid="{3C9E8ABE-6899-4FE6-8798-2264CD8A4079}"/>
    <cellStyle name="40% - Accent6 15" xfId="373" xr:uid="{DC72FD81-091C-441E-8A3B-DD91D918F983}"/>
    <cellStyle name="40% - Accent6 16" xfId="3884" xr:uid="{53108ECE-84D0-4C49-8BCD-AAE96D5803B4}"/>
    <cellStyle name="40% - Accent6 17" xfId="5619" xr:uid="{934ADF80-A2F7-4AD0-8F01-C812EA164B59}"/>
    <cellStyle name="40% - Accent6 18" xfId="8801" xr:uid="{50D94866-BEEF-42C2-9486-53110E34F62D}"/>
    <cellStyle name="40% - Accent6 2" xfId="263" xr:uid="{5663A135-A809-41C0-8453-C1524C331FCD}"/>
    <cellStyle name="40% - Accent6 2 2" xfId="2320" xr:uid="{1C359D91-E410-48D4-AD09-FFBB8A01FD83}"/>
    <cellStyle name="40% - Accent6 2 2 2" xfId="3450" xr:uid="{B3C8415B-205C-4DE8-97FD-876A7AA0ED4B}"/>
    <cellStyle name="40% - Accent6 2 2 2 2" xfId="4505" xr:uid="{E7AFC024-CA91-4B7F-A283-AED8A9B06689}"/>
    <cellStyle name="40% - Accent6 2 2 2 3" xfId="6091" xr:uid="{018954B9-1123-49E2-8B27-AB7FD724FCDF}"/>
    <cellStyle name="40% - Accent6 2 2 2 4" xfId="9238" xr:uid="{2391C692-2907-49E5-9C5A-E7CD54AC1C19}"/>
    <cellStyle name="40% - Accent6 2 2 3" xfId="4833" xr:uid="{1F6A637F-CEF4-4C44-891E-98D903B599DB}"/>
    <cellStyle name="40% - Accent6 2 2 3 2" xfId="6342" xr:uid="{244AE5E7-F82B-44B0-9AE9-1D806C410069}"/>
    <cellStyle name="40% - Accent6 2 2 3 3" xfId="9488" xr:uid="{821AFF9C-3C2B-4CC5-A917-D86622D2B214}"/>
    <cellStyle name="40% - Accent6 2 2 4" xfId="5156" xr:uid="{A3FDE875-83D6-4385-A6A8-3E02D575284E}"/>
    <cellStyle name="40% - Accent6 2 2 4 2" xfId="6590" xr:uid="{8B06C2C2-2B32-4381-80B7-C59C6227DBFD}"/>
    <cellStyle name="40% - Accent6 2 2 4 3" xfId="9736" xr:uid="{008B5E83-BF7A-44F2-96DD-76373D5D7B38}"/>
    <cellStyle name="40% - Accent6 2 2 5" xfId="5479" xr:uid="{DDBB1948-9FB6-40A3-A2C4-D7420D8BC75B}"/>
    <cellStyle name="40% - Accent6 2 2 5 2" xfId="6837" xr:uid="{4FDB7684-81A2-450C-ACE4-AEED627A2693}"/>
    <cellStyle name="40% - Accent6 2 2 5 3" xfId="9985" xr:uid="{8BE647E7-F4C2-4899-884E-A94E08F10BF3}"/>
    <cellStyle name="40% - Accent6 2 2 6" xfId="4177" xr:uid="{D41A9649-1BF4-4EF1-8F1A-A588DBD170E0}"/>
    <cellStyle name="40% - Accent6 2 2 7" xfId="5844" xr:uid="{82ECAC79-8C0A-41E9-B5E4-121ED4CEDEED}"/>
    <cellStyle name="40% - Accent6 2 2 8" xfId="8990" xr:uid="{B19EE9A2-A087-4CCC-BF9B-10F274D3E51B}"/>
    <cellStyle name="40% - Accent6 2 3" xfId="3449" xr:uid="{C7D6FAB0-15A5-45E0-9B07-80B338CCA4D4}"/>
    <cellStyle name="40% - Accent6 2 3 2" xfId="4361" xr:uid="{DF61D20E-9964-4F68-A85D-6F6862AC1404}"/>
    <cellStyle name="40% - Accent6 2 3 3" xfId="5979" xr:uid="{176C2787-B22B-4015-B16F-7208A25DA737}"/>
    <cellStyle name="40% - Accent6 2 3 4" xfId="9126" xr:uid="{62F67448-B1AD-4DB0-B335-2116B4841D0A}"/>
    <cellStyle name="40% - Accent6 2 4" xfId="1540" xr:uid="{AE791020-29A3-4316-A976-04C94FB50F5D}"/>
    <cellStyle name="40% - Accent6 2 4 2" xfId="4689" xr:uid="{415066E3-77C2-4C1A-AC2F-C38562FC298F}"/>
    <cellStyle name="40% - Accent6 2 4 3" xfId="6231" xr:uid="{2CEA769A-CD71-4704-8A81-5B3F7BD05454}"/>
    <cellStyle name="40% - Accent6 2 4 4" xfId="9377" xr:uid="{EC1E71EA-57A2-40CE-8FBA-0FD23FE77F94}"/>
    <cellStyle name="40% - Accent6 2 5" xfId="5012" xr:uid="{1C609B40-F94D-4723-B554-602921848060}"/>
    <cellStyle name="40% - Accent6 2 5 2" xfId="6479" xr:uid="{FBD91E0D-9050-465D-A818-4BDE929DF13D}"/>
    <cellStyle name="40% - Accent6 2 5 3" xfId="9625" xr:uid="{6E5D09A0-963A-4705-A884-799CC92660E7}"/>
    <cellStyle name="40% - Accent6 2 6" xfId="5335" xr:uid="{E715E800-8E7C-4DB2-9B44-0FA38C06460A}"/>
    <cellStyle name="40% - Accent6 2 6 2" xfId="6726" xr:uid="{E09368A2-90AA-4D37-A013-5E095B2A52D2}"/>
    <cellStyle name="40% - Accent6 2 6 3" xfId="9874" xr:uid="{B8E8D614-7D91-481C-8CE1-33659E53BB2B}"/>
    <cellStyle name="40% - Accent6 2 7" xfId="4007" xr:uid="{BF7D345A-566D-4473-975E-84393E004FD1}"/>
    <cellStyle name="40% - Accent6 2 8" xfId="5734" xr:uid="{388A9BD8-5DB7-48AB-9A9A-924381D9EEFA}"/>
    <cellStyle name="40% - Accent6 2 9" xfId="8877" xr:uid="{2B3B86D7-9400-454B-8DE1-A95F53303EF8}"/>
    <cellStyle name="40% - Accent6 3" xfId="1541" xr:uid="{30B71114-BB17-44A7-8D39-B837E7AB4E50}"/>
    <cellStyle name="40% - Accent6 3 2" xfId="3452" xr:uid="{788C0B6F-392A-4D7E-B11E-0A7714351064}"/>
    <cellStyle name="40% - Accent6 3 2 2" xfId="4436" xr:uid="{CA287C47-06E6-4952-A27B-3C499A737CD7}"/>
    <cellStyle name="40% - Accent6 3 2 3" xfId="6034" xr:uid="{804D04BE-D1F4-4E0F-A2C5-F194FF22C7C5}"/>
    <cellStyle name="40% - Accent6 3 2 4" xfId="9181" xr:uid="{AC431101-2B79-4BC9-B1A6-47A45F5FF3D7}"/>
    <cellStyle name="40% - Accent6 3 3" xfId="3451" xr:uid="{A2EE0F7A-4E11-494B-811F-551F6A2635E0}"/>
    <cellStyle name="40% - Accent6 3 3 2" xfId="4764" xr:uid="{1A992D77-4C03-4B8F-8F62-46CEF70FE611}"/>
    <cellStyle name="40% - Accent6 3 3 3" xfId="6286" xr:uid="{AF01CF16-150E-476C-878D-94A24128A623}"/>
    <cellStyle name="40% - Accent6 3 3 4" xfId="9432" xr:uid="{A2B9A372-37CF-425B-9348-ABAC9C9F25C5}"/>
    <cellStyle name="40% - Accent6 3 4" xfId="5087" xr:uid="{78A78026-3C24-40FF-A818-3E7F5D4BD0CA}"/>
    <cellStyle name="40% - Accent6 3 4 2" xfId="6534" xr:uid="{FBAC0BC5-2B2F-4A02-9C32-0DD6F74264FA}"/>
    <cellStyle name="40% - Accent6 3 4 3" xfId="9680" xr:uid="{ECB7C26D-4A35-438E-9015-26B6450C04A4}"/>
    <cellStyle name="40% - Accent6 3 5" xfId="5410" xr:uid="{1173CC62-534E-4CF5-AF89-2603865A93E8}"/>
    <cellStyle name="40% - Accent6 3 5 2" xfId="6781" xr:uid="{C5CFFEA1-207A-4C25-8E24-C4CF16D29CBD}"/>
    <cellStyle name="40% - Accent6 3 5 3" xfId="9929" xr:uid="{A7123B98-2BB2-430D-916B-5611F91FC5E9}"/>
    <cellStyle name="40% - Accent6 3 6" xfId="4099" xr:uid="{C8B01FA3-E479-4761-8994-475C8E19A012}"/>
    <cellStyle name="40% - Accent6 3 7" xfId="5788" xr:uid="{5B2051A9-4414-4E88-AF4B-C77E773F8576}"/>
    <cellStyle name="40% - Accent6 3 8" xfId="8934" xr:uid="{75688611-0D02-4B08-931F-160520897674}"/>
    <cellStyle name="40% - Accent6 4" xfId="2321" xr:uid="{7D12E777-B822-45AA-B0FB-787B86E8EB27}"/>
    <cellStyle name="40% - Accent6 4 2" xfId="1542" xr:uid="{989EA75F-5966-4CBC-B594-5038AB872A6F}"/>
    <cellStyle name="40% - Accent6 4 3" xfId="4291" xr:uid="{D64955F8-1709-4686-BC59-40A740122C99}"/>
    <cellStyle name="40% - Accent6 4 4" xfId="5921" xr:uid="{0A6589B1-F9BA-45C8-8A12-1900DFC7F885}"/>
    <cellStyle name="40% - Accent6 4 5" xfId="9068" xr:uid="{CD8CF1D3-280E-4474-A888-91C42538A539}"/>
    <cellStyle name="40% - Accent6 5" xfId="2322" xr:uid="{958A25BD-FEE9-46FF-A523-EC54204B6184}"/>
    <cellStyle name="40% - Accent6 5 2" xfId="1543" xr:uid="{6D3CEDBD-C86D-474B-8534-8A286D811B28}"/>
    <cellStyle name="40% - Accent6 5 3" xfId="4619" xr:uid="{8BDF26B0-DE10-4C81-9CD7-35AA8510D250}"/>
    <cellStyle name="40% - Accent6 5 4" xfId="6172" xr:uid="{882D9925-BD86-43A0-B791-25C37DD1C268}"/>
    <cellStyle name="40% - Accent6 5 5" xfId="9319" xr:uid="{76A53FEF-8178-458A-A12A-DDD5264626B8}"/>
    <cellStyle name="40% - Accent6 6" xfId="1544" xr:uid="{E18F8E81-36D3-4BFD-A313-1C649846698F}"/>
    <cellStyle name="40% - Accent6 6 2" xfId="4942" xr:uid="{1CBC1249-3D51-475A-9B40-3A57AEA61411}"/>
    <cellStyle name="40% - Accent6 6 3" xfId="6421" xr:uid="{7B6C93BE-0588-4122-9FAC-145F70EF5DDD}"/>
    <cellStyle name="40% - Accent6 6 4" xfId="9566" xr:uid="{E2971ED0-1AD3-433F-BF0C-0FF0ECBF2608}"/>
    <cellStyle name="40% - Accent6 7" xfId="2323" xr:uid="{FEAE8F66-2E93-4EA2-BF2A-FC2322D5F6A3}"/>
    <cellStyle name="40% - Accent6 7 2" xfId="5265" xr:uid="{E1A31072-A91D-4157-B6F3-0950CB07D8A0}"/>
    <cellStyle name="40% - Accent6 7 3" xfId="6668" xr:uid="{EACB22EC-56B0-48B4-AA66-A7415D582791}"/>
    <cellStyle name="40% - Accent6 7 4" xfId="9815" xr:uid="{8E62B079-7033-4AA8-A6D0-7D58609B3326}"/>
    <cellStyle name="40% - Accent6 8" xfId="2324" xr:uid="{4D2DC69D-5E95-4FED-A993-4FE4FCBD5EDB}"/>
    <cellStyle name="40% - Accent6 9" xfId="2325" xr:uid="{27E92E90-9C28-42D4-8173-1A4B7C791057}"/>
    <cellStyle name="40% - ส่วนที่ถูกเน้น1" xfId="19" xr:uid="{00000000-0005-0000-0000-000012000000}"/>
    <cellStyle name="40% - ส่วนที่ถูกเน้น1 2" xfId="2327" xr:uid="{EBAA8851-2A4E-4EC2-BCAA-779006568205}"/>
    <cellStyle name="40% - ส่วนที่ถูกเน้น1 3" xfId="2326" xr:uid="{FAD63899-CC16-4321-8633-7EAB22DBF22E}"/>
    <cellStyle name="40% - ส่วนที่ถูกเน้น1 4" xfId="374" xr:uid="{8227A249-C4BB-4E41-AB0F-E728FD3E2104}"/>
    <cellStyle name="40% - ส่วนที่ถูกเน้น2" xfId="20" xr:uid="{00000000-0005-0000-0000-000013000000}"/>
    <cellStyle name="40% - ส่วนที่ถูกเน้น2 2" xfId="2329" xr:uid="{ADCAA474-3984-4953-85C1-785E2D3E1C8B}"/>
    <cellStyle name="40% - ส่วนที่ถูกเน้น2 3" xfId="2328" xr:uid="{09CCC5B1-170D-4EE2-9384-22FAE7D90D5E}"/>
    <cellStyle name="40% - ส่วนที่ถูกเน้น2 4" xfId="375" xr:uid="{F64A3206-8E7A-4A79-902A-4AEEE80D276A}"/>
    <cellStyle name="40% - ส่วนที่ถูกเน้น3" xfId="21" xr:uid="{00000000-0005-0000-0000-000014000000}"/>
    <cellStyle name="40% - ส่วนที่ถูกเน้น3 2" xfId="2331" xr:uid="{7D33371E-F2A1-4C21-A854-4B2EC5B7B92C}"/>
    <cellStyle name="40% - ส่วนที่ถูกเน้น3 3" xfId="2330" xr:uid="{C6EAF82F-10B9-44AD-B3F2-7AAC7F84D38D}"/>
    <cellStyle name="40% - ส่วนที่ถูกเน้น3 4" xfId="376" xr:uid="{F8823D6D-E235-4673-891A-DAC862928EFB}"/>
    <cellStyle name="40% - ส่วนที่ถูกเน้น4" xfId="22" xr:uid="{00000000-0005-0000-0000-000015000000}"/>
    <cellStyle name="40% - ส่วนที่ถูกเน้น4 2" xfId="2333" xr:uid="{19018726-AC7C-4487-B1A9-0EC9B33A99D4}"/>
    <cellStyle name="40% - ส่วนที่ถูกเน้น4 3" xfId="2332" xr:uid="{26F72852-14F4-4BC5-A8C8-D58A1FDBE904}"/>
    <cellStyle name="40% - ส่วนที่ถูกเน้น4 4" xfId="377" xr:uid="{D01EED72-B9A8-492D-81A4-764197582C12}"/>
    <cellStyle name="40% - ส่วนที่ถูกเน้น5" xfId="23" xr:uid="{00000000-0005-0000-0000-000016000000}"/>
    <cellStyle name="40% - ส่วนที่ถูกเน้น5 2" xfId="2335" xr:uid="{DFDD2D02-7015-4C2D-A6D8-0CE1CB8CD99C}"/>
    <cellStyle name="40% - ส่วนที่ถูกเน้น5 3" xfId="2334" xr:uid="{FECC7E4D-A77D-4735-9055-6FA4B37D9B52}"/>
    <cellStyle name="40% - ส่วนที่ถูกเน้น5 4" xfId="378" xr:uid="{4A4D4357-9DED-4447-BEBF-E78B697B508B}"/>
    <cellStyle name="40% - ส่วนที่ถูกเน้น6" xfId="24" xr:uid="{00000000-0005-0000-0000-000017000000}"/>
    <cellStyle name="40% - ส่วนที่ถูกเน้น6 2" xfId="2337" xr:uid="{E3609927-390B-43BC-A1AF-2E80E4211CE1}"/>
    <cellStyle name="40% - ส่วนที่ถูกเน้น6 3" xfId="2336" xr:uid="{4ED5E056-F125-47AF-A8CD-7DB2A3FAD673}"/>
    <cellStyle name="40% - ส่วนที่ถูกเน้น6 4" xfId="379" xr:uid="{51116973-7B13-4A13-94A1-7DED62B5E70F}"/>
    <cellStyle name="60% - Accent1" xfId="25" builtinId="32" customBuiltin="1"/>
    <cellStyle name="60% - Accent1 10" xfId="2338" xr:uid="{34E04DB3-0274-4115-B1C3-52ADA2B89B81}"/>
    <cellStyle name="60% - Accent1 11" xfId="2339" xr:uid="{8A4D9B56-710D-4DED-B551-E8DEEFD6B249}"/>
    <cellStyle name="60% - Accent1 12" xfId="2340" xr:uid="{66EAB5DD-B187-49EE-A09E-4D36FECBFB8F}"/>
    <cellStyle name="60% - Accent1 13" xfId="2341" xr:uid="{4D4EA278-B670-4206-A945-1BA05C046120}"/>
    <cellStyle name="60% - Accent1 14" xfId="2342" xr:uid="{AAC41D85-F1F3-4023-878D-3AC98CB652B9}"/>
    <cellStyle name="60% - Accent1 15" xfId="380" xr:uid="{E99D521A-4AAB-4B02-B930-65377221DD97}"/>
    <cellStyle name="60% - Accent1 16" xfId="3870" xr:uid="{2E6168F0-BFD3-4908-9FD6-43A82F07AED6}"/>
    <cellStyle name="60% - Accent1 17" xfId="5605" xr:uid="{B50B1B81-81C6-4D27-80BB-C3C641BA033C}"/>
    <cellStyle name="60% - Accent1 18" xfId="8787" xr:uid="{EAA27F71-F87B-4234-B656-DB1D4DA56F1A}"/>
    <cellStyle name="60% - Accent1 2" xfId="247" xr:uid="{E5EF66EE-295D-4F34-968B-9F16C16A162A}"/>
    <cellStyle name="60% - Accent1 2 2" xfId="2343" xr:uid="{95765841-01D2-4482-B94C-6FC49474F334}"/>
    <cellStyle name="60% - Accent1 2 2 2" xfId="4491" xr:uid="{18B3DEB5-29C9-4698-8E2F-F9E547CF9DBD}"/>
    <cellStyle name="60% - Accent1 2 2 2 2" xfId="6077" xr:uid="{6FED5AF9-1439-4409-BC97-BF7B4DD85192}"/>
    <cellStyle name="60% - Accent1 2 2 2 3" xfId="9224" xr:uid="{8065419A-D4A5-408D-8EF5-F52F49095898}"/>
    <cellStyle name="60% - Accent1 2 2 3" xfId="4819" xr:uid="{4368E8DE-97C9-4BB4-BC69-103C93817E95}"/>
    <cellStyle name="60% - Accent1 2 2 3 2" xfId="6328" xr:uid="{0A02D34C-C72E-41EC-B645-CA746255BE33}"/>
    <cellStyle name="60% - Accent1 2 2 3 3" xfId="9474" xr:uid="{7B83067B-3531-46A3-ADB2-077EE67C58A5}"/>
    <cellStyle name="60% - Accent1 2 2 4" xfId="5142" xr:uid="{CB5EA3AE-20A9-490B-8CF1-070FE21DFE20}"/>
    <cellStyle name="60% - Accent1 2 2 4 2" xfId="6576" xr:uid="{2FF4AD17-67BD-46EE-96FC-43D8AB731156}"/>
    <cellStyle name="60% - Accent1 2 2 4 3" xfId="9722" xr:uid="{404AA320-6E3A-49F4-800B-53AA83317F19}"/>
    <cellStyle name="60% - Accent1 2 2 5" xfId="5465" xr:uid="{0C093DA4-C976-445A-8E78-B094D02237B7}"/>
    <cellStyle name="60% - Accent1 2 2 5 2" xfId="6823" xr:uid="{183D1CB7-A3B8-489E-9824-5AAF79E51B59}"/>
    <cellStyle name="60% - Accent1 2 2 5 3" xfId="9971" xr:uid="{FDA8561F-C66A-447C-814C-2D7FE74BAD1C}"/>
    <cellStyle name="60% - Accent1 2 2 6" xfId="4163" xr:uid="{4595F578-B25E-4EE3-8863-D7A2967FF780}"/>
    <cellStyle name="60% - Accent1 2 2 7" xfId="5830" xr:uid="{09E9ADEC-E89E-47BF-BEA9-C8C32478E650}"/>
    <cellStyle name="60% - Accent1 2 2 8" xfId="8976" xr:uid="{5EA4ABBA-BF83-42CB-B651-F21534E72EF1}"/>
    <cellStyle name="60% - Accent1 2 3" xfId="3453" xr:uid="{1A3A41CD-5548-4384-A6F1-C6FF909F5273}"/>
    <cellStyle name="60% - Accent1 2 3 2" xfId="4347" xr:uid="{FF9C64FF-C807-4544-9401-4B839A0BDC0B}"/>
    <cellStyle name="60% - Accent1 2 3 3" xfId="5965" xr:uid="{C7D53405-E4FE-4B1F-AE24-C9722CBA874E}"/>
    <cellStyle name="60% - Accent1 2 3 4" xfId="9112" xr:uid="{FB043E95-4352-456C-9C71-5A907AEFD46F}"/>
    <cellStyle name="60% - Accent1 2 4" xfId="1545" xr:uid="{32949874-1F63-4864-A369-30B7D2329588}"/>
    <cellStyle name="60% - Accent1 2 4 2" xfId="4675" xr:uid="{BA4D7504-F7FB-41BD-8E8D-28B5DD0BC3BF}"/>
    <cellStyle name="60% - Accent1 2 4 3" xfId="6217" xr:uid="{CAF24509-E136-4991-9806-E423638E9686}"/>
    <cellStyle name="60% - Accent1 2 4 4" xfId="9363" xr:uid="{FB25C348-5EB1-4660-93E5-4EB9679D5BF7}"/>
    <cellStyle name="60% - Accent1 2 5" xfId="4998" xr:uid="{6E843C60-46D3-4140-A97E-2B7A6B07DD6A}"/>
    <cellStyle name="60% - Accent1 2 5 2" xfId="6465" xr:uid="{CEC874FD-AC6E-4BD1-BD04-045F1E4772FF}"/>
    <cellStyle name="60% - Accent1 2 5 3" xfId="9611" xr:uid="{C0688880-F39E-49F3-8FF6-CB61FD0E6AC4}"/>
    <cellStyle name="60% - Accent1 2 6" xfId="5321" xr:uid="{6A452766-D0B7-4A27-BCB1-DF33A03FEEE4}"/>
    <cellStyle name="60% - Accent1 2 6 2" xfId="6712" xr:uid="{4C9AF172-EEAF-4A06-8A56-1EDA8F9EFD68}"/>
    <cellStyle name="60% - Accent1 2 6 3" xfId="9860" xr:uid="{24A071B0-6D09-4CC9-907B-98DF7AB57112}"/>
    <cellStyle name="60% - Accent1 2 7" xfId="3993" xr:uid="{71017E3F-6BFD-4AAD-9C89-3F4D7F347E60}"/>
    <cellStyle name="60% - Accent1 2 8" xfId="5720" xr:uid="{00BAFD04-2850-43BC-BCA4-25B3A7DCE7B7}"/>
    <cellStyle name="60% - Accent1 2 9" xfId="8863" xr:uid="{D9CCBC60-1174-4968-B83B-2FC248AFCE90}"/>
    <cellStyle name="60% - Accent1 3" xfId="1546" xr:uid="{08FAEAFE-ED7A-4852-8984-3D04A49F6D3A}"/>
    <cellStyle name="60% - Accent1 3 2" xfId="3454" xr:uid="{FC9FDE7B-96B6-44F7-AACF-F7D3BC9109E2}"/>
    <cellStyle name="60% - Accent1 3 2 2" xfId="4422" xr:uid="{FB2FA26E-2F3F-472F-84BC-E17607D2B774}"/>
    <cellStyle name="60% - Accent1 3 2 3" xfId="6020" xr:uid="{979CFB94-467E-446C-B989-9CC4DEEE611A}"/>
    <cellStyle name="60% - Accent1 3 2 4" xfId="9167" xr:uid="{DEF8918D-E26D-476E-9C00-A09E26F2673D}"/>
    <cellStyle name="60% - Accent1 3 3" xfId="4750" xr:uid="{8B6ED495-B57C-499C-A606-A9612ECE1EB2}"/>
    <cellStyle name="60% - Accent1 3 3 2" xfId="6272" xr:uid="{905B4C68-6E3A-40B1-826D-350F6D72103F}"/>
    <cellStyle name="60% - Accent1 3 3 3" xfId="9418" xr:uid="{4E50A2B7-DD6E-40F8-8B22-629007CAAB0A}"/>
    <cellStyle name="60% - Accent1 3 4" xfId="5073" xr:uid="{D0211C64-4C7A-418D-A64A-9BE12443F505}"/>
    <cellStyle name="60% - Accent1 3 4 2" xfId="6520" xr:uid="{D7E644D7-F141-493F-97C2-38C719174338}"/>
    <cellStyle name="60% - Accent1 3 4 3" xfId="9666" xr:uid="{7F7B323A-F56F-43BB-BBEB-6BDD7687AEC0}"/>
    <cellStyle name="60% - Accent1 3 5" xfId="5396" xr:uid="{C4164B75-0C0F-4CFA-A4B5-FC9350E3B2AD}"/>
    <cellStyle name="60% - Accent1 3 5 2" xfId="6767" xr:uid="{1B4BDB42-25C9-4659-BD5E-79B5D61BA7B0}"/>
    <cellStyle name="60% - Accent1 3 5 3" xfId="9915" xr:uid="{9122933E-2410-4E14-B718-57F24B858244}"/>
    <cellStyle name="60% - Accent1 3 6" xfId="4085" xr:uid="{A1529784-44EA-46E5-9F08-DAD3247668CF}"/>
    <cellStyle name="60% - Accent1 3 7" xfId="5774" xr:uid="{74D9B9E2-0653-45B2-8737-99C6B466A864}"/>
    <cellStyle name="60% - Accent1 3 8" xfId="8920" xr:uid="{0A640FF7-07A5-4343-8884-CC9B76556252}"/>
    <cellStyle name="60% - Accent1 4" xfId="2344" xr:uid="{8D25D040-ECF2-4040-9ADE-175261BE04F9}"/>
    <cellStyle name="60% - Accent1 4 2" xfId="1547" xr:uid="{B1FEC5BA-D247-4DE8-B976-6A28B89E625F}"/>
    <cellStyle name="60% - Accent1 4 3" xfId="4277" xr:uid="{F263EDDB-A282-4B6A-A738-CB81BF8F9868}"/>
    <cellStyle name="60% - Accent1 4 4" xfId="5907" xr:uid="{D1EAF6B5-D60A-4CD0-BFDB-1767908DDA90}"/>
    <cellStyle name="60% - Accent1 4 5" xfId="9054" xr:uid="{09591F29-6CF1-422D-8CC7-9AD36298E176}"/>
    <cellStyle name="60% - Accent1 5" xfId="2345" xr:uid="{7B30CACF-0039-4A10-B283-6D6556543582}"/>
    <cellStyle name="60% - Accent1 5 2" xfId="1548" xr:uid="{4308C610-E28C-4E22-B112-8A4F8CDF3DDE}"/>
    <cellStyle name="60% - Accent1 5 3" xfId="4605" xr:uid="{7989EA04-2363-4581-B0D7-0ECD485408B5}"/>
    <cellStyle name="60% - Accent1 5 4" xfId="6158" xr:uid="{7E537FF2-BFFC-4E4F-B70E-0A52B4AC7A64}"/>
    <cellStyle name="60% - Accent1 5 5" xfId="9305" xr:uid="{0E369FAB-7E4E-49B7-BE8B-58723D197C6A}"/>
    <cellStyle name="60% - Accent1 6" xfId="1549" xr:uid="{11ACC55E-6FD9-4199-856C-8ACB3E4CE06A}"/>
    <cellStyle name="60% - Accent1 6 2" xfId="4928" xr:uid="{37672D6B-BD0E-45D2-B4CE-E1B8D0124CC4}"/>
    <cellStyle name="60% - Accent1 6 3" xfId="6407" xr:uid="{704DBA74-99FB-4AB7-934B-A91830288610}"/>
    <cellStyle name="60% - Accent1 6 4" xfId="9552" xr:uid="{699CCE93-32B0-44EE-9A90-98935E1689DD}"/>
    <cellStyle name="60% - Accent1 7" xfId="2346" xr:uid="{9F62B1BE-4455-4F0D-85DC-F28D343DCBA2}"/>
    <cellStyle name="60% - Accent1 7 2" xfId="5251" xr:uid="{0789351F-BA9D-48FD-ACF7-FA629A6D7EEA}"/>
    <cellStyle name="60% - Accent1 7 3" xfId="6654" xr:uid="{E48116E1-1BBC-4006-AACB-572C74FD330A}"/>
    <cellStyle name="60% - Accent1 7 4" xfId="9801" xr:uid="{AF231879-F81C-4523-8C90-094344161B2A}"/>
    <cellStyle name="60% - Accent1 8" xfId="2347" xr:uid="{3166D456-EE8B-4DD9-8852-01A0C55B5C59}"/>
    <cellStyle name="60% - Accent1 9" xfId="2348" xr:uid="{DFE6626A-1F30-4DB3-9E8E-316A809C60C3}"/>
    <cellStyle name="60% - Accent2" xfId="26" builtinId="36" customBuiltin="1"/>
    <cellStyle name="60% - Accent2 10" xfId="2349" xr:uid="{2CA839E4-6694-412F-9588-06E92E4AF539}"/>
    <cellStyle name="60% - Accent2 11" xfId="2350" xr:uid="{32785C02-F141-4AFF-B53C-E6284458FF5D}"/>
    <cellStyle name="60% - Accent2 12" xfId="2351" xr:uid="{730A50D7-402E-4F22-AC04-F1149FD114A5}"/>
    <cellStyle name="60% - Accent2 13" xfId="2352" xr:uid="{D26C2C1C-E702-4531-AE74-CDB4B1153DA4}"/>
    <cellStyle name="60% - Accent2 14" xfId="2353" xr:uid="{4B26A8D0-36DB-487A-93DE-9293B140F969}"/>
    <cellStyle name="60% - Accent2 15" xfId="381" xr:uid="{4EAB9534-4565-42A1-9FF5-684B0F913543}"/>
    <cellStyle name="60% - Accent2 16" xfId="3873" xr:uid="{4EBBC601-4BCA-46A8-A11B-8A4C4865294E}"/>
    <cellStyle name="60% - Accent2 17" xfId="5608" xr:uid="{3462BF70-0A24-4F76-B0F1-55D3FCC14443}"/>
    <cellStyle name="60% - Accent2 18" xfId="8790" xr:uid="{C3911161-C035-4B91-9B33-168C2E41429A}"/>
    <cellStyle name="60% - Accent2 2" xfId="251" xr:uid="{A0427696-7032-48C7-A25C-D89D31CD82DB}"/>
    <cellStyle name="60% - Accent2 2 2" xfId="3455" xr:uid="{2BE0D9FE-D320-4F5E-8B92-0BD16894620F}"/>
    <cellStyle name="60% - Accent2 2 2 2" xfId="4494" xr:uid="{865FC2DF-E060-4BBA-9AEF-A203B45868CA}"/>
    <cellStyle name="60% - Accent2 2 2 2 2" xfId="6080" xr:uid="{15061481-B2E7-4DFC-90B6-3E4D0E42FD1F}"/>
    <cellStyle name="60% - Accent2 2 2 2 3" xfId="9227" xr:uid="{B5BAAB0A-4CC1-436A-AC3D-0424EFDE035F}"/>
    <cellStyle name="60% - Accent2 2 2 3" xfId="4822" xr:uid="{E7A7C563-A257-4804-BC3F-0D903C564134}"/>
    <cellStyle name="60% - Accent2 2 2 3 2" xfId="6331" xr:uid="{85A45C5B-1011-4FAC-A93A-AC6F40A2B675}"/>
    <cellStyle name="60% - Accent2 2 2 3 3" xfId="9477" xr:uid="{A5584FC2-186B-4235-946F-BE33C0DDCE5D}"/>
    <cellStyle name="60% - Accent2 2 2 4" xfId="5145" xr:uid="{457F033D-FC6E-4F31-B496-7C000F31F22C}"/>
    <cellStyle name="60% - Accent2 2 2 4 2" xfId="6579" xr:uid="{2F7BF0EE-4ED8-46CE-A4E0-9170A00BDF33}"/>
    <cellStyle name="60% - Accent2 2 2 4 3" xfId="9725" xr:uid="{12FA5C67-2683-4E5A-AFB5-C8BCFE576A1C}"/>
    <cellStyle name="60% - Accent2 2 2 5" xfId="5468" xr:uid="{1A57FA59-375F-4CA4-BAF6-5EE72A104BA4}"/>
    <cellStyle name="60% - Accent2 2 2 5 2" xfId="6826" xr:uid="{91F09C6B-1471-4992-AAF1-E11C514F6C85}"/>
    <cellStyle name="60% - Accent2 2 2 5 3" xfId="9974" xr:uid="{B5916598-1BB1-4033-82F7-9872EE35F2AA}"/>
    <cellStyle name="60% - Accent2 2 2 6" xfId="4166" xr:uid="{2BAB190C-BB97-4E2E-8343-012B121F08D8}"/>
    <cellStyle name="60% - Accent2 2 2 7" xfId="5833" xr:uid="{48B2F125-7BEF-4631-A550-E7A95DDB5759}"/>
    <cellStyle name="60% - Accent2 2 2 8" xfId="8979" xr:uid="{E81663B2-675D-4F64-AD5C-9F8D0C448A16}"/>
    <cellStyle name="60% - Accent2 2 3" xfId="1550" xr:uid="{10B4A7A4-A1B3-43CE-98A9-184504902E94}"/>
    <cellStyle name="60% - Accent2 2 3 2" xfId="4350" xr:uid="{55C8C7C0-C9A4-42A0-8FF6-20E2917F68A1}"/>
    <cellStyle name="60% - Accent2 2 3 3" xfId="5968" xr:uid="{C005DDB0-1A6E-4622-B538-4D3003E61AF4}"/>
    <cellStyle name="60% - Accent2 2 3 4" xfId="9115" xr:uid="{C8DF8464-41A8-487D-AEB5-AA4C15E33F74}"/>
    <cellStyle name="60% - Accent2 2 4" xfId="4678" xr:uid="{342E2A73-8338-475A-B5D6-CC1A54F5E4D5}"/>
    <cellStyle name="60% - Accent2 2 4 2" xfId="6220" xr:uid="{DBD9C25E-2234-4009-92C2-31094DB82FA8}"/>
    <cellStyle name="60% - Accent2 2 4 3" xfId="9366" xr:uid="{71C6EC25-DA86-41FC-8F44-B9E4B5CE3E06}"/>
    <cellStyle name="60% - Accent2 2 5" xfId="5001" xr:uid="{382FC01E-71A9-4892-93CB-1D1301957087}"/>
    <cellStyle name="60% - Accent2 2 5 2" xfId="6468" xr:uid="{43F85909-2C1F-4F90-84BA-D17F5FBE7A52}"/>
    <cellStyle name="60% - Accent2 2 5 3" xfId="9614" xr:uid="{055F9733-2D33-43BA-9F86-19C9A8B4BBF5}"/>
    <cellStyle name="60% - Accent2 2 6" xfId="5324" xr:uid="{6112132D-2700-49AB-A12B-C30E4AC7F520}"/>
    <cellStyle name="60% - Accent2 2 6 2" xfId="6715" xr:uid="{7C387ADF-73F4-436D-A650-7BEA292B91E2}"/>
    <cellStyle name="60% - Accent2 2 6 3" xfId="9863" xr:uid="{7AF59D40-5C4C-43DD-892A-F69FCA2FF423}"/>
    <cellStyle name="60% - Accent2 2 7" xfId="3996" xr:uid="{682F1B88-403E-46C0-A181-E157A99425DB}"/>
    <cellStyle name="60% - Accent2 2 8" xfId="5723" xr:uid="{A420AE2C-69C5-4932-889A-AD6EADBC8AE9}"/>
    <cellStyle name="60% - Accent2 2 9" xfId="8866" xr:uid="{1D0CD7AE-4C3A-4991-AF74-D1631E946EBF}"/>
    <cellStyle name="60% - Accent2 3" xfId="1551" xr:uid="{9A38AF2B-BE05-475D-9B9E-914133F237E7}"/>
    <cellStyle name="60% - Accent2 3 2" xfId="3456" xr:uid="{F7085050-3C4A-4891-87BB-B545C4DF6C01}"/>
    <cellStyle name="60% - Accent2 3 2 2" xfId="4425" xr:uid="{7AE30AF6-5E2E-4BEA-B02D-0FA08C2F9D1B}"/>
    <cellStyle name="60% - Accent2 3 2 3" xfId="6023" xr:uid="{30A795E7-CEEF-4239-AE7A-A8996EAAA64D}"/>
    <cellStyle name="60% - Accent2 3 2 4" xfId="9170" xr:uid="{6370925F-FA27-467C-AAFC-1CD0EA598E57}"/>
    <cellStyle name="60% - Accent2 3 3" xfId="4753" xr:uid="{7947CBA1-CA10-4188-AA86-FEDB0A95FB02}"/>
    <cellStyle name="60% - Accent2 3 3 2" xfId="6275" xr:uid="{55634880-E07F-4FC3-B9CF-7CF747FF4FE1}"/>
    <cellStyle name="60% - Accent2 3 3 3" xfId="9421" xr:uid="{8AB67AED-081A-4904-B0E6-0851CB9E5AB0}"/>
    <cellStyle name="60% - Accent2 3 4" xfId="5076" xr:uid="{4D1CBB18-E560-4344-86ED-600D30EC13AA}"/>
    <cellStyle name="60% - Accent2 3 4 2" xfId="6523" xr:uid="{B23DC55C-4FE8-45C1-AA53-8C093C2ED523}"/>
    <cellStyle name="60% - Accent2 3 4 3" xfId="9669" xr:uid="{D9A18A44-A37D-4305-BC35-334EDB3462A7}"/>
    <cellStyle name="60% - Accent2 3 5" xfId="5399" xr:uid="{CFEF72FF-46B7-4206-A790-C34D9A0F8D87}"/>
    <cellStyle name="60% - Accent2 3 5 2" xfId="6770" xr:uid="{ACF0C01F-3401-46E8-99F4-0D36C61E2F9B}"/>
    <cellStyle name="60% - Accent2 3 5 3" xfId="9918" xr:uid="{49CEC629-0920-43FA-A8C2-C6A3306E4EFA}"/>
    <cellStyle name="60% - Accent2 3 6" xfId="4088" xr:uid="{74086CF2-2910-4FE1-8297-99D6073A07F7}"/>
    <cellStyle name="60% - Accent2 3 7" xfId="5777" xr:uid="{0656EF62-9CCE-49B8-B389-5E8D3CC5D62C}"/>
    <cellStyle name="60% - Accent2 3 8" xfId="8923" xr:uid="{B6AB7D1C-B220-4847-AE87-F2AC060BDDCF}"/>
    <cellStyle name="60% - Accent2 4" xfId="2354" xr:uid="{12EEA53E-82B8-4541-8D47-357CE4E4A34F}"/>
    <cellStyle name="60% - Accent2 4 2" xfId="1552" xr:uid="{2766C323-FEEF-43F7-B499-4B6CF0304D28}"/>
    <cellStyle name="60% - Accent2 4 3" xfId="4280" xr:uid="{5A3AD4B0-D555-45CE-BDAC-F72DB5652B75}"/>
    <cellStyle name="60% - Accent2 4 4" xfId="5910" xr:uid="{733ACE80-2B2C-4077-AEDF-1E65B58CB09B}"/>
    <cellStyle name="60% - Accent2 4 5" xfId="9057" xr:uid="{97B4301E-ABDE-44DA-9322-DDA69C9A1389}"/>
    <cellStyle name="60% - Accent2 5" xfId="2355" xr:uid="{FB8AC592-B165-4272-B1C5-8C5343385CD2}"/>
    <cellStyle name="60% - Accent2 5 2" xfId="1553" xr:uid="{03E3EBAD-CCD5-49E8-9D92-B253A942DA4E}"/>
    <cellStyle name="60% - Accent2 5 3" xfId="4608" xr:uid="{FD88096A-3190-46B1-B204-E45A7852B632}"/>
    <cellStyle name="60% - Accent2 5 4" xfId="6161" xr:uid="{ACE3B143-808D-4E34-8F15-3299A9A45096}"/>
    <cellStyle name="60% - Accent2 5 5" xfId="9308" xr:uid="{5654FDE9-F0F1-4F00-8B32-8AC57E1BA043}"/>
    <cellStyle name="60% - Accent2 6" xfId="1554" xr:uid="{43515BFB-CE09-467B-8026-B1B21667A5D1}"/>
    <cellStyle name="60% - Accent2 6 2" xfId="4931" xr:uid="{C9E4D207-8A12-4FC3-9644-47A12A7D51EC}"/>
    <cellStyle name="60% - Accent2 6 3" xfId="6410" xr:uid="{F974A0D4-DC19-4FBA-B1E5-4A49C6F77E98}"/>
    <cellStyle name="60% - Accent2 6 4" xfId="9555" xr:uid="{C290098F-27AD-4ABC-9540-7A612ADEE802}"/>
    <cellStyle name="60% - Accent2 7" xfId="2356" xr:uid="{8A190F89-F62B-4C8F-A65C-3BACB56CA474}"/>
    <cellStyle name="60% - Accent2 7 2" xfId="5254" xr:uid="{269C9A9D-04B8-4FC0-8D34-D5000E0F3400}"/>
    <cellStyle name="60% - Accent2 7 3" xfId="6657" xr:uid="{89EF022C-4954-4D11-8FE9-EF2C2956B5FE}"/>
    <cellStyle name="60% - Accent2 7 4" xfId="9804" xr:uid="{D37000AE-F2B6-4F7B-908C-B07A405CCC52}"/>
    <cellStyle name="60% - Accent2 8" xfId="2357" xr:uid="{91D41E86-6591-4321-9E2D-05761348EAF6}"/>
    <cellStyle name="60% - Accent2 9" xfId="2358" xr:uid="{A4ED5627-CAAB-487A-8F8D-44DB05D2C665}"/>
    <cellStyle name="60% - Accent3" xfId="27" builtinId="40" customBuiltin="1"/>
    <cellStyle name="60% - Accent3 10" xfId="383" xr:uid="{155B6714-D4F5-47DC-8F4E-6CC11CCB55F6}"/>
    <cellStyle name="60% - Accent3 10 2" xfId="2359" xr:uid="{ACB98279-CC50-4336-BAB7-B5D9503651EB}"/>
    <cellStyle name="60% - Accent3 11" xfId="384" xr:uid="{EBF6CD67-F894-4243-A18D-940FC3040B35}"/>
    <cellStyle name="60% - Accent3 11 2" xfId="2360" xr:uid="{824C1FF1-9EE1-4466-B363-CE1D479C3008}"/>
    <cellStyle name="60% - Accent3 12" xfId="385" xr:uid="{69EFBD96-CBAD-471F-B2FB-324654C64084}"/>
    <cellStyle name="60% - Accent3 12 2" xfId="2361" xr:uid="{8B3385AA-1DE3-43A8-A69A-5DDA80402B7E}"/>
    <cellStyle name="60% - Accent3 13" xfId="386" xr:uid="{C096DF80-8120-4713-AFD6-DE6352E5D989}"/>
    <cellStyle name="60% - Accent3 13 2" xfId="2362" xr:uid="{A9DEC50E-8D95-4AEB-A203-7EB1E7F5F4AD}"/>
    <cellStyle name="60% - Accent3 14" xfId="387" xr:uid="{997CB9A6-D182-4B80-B327-E22743D83C71}"/>
    <cellStyle name="60% - Accent3 14 2" xfId="2363" xr:uid="{98E15DCC-88D6-472D-BFC4-84FA68917A99}"/>
    <cellStyle name="60% - Accent3 15" xfId="388" xr:uid="{D5CD986D-A15A-4849-A730-9F97BB9F4051}"/>
    <cellStyle name="60% - Accent3 16" xfId="389" xr:uid="{8FE37F75-3F54-49D5-AA1C-6B3853964F9D}"/>
    <cellStyle name="60% - Accent3 17" xfId="390" xr:uid="{C1CD85BB-2D4F-4F60-875F-655C9E7DF19B}"/>
    <cellStyle name="60% - Accent3 18" xfId="391" xr:uid="{E54687AA-6FE7-46AC-AA2F-2303F86F9044}"/>
    <cellStyle name="60% - Accent3 19" xfId="382" xr:uid="{802C3F26-7236-46CA-A788-F3C1BA12E775}"/>
    <cellStyle name="60% - Accent3 2" xfId="254" xr:uid="{B57875FE-F8B5-42E4-A489-6AF3B3D91CF5}"/>
    <cellStyle name="60% - Accent3 2 2" xfId="2364" xr:uid="{65C214F8-DA6B-4BFD-B9A0-D9242D593585}"/>
    <cellStyle name="60% - Accent3 2 2 2" xfId="4497" xr:uid="{0E1F66D8-DD77-458F-BB3D-A9BBBB411C0D}"/>
    <cellStyle name="60% - Accent3 2 2 2 2" xfId="6083" xr:uid="{85526517-02EB-478E-BD90-816509C4DB90}"/>
    <cellStyle name="60% - Accent3 2 2 2 3" xfId="9230" xr:uid="{316F38B3-6836-4CC5-81E5-184EE8DA1130}"/>
    <cellStyle name="60% - Accent3 2 2 3" xfId="4825" xr:uid="{EE2E36A2-42F8-4601-B64D-30B6B452353A}"/>
    <cellStyle name="60% - Accent3 2 2 3 2" xfId="6334" xr:uid="{B3BA28FB-4D41-4770-AAC5-FAAFE6CCD624}"/>
    <cellStyle name="60% - Accent3 2 2 3 3" xfId="9480" xr:uid="{A52BDCC4-994F-47D6-A255-93665D5497CC}"/>
    <cellStyle name="60% - Accent3 2 2 4" xfId="5148" xr:uid="{06022E36-81E3-4F9D-8512-C4BA92776003}"/>
    <cellStyle name="60% - Accent3 2 2 4 2" xfId="6582" xr:uid="{97DB252C-0E70-4082-8BD9-F256AAB25B37}"/>
    <cellStyle name="60% - Accent3 2 2 4 3" xfId="9728" xr:uid="{6CE90D9B-11E2-4B2D-A074-9C52979C772D}"/>
    <cellStyle name="60% - Accent3 2 2 5" xfId="5471" xr:uid="{5EEC3E02-1A89-4C5F-836C-7CD231D30C65}"/>
    <cellStyle name="60% - Accent3 2 2 5 2" xfId="6829" xr:uid="{19E68609-970A-4905-8CBE-D39833DDE9FD}"/>
    <cellStyle name="60% - Accent3 2 2 5 3" xfId="9977" xr:uid="{FB38F07F-BFC0-4BCD-B58C-A057E75A151B}"/>
    <cellStyle name="60% - Accent3 2 2 6" xfId="4169" xr:uid="{95397B66-12C2-42F4-9E11-A287593DCF39}"/>
    <cellStyle name="60% - Accent3 2 2 7" xfId="5836" xr:uid="{2407E8BC-A7B3-4E8B-B6F7-352D33EAC35D}"/>
    <cellStyle name="60% - Accent3 2 2 8" xfId="8982" xr:uid="{DD08FBDE-A1DA-46D1-A5EF-0FAEBE64C1AA}"/>
    <cellStyle name="60% - Accent3 2 3" xfId="3457" xr:uid="{73B4F186-314A-491B-A995-25D4125A5D2F}"/>
    <cellStyle name="60% - Accent3 2 3 2" xfId="4353" xr:uid="{93AC1798-648B-4943-96FF-3020C1E19374}"/>
    <cellStyle name="60% - Accent3 2 3 3" xfId="5971" xr:uid="{A24CBEA5-DB87-48F3-A739-2832F9C3A8FB}"/>
    <cellStyle name="60% - Accent3 2 3 4" xfId="9118" xr:uid="{A2AF36DF-E2EC-4789-B5A5-705FFF8D8FD7}"/>
    <cellStyle name="60% - Accent3 2 4" xfId="1555" xr:uid="{E50B610D-AA67-4B2D-9BFC-1F80FCEB42F0}"/>
    <cellStyle name="60% - Accent3 2 4 2" xfId="4681" xr:uid="{FF16FB89-014C-47E0-A4B8-63A5E02E8190}"/>
    <cellStyle name="60% - Accent3 2 4 3" xfId="6223" xr:uid="{FDC7E781-979A-4BCC-B573-B65F722E28C6}"/>
    <cellStyle name="60% - Accent3 2 4 4" xfId="9369" xr:uid="{E0DE578D-F599-40E0-83F9-4A46DF158BA0}"/>
    <cellStyle name="60% - Accent3 2 5" xfId="392" xr:uid="{5CC7A989-1E70-43E9-B278-6EE888A74B9E}"/>
    <cellStyle name="60% - Accent3 2 5 2" xfId="5004" xr:uid="{B154CE15-76EF-4C2A-9633-19F451B6418E}"/>
    <cellStyle name="60% - Accent3 2 5 3" xfId="6471" xr:uid="{A98A3E89-0314-4E65-9540-830ACD5E7721}"/>
    <cellStyle name="60% - Accent3 2 5 4" xfId="9617" xr:uid="{A16CB325-5719-4FE2-A0C3-88965652AC95}"/>
    <cellStyle name="60% - Accent3 2 6" xfId="5327" xr:uid="{FA791F1A-BF7D-4CD1-9FDB-29CEE71BF7CF}"/>
    <cellStyle name="60% - Accent3 2 6 2" xfId="6718" xr:uid="{53969577-CD90-4BC9-A3A7-7F935477ED72}"/>
    <cellStyle name="60% - Accent3 2 6 3" xfId="9866" xr:uid="{E8D46CB3-7556-4814-BC8C-F142D762D01B}"/>
    <cellStyle name="60% - Accent3 2 7" xfId="3999" xr:uid="{89BBDDFA-BA2C-426C-BE94-F1476AB6F949}"/>
    <cellStyle name="60% - Accent3 2 8" xfId="5726" xr:uid="{E56DED33-FF2E-41B9-AB9B-4B1A7B24BE2C}"/>
    <cellStyle name="60% - Accent3 2 9" xfId="8869" xr:uid="{293A4184-9776-4F5F-B036-479A77DF0789}"/>
    <cellStyle name="60% - Accent3 20" xfId="3876" xr:uid="{D6CA0337-F4E1-4D8E-A9F5-F29BB1EC9B5D}"/>
    <cellStyle name="60% - Accent3 21" xfId="5611" xr:uid="{5C275A8F-A271-46F5-A1B3-70D47EE80706}"/>
    <cellStyle name="60% - Accent3 22" xfId="8793" xr:uid="{DB4DB189-912E-430B-AAB2-E2781DE53D3E}"/>
    <cellStyle name="60% - Accent3 3" xfId="393" xr:uid="{754B0E35-9385-46FB-8CAE-0713A706A19E}"/>
    <cellStyle name="60% - Accent3 3 2" xfId="3458" xr:uid="{FD515F2B-F8DC-4067-9644-C92DB9F680D4}"/>
    <cellStyle name="60% - Accent3 3 2 2" xfId="4428" xr:uid="{A8358932-1EC6-416A-A607-001468DCB176}"/>
    <cellStyle name="60% - Accent3 3 2 3" xfId="6026" xr:uid="{970EF8CC-A435-468C-974B-937CC7EB054F}"/>
    <cellStyle name="60% - Accent3 3 2 4" xfId="9173" xr:uid="{4F18CD90-7F50-44E0-93EA-36F8E96F4259}"/>
    <cellStyle name="60% - Accent3 3 3" xfId="4756" xr:uid="{E62D9A9B-E786-435E-9D1D-E27F93886EAA}"/>
    <cellStyle name="60% - Accent3 3 3 2" xfId="6278" xr:uid="{082B9BEC-799A-4564-892A-B3CDBC91CAC2}"/>
    <cellStyle name="60% - Accent3 3 3 3" xfId="9424" xr:uid="{E60F3E6D-A389-4352-B24C-9FA9D79AB5EF}"/>
    <cellStyle name="60% - Accent3 3 4" xfId="5079" xr:uid="{2B7A9835-775B-40E9-BBFC-DF306922AB2F}"/>
    <cellStyle name="60% - Accent3 3 4 2" xfId="6526" xr:uid="{EF9DFFC8-B291-4AA3-B592-C91F4EB5716F}"/>
    <cellStyle name="60% - Accent3 3 4 3" xfId="9672" xr:uid="{DB5E78D0-FE2C-4249-9FC3-9328236F00C1}"/>
    <cellStyle name="60% - Accent3 3 5" xfId="5402" xr:uid="{67CD1B8D-37C7-40CF-BE5B-F456F6484531}"/>
    <cellStyle name="60% - Accent3 3 5 2" xfId="6773" xr:uid="{2F4A4511-37B0-451D-BA25-309C5D7C9899}"/>
    <cellStyle name="60% - Accent3 3 5 3" xfId="9921" xr:uid="{6298396D-1E46-4E19-B5F5-C57AF162B9B1}"/>
    <cellStyle name="60% - Accent3 3 6" xfId="4091" xr:uid="{7E970F4F-590F-4941-8C5D-7FB4E2877BBD}"/>
    <cellStyle name="60% - Accent3 3 7" xfId="5780" xr:uid="{08AE9797-C469-43EC-8B1A-57703824D86A}"/>
    <cellStyle name="60% - Accent3 3 8" xfId="8926" xr:uid="{9B31ED94-3516-42E9-83C8-09481AC30B84}"/>
    <cellStyle name="60% - Accent3 4" xfId="394" xr:uid="{608F4A8B-B363-4B4B-8514-5255E791F764}"/>
    <cellStyle name="60% - Accent3 4 2" xfId="1556" xr:uid="{189A0724-BCE3-44F5-B827-A426F94826CB}"/>
    <cellStyle name="60% - Accent3 4 3" xfId="2365" xr:uid="{A612F4FE-722F-472B-B942-680AC95BB832}"/>
    <cellStyle name="60% - Accent3 4 4" xfId="4283" xr:uid="{EAA8E76E-2CE1-46D3-AE85-ADB16E5122BA}"/>
    <cellStyle name="60% - Accent3 4 5" xfId="5913" xr:uid="{CA2A5C07-40B2-4289-995D-06AAF600C6CB}"/>
    <cellStyle name="60% - Accent3 4 6" xfId="9060" xr:uid="{D157D170-94CD-49A1-BEE7-AE4FFF2D9E17}"/>
    <cellStyle name="60% - Accent3 5" xfId="395" xr:uid="{76FF7876-59CA-4DE8-8B64-81F0F9A226C5}"/>
    <cellStyle name="60% - Accent3 5 2" xfId="1557" xr:uid="{CE24F207-531B-4B13-9185-55DC045537AA}"/>
    <cellStyle name="60% - Accent3 5 3" xfId="2366" xr:uid="{408E42CC-EBA4-4728-89AD-859BFA01736F}"/>
    <cellStyle name="60% - Accent3 5 4" xfId="4611" xr:uid="{2A676195-1825-44D6-8E86-429218BF790D}"/>
    <cellStyle name="60% - Accent3 5 5" xfId="6164" xr:uid="{D08668DE-262D-4AB6-B674-130C8FA0DA4A}"/>
    <cellStyle name="60% - Accent3 5 6" xfId="9311" xr:uid="{410CC7AB-829D-46FA-9CC9-C5F5F6B74CC0}"/>
    <cellStyle name="60% - Accent3 6" xfId="396" xr:uid="{B7FC2CBC-601F-44FB-A842-B15243B6C3FC}"/>
    <cellStyle name="60% - Accent3 6 2" xfId="1558" xr:uid="{6825E1DE-6B24-4A89-B962-06949FC776A6}"/>
    <cellStyle name="60% - Accent3 6 3" xfId="4934" xr:uid="{4A1E3706-2712-4B4A-896E-0954DF4D1F73}"/>
    <cellStyle name="60% - Accent3 6 4" xfId="6413" xr:uid="{D6F1C079-B670-4E8D-A668-D349AE92FEEC}"/>
    <cellStyle name="60% - Accent3 6 5" xfId="9558" xr:uid="{1361A4A2-C317-463D-8F6F-15CCAF85408D}"/>
    <cellStyle name="60% - Accent3 7" xfId="397" xr:uid="{B0A80697-375D-417A-B024-439B4DBC428A}"/>
    <cellStyle name="60% - Accent3 7 2" xfId="2367" xr:uid="{4212FE34-F0E6-4737-B2E5-7A8F574E6F03}"/>
    <cellStyle name="60% - Accent3 7 3" xfId="5257" xr:uid="{4DE11936-460B-469B-8B29-D48724AC5EB5}"/>
    <cellStyle name="60% - Accent3 7 4" xfId="6660" xr:uid="{D0CBCB6A-FECD-4877-9303-E73EDCD7D006}"/>
    <cellStyle name="60% - Accent3 7 5" xfId="9807" xr:uid="{5A5717CD-2D7A-4547-859A-A71D71088B10}"/>
    <cellStyle name="60% - Accent3 8" xfId="398" xr:uid="{588E86BE-1903-4C13-A2B1-33979F04AAB2}"/>
    <cellStyle name="60% - Accent3 8 2" xfId="2368" xr:uid="{921C4D27-05D2-4C70-BD27-7FA21CA1EA91}"/>
    <cellStyle name="60% - Accent3 9" xfId="399" xr:uid="{2E51EC0C-F868-4104-9137-C5EA3CD051B4}"/>
    <cellStyle name="60% - Accent3 9 2" xfId="2369" xr:uid="{63A886E8-830B-4626-AA21-7AC1B306DD6B}"/>
    <cellStyle name="60% - Accent4" xfId="28" builtinId="44" customBuiltin="1"/>
    <cellStyle name="60% - Accent4 10" xfId="401" xr:uid="{A3C06F2B-DF24-4CCD-A818-523D5C2ABA96}"/>
    <cellStyle name="60% - Accent4 10 2" xfId="2370" xr:uid="{88EA9BCA-6927-45F4-BE1C-2ADC361B90B8}"/>
    <cellStyle name="60% - Accent4 11" xfId="402" xr:uid="{DFE44D19-6094-4C09-8005-CB0B24448E7F}"/>
    <cellStyle name="60% - Accent4 11 2" xfId="2371" xr:uid="{A50493AA-B3BC-4B7F-AB45-B09DA27BC0A2}"/>
    <cellStyle name="60% - Accent4 12" xfId="403" xr:uid="{0B8CA5BA-7E2F-414B-B17C-96D62A216AEC}"/>
    <cellStyle name="60% - Accent4 12 2" xfId="2372" xr:uid="{AF057981-C93D-47EB-8BA8-A3F898E651D6}"/>
    <cellStyle name="60% - Accent4 13" xfId="404" xr:uid="{F3C31282-0954-4BEA-8286-6973AC97D4B1}"/>
    <cellStyle name="60% - Accent4 13 2" xfId="2373" xr:uid="{EAF1C3E8-D7FC-4C6A-B800-988B8381CD35}"/>
    <cellStyle name="60% - Accent4 14" xfId="405" xr:uid="{4695198B-0855-4B97-B620-00EEFD1781A2}"/>
    <cellStyle name="60% - Accent4 14 2" xfId="2374" xr:uid="{C7EDF241-4FBE-4BFA-B972-92393253470F}"/>
    <cellStyle name="60% - Accent4 15" xfId="406" xr:uid="{74955D99-CB3C-43DF-89EE-788E89A05165}"/>
    <cellStyle name="60% - Accent4 16" xfId="407" xr:uid="{005F1313-67C4-4E14-8301-F3276C95F903}"/>
    <cellStyle name="60% - Accent4 17" xfId="408" xr:uid="{56D1A505-AAE0-4DB1-9119-8BFCAAECFD72}"/>
    <cellStyle name="60% - Accent4 18" xfId="409" xr:uid="{356B9C13-C448-4F49-955B-A7998FF83699}"/>
    <cellStyle name="60% - Accent4 19" xfId="400" xr:uid="{30219F6C-4326-4B89-A4D3-30A072135BE6}"/>
    <cellStyle name="60% - Accent4 2" xfId="257" xr:uid="{A8009B87-FD1D-444F-8FC5-CE30C37CB27D}"/>
    <cellStyle name="60% - Accent4 2 2" xfId="2375" xr:uid="{4FE80871-DBE8-4B0C-A7FF-118201C3267A}"/>
    <cellStyle name="60% - Accent4 2 2 2" xfId="4500" xr:uid="{C679A6D5-3A63-4A39-81D8-EA8023BE8DA6}"/>
    <cellStyle name="60% - Accent4 2 2 2 2" xfId="6086" xr:uid="{EAA4E05B-5737-4511-ACE8-BC03E029C84A}"/>
    <cellStyle name="60% - Accent4 2 2 2 3" xfId="9233" xr:uid="{DE8DCDDE-EC4D-432C-A805-776E86C1CDE9}"/>
    <cellStyle name="60% - Accent4 2 2 3" xfId="4828" xr:uid="{D1AE4408-5635-4D35-88BF-F491FBE379C2}"/>
    <cellStyle name="60% - Accent4 2 2 3 2" xfId="6337" xr:uid="{A99F427B-EE7F-44FB-88C5-CC8144787A91}"/>
    <cellStyle name="60% - Accent4 2 2 3 3" xfId="9483" xr:uid="{8D42EAB6-BD3E-4F85-97FA-980778D97E12}"/>
    <cellStyle name="60% - Accent4 2 2 4" xfId="5151" xr:uid="{875EBE84-1E28-45DE-8711-FE905581A477}"/>
    <cellStyle name="60% - Accent4 2 2 4 2" xfId="6585" xr:uid="{48B25D6E-7DA5-42CC-8EF5-1AA03E71CF25}"/>
    <cellStyle name="60% - Accent4 2 2 4 3" xfId="9731" xr:uid="{A887760E-2D50-45AD-AA29-323222BCBA8F}"/>
    <cellStyle name="60% - Accent4 2 2 5" xfId="5474" xr:uid="{7366AB54-390E-479C-B18C-BCCB9AE7D1AA}"/>
    <cellStyle name="60% - Accent4 2 2 5 2" xfId="6832" xr:uid="{EABA07EF-6486-435F-A1E3-3BF675E826C5}"/>
    <cellStyle name="60% - Accent4 2 2 5 3" xfId="9980" xr:uid="{7D777DEB-5963-4F72-AF36-EAC9B2B34CDF}"/>
    <cellStyle name="60% - Accent4 2 2 6" xfId="4172" xr:uid="{E8D4B5EC-4F9F-45CF-AB1F-59098E7948C5}"/>
    <cellStyle name="60% - Accent4 2 2 7" xfId="5839" xr:uid="{2513847A-C77D-4AB7-B51A-D1EE6664AC28}"/>
    <cellStyle name="60% - Accent4 2 2 8" xfId="8985" xr:uid="{B152566B-F574-4337-9228-B5E99C140464}"/>
    <cellStyle name="60% - Accent4 2 3" xfId="3459" xr:uid="{8E747174-40A7-4844-A5AF-5FE081A3DDB3}"/>
    <cellStyle name="60% - Accent4 2 3 2" xfId="4356" xr:uid="{F40D8ACE-BC47-445D-8330-EBAB08FDEE33}"/>
    <cellStyle name="60% - Accent4 2 3 3" xfId="5974" xr:uid="{07C16E6B-625D-4F0A-881D-23918A98CE7E}"/>
    <cellStyle name="60% - Accent4 2 3 4" xfId="9121" xr:uid="{82C9A6E3-D99E-4D44-995A-D5F0CCF7EFD8}"/>
    <cellStyle name="60% - Accent4 2 4" xfId="1559" xr:uid="{3F4CA4F6-4F2C-45E0-B9C1-61477D26A470}"/>
    <cellStyle name="60% - Accent4 2 4 2" xfId="4684" xr:uid="{725021BB-FD95-4A7A-B6DE-4CA35887E73A}"/>
    <cellStyle name="60% - Accent4 2 4 3" xfId="6226" xr:uid="{15AF8D07-48CF-4C2B-BC79-CF14F9E405BF}"/>
    <cellStyle name="60% - Accent4 2 4 4" xfId="9372" xr:uid="{5A8BC586-96E4-4695-A94E-23D3B42D25A1}"/>
    <cellStyle name="60% - Accent4 2 5" xfId="410" xr:uid="{923083E3-53B3-4B8C-B068-9CB123D3DB44}"/>
    <cellStyle name="60% - Accent4 2 5 2" xfId="5007" xr:uid="{EDF55200-C904-44E8-BC22-5BCF6B9F3034}"/>
    <cellStyle name="60% - Accent4 2 5 3" xfId="6474" xr:uid="{41413D7D-4F7D-4F8D-B90F-B49BA4C465C8}"/>
    <cellStyle name="60% - Accent4 2 5 4" xfId="9620" xr:uid="{F6A9FDE9-8BD3-42BB-856F-1E3B5273E8E7}"/>
    <cellStyle name="60% - Accent4 2 6" xfId="5330" xr:uid="{B8882310-2474-4435-BE9C-549C0D2031F7}"/>
    <cellStyle name="60% - Accent4 2 6 2" xfId="6721" xr:uid="{FCF2C221-708F-4836-9F13-6B5DAF34331A}"/>
    <cellStyle name="60% - Accent4 2 6 3" xfId="9869" xr:uid="{758C6C2D-54E1-4B08-B1AD-EC0BD61835B0}"/>
    <cellStyle name="60% - Accent4 2 7" xfId="4002" xr:uid="{28A0FD8C-0AAA-4FB2-82F7-D09EAB840DFB}"/>
    <cellStyle name="60% - Accent4 2 8" xfId="5729" xr:uid="{0BC91100-BAB2-4B70-81D0-44135D60EF5F}"/>
    <cellStyle name="60% - Accent4 2 9" xfId="8872" xr:uid="{3EFB0361-8ED3-4A36-BC38-401DF14FE087}"/>
    <cellStyle name="60% - Accent4 20" xfId="3879" xr:uid="{1079B362-1CBD-4148-8EC8-A72469B7D881}"/>
    <cellStyle name="60% - Accent4 21" xfId="5614" xr:uid="{2C0D3C40-BF5B-48E3-BA80-76E7B0665824}"/>
    <cellStyle name="60% - Accent4 22" xfId="8796" xr:uid="{7BC9FA1C-EAB3-4A61-9CCD-AAF953328763}"/>
    <cellStyle name="60% - Accent4 3" xfId="411" xr:uid="{E71F17CC-FA20-4625-8E69-6B6C13C6F270}"/>
    <cellStyle name="60% - Accent4 3 2" xfId="3460" xr:uid="{BFBCF213-6DB5-4D84-B0CE-D9AC6483A650}"/>
    <cellStyle name="60% - Accent4 3 2 2" xfId="4431" xr:uid="{5377927F-40C0-4FDA-9F0B-AAE2AE021FCC}"/>
    <cellStyle name="60% - Accent4 3 2 3" xfId="6029" xr:uid="{848E5AF9-DF47-47F8-9949-627550D63359}"/>
    <cellStyle name="60% - Accent4 3 2 4" xfId="9176" xr:uid="{E22FD02B-0B0D-4C9E-88E3-145566EFD429}"/>
    <cellStyle name="60% - Accent4 3 3" xfId="4759" xr:uid="{E532CC75-78CE-479F-AD8F-2A94B79C0F2B}"/>
    <cellStyle name="60% - Accent4 3 3 2" xfId="6281" xr:uid="{71D30723-2D2E-4834-8DB5-770465FF76C7}"/>
    <cellStyle name="60% - Accent4 3 3 3" xfId="9427" xr:uid="{1B9AF282-10E3-48C7-87F9-21EAAA8C1DC4}"/>
    <cellStyle name="60% - Accent4 3 4" xfId="5082" xr:uid="{5BFD8644-2A47-4DBB-9E98-F95C27DBC72B}"/>
    <cellStyle name="60% - Accent4 3 4 2" xfId="6529" xr:uid="{64F86A2C-AFC2-4CB8-BAF8-3423FFCB741F}"/>
    <cellStyle name="60% - Accent4 3 4 3" xfId="9675" xr:uid="{43D0992F-52DA-4F4E-9C57-1FBB4C06075B}"/>
    <cellStyle name="60% - Accent4 3 5" xfId="5405" xr:uid="{A7CB1D7B-9277-408B-AB84-CE57FE5C6859}"/>
    <cellStyle name="60% - Accent4 3 5 2" xfId="6776" xr:uid="{90D0E22C-9EA6-44DB-B9E4-17D3C1584C9C}"/>
    <cellStyle name="60% - Accent4 3 5 3" xfId="9924" xr:uid="{04FD311D-6210-4255-AB5E-4D87525A4A54}"/>
    <cellStyle name="60% - Accent4 3 6" xfId="4094" xr:uid="{FF2175CF-A625-45A0-B8F4-EBBF28A67A3C}"/>
    <cellStyle name="60% - Accent4 3 7" xfId="5783" xr:uid="{8EC072C6-E557-4BCB-8B2D-4CED951999F5}"/>
    <cellStyle name="60% - Accent4 3 8" xfId="8929" xr:uid="{387236B3-4317-4641-8376-FFE4D847A745}"/>
    <cellStyle name="60% - Accent4 4" xfId="412" xr:uid="{EA996DAB-47D3-4FC6-AF61-0084F3E341B6}"/>
    <cellStyle name="60% - Accent4 4 2" xfId="1560" xr:uid="{BE54DCE2-CACB-4BFE-BA22-6010F38F0B87}"/>
    <cellStyle name="60% - Accent4 4 3" xfId="2376" xr:uid="{7452DB57-56AF-4F91-B0DD-EB5CE77B1E8F}"/>
    <cellStyle name="60% - Accent4 4 4" xfId="4286" xr:uid="{0E862F0A-3D2D-43C0-991D-12779A2A2DEA}"/>
    <cellStyle name="60% - Accent4 4 5" xfId="5916" xr:uid="{77E803BB-F803-4909-89A3-50D8C7207BC0}"/>
    <cellStyle name="60% - Accent4 4 6" xfId="9063" xr:uid="{13B5F763-BEDA-4476-9D76-9E210E624637}"/>
    <cellStyle name="60% - Accent4 5" xfId="413" xr:uid="{79E92139-CAB2-4BA4-ABBC-A431D9471658}"/>
    <cellStyle name="60% - Accent4 5 2" xfId="1561" xr:uid="{227A55FF-5DBE-4A55-BFA9-9BD9DBB30547}"/>
    <cellStyle name="60% - Accent4 5 3" xfId="2377" xr:uid="{E76932E2-7621-4B65-892B-70832C92884A}"/>
    <cellStyle name="60% - Accent4 5 4" xfId="4614" xr:uid="{75B7ED99-EE2D-4AA6-807C-3B23480E5E64}"/>
    <cellStyle name="60% - Accent4 5 5" xfId="6167" xr:uid="{E3230907-70B5-4858-8646-2A89DF1BBD02}"/>
    <cellStyle name="60% - Accent4 5 6" xfId="9314" xr:uid="{56593678-8535-4BAE-BF0E-028E4584F50F}"/>
    <cellStyle name="60% - Accent4 6" xfId="414" xr:uid="{4777282A-F0A2-446A-889C-73A0A816BFA2}"/>
    <cellStyle name="60% - Accent4 6 2" xfId="1562" xr:uid="{855B353D-50F7-4296-A71C-6ED61FDB226F}"/>
    <cellStyle name="60% - Accent4 6 3" xfId="4937" xr:uid="{BB2F2EF3-9C54-4CAE-B806-2C9E28FB94ED}"/>
    <cellStyle name="60% - Accent4 6 4" xfId="6416" xr:uid="{D2D0DF6D-DE0F-44A2-961A-36ADDBC60879}"/>
    <cellStyle name="60% - Accent4 6 5" xfId="9561" xr:uid="{303B1EAD-00A7-44B4-92B8-9AB8949692AB}"/>
    <cellStyle name="60% - Accent4 7" xfId="415" xr:uid="{4BDE76B8-7834-4F1C-B5EB-48CD030A06F6}"/>
    <cellStyle name="60% - Accent4 7 2" xfId="2378" xr:uid="{EB1D513C-405B-4AF7-A116-1839D67BDA5C}"/>
    <cellStyle name="60% - Accent4 7 3" xfId="5260" xr:uid="{D0F6233F-E6CC-4697-B3BD-CA22C5361316}"/>
    <cellStyle name="60% - Accent4 7 4" xfId="6663" xr:uid="{F364AC7E-122A-4888-B277-ACD2461B5343}"/>
    <cellStyle name="60% - Accent4 7 5" xfId="9810" xr:uid="{34AD2B91-75D6-4440-B68B-F81DE80A4FAD}"/>
    <cellStyle name="60% - Accent4 8" xfId="416" xr:uid="{526A0797-150A-4295-8871-0AF7B8273605}"/>
    <cellStyle name="60% - Accent4 8 2" xfId="2379" xr:uid="{DF394DFA-2563-4D1C-9FD8-5FFDAB4649FB}"/>
    <cellStyle name="60% - Accent4 9" xfId="417" xr:uid="{834D10C4-2515-4385-92DF-B98033482377}"/>
    <cellStyle name="60% - Accent4 9 2" xfId="2380" xr:uid="{2D6646E3-3F5E-4D5D-8499-F3727ECCF0D2}"/>
    <cellStyle name="60% - Accent5" xfId="29" builtinId="48" customBuiltin="1"/>
    <cellStyle name="60% - Accent5 10" xfId="2381" xr:uid="{CCCBD4E6-6B4F-4C8A-97D9-F04B6C3FA59E}"/>
    <cellStyle name="60% - Accent5 11" xfId="2382" xr:uid="{EBEDEACF-6DFE-4128-8681-B9598720A96E}"/>
    <cellStyle name="60% - Accent5 12" xfId="2383" xr:uid="{AB4E0B1A-9012-47DA-955A-BC49C120C04D}"/>
    <cellStyle name="60% - Accent5 13" xfId="2384" xr:uid="{293DB8E3-3A2D-4D06-812E-D72B4A55B660}"/>
    <cellStyle name="60% - Accent5 14" xfId="2385" xr:uid="{D407F485-EF64-432C-B758-BBE79A101BCE}"/>
    <cellStyle name="60% - Accent5 15" xfId="418" xr:uid="{3C34AF03-D5DE-4B98-A6B2-5349254C684C}"/>
    <cellStyle name="60% - Accent5 16" xfId="3882" xr:uid="{16D6886A-325C-49B4-9266-20D334BB581D}"/>
    <cellStyle name="60% - Accent5 17" xfId="5617" xr:uid="{FC485D3F-693C-436C-B61F-AC3F58751D84}"/>
    <cellStyle name="60% - Accent5 18" xfId="8799" xr:uid="{F3555A48-9C73-4468-94EE-EF2E93A37E2D}"/>
    <cellStyle name="60% - Accent5 2" xfId="260" xr:uid="{3D34D806-5DFD-453F-94D5-EE8539B2935C}"/>
    <cellStyle name="60% - Accent5 2 2" xfId="3461" xr:uid="{DCF9403B-4EE5-4A55-A1EC-6FBE61CF0A8E}"/>
    <cellStyle name="60% - Accent5 2 2 2" xfId="4503" xr:uid="{6C9251F7-BB08-4FBE-A9F0-A97D6B33A7D4}"/>
    <cellStyle name="60% - Accent5 2 2 2 2" xfId="6089" xr:uid="{B524C0F4-A11E-4D09-9322-9AB7D7F563F2}"/>
    <cellStyle name="60% - Accent5 2 2 2 3" xfId="9236" xr:uid="{064BDFC2-AA7A-44F7-8EEE-052F5263597E}"/>
    <cellStyle name="60% - Accent5 2 2 3" xfId="4831" xr:uid="{DB97B1D3-4F0E-4E5F-974B-072EE71D71D3}"/>
    <cellStyle name="60% - Accent5 2 2 3 2" xfId="6340" xr:uid="{439B6C54-FE71-4B84-8593-928BE28892CF}"/>
    <cellStyle name="60% - Accent5 2 2 3 3" xfId="9486" xr:uid="{080FDE02-EEBA-4069-AF26-9CA6C45551FF}"/>
    <cellStyle name="60% - Accent5 2 2 4" xfId="5154" xr:uid="{3196D9CA-36DD-4242-B70A-3F7B2E82DB54}"/>
    <cellStyle name="60% - Accent5 2 2 4 2" xfId="6588" xr:uid="{1BA17AD5-E932-4DB2-BE8E-46FF3B2F0CBA}"/>
    <cellStyle name="60% - Accent5 2 2 4 3" xfId="9734" xr:uid="{FEAC004A-D7C1-4573-91D8-CBCE5BB3A3DD}"/>
    <cellStyle name="60% - Accent5 2 2 5" xfId="5477" xr:uid="{E0EC715C-28D8-4FA1-B428-7168068665A9}"/>
    <cellStyle name="60% - Accent5 2 2 5 2" xfId="6835" xr:uid="{D3134A93-F369-454E-A233-ED346ACA8254}"/>
    <cellStyle name="60% - Accent5 2 2 5 3" xfId="9983" xr:uid="{A4632695-1285-4CEC-ACF3-420D00AA4D39}"/>
    <cellStyle name="60% - Accent5 2 2 6" xfId="4175" xr:uid="{9D3DA59D-F616-4E42-A7DD-FA2F15B6368D}"/>
    <cellStyle name="60% - Accent5 2 2 7" xfId="5842" xr:uid="{F677E4F6-DB76-4CE7-9DEF-2C58529F0CEE}"/>
    <cellStyle name="60% - Accent5 2 2 8" xfId="8988" xr:uid="{F75540E5-C354-47F5-AFF6-65AE7C3CA79A}"/>
    <cellStyle name="60% - Accent5 2 3" xfId="1563" xr:uid="{6488DE98-B146-424C-B4C9-497D6E0AFDFF}"/>
    <cellStyle name="60% - Accent5 2 3 2" xfId="4359" xr:uid="{1305941C-2365-4422-B34A-342CC39DEEB6}"/>
    <cellStyle name="60% - Accent5 2 3 3" xfId="5977" xr:uid="{572AF84A-EE9A-4428-94BA-E967E493C361}"/>
    <cellStyle name="60% - Accent5 2 3 4" xfId="9124" xr:uid="{E755BFD3-83F4-4EAA-89FB-28B40A7D3C03}"/>
    <cellStyle name="60% - Accent5 2 4" xfId="4687" xr:uid="{D2E8EC47-2B03-4AA6-9A1B-7F011727AA63}"/>
    <cellStyle name="60% - Accent5 2 4 2" xfId="6229" xr:uid="{1422865A-260B-4773-93E8-B2337906403C}"/>
    <cellStyle name="60% - Accent5 2 4 3" xfId="9375" xr:uid="{E7A8B4C6-0C2A-4C90-8C84-3E3ED251FF9F}"/>
    <cellStyle name="60% - Accent5 2 5" xfId="5010" xr:uid="{BF50D46F-5C3B-4348-AB9F-4A6EF0F6D072}"/>
    <cellStyle name="60% - Accent5 2 5 2" xfId="6477" xr:uid="{99D0935D-0284-490A-80FF-C9393117E2ED}"/>
    <cellStyle name="60% - Accent5 2 5 3" xfId="9623" xr:uid="{CCFE263E-B518-4FBA-BF94-5AFE0841B305}"/>
    <cellStyle name="60% - Accent5 2 6" xfId="5333" xr:uid="{76116D42-E89A-41CB-AD25-284E89BBFF3B}"/>
    <cellStyle name="60% - Accent5 2 6 2" xfId="6724" xr:uid="{C18CAF7D-9F43-4E22-A73F-C1E1165F74D5}"/>
    <cellStyle name="60% - Accent5 2 6 3" xfId="9872" xr:uid="{E7FA5297-E9E0-4FA7-B708-9F336905929B}"/>
    <cellStyle name="60% - Accent5 2 7" xfId="4005" xr:uid="{FDE1BCFB-99CA-48CA-9E94-8C811F215C22}"/>
    <cellStyle name="60% - Accent5 2 8" xfId="5732" xr:uid="{E601B053-3F1D-400E-A924-C3A26EC8C252}"/>
    <cellStyle name="60% - Accent5 2 9" xfId="8875" xr:uid="{E4D15EDB-CD3D-4938-8CED-DC7001AE09E5}"/>
    <cellStyle name="60% - Accent5 3" xfId="1564" xr:uid="{223C21A4-EB0B-4B9B-B191-C2C6416986FC}"/>
    <cellStyle name="60% - Accent5 3 2" xfId="3462" xr:uid="{DA84CCF8-F0FD-4418-9EB9-9C54C5D3A54B}"/>
    <cellStyle name="60% - Accent5 3 2 2" xfId="4434" xr:uid="{252A2B12-A311-4D56-A9F1-913D9944C5FC}"/>
    <cellStyle name="60% - Accent5 3 2 3" xfId="6032" xr:uid="{447BD433-530E-4F26-AC6B-60F113B72FD1}"/>
    <cellStyle name="60% - Accent5 3 2 4" xfId="9179" xr:uid="{A299D6F8-B4BC-4061-9557-234D7087CDBD}"/>
    <cellStyle name="60% - Accent5 3 3" xfId="4762" xr:uid="{DEEEE0CA-5108-45D0-951B-8CAF7F0AF3C1}"/>
    <cellStyle name="60% - Accent5 3 3 2" xfId="6284" xr:uid="{5E4502E2-9ACE-4BCC-BB3D-7407C85FF2AE}"/>
    <cellStyle name="60% - Accent5 3 3 3" xfId="9430" xr:uid="{26A360E2-A192-4191-BCFB-B2BBFBDB211E}"/>
    <cellStyle name="60% - Accent5 3 4" xfId="5085" xr:uid="{67A87BDA-AC3F-413B-9861-B1EE3749FF28}"/>
    <cellStyle name="60% - Accent5 3 4 2" xfId="6532" xr:uid="{F5DDCB23-39B4-4DA9-8775-7E036FBCB780}"/>
    <cellStyle name="60% - Accent5 3 4 3" xfId="9678" xr:uid="{9723A599-7708-4B1B-9B56-BA86654FAEFF}"/>
    <cellStyle name="60% - Accent5 3 5" xfId="5408" xr:uid="{F1A954EF-A7FC-4B89-8CBE-9D58110C8D08}"/>
    <cellStyle name="60% - Accent5 3 5 2" xfId="6779" xr:uid="{37BC3A20-FCD9-46F1-BAA1-5B19E60E48E0}"/>
    <cellStyle name="60% - Accent5 3 5 3" xfId="9927" xr:uid="{776E8D73-7171-4210-9CE0-02D65E538B8B}"/>
    <cellStyle name="60% - Accent5 3 6" xfId="4097" xr:uid="{C3448906-4E41-4F95-B8C2-DFED9A271300}"/>
    <cellStyle name="60% - Accent5 3 7" xfId="5786" xr:uid="{832A6264-6C6E-4D0F-98E2-F19ADFAD5E8E}"/>
    <cellStyle name="60% - Accent5 3 8" xfId="8932" xr:uid="{9516607D-FEC2-41A1-BA79-5B2898D51112}"/>
    <cellStyle name="60% - Accent5 4" xfId="2386" xr:uid="{B8CB085E-D25C-44BA-A398-EE0197CCB45C}"/>
    <cellStyle name="60% - Accent5 4 2" xfId="1565" xr:uid="{83744BD3-E2DE-491A-AFF6-DE700CFDEF5E}"/>
    <cellStyle name="60% - Accent5 4 3" xfId="4289" xr:uid="{E2056953-3055-4DA1-AD56-CC32DAEFBFE1}"/>
    <cellStyle name="60% - Accent5 4 4" xfId="5919" xr:uid="{5CFCB52B-7078-460F-839A-6974746A47F5}"/>
    <cellStyle name="60% - Accent5 4 5" xfId="9066" xr:uid="{E108C12C-4295-4E4E-8C1A-3708E06AE378}"/>
    <cellStyle name="60% - Accent5 5" xfId="2387" xr:uid="{A4B28923-6A13-48BD-AEE0-2F56BA2BD06A}"/>
    <cellStyle name="60% - Accent5 5 2" xfId="1566" xr:uid="{3BBF2FD2-F3D4-4798-B123-1921D1857935}"/>
    <cellStyle name="60% - Accent5 5 3" xfId="4617" xr:uid="{D52C8FE9-36D5-4806-9A09-A8CC30C157C3}"/>
    <cellStyle name="60% - Accent5 5 4" xfId="6170" xr:uid="{D903EECE-DF95-459F-840A-07F5B2EEB727}"/>
    <cellStyle name="60% - Accent5 5 5" xfId="9317" xr:uid="{D70719E8-5809-4E50-B73D-D6E2A09F4729}"/>
    <cellStyle name="60% - Accent5 6" xfId="1567" xr:uid="{7BBA013A-EAAC-427A-B136-70BE80E2D4A4}"/>
    <cellStyle name="60% - Accent5 6 2" xfId="4940" xr:uid="{B9382C9D-EB08-405D-949F-F45FCA23250F}"/>
    <cellStyle name="60% - Accent5 6 3" xfId="6419" xr:uid="{24888004-50DD-4A52-9E75-C12F104A8348}"/>
    <cellStyle name="60% - Accent5 6 4" xfId="9564" xr:uid="{ACB7B1DC-7694-4BCD-8F4F-8D43736BA77C}"/>
    <cellStyle name="60% - Accent5 7" xfId="2388" xr:uid="{17E79F6A-D59C-465B-814F-C825F0638FD5}"/>
    <cellStyle name="60% - Accent5 7 2" xfId="5263" xr:uid="{461F1FF7-E0CD-45AD-8879-7E019042076A}"/>
    <cellStyle name="60% - Accent5 7 3" xfId="6666" xr:uid="{E736B3CD-C550-4D3C-BD51-F6F08AEAA096}"/>
    <cellStyle name="60% - Accent5 7 4" xfId="9813" xr:uid="{668711F9-E103-4EE2-BDA4-CF9B089E25D9}"/>
    <cellStyle name="60% - Accent5 8" xfId="2389" xr:uid="{230EAF36-8642-40B2-B781-9D7309ED0805}"/>
    <cellStyle name="60% - Accent5 9" xfId="2390" xr:uid="{87C45373-86AB-473A-8A8A-64C94019B50F}"/>
    <cellStyle name="60% - Accent6" xfId="30" builtinId="52" customBuiltin="1"/>
    <cellStyle name="60% - Accent6 10" xfId="420" xr:uid="{B716D5AE-0D64-4F17-BC6A-870F15289315}"/>
    <cellStyle name="60% - Accent6 10 2" xfId="2391" xr:uid="{7D51C582-68AE-4D11-8E0B-2C1EA604BC27}"/>
    <cellStyle name="60% - Accent6 11" xfId="421" xr:uid="{A663C8C1-5CB6-41C1-B158-4376C4119FDD}"/>
    <cellStyle name="60% - Accent6 11 2" xfId="2392" xr:uid="{01084CF9-C669-438D-9FBF-7BDA583E859D}"/>
    <cellStyle name="60% - Accent6 12" xfId="422" xr:uid="{AE897103-F568-4D70-B0BC-3D50D6741DB7}"/>
    <cellStyle name="60% - Accent6 12 2" xfId="2393" xr:uid="{89C54220-7FBE-471C-A0B7-8CA0E7EA1939}"/>
    <cellStyle name="60% - Accent6 13" xfId="423" xr:uid="{840F3EA2-D8A8-49EB-8D47-E2C21F667E2F}"/>
    <cellStyle name="60% - Accent6 13 2" xfId="2394" xr:uid="{81F15CD7-F650-4A59-BEA0-7EBFCDE39793}"/>
    <cellStyle name="60% - Accent6 14" xfId="424" xr:uid="{B391DF23-5FA6-455A-A5CC-5FA876B41709}"/>
    <cellStyle name="60% - Accent6 14 2" xfId="2395" xr:uid="{0C5A62BB-3072-4732-902F-663A57F93259}"/>
    <cellStyle name="60% - Accent6 15" xfId="425" xr:uid="{5182A4CE-27B6-4B10-B05A-0285C451318C}"/>
    <cellStyle name="60% - Accent6 16" xfId="426" xr:uid="{6A42BC88-1186-4688-AA36-E330249DA1E6}"/>
    <cellStyle name="60% - Accent6 17" xfId="427" xr:uid="{50087D00-E782-4675-A82C-BF64C6946B03}"/>
    <cellStyle name="60% - Accent6 18" xfId="428" xr:uid="{55058DA6-7152-4A58-B2E0-14C1A39A09DA}"/>
    <cellStyle name="60% - Accent6 19" xfId="419" xr:uid="{33A37039-9BA1-4633-9DA8-0B3E0BA8FFA3}"/>
    <cellStyle name="60% - Accent6 2" xfId="264" xr:uid="{BF6CF8AE-221B-4D50-82FD-CE22450C94C5}"/>
    <cellStyle name="60% - Accent6 2 2" xfId="2396" xr:uid="{1AE93A40-B503-4A97-826C-DB53AFA92D4E}"/>
    <cellStyle name="60% - Accent6 2 2 2" xfId="4506" xr:uid="{D73DEF00-E898-43A3-BC49-60936DFC6164}"/>
    <cellStyle name="60% - Accent6 2 2 2 2" xfId="6092" xr:uid="{1AA1D15E-C735-441E-93F4-47FDB3621E06}"/>
    <cellStyle name="60% - Accent6 2 2 2 3" xfId="9239" xr:uid="{AF787BB2-74A3-45BA-96A2-48B842182158}"/>
    <cellStyle name="60% - Accent6 2 2 3" xfId="4834" xr:uid="{88B953D6-5F25-4548-BF72-4F649E0F9462}"/>
    <cellStyle name="60% - Accent6 2 2 3 2" xfId="6343" xr:uid="{4D82AAE2-BFA5-4894-BE76-C1EDC042B9B1}"/>
    <cellStyle name="60% - Accent6 2 2 3 3" xfId="9489" xr:uid="{E4F7A404-DA85-454B-9452-BC36CFD5E323}"/>
    <cellStyle name="60% - Accent6 2 2 4" xfId="5157" xr:uid="{F104D658-9E1C-41CA-A16C-896C423D5B18}"/>
    <cellStyle name="60% - Accent6 2 2 4 2" xfId="6591" xr:uid="{D46862C9-8339-4D8D-806E-ED87AECE0E83}"/>
    <cellStyle name="60% - Accent6 2 2 4 3" xfId="9737" xr:uid="{3F538791-F3F2-4580-BBF2-BF4F3ADE6AC9}"/>
    <cellStyle name="60% - Accent6 2 2 5" xfId="5480" xr:uid="{514641EF-41E3-4E3F-B39E-FBDCD7051A9E}"/>
    <cellStyle name="60% - Accent6 2 2 5 2" xfId="6838" xr:uid="{F88F00B2-97E5-4B77-97C1-27D9A36853A8}"/>
    <cellStyle name="60% - Accent6 2 2 5 3" xfId="9986" xr:uid="{52DF0562-37A3-461D-A53C-46CEA197C39F}"/>
    <cellStyle name="60% - Accent6 2 2 6" xfId="4178" xr:uid="{5A6F636D-9107-42B2-A774-BA2CA27A07E6}"/>
    <cellStyle name="60% - Accent6 2 2 7" xfId="5845" xr:uid="{BA344ADE-8AFF-4985-95AA-77B7785C09FA}"/>
    <cellStyle name="60% - Accent6 2 2 8" xfId="8991" xr:uid="{19077B52-6952-4AF0-812D-F1825144CCDA}"/>
    <cellStyle name="60% - Accent6 2 3" xfId="3463" xr:uid="{5C4B6D1A-A08E-4447-9EF5-BBB366D36637}"/>
    <cellStyle name="60% - Accent6 2 3 2" xfId="4362" xr:uid="{4D10964F-4AF8-43B6-BCB1-95CD155260A4}"/>
    <cellStyle name="60% - Accent6 2 3 3" xfId="5980" xr:uid="{9A0933A0-9ACF-4CFD-ADFD-DDAD3C9D7577}"/>
    <cellStyle name="60% - Accent6 2 3 4" xfId="9127" xr:uid="{EBED5F41-6481-4028-8F3A-B78A74DDDA10}"/>
    <cellStyle name="60% - Accent6 2 4" xfId="1568" xr:uid="{BBE086E9-496B-4D62-BB47-FFB831201311}"/>
    <cellStyle name="60% - Accent6 2 4 2" xfId="4690" xr:uid="{B8B820FD-759C-4EF7-AC4A-7723835DEEF5}"/>
    <cellStyle name="60% - Accent6 2 4 3" xfId="6232" xr:uid="{151F1C4B-57E7-4F4B-80F1-AB73F58AAF0A}"/>
    <cellStyle name="60% - Accent6 2 4 4" xfId="9378" xr:uid="{3FAEAAEC-D474-4A64-8609-CAE8A903519D}"/>
    <cellStyle name="60% - Accent6 2 5" xfId="429" xr:uid="{4434569E-63C1-4597-A1C8-E7C5E664852B}"/>
    <cellStyle name="60% - Accent6 2 5 2" xfId="5013" xr:uid="{CA119B7F-CF62-459D-B9AB-00001596A1D8}"/>
    <cellStyle name="60% - Accent6 2 5 3" xfId="6480" xr:uid="{216139F2-FC0F-4266-8D6E-00EF4A94DED2}"/>
    <cellStyle name="60% - Accent6 2 5 4" xfId="9626" xr:uid="{39AC92D6-67C3-4ADE-AB1F-AFF47075E7B9}"/>
    <cellStyle name="60% - Accent6 2 6" xfId="5336" xr:uid="{28A45631-2A39-4C1D-B471-94523A30C245}"/>
    <cellStyle name="60% - Accent6 2 6 2" xfId="6727" xr:uid="{6F37A1BD-AC50-4245-8161-675159CD08B2}"/>
    <cellStyle name="60% - Accent6 2 6 3" xfId="9875" xr:uid="{3D439679-BC3F-45C7-9A1E-F6A8E4CCBA06}"/>
    <cellStyle name="60% - Accent6 2 7" xfId="4008" xr:uid="{D1AA171B-6C05-438E-B955-1A4C7272B8A2}"/>
    <cellStyle name="60% - Accent6 2 8" xfId="5735" xr:uid="{DEC0D672-BFF8-4FBF-8461-487349F6E52E}"/>
    <cellStyle name="60% - Accent6 2 9" xfId="8878" xr:uid="{B5DE28D1-8217-4D49-9942-DB07B1109EDF}"/>
    <cellStyle name="60% - Accent6 20" xfId="3885" xr:uid="{2922A7E2-6031-4D42-AEB4-3BDF1B51460D}"/>
    <cellStyle name="60% - Accent6 21" xfId="5620" xr:uid="{A785F447-07E3-4BB7-9F4C-3588BD6C7D55}"/>
    <cellStyle name="60% - Accent6 22" xfId="8802" xr:uid="{D9632DC9-A292-43CA-B876-3600535B58DA}"/>
    <cellStyle name="60% - Accent6 3" xfId="430" xr:uid="{0AE3D519-814C-4DE0-9DF3-F383EF44C87E}"/>
    <cellStyle name="60% - Accent6 3 2" xfId="3464" xr:uid="{CC6E3E25-AAF1-4E5B-8646-537B2DE903C3}"/>
    <cellStyle name="60% - Accent6 3 2 2" xfId="4437" xr:uid="{71495640-783F-4DF9-BB73-899FF45B8495}"/>
    <cellStyle name="60% - Accent6 3 2 3" xfId="6035" xr:uid="{451EF6C4-C4BE-4BC0-B2EE-8D30EF5293AB}"/>
    <cellStyle name="60% - Accent6 3 2 4" xfId="9182" xr:uid="{AC74F8DE-EDC6-4AD9-B0C0-68D46E18139C}"/>
    <cellStyle name="60% - Accent6 3 3" xfId="4765" xr:uid="{E8D3EE3A-1CFC-485A-97DD-149327B44344}"/>
    <cellStyle name="60% - Accent6 3 3 2" xfId="6287" xr:uid="{28207831-10CB-425C-8DAB-75DC7804D91F}"/>
    <cellStyle name="60% - Accent6 3 3 3" xfId="9433" xr:uid="{D6C199E3-1873-442D-B031-7F502FEA8CE6}"/>
    <cellStyle name="60% - Accent6 3 4" xfId="5088" xr:uid="{EF39C77C-EF71-48F5-AF14-53DABFDAB04F}"/>
    <cellStyle name="60% - Accent6 3 4 2" xfId="6535" xr:uid="{40CEB3B8-FC3C-4CEE-B832-EBC4C6C2DD77}"/>
    <cellStyle name="60% - Accent6 3 4 3" xfId="9681" xr:uid="{85817D1A-E97D-4098-BD79-E4B3AE0A1EB1}"/>
    <cellStyle name="60% - Accent6 3 5" xfId="5411" xr:uid="{F7C8DD24-A0AC-461A-84F9-9E4EABB2378B}"/>
    <cellStyle name="60% - Accent6 3 5 2" xfId="6782" xr:uid="{9444E185-EAD1-498B-A463-6B74F05A810C}"/>
    <cellStyle name="60% - Accent6 3 5 3" xfId="9930" xr:uid="{BC3E331A-FF0A-47BF-8370-EB90446BBE77}"/>
    <cellStyle name="60% - Accent6 3 6" xfId="4100" xr:uid="{AF53DE25-CE2E-466B-8822-67C84D6D79AF}"/>
    <cellStyle name="60% - Accent6 3 7" xfId="5789" xr:uid="{CCF7CB41-B873-456C-BD70-73E34DAA045C}"/>
    <cellStyle name="60% - Accent6 3 8" xfId="8935" xr:uid="{B8294CAA-06F5-4102-B375-D32DC83D3F79}"/>
    <cellStyle name="60% - Accent6 4" xfId="431" xr:uid="{467BD876-AA70-48B8-A476-AACD0F546DAC}"/>
    <cellStyle name="60% - Accent6 4 2" xfId="1569" xr:uid="{B3F0CC05-BD77-486A-9665-96A08CBD63C1}"/>
    <cellStyle name="60% - Accent6 4 3" xfId="2397" xr:uid="{D47BD129-7016-4A24-9FF5-B0DA84766167}"/>
    <cellStyle name="60% - Accent6 4 4" xfId="4292" xr:uid="{059B4333-686B-4D86-8FF7-90B91BE8560F}"/>
    <cellStyle name="60% - Accent6 4 5" xfId="5922" xr:uid="{AAA16E41-CBB8-4677-8216-1120A2370DC2}"/>
    <cellStyle name="60% - Accent6 4 6" xfId="9069" xr:uid="{3AAC118C-A226-4C2D-BD99-A5CD07BDC86F}"/>
    <cellStyle name="60% - Accent6 5" xfId="432" xr:uid="{89A53DB9-DD71-4B2F-ADFD-68E3480385F7}"/>
    <cellStyle name="60% - Accent6 5 2" xfId="1570" xr:uid="{09A90AF2-A7FA-4EE4-8211-52AA2FAD0795}"/>
    <cellStyle name="60% - Accent6 5 3" xfId="2398" xr:uid="{3514B754-13C2-4B14-BE9C-E200E6BBBAE9}"/>
    <cellStyle name="60% - Accent6 5 4" xfId="4620" xr:uid="{2A0C52D6-DC34-4D02-A7AC-4BCA864C3176}"/>
    <cellStyle name="60% - Accent6 5 5" xfId="6173" xr:uid="{2F724C80-7A86-4544-AE2F-C01E5FBE0FCC}"/>
    <cellStyle name="60% - Accent6 5 6" xfId="9320" xr:uid="{D7575CCA-00DA-4DB7-A5D6-A35207D9E195}"/>
    <cellStyle name="60% - Accent6 6" xfId="433" xr:uid="{D5A86D3D-920B-4B37-BB09-9D038E925262}"/>
    <cellStyle name="60% - Accent6 6 2" xfId="1571" xr:uid="{4BBB72A0-0E47-4A83-84BD-5970BA9F9437}"/>
    <cellStyle name="60% - Accent6 6 3" xfId="4943" xr:uid="{C260C89B-A2C9-4D5A-BE6A-24E20EAC18DD}"/>
    <cellStyle name="60% - Accent6 6 4" xfId="6422" xr:uid="{BE4D3684-AEF2-4C18-8E44-1D56F73DD9E5}"/>
    <cellStyle name="60% - Accent6 6 5" xfId="9567" xr:uid="{5C8872A9-EFAD-4256-9F4A-151FDE999C88}"/>
    <cellStyle name="60% - Accent6 7" xfId="434" xr:uid="{26A3EB2C-0C64-40D7-9F5A-A7ED6DB4AAB7}"/>
    <cellStyle name="60% - Accent6 7 2" xfId="2399" xr:uid="{3116AFE0-94DB-4858-AD30-8C19420F48D0}"/>
    <cellStyle name="60% - Accent6 7 3" xfId="5266" xr:uid="{DE72077A-1714-49C3-AA23-D2C03BBAEFB8}"/>
    <cellStyle name="60% - Accent6 7 4" xfId="6669" xr:uid="{5A8311A3-15CA-4B7F-A954-44EC10991283}"/>
    <cellStyle name="60% - Accent6 7 5" xfId="9816" xr:uid="{28326B37-C120-4320-8FDF-BB3E9E1F67E8}"/>
    <cellStyle name="60% - Accent6 8" xfId="435" xr:uid="{F9D92338-2469-449B-AAB9-CF7CFEBCD007}"/>
    <cellStyle name="60% - Accent6 8 2" xfId="2400" xr:uid="{EBB5A3E4-D0B4-45EF-BCA9-3056D88F8E70}"/>
    <cellStyle name="60% - Accent6 9" xfId="436" xr:uid="{9DDAED21-4260-42A0-AEC2-2F9F15F85418}"/>
    <cellStyle name="60% - Accent6 9 2" xfId="2401" xr:uid="{D5936978-04C3-4C8E-9413-7ACE86440C7A}"/>
    <cellStyle name="60% - ส่วนที่ถูกเน้น1" xfId="31" xr:uid="{00000000-0005-0000-0000-00001E000000}"/>
    <cellStyle name="60% - ส่วนที่ถูกเน้น1 2" xfId="2403" xr:uid="{F99B7E11-64CE-4125-B60F-B3FA5D9EAB06}"/>
    <cellStyle name="60% - ส่วนที่ถูกเน้น1 3" xfId="2402" xr:uid="{FFF3F9EA-5D04-48E5-B9EA-4F7465B390FF}"/>
    <cellStyle name="60% - ส่วนที่ถูกเน้น1 4" xfId="437" xr:uid="{6908CF6A-E50E-4FDA-B2B0-2F15E74AA0E8}"/>
    <cellStyle name="60% - ส่วนที่ถูกเน้น2" xfId="32" xr:uid="{00000000-0005-0000-0000-00001F000000}"/>
    <cellStyle name="60% - ส่วนที่ถูกเน้น2 2" xfId="2405" xr:uid="{D6564DC5-6BAD-465D-813A-24FA7744948E}"/>
    <cellStyle name="60% - ส่วนที่ถูกเน้น2 3" xfId="2404" xr:uid="{9A9ACECC-F0CB-4D1B-B6A2-D663979FB26F}"/>
    <cellStyle name="60% - ส่วนที่ถูกเน้น2 4" xfId="438" xr:uid="{4D3658EA-EA2C-4003-929E-BF306B1839E4}"/>
    <cellStyle name="60% - ส่วนที่ถูกเน้น3" xfId="33" xr:uid="{00000000-0005-0000-0000-000020000000}"/>
    <cellStyle name="60% - ส่วนที่ถูกเน้น3 2" xfId="2407" xr:uid="{F2B6E978-B2E9-4090-B8A6-EAB8E74D52CC}"/>
    <cellStyle name="60% - ส่วนที่ถูกเน้น3 3" xfId="2406" xr:uid="{1A427365-40BF-40E8-BB03-2E4BD5AD0FF6}"/>
    <cellStyle name="60% - ส่วนที่ถูกเน้น3 4" xfId="439" xr:uid="{4B9DB364-DEE0-4806-81E2-78A55BBC28D6}"/>
    <cellStyle name="60% - ส่วนที่ถูกเน้น4" xfId="34" xr:uid="{00000000-0005-0000-0000-000021000000}"/>
    <cellStyle name="60% - ส่วนที่ถูกเน้น4 2" xfId="2409" xr:uid="{B7D946ED-EFB1-4138-8E90-72DB6B793893}"/>
    <cellStyle name="60% - ส่วนที่ถูกเน้น4 3" xfId="2408" xr:uid="{97267B68-C5D4-4B04-830E-DBA2A017620B}"/>
    <cellStyle name="60% - ส่วนที่ถูกเน้น4 4" xfId="440" xr:uid="{03046E3C-BD57-4173-885B-D3E46DD39333}"/>
    <cellStyle name="60% - ส่วนที่ถูกเน้น5" xfId="35" xr:uid="{00000000-0005-0000-0000-000022000000}"/>
    <cellStyle name="60% - ส่วนที่ถูกเน้น5 2" xfId="2411" xr:uid="{9D24851A-E5DC-4023-8990-59D04C457BD9}"/>
    <cellStyle name="60% - ส่วนที่ถูกเน้น5 3" xfId="2410" xr:uid="{33BCA6ED-6D2C-41CA-8A29-10536F61CA88}"/>
    <cellStyle name="60% - ส่วนที่ถูกเน้น5 4" xfId="441" xr:uid="{B84F0A47-14F7-4E9C-B3F7-5989E23C4A86}"/>
    <cellStyle name="60% - ส่วนที่ถูกเน้น6" xfId="36" xr:uid="{00000000-0005-0000-0000-000023000000}"/>
    <cellStyle name="60% - ส่วนที่ถูกเน้น6 2" xfId="2413" xr:uid="{F5BF75B7-A625-4678-BA10-964BD11A01F0}"/>
    <cellStyle name="60% - ส่วนที่ถูกเน้น6 3" xfId="2412" xr:uid="{C9322BBD-D074-44CB-B075-B1928B33DC05}"/>
    <cellStyle name="60% - ส่วนที่ถูกเน้น6 4" xfId="442" xr:uid="{F7752E97-DE47-4385-997F-08C584FBA3E6}"/>
    <cellStyle name="75" xfId="443" xr:uid="{69DD5A58-8513-4EC7-8236-091A992BB105}"/>
    <cellStyle name="75 2" xfId="444" xr:uid="{8408FC95-0BAE-4576-8B4D-05CF4136D978}"/>
    <cellStyle name="75 2 2" xfId="1572" xr:uid="{E60043F9-A134-463A-B240-BE67CB3EFF1F}"/>
    <cellStyle name="75 3" xfId="445" xr:uid="{6266DE5C-0BF9-4ABA-B96A-556B2FA56F46}"/>
    <cellStyle name="A_x0001_" xfId="2414" xr:uid="{76021262-B1E9-4F36-BE54-E925966556B1}"/>
    <cellStyle name="Accent1" xfId="37" builtinId="29" customBuiltin="1"/>
    <cellStyle name="Accent1 - 20%" xfId="447" xr:uid="{3BFB235F-F264-4C53-8FD3-7667156430C7}"/>
    <cellStyle name="Accent1 - 20% 2" xfId="1573" xr:uid="{503E8A70-C36C-419A-85E0-2C4B5F086128}"/>
    <cellStyle name="Accent1 - 40%" xfId="448" xr:uid="{0BC1C3CB-8E56-4C33-8C62-0278C731EEE7}"/>
    <cellStyle name="Accent1 - 40% 2" xfId="1574" xr:uid="{5BA16B65-BA42-41B7-A290-2F8B3381A36F}"/>
    <cellStyle name="Accent1 - 60%" xfId="449" xr:uid="{1D5D143B-1263-4161-8BA3-3517C344C84A}"/>
    <cellStyle name="Accent1 - 60% 2" xfId="1575" xr:uid="{346B4792-66CE-45A2-969A-F1B71FABBA25}"/>
    <cellStyle name="Accent1 10" xfId="2415" xr:uid="{F5BFE021-5E1E-4F4D-B647-B93774612060}"/>
    <cellStyle name="Accent1 11" xfId="2416" xr:uid="{7DA3AA70-DEB2-4506-80AB-8F7EE1C385DB}"/>
    <cellStyle name="Accent1 12" xfId="2417" xr:uid="{2C3002F3-251D-40BF-9628-4CC504E8F387}"/>
    <cellStyle name="Accent1 13" xfId="2418" xr:uid="{A9096640-45CA-4CD2-95CF-A0C3447D3140}"/>
    <cellStyle name="Accent1 14" xfId="2419" xr:uid="{5F3F7D48-8873-45E4-B043-BBA41561887F}"/>
    <cellStyle name="Accent1 15" xfId="446" xr:uid="{339341D5-EBD3-43F6-9A1F-F3610B3E3234}"/>
    <cellStyle name="Accent1 2" xfId="1576" xr:uid="{C1A005B4-27D4-411E-9449-5FE751B1BCD4}"/>
    <cellStyle name="Accent1 2 2" xfId="2420" xr:uid="{8BFBC1B7-8670-4801-8B3D-105B1C77339E}"/>
    <cellStyle name="Accent1 2 3" xfId="3465" xr:uid="{3ACE9A91-1DBE-4D50-96C0-F97A67152494}"/>
    <cellStyle name="Accent1 3" xfId="1577" xr:uid="{34D27E01-382F-449F-A3B5-2C53C4277A2B}"/>
    <cellStyle name="Accent1 3 2" xfId="3466" xr:uid="{4BAC0807-ED57-463A-80A5-E7959BC58AA2}"/>
    <cellStyle name="Accent1 4" xfId="2421" xr:uid="{A0CA0FE5-6B8C-42B1-B343-6333D4FEA70E}"/>
    <cellStyle name="Accent1 4 2" xfId="1578" xr:uid="{B9C0FF52-047F-420C-8D2F-BFF83BFBD557}"/>
    <cellStyle name="Accent1 5" xfId="2422" xr:uid="{51C8E712-5DC0-4877-8ACF-E2A6C9B6E62D}"/>
    <cellStyle name="Accent1 5 2" xfId="1579" xr:uid="{6438B468-CF91-4448-BE23-D12C43CCD0D8}"/>
    <cellStyle name="Accent1 6" xfId="1580" xr:uid="{ABC4D617-B6B2-4B4C-8AD4-49963BECD61D}"/>
    <cellStyle name="Accent1 7" xfId="2423" xr:uid="{44C37CFC-4279-40C2-94B6-7C795BAC1B71}"/>
    <cellStyle name="Accent1 8" xfId="2424" xr:uid="{D01C3D21-AA50-4EC9-BBBA-DDEB53F0C7A8}"/>
    <cellStyle name="Accent1 9" xfId="2425" xr:uid="{E7752743-F239-4314-A38E-9F8591328E05}"/>
    <cellStyle name="Accent2" xfId="38" builtinId="33" customBuiltin="1"/>
    <cellStyle name="Accent2 - 20%" xfId="451" xr:uid="{9719537A-8297-4173-8B74-08C5121FBD55}"/>
    <cellStyle name="Accent2 - 20% 2" xfId="1581" xr:uid="{7EC57462-9F08-418B-8E25-725285BD28A1}"/>
    <cellStyle name="Accent2 - 40%" xfId="452" xr:uid="{3B1AD952-ABB1-4A16-9A80-8016FA105D3E}"/>
    <cellStyle name="Accent2 - 40% 2" xfId="1582" xr:uid="{733B4C66-07B1-45A3-A25E-8AD3306E2544}"/>
    <cellStyle name="Accent2 - 60%" xfId="453" xr:uid="{F348E734-A72A-4F55-88F1-8F97D6A985D3}"/>
    <cellStyle name="Accent2 - 60% 2" xfId="1583" xr:uid="{9FC17B18-1CE4-4126-921F-E3203DC98893}"/>
    <cellStyle name="Accent2 10" xfId="2426" xr:uid="{4F8C4E3D-1F51-41CE-8B4A-82F9C9142454}"/>
    <cellStyle name="Accent2 11" xfId="2427" xr:uid="{6306043B-240A-4B30-9F7C-C0925EC6347D}"/>
    <cellStyle name="Accent2 12" xfId="2428" xr:uid="{3244CCF8-62C5-4C62-96A9-E930099DE854}"/>
    <cellStyle name="Accent2 13" xfId="2429" xr:uid="{538362FD-1AFB-41BF-8724-3CDEDFD61DF4}"/>
    <cellStyle name="Accent2 14" xfId="2430" xr:uid="{DA6BC0DA-AB44-4AF5-8C10-5C39F5444546}"/>
    <cellStyle name="Accent2 15" xfId="450" xr:uid="{D232AF60-D5F1-4113-AC32-C15E693B73C4}"/>
    <cellStyle name="Accent2 2" xfId="1584" xr:uid="{BC30675F-047E-4736-B2F8-72206406EEDF}"/>
    <cellStyle name="Accent2 2 2" xfId="3467" xr:uid="{D252FE03-DBB5-46C2-AD50-05CCBB51DEC5}"/>
    <cellStyle name="Accent2 3" xfId="1585" xr:uid="{91186799-FF61-46D0-97B0-6A89CCC84C93}"/>
    <cellStyle name="Accent2 3 2" xfId="3468" xr:uid="{02BBAD32-EAFA-44E1-8600-7F76BEF6DCC0}"/>
    <cellStyle name="Accent2 4" xfId="2431" xr:uid="{86BF3C76-557D-4DAF-9B3D-F571FC30AAB3}"/>
    <cellStyle name="Accent2 4 2" xfId="1586" xr:uid="{2A787DC2-1809-4EB7-AE33-F70BC19902F8}"/>
    <cellStyle name="Accent2 5" xfId="2432" xr:uid="{5ED3F60F-4394-4125-83C6-19653E613D7F}"/>
    <cellStyle name="Accent2 5 2" xfId="1587" xr:uid="{0A03061C-C7DC-43CB-9306-70BEA7278181}"/>
    <cellStyle name="Accent2 6" xfId="1588" xr:uid="{4618FB80-B464-45A6-91A1-A88F9EA0B057}"/>
    <cellStyle name="Accent2 7" xfId="2433" xr:uid="{17F0B708-5AA5-42F8-97BB-564BBCDB0FCE}"/>
    <cellStyle name="Accent2 8" xfId="2434" xr:uid="{B83A9BA6-7109-491E-8AE3-3D6ADE10EAAD}"/>
    <cellStyle name="Accent2 9" xfId="2435" xr:uid="{0E6E7A8F-5919-46AC-8C5B-F0D83273AC77}"/>
    <cellStyle name="Accent3" xfId="39" builtinId="37" customBuiltin="1"/>
    <cellStyle name="Accent3 - 20%" xfId="455" xr:uid="{C0CF2F79-8F33-4ABB-A4FD-E9C77A91950C}"/>
    <cellStyle name="Accent3 - 20% 2" xfId="1589" xr:uid="{3D28C2FF-AB84-4E3E-9444-D0B3308731F9}"/>
    <cellStyle name="Accent3 - 40%" xfId="456" xr:uid="{54850AB8-D449-4FBF-89BA-5C7C655BA87E}"/>
    <cellStyle name="Accent3 - 40% 2" xfId="1590" xr:uid="{6AD620D5-7FCF-4DE2-ABDC-7F80D5767772}"/>
    <cellStyle name="Accent3 - 60%" xfId="457" xr:uid="{78745F78-A7FA-46CB-AB00-8214907DEB31}"/>
    <cellStyle name="Accent3 - 60% 2" xfId="1591" xr:uid="{058F73EF-F885-427D-82D4-411404D6FFF6}"/>
    <cellStyle name="Accent3 10" xfId="2436" xr:uid="{655DE783-8217-45C2-8242-4F01A4044637}"/>
    <cellStyle name="Accent3 11" xfId="2437" xr:uid="{11AA3DA3-990D-4FE1-946B-5B3B2A81F4FE}"/>
    <cellStyle name="Accent3 12" xfId="2438" xr:uid="{F04B5029-9427-4185-9070-785A9F92155D}"/>
    <cellStyle name="Accent3 13" xfId="2439" xr:uid="{657E7DEA-D14E-4E84-B705-E511FF509029}"/>
    <cellStyle name="Accent3 14" xfId="2440" xr:uid="{C4FA5584-039B-4F87-94A9-4039A9829523}"/>
    <cellStyle name="Accent3 15" xfId="454" xr:uid="{7DA9A32E-E367-4E82-BCE1-8270755E2C7C}"/>
    <cellStyle name="Accent3 2" xfId="1592" xr:uid="{A17E7B2C-BCB5-4305-BB4D-9BD1F631E914}"/>
    <cellStyle name="Accent3 2 2" xfId="3469" xr:uid="{1FB4E0A4-2071-4619-89B7-D946342C7C72}"/>
    <cellStyle name="Accent3 3" xfId="1593" xr:uid="{4E007908-2330-43E5-8308-1AD2326499CC}"/>
    <cellStyle name="Accent3 3 2" xfId="3470" xr:uid="{144F8835-4BBE-478C-8536-B93E82BE7A15}"/>
    <cellStyle name="Accent3 4" xfId="2441" xr:uid="{E5499511-CD0E-4C2A-AEE6-7F1224B1FCC7}"/>
    <cellStyle name="Accent3 4 2" xfId="1594" xr:uid="{E7380ADE-A99C-4D45-BB64-F4458F3F297B}"/>
    <cellStyle name="Accent3 5" xfId="2442" xr:uid="{E3C2D6BD-4DAA-47CA-87B1-F04E31B05076}"/>
    <cellStyle name="Accent3 5 2" xfId="1595" xr:uid="{A99809B6-5B14-4B4A-8D7A-41E147C5CFCA}"/>
    <cellStyle name="Accent3 6" xfId="1596" xr:uid="{CD49A0D3-E761-428C-BF9E-A29D1C2ACD36}"/>
    <cellStyle name="Accent3 7" xfId="2443" xr:uid="{B31392E8-B260-410F-B089-0DF5EF1461C8}"/>
    <cellStyle name="Accent3 8" xfId="2444" xr:uid="{0F2C8C59-5843-4A7A-AE2F-E6814A2B5CDC}"/>
    <cellStyle name="Accent3 9" xfId="2445" xr:uid="{468D943A-CF77-48A1-83CD-B290AC85D43B}"/>
    <cellStyle name="Accent4" xfId="40" builtinId="41" customBuiltin="1"/>
    <cellStyle name="Accent4 - 20%" xfId="459" xr:uid="{71846091-EA1E-4217-B93E-29B47D04ABC9}"/>
    <cellStyle name="Accent4 - 20% 2" xfId="1597" xr:uid="{FE3B4B5D-9BAC-4C28-B383-32F14D75AE1A}"/>
    <cellStyle name="Accent4 - 40%" xfId="460" xr:uid="{B2DB23B7-0052-4DFF-A10B-D7B165D30E5E}"/>
    <cellStyle name="Accent4 - 40% 2" xfId="1598" xr:uid="{4DEF1F86-5652-48BB-9DD2-DB8F220346C1}"/>
    <cellStyle name="Accent4 - 60%" xfId="461" xr:uid="{3EE82055-B414-4F9A-AF68-528C106A8A74}"/>
    <cellStyle name="Accent4 - 60% 2" xfId="1599" xr:uid="{5B78AD4F-508A-48CB-BED7-001EA5471686}"/>
    <cellStyle name="Accent4 10" xfId="2446" xr:uid="{30DC2D36-7F2E-41C7-B19C-6E0F171CFEB7}"/>
    <cellStyle name="Accent4 11" xfId="2447" xr:uid="{C514C3FF-072D-438F-8873-59229360DA71}"/>
    <cellStyle name="Accent4 12" xfId="2448" xr:uid="{F5B239C1-2D42-4A20-8DBA-FA0AF0903623}"/>
    <cellStyle name="Accent4 13" xfId="2449" xr:uid="{C6834DB9-AC48-4FC9-A3E5-817033EBA728}"/>
    <cellStyle name="Accent4 14" xfId="2450" xr:uid="{667EF4A3-361C-411D-9955-0319736F65AE}"/>
    <cellStyle name="Accent4 15" xfId="458" xr:uid="{9EA960F8-C408-4606-A280-4402A0379985}"/>
    <cellStyle name="Accent4 2" xfId="1600" xr:uid="{2C0C59BC-28CC-4D28-AFB6-867DFB407981}"/>
    <cellStyle name="Accent4 2 2" xfId="2451" xr:uid="{8CBADE77-51A2-4720-B083-52028658BA6B}"/>
    <cellStyle name="Accent4 2 3" xfId="3471" xr:uid="{A8000266-8B99-4ECF-B7D4-4F3FBCA6965C}"/>
    <cellStyle name="Accent4 3" xfId="1601" xr:uid="{D7491AF5-AB51-4F05-90D5-E20C92036487}"/>
    <cellStyle name="Accent4 3 2" xfId="3472" xr:uid="{6DBC0272-9DA7-44D3-A1BE-D06F2D25ED39}"/>
    <cellStyle name="Accent4 4" xfId="2452" xr:uid="{A1EA770D-6349-4699-8D0F-8CBA75A7A57F}"/>
    <cellStyle name="Accent4 4 2" xfId="1602" xr:uid="{31304149-9AB4-4A9F-AD5B-6F0E7829EDAD}"/>
    <cellStyle name="Accent4 5" xfId="2453" xr:uid="{3F7FAF46-62AB-4AA5-AB17-24148C958C3E}"/>
    <cellStyle name="Accent4 5 2" xfId="1603" xr:uid="{77D1B657-66F9-4C8E-9663-E7D199D21C04}"/>
    <cellStyle name="Accent4 6" xfId="1604" xr:uid="{DAC61B0B-0A74-4B85-93C1-C9C39981A6B7}"/>
    <cellStyle name="Accent4 7" xfId="2454" xr:uid="{9A55A43A-34C1-42F8-913D-DEA70E5236FD}"/>
    <cellStyle name="Accent4 8" xfId="2455" xr:uid="{E640C93A-2A9F-4E09-AB62-A7FC4498D36E}"/>
    <cellStyle name="Accent4 9" xfId="2456" xr:uid="{D06F6DE2-A5A2-4011-89F8-11335556A3A5}"/>
    <cellStyle name="Accent5" xfId="41" builtinId="45" customBuiltin="1"/>
    <cellStyle name="Accent5 - 20%" xfId="463" xr:uid="{4AA53C0E-4134-4064-AE16-C53F8394CA34}"/>
    <cellStyle name="Accent5 - 20% 2" xfId="1605" xr:uid="{7FA83FDC-36B8-4B53-914F-8BC4D9A4DF07}"/>
    <cellStyle name="Accent5 - 40%" xfId="464" xr:uid="{87CCE57A-A657-43E1-B838-D78DD27CD2DF}"/>
    <cellStyle name="Accent5 - 40% 2" xfId="1606" xr:uid="{C5B213C6-95A4-4AD9-9E8D-20FFCFB86C36}"/>
    <cellStyle name="Accent5 - 60%" xfId="465" xr:uid="{846BBF4A-A37C-4DD9-A52A-2EAC994AE890}"/>
    <cellStyle name="Accent5 - 60% 2" xfId="1607" xr:uid="{1C30B845-895C-410D-87B9-348DA9D8D1A1}"/>
    <cellStyle name="Accent5 10" xfId="2457" xr:uid="{F8DE2804-D017-44D3-8312-E6AEDD740AF6}"/>
    <cellStyle name="Accent5 11" xfId="2458" xr:uid="{A0932241-456D-476B-B078-FA66DA8FC4D7}"/>
    <cellStyle name="Accent5 12" xfId="2459" xr:uid="{EF364798-D8B8-4874-AA14-5D4A5602A365}"/>
    <cellStyle name="Accent5 13" xfId="2460" xr:uid="{C8441577-2B53-45FA-844A-7D7A46880828}"/>
    <cellStyle name="Accent5 14" xfId="2461" xr:uid="{95402173-B8D9-49DB-BD22-9334CAE5B9F2}"/>
    <cellStyle name="Accent5 15" xfId="462" xr:uid="{833BEFC6-E85E-4DCB-BF60-2BF77A0B7F4A}"/>
    <cellStyle name="Accent5 2" xfId="1608" xr:uid="{C2F34664-1CE6-445D-A79E-187C8EA8875E}"/>
    <cellStyle name="Accent5 2 2" xfId="3473" xr:uid="{1F99E6F5-5562-46E5-802C-BDFCC3569826}"/>
    <cellStyle name="Accent5 3" xfId="1609" xr:uid="{9DB030B4-A5AB-4B27-8E72-8DF35677534C}"/>
    <cellStyle name="Accent5 3 2" xfId="3474" xr:uid="{216A52C6-54BA-4483-8CAC-4B9DBE0C1078}"/>
    <cellStyle name="Accent5 4" xfId="2462" xr:uid="{EDF9A39B-2ACC-4264-90A7-4F9E772BF429}"/>
    <cellStyle name="Accent5 4 2" xfId="1610" xr:uid="{6D091D6B-3F8F-44C9-8D0F-603ABF9A0DA1}"/>
    <cellStyle name="Accent5 5" xfId="2463" xr:uid="{99A2686C-0FB9-40EB-AC05-79504BD0F037}"/>
    <cellStyle name="Accent5 5 2" xfId="1611" xr:uid="{03515B63-F2DF-4C41-8196-4D154FE61863}"/>
    <cellStyle name="Accent5 6" xfId="1612" xr:uid="{A9C2025E-8091-4056-9A1F-8CB47B45209B}"/>
    <cellStyle name="Accent5 7" xfId="2464" xr:uid="{A0B0F387-1383-41B2-9FE0-613E5965F6B8}"/>
    <cellStyle name="Accent5 8" xfId="2465" xr:uid="{F2B06C0B-43E4-414C-B6AA-D51B016F8229}"/>
    <cellStyle name="Accent5 9" xfId="2466" xr:uid="{13F67913-F1A7-44FB-A189-9D30C2B9FB02}"/>
    <cellStyle name="Accent6" xfId="42" builtinId="49" customBuiltin="1"/>
    <cellStyle name="Accent6 - 20%" xfId="467" xr:uid="{6AE71A98-37D7-4586-A993-252A3A1D815A}"/>
    <cellStyle name="Accent6 - 20% 2" xfId="1613" xr:uid="{C0D0AE6F-25D7-448F-903C-01A73F5BFF1A}"/>
    <cellStyle name="Accent6 - 40%" xfId="468" xr:uid="{BAFDA503-B4AB-4548-8E7C-24548FF662C8}"/>
    <cellStyle name="Accent6 - 40% 2" xfId="1614" xr:uid="{1B94A595-A50F-45B9-899D-9A4C9E28E961}"/>
    <cellStyle name="Accent6 - 60%" xfId="469" xr:uid="{CFE27ACF-DB61-48C0-853E-B9B08E11877C}"/>
    <cellStyle name="Accent6 - 60% 2" xfId="1615" xr:uid="{B27849B9-5CE0-4459-9D3D-3914648F909F}"/>
    <cellStyle name="Accent6 10" xfId="2467" xr:uid="{195B350F-CD12-40D4-9354-FE2397B1645C}"/>
    <cellStyle name="Accent6 11" xfId="2468" xr:uid="{21185C91-D63D-47F9-A5E1-19983558F7A5}"/>
    <cellStyle name="Accent6 12" xfId="2469" xr:uid="{B8204B78-F5B4-4D7F-902B-7F16D22F6729}"/>
    <cellStyle name="Accent6 13" xfId="2470" xr:uid="{2FB760E9-EF33-44FB-A7AC-BFD1A1EB7B1A}"/>
    <cellStyle name="Accent6 14" xfId="2471" xr:uid="{24D62EE3-C9E0-495F-A732-E0DE07786FF7}"/>
    <cellStyle name="Accent6 15" xfId="466" xr:uid="{A625FDC1-7BCC-4EA6-92AF-BE18933916CA}"/>
    <cellStyle name="Accent6 2" xfId="1616" xr:uid="{66F1DF40-E167-408D-9E70-6EF9D6B8C002}"/>
    <cellStyle name="Accent6 2 2" xfId="3475" xr:uid="{681BA428-2714-46BF-BC87-43FF9A71AE70}"/>
    <cellStyle name="Accent6 3" xfId="1617" xr:uid="{A14AC028-FB2F-46CF-B855-FE1FD562F04A}"/>
    <cellStyle name="Accent6 3 2" xfId="3476" xr:uid="{2AF5D741-5506-400A-AB23-6B576E5D8217}"/>
    <cellStyle name="Accent6 4" xfId="2472" xr:uid="{F339A7A2-02E3-4DE0-A633-5A72FD16D2EE}"/>
    <cellStyle name="Accent6 4 2" xfId="1618" xr:uid="{04491860-8729-4BEA-B681-4A1BE314B9F7}"/>
    <cellStyle name="Accent6 5" xfId="2473" xr:uid="{7709FAB0-6B08-466D-9B51-0FD6FD5B9510}"/>
    <cellStyle name="Accent6 5 2" xfId="1619" xr:uid="{935BBF79-BF8D-4DBB-8860-1B2FF7B66498}"/>
    <cellStyle name="Accent6 6" xfId="1620" xr:uid="{50A24646-542E-4A86-B813-C31D9EB7B1A6}"/>
    <cellStyle name="Accent6 7" xfId="2474" xr:uid="{C73ED71E-3621-49A1-A547-18F9F8F54F9C}"/>
    <cellStyle name="Accent6 8" xfId="2475" xr:uid="{25560890-BAA0-49D9-BCC9-08605A857ED4}"/>
    <cellStyle name="Accent6 9" xfId="2476" xr:uid="{D38134B0-9F61-4889-9ED1-95B797FA1EE9}"/>
    <cellStyle name="aff_guyan_1" xfId="1621" xr:uid="{4BC9E389-E3B6-495E-A688-A3942402B558}"/>
    <cellStyle name="al_C-Cap intensity_pldt_guyan" xfId="1622" xr:uid="{5CE37B40-2E5A-46D3-9435-4AD74989F553}"/>
    <cellStyle name="an" xfId="1416" xr:uid="{B23E3C4D-ECA8-4547-9C42-D148E9AE052E}"/>
    <cellStyle name="Bad" xfId="43" builtinId="27" customBuiltin="1"/>
    <cellStyle name="Bad 10" xfId="2477" xr:uid="{2FDA7CC6-4324-42AD-988F-6BA3AE1E9198}"/>
    <cellStyle name="Bad 11" xfId="2478" xr:uid="{B000CE67-DA9E-4EEC-8265-C019CD8DDE59}"/>
    <cellStyle name="Bad 12" xfId="2479" xr:uid="{0CE4C212-4733-4401-BE89-00CC80B70CA5}"/>
    <cellStyle name="Bad 13" xfId="2480" xr:uid="{57569DCC-49F7-45E3-AEC4-8D694A0C88FF}"/>
    <cellStyle name="Bad 14" xfId="2481" xr:uid="{A8E9E057-8606-46E6-B2C4-0B2F5F333E93}"/>
    <cellStyle name="Bad 15" xfId="470" xr:uid="{B582BB49-1C3D-4ABD-BFA3-470B0A2CCBC4}"/>
    <cellStyle name="Bad 2" xfId="1406" xr:uid="{435E0047-76C3-423A-B16B-AE80AC61B8B8}"/>
    <cellStyle name="Bad 2 2" xfId="3477" xr:uid="{DF3ADA49-F359-469F-86A0-1470B4F2C0B5}"/>
    <cellStyle name="Bad 2 3" xfId="1623" xr:uid="{812A9097-BF13-44BD-97C4-13A1E8CC1A15}"/>
    <cellStyle name="Bad 3" xfId="1624" xr:uid="{CB0B3BDD-9032-452B-AD2D-291C80E1BFD8}"/>
    <cellStyle name="Bad 3 2" xfId="3478" xr:uid="{CA780790-D9E8-45AB-B5ED-338D1DA7A023}"/>
    <cellStyle name="Bad 4" xfId="2482" xr:uid="{BBCD51FF-F03E-48C3-91EC-D637ECDC9582}"/>
    <cellStyle name="Bad 4 2" xfId="1625" xr:uid="{E3959285-1655-427E-B1D6-13202647DCBE}"/>
    <cellStyle name="Bad 5" xfId="2483" xr:uid="{0EDFD2D9-33D4-4704-841E-FF436D2E4C96}"/>
    <cellStyle name="Bad 5 2" xfId="1626" xr:uid="{7E9EF204-7069-46B4-AA40-C2A69930B351}"/>
    <cellStyle name="Bad 6" xfId="1627" xr:uid="{80C17585-2393-49B6-B2CB-D16BB2FC04D3}"/>
    <cellStyle name="Bad 7" xfId="2484" xr:uid="{9C1CE0F8-7A02-4A28-B5ED-94B2BB60CDFF}"/>
    <cellStyle name="Bad 8" xfId="2485" xr:uid="{6AD629C9-97D8-407B-8C3E-21F9EE0F6C2B}"/>
    <cellStyle name="Bad 9" xfId="2486" xr:uid="{8E3F8851-4697-48F8-943C-73912BC05A31}"/>
    <cellStyle name="b_xd9f4_ðഖb_xda20_" xfId="1628" xr:uid="{CD350D55-4F37-47F9-8A97-CE98487794E8}"/>
    <cellStyle name="Best" xfId="3479" xr:uid="{D34EEDE9-0BB8-4046-8789-97DBF1425F3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629" xr:uid="{4CFC07D2-9652-41D9-9A3A-C009B981A38D}"/>
    <cellStyle name="Body" xfId="1630" xr:uid="{11A3F16A-13BA-45A6-97C4-E16CE811FBBD}"/>
    <cellStyle name="Body 2" xfId="2487" xr:uid="{6988D27F-6353-4A76-AFCC-A9F8E8205389}"/>
    <cellStyle name="bïెb_xd904_ïౖb_xd92c_ï౦b_xd974_ï౶b_xd9b4_ïಆb_xda14_ïಖbïದbïಶbïೆbïೖbï೦b_xda4c_ï೶b_xda90_ïആb_xdac8_" xfId="1631" xr:uid="{4AC7C7BF-95A9-47A5-A293-7B141C707B0C}"/>
    <cellStyle name="b妰ð%Normal_Cht-Cum Real Opr Cf_pldt_guyan" xfId="1417" xr:uid="{E7FA36B9-C823-4265-BC3C-D8C06F1B9F51}"/>
    <cellStyle name="b訔Ş㙖b詐Ş㙦b誐Ş㙶b諘Ş㚆bꘈŞ㚖bꙐŞ㚦bꙸŞ㚶bꚬٸ!Normal_C-Cap intensity_pldt_guyan" xfId="1632" xr:uid="{86D155F1-733D-49E8-9B97-B79D7328FE7B}"/>
    <cellStyle name="b_xd878_ïൖbï൦bï൶bïආbïඖbïඦb_xd8b8_ïබb_xd928_ïෆb_xd958_ïූb_xd98c_ï෦b_xd9a8_ï෶bïฆbïถbïฦbïึbïๆb_xd9cc_ï๖b_xd9f4_" xfId="1633" xr:uid="{E9A74E01-CC87-4990-BC28-A257609F192B}"/>
    <cellStyle name="Calc Currency (0)" xfId="1634" xr:uid="{CCCFF24C-6CA2-4AD1-B979-EC1E6393298D}"/>
    <cellStyle name="Calc Currency (2)" xfId="1635" xr:uid="{442E25B4-BB02-4E01-89CE-EB54274823BC}"/>
    <cellStyle name="Calc Percent (0)" xfId="1636" xr:uid="{1BC6DB9E-F4D3-44D5-A03C-0BB55868012E}"/>
    <cellStyle name="Calc Percent (1)" xfId="1637" xr:uid="{7DB20210-56D2-4126-96F2-668BBC2085BC}"/>
    <cellStyle name="Calc Percent (2)" xfId="1638" xr:uid="{445CF832-9898-4B0E-8952-7876459A9B9E}"/>
    <cellStyle name="Calc Units (0)" xfId="1639" xr:uid="{83E23240-0AB7-400D-A9E7-8061CD2BB562}"/>
    <cellStyle name="Calc Units (1)" xfId="1640" xr:uid="{A3A0FB2F-ED27-4375-A571-E06D4315B3BA}"/>
    <cellStyle name="Calc Units (2)" xfId="1641" xr:uid="{4FEB8EF9-A78E-44B8-A817-78D5253DB441}"/>
    <cellStyle name="Calculation" xfId="44" builtinId="22" customBuiltin="1"/>
    <cellStyle name="Calculation 10" xfId="2488" xr:uid="{CE840CD6-C553-4AB8-81AE-2AC35814A16B}"/>
    <cellStyle name="Calculation 11" xfId="2489" xr:uid="{807FA5D1-73B4-40A3-8287-335BD259384B}"/>
    <cellStyle name="Calculation 12" xfId="2490" xr:uid="{CFFEBD4D-1F2C-4963-9C2C-D7C54C585462}"/>
    <cellStyle name="Calculation 13" xfId="2491" xr:uid="{BB2039D3-7CDF-447B-9804-BAF31B96219D}"/>
    <cellStyle name="Calculation 14" xfId="2492" xr:uid="{D0AA163C-9A48-4EF0-A826-F02B8CB9A122}"/>
    <cellStyle name="Calculation 15" xfId="471" xr:uid="{39156276-FF99-48BD-8EBF-E667D5A71D45}"/>
    <cellStyle name="Calculation 2" xfId="1642" xr:uid="{018B1486-93A0-496C-9B11-075EADA236E2}"/>
    <cellStyle name="Calculation 2 2" xfId="2493" xr:uid="{D063AC36-7D52-4CCF-96C3-806FF0ECD51F}"/>
    <cellStyle name="Calculation 2 3" xfId="3480" xr:uid="{2B91ADC2-DCEF-4BBD-8F14-D9266C44B732}"/>
    <cellStyle name="Calculation 3" xfId="1643" xr:uid="{841252E8-8B33-41C9-B65F-0A75A488B9A6}"/>
    <cellStyle name="Calculation 3 2" xfId="3481" xr:uid="{034FFA33-BAED-4E32-B405-A86871FC2EBD}"/>
    <cellStyle name="Calculation 4" xfId="2494" xr:uid="{F389C8BD-7666-4497-8DE4-5D65D6064720}"/>
    <cellStyle name="Calculation 4 2" xfId="1644" xr:uid="{1A45CADA-EBFF-4797-A524-F43864850D38}"/>
    <cellStyle name="Calculation 5" xfId="2495" xr:uid="{A624D986-1DCC-4B7E-9B90-6BF6A3B65602}"/>
    <cellStyle name="Calculation 5 2" xfId="1645" xr:uid="{98B26086-AD19-479F-A980-64852E953CAF}"/>
    <cellStyle name="Calculation 6" xfId="1646" xr:uid="{761DBCC9-413B-44BB-8FE5-D0DEA6615123}"/>
    <cellStyle name="Calculation 7" xfId="2496" xr:uid="{8912DDDB-2DD4-4CE5-98F0-9E85FC571624}"/>
    <cellStyle name="Calculation 8" xfId="2497" xr:uid="{B807A435-290B-4EB9-8F50-F80EEF13FE37}"/>
    <cellStyle name="Calculation 9" xfId="2498" xr:uid="{45B0BA5E-F9BA-4B47-996E-238583638D97}"/>
    <cellStyle name="Charles" xfId="3482" xr:uid="{7E33EE51-349B-41FD-A110-781B35FAA166}"/>
    <cellStyle name="Check Cell" xfId="45" builtinId="23" customBuiltin="1"/>
    <cellStyle name="Check Cell 10" xfId="2499" xr:uid="{036C8F69-AF2B-43D4-A3F3-90450B875C4B}"/>
    <cellStyle name="Check Cell 11" xfId="2500" xr:uid="{BD739B25-DC27-4E06-BF85-BA76E1A0373B}"/>
    <cellStyle name="Check Cell 12" xfId="2501" xr:uid="{2D1EE048-1885-4E0B-9D68-7A74B54026E4}"/>
    <cellStyle name="Check Cell 13" xfId="2502" xr:uid="{D61FCFA3-20A6-42F2-96C8-D280ADF97E5E}"/>
    <cellStyle name="Check Cell 14" xfId="2503" xr:uid="{3CDDD52F-B465-45D3-82C7-5BF37EDE24F7}"/>
    <cellStyle name="Check Cell 15" xfId="472" xr:uid="{FDF4C7F0-F324-4FF7-8DC2-A4326E2482B2}"/>
    <cellStyle name="Check Cell 2" xfId="1647" xr:uid="{D2CAB99F-2BB5-46CC-9C58-89CA0EDB1312}"/>
    <cellStyle name="Check Cell 2 2" xfId="3483" xr:uid="{9E0196D1-7AC1-4E8B-A301-26892820DE1E}"/>
    <cellStyle name="Check Cell 3" xfId="1648" xr:uid="{0469C720-C323-4BCE-9851-AE3E65FDA5AA}"/>
    <cellStyle name="Check Cell 3 2" xfId="3484" xr:uid="{68EE2884-8CCE-4B83-AC95-436584D57900}"/>
    <cellStyle name="Check Cell 4" xfId="2504" xr:uid="{75BC3828-0410-4030-985B-DAA6550001FA}"/>
    <cellStyle name="Check Cell 4 2" xfId="1649" xr:uid="{7A7B6D8C-B711-460A-99D4-FF0F4A198D17}"/>
    <cellStyle name="Check Cell 5" xfId="2505" xr:uid="{99F2976D-89F9-4499-8872-C73B6136CAC5}"/>
    <cellStyle name="Check Cell 5 2" xfId="1650" xr:uid="{A699A882-6A33-446C-8837-E8E6FC09BEF1}"/>
    <cellStyle name="Check Cell 6" xfId="1651" xr:uid="{22DEFCA3-73D0-479C-A6DC-561751286CA6}"/>
    <cellStyle name="Check Cell 7" xfId="2506" xr:uid="{F3E0447C-04DA-4311-B27F-320BAF02C526}"/>
    <cellStyle name="Check Cell 8" xfId="2507" xr:uid="{4EA2CE86-5F6E-4CBC-BF12-8A47D642BC9C}"/>
    <cellStyle name="Check Cell 9" xfId="2508" xr:uid="{2F430240-5632-4B60-984C-C5806970FF2D}"/>
    <cellStyle name="Comma" xfId="46" builtinId="3" customBuiltin="1"/>
    <cellStyle name="Comma  - Style1" xfId="474" xr:uid="{63391A40-2F22-4424-96FE-A03E8D2F80D9}"/>
    <cellStyle name="Comma  - Style1 2" xfId="2509" xr:uid="{8AB86DD9-18DC-4F12-AC65-755773337F9A}"/>
    <cellStyle name="Comma  - Style1 3" xfId="1652" xr:uid="{EA93DD8C-A24A-4424-A9FC-376236CA7F2E}"/>
    <cellStyle name="Comma  - Style2" xfId="475" xr:uid="{2F877995-EE06-4E38-B9BD-9420B1C73FE3}"/>
    <cellStyle name="Comma  - Style2 2" xfId="2510" xr:uid="{D5721E32-754F-4B36-B88A-C0B7A6323699}"/>
    <cellStyle name="Comma  - Style3" xfId="476" xr:uid="{1430F8E3-3FE7-4E71-8AC4-61306AD6EC8C}"/>
    <cellStyle name="Comma  - Style3 2" xfId="2511" xr:uid="{28130BAE-63F5-400E-AFA7-617F8A80CAC9}"/>
    <cellStyle name="Comma  - Style4" xfId="477" xr:uid="{2E6ED758-FB47-409F-BE3B-32607946E537}"/>
    <cellStyle name="Comma  - Style4 2" xfId="2512" xr:uid="{C303EC8A-A776-455D-B90F-9E252483CE60}"/>
    <cellStyle name="Comma  - Style5" xfId="478" xr:uid="{F3C47B22-6D4C-4879-B062-5478E7F8179C}"/>
    <cellStyle name="Comma  - Style5 2" xfId="2513" xr:uid="{CD9C685B-E914-403C-98DE-B2EF81551B44}"/>
    <cellStyle name="Comma  - Style6" xfId="479" xr:uid="{E8AF30D7-78CC-4A80-B5E4-47622D8730B2}"/>
    <cellStyle name="Comma  - Style6 2" xfId="2514" xr:uid="{DBFB5435-750A-4C66-B185-129812C49357}"/>
    <cellStyle name="Comma  - Style7" xfId="480" xr:uid="{212F4503-E0AC-4CC9-9DA4-E98DBA5A4E2A}"/>
    <cellStyle name="Comma  - Style7 2" xfId="2515" xr:uid="{28B7AA4E-4887-444A-AC82-EB74C923572B}"/>
    <cellStyle name="Comma  - Style8" xfId="481" xr:uid="{AF0AD922-88E7-46AF-8A51-E435A3AC3027}"/>
    <cellStyle name="Comma  - Style8 2" xfId="2516" xr:uid="{2639906E-BCD6-44EE-BF16-657381B960E6}"/>
    <cellStyle name="Comma [00]" xfId="1653" xr:uid="{F75000CB-F485-4F89-BA4A-D5A07E00D454}"/>
    <cellStyle name="Comma 10" xfId="482" xr:uid="{FC349FF8-B72E-4832-9E60-25D6737449DF}"/>
    <cellStyle name="Comma 10 10" xfId="132" xr:uid="{732AE19A-B3E4-4C2B-AF31-2D7320A882AF}"/>
    <cellStyle name="Comma 10 10 2" xfId="1654" xr:uid="{9355E621-F61D-4105-9AC3-FED79427AA69}"/>
    <cellStyle name="Comma 10 10 2 2" xfId="7503" xr:uid="{44BAFA17-818B-4607-B8D8-39280658A838}"/>
    <cellStyle name="Comma 10 10 3" xfId="7792" xr:uid="{DE0599EC-6F34-4555-A4F8-D1C59816B270}"/>
    <cellStyle name="Comma 10 10 4" xfId="6902" xr:uid="{7ECF13C7-5D41-419D-9ADB-5E0A566430D4}"/>
    <cellStyle name="Comma 10 11" xfId="3856" xr:uid="{D06009C6-D615-457F-BEBC-1E1664268AF3}"/>
    <cellStyle name="Comma 10 12" xfId="201" xr:uid="{4012550E-A422-40CC-BE29-D81921A49BD6}"/>
    <cellStyle name="Comma 10 12 2" xfId="4221" xr:uid="{FE047C15-CCC3-4DB6-81C7-37761918E0A4}"/>
    <cellStyle name="Comma 10 12 2 2" xfId="4549" xr:uid="{7FFA922A-5AF2-484D-BC0D-630AB619CD74}"/>
    <cellStyle name="Comma 10 12 2 2 2" xfId="7212" xr:uid="{5D0734AD-083F-4A76-940B-C6BA40136BCA}"/>
    <cellStyle name="Comma 10 12 2 2 3" xfId="8164" xr:uid="{4A33FBF6-7D62-4DC4-906C-21ABFCFEB8E3}"/>
    <cellStyle name="Comma 10 12 2 3" xfId="4877" xr:uid="{6888E1D1-B685-4D0F-907E-A42A9E6ABEAD}"/>
    <cellStyle name="Comma 10 12 2 3 2" xfId="7398" xr:uid="{629338E5-B56D-4222-AE42-3107699AE717}"/>
    <cellStyle name="Comma 10 12 2 3 3" xfId="8352" xr:uid="{2A1DBCBD-8501-4A5E-8AAD-8E8E8F4CDB39}"/>
    <cellStyle name="Comma 10 12 2 4" xfId="5200" xr:uid="{5E6EA01F-41AA-4224-BA79-BAA3BB0F294D}"/>
    <cellStyle name="Comma 10 12 2 4 2" xfId="7582" xr:uid="{872B8C18-D126-4451-82B1-1888E161178D}"/>
    <cellStyle name="Comma 10 12 2 4 3" xfId="8537" xr:uid="{DFF4C1A6-7D56-4640-9ADB-D8903065D7F1}"/>
    <cellStyle name="Comma 10 12 2 5" xfId="5523" xr:uid="{E73FB18F-9D9B-45AC-9817-096710DA1ED5}"/>
    <cellStyle name="Comma 10 12 2 5 2" xfId="7768" xr:uid="{A3C34670-5A0A-4A0D-B877-CDF30EFF3020}"/>
    <cellStyle name="Comma 10 12 2 5 3" xfId="8722" xr:uid="{D90CEF1B-0B3E-4C56-BD41-3B46F4201CFA}"/>
    <cellStyle name="Comma 10 12 2 6" xfId="7043" xr:uid="{E0B895DE-6955-4C6E-B709-4DA311B03BD8}"/>
    <cellStyle name="Comma 10 12 2 7" xfId="7979" xr:uid="{5365E734-4FE6-49CA-AA8F-0FE38D8E67C0}"/>
    <cellStyle name="Comma 10 12 3" xfId="4405" xr:uid="{7071BCCD-6342-42A4-8075-D754117093CF}"/>
    <cellStyle name="Comma 10 12 3 2" xfId="7133" xr:uid="{D63E8E8D-2CB7-4EFA-8A46-29C72B07BDE4}"/>
    <cellStyle name="Comma 10 12 3 3" xfId="8082" xr:uid="{44F66B3B-2B9B-4FCA-95E6-3CE4E6A8665F}"/>
    <cellStyle name="Comma 10 12 4" xfId="4733" xr:uid="{B84ABF81-771A-41BE-A553-399AE1058755}"/>
    <cellStyle name="Comma 10 12 4 2" xfId="7313" xr:uid="{CE51200D-0F40-402B-BC73-FDC6DE698869}"/>
    <cellStyle name="Comma 10 12 4 3" xfId="8270" xr:uid="{B7F828E5-C77F-4CDA-9ED3-DA7C768F9AAB}"/>
    <cellStyle name="Comma 10 12 5" xfId="5056" xr:uid="{0A8B9636-3BA4-4F44-96F3-DECC792F4662}"/>
    <cellStyle name="Comma 10 12 5 2" xfId="7500" xr:uid="{1D88592F-A797-4C60-8AF1-DDB2194C2754}"/>
    <cellStyle name="Comma 10 12 5 3" xfId="8455" xr:uid="{7BB6EFE4-60C1-410A-9B7D-9EB2CE4F022F}"/>
    <cellStyle name="Comma 10 12 6" xfId="5379" xr:uid="{E622F88C-8907-4A49-8CB6-8049F4F522AD}"/>
    <cellStyle name="Comma 10 12 6 2" xfId="7684" xr:uid="{2E0F1C60-CC6F-4320-A68B-A87FBDAE9B6A}"/>
    <cellStyle name="Comma 10 12 6 3" xfId="8640" xr:uid="{272033A6-5B8C-4DFB-B67B-52BB40516534}"/>
    <cellStyle name="Comma 10 12 7" xfId="4062" xr:uid="{9ADAD8B1-9E34-4419-B44E-04748439B064}"/>
    <cellStyle name="Comma 10 12 8" xfId="7897" xr:uid="{7F2AC242-81FB-4293-94D8-8C344772DA53}"/>
    <cellStyle name="Comma 10 14" xfId="3798" xr:uid="{34A0598E-2BA4-4974-B5E7-B91BFDF8FF3A}"/>
    <cellStyle name="Comma 10 16" xfId="5661" xr:uid="{505BFDC8-178F-4A28-A157-B8A83C84EDC0}"/>
    <cellStyle name="Comma 10 2" xfId="483" xr:uid="{DDF2B67D-F564-4FC0-A951-CFFA1AF04CFA}"/>
    <cellStyle name="Comma 10 2 2" xfId="2517" xr:uid="{3717B0C2-2FF0-41F0-8264-F9A3C7C2E723}"/>
    <cellStyle name="Comma 10 2 2 2" xfId="3486" xr:uid="{FF9B506C-F42B-4B2C-862C-1043116E3900}"/>
    <cellStyle name="Comma 10 2 2 3" xfId="7215" xr:uid="{FA22FEFB-5998-4218-9A76-30A8242C9F9D}"/>
    <cellStyle name="Comma 10 2 3" xfId="2518" xr:uid="{366B669B-4990-47A6-A585-EEB5F4F620C0}"/>
    <cellStyle name="Comma 10 2 3 2" xfId="8167" xr:uid="{560B1DED-EFE9-4CD4-BE68-D0248BFA628D}"/>
    <cellStyle name="Comma 10 2 4" xfId="1655" xr:uid="{DD85DAAC-5FA6-4140-A51E-9433E23FDDC2}"/>
    <cellStyle name="Comma 10 2 5" xfId="4552" xr:uid="{3796A956-2128-40CF-AD3F-E82F36560509}"/>
    <cellStyle name="Comma 10 3" xfId="484" xr:uid="{8DA9023E-67E8-4F76-B629-7318E31F4276}"/>
    <cellStyle name="Comma 10 3 2" xfId="2118" xr:uid="{E8D70579-35C6-46AA-94A2-5B0274B78623}"/>
    <cellStyle name="Comma 10 3 2 2" xfId="3488" xr:uid="{3BDC322C-32CA-4A64-91F9-2086A3434456}"/>
    <cellStyle name="Comma 10 3 2 3" xfId="6372" xr:uid="{5BD310A3-3BE8-437E-80C9-33C8D983C974}"/>
    <cellStyle name="Comma 10 3 3" xfId="3487" xr:uid="{A87DE06A-75FE-49E3-A2A0-09D8025A569C}"/>
    <cellStyle name="Comma 10 3 3 2" xfId="7401" xr:uid="{3A3E06FC-8063-4577-B804-BE0F1FEFA57D}"/>
    <cellStyle name="Comma 10 3 4" xfId="1656" xr:uid="{C315EE6B-553B-49AD-A496-CB045095184A}"/>
    <cellStyle name="Comma 10 3 4 2" xfId="8355" xr:uid="{57EBB3D3-10F3-424C-8130-1083390A0F39}"/>
    <cellStyle name="Comma 10 3 5" xfId="4880" xr:uid="{D86C502E-D93C-41EA-882F-D7F8F8DC8E49}"/>
    <cellStyle name="Comma 10 3 6" xfId="5633" xr:uid="{23D2E0C5-78ED-45A8-8523-899F8167EC6A}"/>
    <cellStyle name="Comma 10 4" xfId="485" xr:uid="{3EDC7391-5E63-463C-8631-43F437639BE5}"/>
    <cellStyle name="Comma 10 4 2" xfId="2519" xr:uid="{CE907181-1621-469F-A04F-2D9680840292}"/>
    <cellStyle name="Comma 10 4 2 2" xfId="7585" xr:uid="{438F9C13-6B8D-4A3D-9E89-A689B7C02898}"/>
    <cellStyle name="Comma 10 4 3" xfId="5203" xr:uid="{0778C145-8573-438F-81BF-4B803B23033D}"/>
    <cellStyle name="Comma 10 4 3 2" xfId="8540" xr:uid="{A6C84174-5C47-4D91-8611-4508DE1984E0}"/>
    <cellStyle name="Comma 10 5" xfId="2520" xr:uid="{3A123C03-69EA-452F-BDB5-A5773CC5F2C7}"/>
    <cellStyle name="Comma 10 5 2" xfId="5526" xr:uid="{405AFD9D-4C89-41AE-9E0E-0E4406839C20}"/>
    <cellStyle name="Comma 10 5 3" xfId="8725" xr:uid="{0E87C70E-293F-43E0-80DE-FB6A765FAA7C}"/>
    <cellStyle name="Comma 10 6" xfId="2521" xr:uid="{AF044114-5DC4-45F9-B86B-8904FC888141}"/>
    <cellStyle name="Comma 10 6 2" xfId="5567" xr:uid="{7F070419-7ABF-44DA-A646-0D0BCC67217A}"/>
    <cellStyle name="Comma 10 6 2 2" xfId="7803" xr:uid="{5EE93646-D146-4BF7-A52B-E978C76145DC}"/>
    <cellStyle name="Comma 10 6 2 3" xfId="6900" xr:uid="{840E6A0D-1002-4DFD-BCDF-B7DBC0E1C117}"/>
    <cellStyle name="Comma 10 6 3" xfId="7791" xr:uid="{16B36086-F2A2-4DCE-B35E-E7BD4B3DF924}"/>
    <cellStyle name="Comma 10 6 4" xfId="7801" xr:uid="{E471684C-E85E-47F5-9061-6EE54889F8D4}"/>
    <cellStyle name="Comma 10 6 5" xfId="8747" xr:uid="{78605943-1192-4914-B555-D0BFB9CF094A}"/>
    <cellStyle name="Comma 10 6 6" xfId="6889" xr:uid="{A3A6EF7F-A622-4D20-A565-2424520C55E5}"/>
    <cellStyle name="Comma 10 6 7" xfId="10037" xr:uid="{C7F95ACF-0453-41DA-9303-CA0CCDD9466B}"/>
    <cellStyle name="Comma 10 7" xfId="2522" xr:uid="{089C742D-AD1D-4DB1-8EF1-83CA1B9AB8BB}"/>
    <cellStyle name="Comma 10 7 2" xfId="4224" xr:uid="{223C8B43-7868-4156-A018-106C784AD52E}"/>
    <cellStyle name="Comma 10 8" xfId="2523" xr:uid="{76AF8A37-0D56-44DF-9441-70F1774CE7EC}"/>
    <cellStyle name="Comma 10 8 2" xfId="7045" xr:uid="{E5528760-89F3-4F57-96CE-9F413B5F0DCF}"/>
    <cellStyle name="Comma 10 9" xfId="2524" xr:uid="{8BBD240D-60E4-4A63-9143-CDE0F3ADD49E}"/>
    <cellStyle name="Comma 10 9 2" xfId="7982" xr:uid="{829FF610-6F05-4218-888A-C3A532E2A7F5}"/>
    <cellStyle name="Comma 10_ING TCMF LEAD 10" xfId="2525" xr:uid="{3076BA22-72D3-4822-BA35-004CD0D149D4}"/>
    <cellStyle name="Comma 100" xfId="8763" xr:uid="{D295ECBB-1159-4766-AFD7-E92282901897}"/>
    <cellStyle name="Comma 101" xfId="8907" xr:uid="{84EAA9CF-2F99-440A-953A-4387511E14DF}"/>
    <cellStyle name="Comma 102" xfId="10044" xr:uid="{6700753A-A30E-464D-9F41-CBD7568E1A81}"/>
    <cellStyle name="Comma 102 2" xfId="183" xr:uid="{BAC5E67E-6CDD-4B40-BB6F-694C58B95780}"/>
    <cellStyle name="Comma 103" xfId="8908" xr:uid="{11B1C5AB-D609-402D-8070-8D82E856F149}"/>
    <cellStyle name="Comma 104" xfId="9819" xr:uid="{7BE1A27A-0D13-4359-B143-A7F236245AE3}"/>
    <cellStyle name="Comma 105" xfId="9772" xr:uid="{D0EC1AA0-54A6-43E7-AC41-3EA1BC9E1D0E}"/>
    <cellStyle name="Comma 11" xfId="486" xr:uid="{12C26ADC-3027-40CD-A648-1D35194A650B}"/>
    <cellStyle name="Comma 11 10" xfId="3489" xr:uid="{2D067444-2936-4724-A2BD-540DF8CE1396}"/>
    <cellStyle name="Comma 11 11" xfId="1657" xr:uid="{7A6EAE21-0D3A-4899-BCC7-29E9FA4A5710}"/>
    <cellStyle name="Comma 11 12" xfId="3763" xr:uid="{6249C205-0E1D-4302-99DC-045277EDAF0F}"/>
    <cellStyle name="Comma 11 13" xfId="3812" xr:uid="{B625E4EC-3547-4AA2-81A6-F0162C7CDAEE}"/>
    <cellStyle name="Comma 11 17 2" xfId="139" xr:uid="{7049A7BE-EF28-4290-AB56-B92BABDE8168}"/>
    <cellStyle name="Comma 11 17 2 2" xfId="200" xr:uid="{7C96F36B-A5AC-4639-A271-9186C32F70F6}"/>
    <cellStyle name="Comma 11 17 2 2 2" xfId="213" xr:uid="{C3B34568-7DE9-4480-858E-F0E7BF78634C}"/>
    <cellStyle name="Comma 11 17 2 2 3" xfId="5642" xr:uid="{71510BC6-895F-4B17-ACB2-0CE53A786685}"/>
    <cellStyle name="Comma 11 17 2 3" xfId="220" xr:uid="{F0C30FBB-9F89-4643-9B6D-55FCDCD33DE2}"/>
    <cellStyle name="Comma 11 17 2 4" xfId="3791" xr:uid="{291514E3-F902-477A-B92B-0E5878008E8F}"/>
    <cellStyle name="Comma 11 2" xfId="487" xr:uid="{E30B8314-DCD7-4E97-9353-A0151319DF10}"/>
    <cellStyle name="Comma 11 2 2" xfId="2526" xr:uid="{53FA5FFF-1462-4E0E-B0F2-D316891CB902}"/>
    <cellStyle name="Comma 11 2 2 2" xfId="6895" xr:uid="{F600DFF1-C1DC-4091-B98A-5E830FA710B1}"/>
    <cellStyle name="Comma 11 2 3" xfId="1658" xr:uid="{5B419799-AA89-4B3E-833D-7FD2C9C3B4D7}"/>
    <cellStyle name="Comma 11 2 4" xfId="3851" xr:uid="{A73921D5-9A86-46FB-A598-3ED13EB79D09}"/>
    <cellStyle name="Comma 11 2 5" xfId="5663" xr:uid="{7C23D696-2EFE-47D5-8B3F-FA39E0D27185}"/>
    <cellStyle name="Comma 11 3" xfId="488" xr:uid="{39AB7BD6-3BA0-4165-B3A6-BE165BFC4B08}"/>
    <cellStyle name="Comma 11 3 2" xfId="2527" xr:uid="{08E08A44-7BC0-462B-8A3A-1B6C2D13365A}"/>
    <cellStyle name="Comma 11 3 3" xfId="3896" xr:uid="{49E44AAA-811D-4927-9739-5A12A3FE4A04}"/>
    <cellStyle name="Comma 11 4" xfId="489" xr:uid="{06A9F2B7-4065-44C2-B023-0FEC686D95D5}"/>
    <cellStyle name="Comma 11 4 2" xfId="2528" xr:uid="{A55D3075-0A9F-4DD5-BDFC-E4DC54CB6F49}"/>
    <cellStyle name="Comma 11 4 3" xfId="7804" xr:uid="{64D570D2-46BD-42F3-B14F-75031B99482B}"/>
    <cellStyle name="Comma 11 5" xfId="2529" xr:uid="{7F5EDB18-5AF0-480D-B289-580D9E6E1732}"/>
    <cellStyle name="Comma 11 5 2" xfId="7812" xr:uid="{92D95042-A7AB-4FE8-93CE-ADD37583B0B0}"/>
    <cellStyle name="Comma 11 6" xfId="2530" xr:uid="{B49D4AE2-2476-443E-8737-CC19380DAB0B}"/>
    <cellStyle name="Comma 11 7" xfId="2531" xr:uid="{11285FA3-E872-4911-A8CF-767982574363}"/>
    <cellStyle name="Comma 11 8" xfId="2532" xr:uid="{8A4410B1-9181-40E9-B703-E0CE33584177}"/>
    <cellStyle name="Comma 11 9" xfId="2533" xr:uid="{96B92164-278D-46D8-A941-9F588D2C18BA}"/>
    <cellStyle name="Comma 12" xfId="490" xr:uid="{FB024D5D-ADAD-4703-A4BB-00C8326CA040}"/>
    <cellStyle name="Comma 12 10" xfId="3490" xr:uid="{26F9172C-FEEE-4DAE-9F81-699E46B287E7}"/>
    <cellStyle name="Comma 12 11" xfId="1659" xr:uid="{3608D866-3D47-4270-B446-47BA002C40AF}"/>
    <cellStyle name="Comma 12 12" xfId="4582" xr:uid="{FC92AE29-1B2B-494F-9E72-A50CEA62A7AD}"/>
    <cellStyle name="Comma 12 13" xfId="5640" xr:uid="{C17A99BD-0F1B-4E72-8E22-0ADDA600CACE}"/>
    <cellStyle name="Comma 12 2" xfId="491" xr:uid="{A50E3877-9D25-4F23-BF5D-F76F29D8AAEE}"/>
    <cellStyle name="Comma 12 2 2" xfId="1660" xr:uid="{D154FF44-6DD5-40AA-8155-11D79EBE8457}"/>
    <cellStyle name="Comma 12 2 2 2" xfId="3787" xr:uid="{AC2564E3-07B7-43B4-B664-25F9A2EB8DC0}"/>
    <cellStyle name="Comma 12 2 3" xfId="6141" xr:uid="{10C64A8F-34FD-4456-B8DB-ABE315D17C94}"/>
    <cellStyle name="Comma 12 3" xfId="492" xr:uid="{8C298513-BF47-4EE0-BAD5-63C36EF3322D}"/>
    <cellStyle name="Comma 12 3 2" xfId="2534" xr:uid="{77EBB95A-9156-4B20-923A-3818263C2A18}"/>
    <cellStyle name="Comma 12 3 3" xfId="7232" xr:uid="{01D3FA24-8B64-4B91-ABC2-F41BF524E842}"/>
    <cellStyle name="Comma 12 4" xfId="493" xr:uid="{F1C40A6C-E51B-4D1A-B93E-B425FBEC973F}"/>
    <cellStyle name="Comma 12 4 2" xfId="2535" xr:uid="{A8EE5ED1-A42E-42E1-8657-33D93F382BE5}"/>
    <cellStyle name="Comma 12 4 2 2" xfId="4210" xr:uid="{5517DE5C-32F7-4ECD-85D3-C6DEB79EADC6}"/>
    <cellStyle name="Comma 12 4 2 2 2" xfId="4538" xr:uid="{28D0DC34-9E53-49FF-8558-12467FF041CC}"/>
    <cellStyle name="Comma 12 4 2 2 2 2" xfId="7204" xr:uid="{477F389E-FD18-4A88-BCF5-B0FBAD00E1E9}"/>
    <cellStyle name="Comma 12 4 2 2 2 3" xfId="8156" xr:uid="{E671D839-7F32-4E71-BCF5-E7C1AEAB8408}"/>
    <cellStyle name="Comma 12 4 2 2 3" xfId="4866" xr:uid="{8739FEBC-BA8D-49B7-8BA5-CB9393EC8238}"/>
    <cellStyle name="Comma 12 4 2 2 3 2" xfId="7390" xr:uid="{6A23CD4A-25E8-4636-BFD5-91B2AF78F89F}"/>
    <cellStyle name="Comma 12 4 2 2 3 3" xfId="8344" xr:uid="{4B98CC9C-6208-4E10-B339-7BBC5075FA7F}"/>
    <cellStyle name="Comma 12 4 2 2 4" xfId="5189" xr:uid="{B24963C0-B3B5-4A34-9F0A-E5A5F030B04E}"/>
    <cellStyle name="Comma 12 4 2 2 4 2" xfId="7574" xr:uid="{F690BCBF-D34F-4EE8-858C-6C49C2EE0194}"/>
    <cellStyle name="Comma 12 4 2 2 4 3" xfId="8529" xr:uid="{BEF265BF-3023-4AD1-BA50-087F346406C0}"/>
    <cellStyle name="Comma 12 4 2 2 5" xfId="5512" xr:uid="{30D83DD5-2B6B-478A-A529-26E719FB5829}"/>
    <cellStyle name="Comma 12 4 2 2 5 2" xfId="7760" xr:uid="{EAFCF880-ADEA-409B-9257-33E3600A31D0}"/>
    <cellStyle name="Comma 12 4 2 2 5 3" xfId="8714" xr:uid="{8077911D-D551-40C7-A781-BE1E47C9B446}"/>
    <cellStyle name="Comma 12 4 2 2 6" xfId="7035" xr:uid="{B607CDB1-6D81-4FEA-8E2C-C6723BDF14A2}"/>
    <cellStyle name="Comma 12 4 2 2 7" xfId="7971" xr:uid="{6997BECD-386F-40F9-A6B2-FFE146FC8782}"/>
    <cellStyle name="Comma 12 4 2 3" xfId="4394" xr:uid="{BB4A222F-2F88-40DF-9A86-62C6069DAD5A}"/>
    <cellStyle name="Comma 12 4 2 3 2" xfId="7125" xr:uid="{311984BA-DED6-462E-B554-7039333A38F1}"/>
    <cellStyle name="Comma 12 4 2 3 3" xfId="8074" xr:uid="{4484893F-FD95-4BD8-9287-AB14B30B466C}"/>
    <cellStyle name="Comma 12 4 2 4" xfId="4722" xr:uid="{BEECBC24-90F0-43AF-88D4-D92BFE5C1B11}"/>
    <cellStyle name="Comma 12 4 2 4 2" xfId="7305" xr:uid="{F765656E-A191-4BEA-8EDC-E07AB29B9483}"/>
    <cellStyle name="Comma 12 4 2 4 3" xfId="8262" xr:uid="{737EF0D5-A42A-4838-A15E-27DCECB898FD}"/>
    <cellStyle name="Comma 12 4 2 5" xfId="5045" xr:uid="{6965C21E-2184-4040-B753-2912D7B142C0}"/>
    <cellStyle name="Comma 12 4 2 5 2" xfId="7492" xr:uid="{3B3F2B4A-FD01-4A40-91E3-0C1816B0611E}"/>
    <cellStyle name="Comma 12 4 2 5 3" xfId="8447" xr:uid="{126BF608-CF64-45C2-B9C9-A46C5E58E313}"/>
    <cellStyle name="Comma 12 4 2 6" xfId="5368" xr:uid="{8FAD96C4-4010-48F7-AA31-0F67E02FBCC4}"/>
    <cellStyle name="Comma 12 4 2 6 2" xfId="7676" xr:uid="{B58723B1-CA20-4EDF-8378-FD12F59AB814}"/>
    <cellStyle name="Comma 12 4 2 6 3" xfId="8632" xr:uid="{F53E7BAF-FEA1-4563-B428-BB0794AE4362}"/>
    <cellStyle name="Comma 12 4 2 7" xfId="4046" xr:uid="{63A154C8-5857-4026-B330-445D059E7CF3}"/>
    <cellStyle name="Comma 12 4 2 8" xfId="7888" xr:uid="{A9981A20-88C3-41B9-B09B-7BEC50D5B32D}"/>
    <cellStyle name="Comma 12 4 3" xfId="4141" xr:uid="{912F16FB-A45E-4602-B30D-6F2C01BBA3EC}"/>
    <cellStyle name="Comma 12 4 3 2" xfId="4468" xr:uid="{24731C0C-02E2-4BDC-BEB5-30240D764072}"/>
    <cellStyle name="Comma 12 4 3 2 2" xfId="7165" xr:uid="{9559439F-6CBF-4703-892E-0FE3374B3DD8}"/>
    <cellStyle name="Comma 12 4 3 2 3" xfId="8117" xr:uid="{127F4725-9992-46C0-8128-109652A85B1D}"/>
    <cellStyle name="Comma 12 4 3 3" xfId="4796" xr:uid="{FF1BABCE-FB2D-4236-B7A5-3BFA5D84F9F1}"/>
    <cellStyle name="Comma 12 4 3 3 2" xfId="7348" xr:uid="{E882DDD7-32D1-49B7-AC98-F7B6EE120907}"/>
    <cellStyle name="Comma 12 4 3 3 3" xfId="8305" xr:uid="{77633C83-819D-40F9-B7BA-B7CD931EB7B7}"/>
    <cellStyle name="Comma 12 4 3 4" xfId="5119" xr:uid="{DBCE8D85-1BAF-46DC-A908-29129FC21815}"/>
    <cellStyle name="Comma 12 4 3 4 2" xfId="7535" xr:uid="{39238427-9880-413B-AD6D-FF072F2A5D9B}"/>
    <cellStyle name="Comma 12 4 3 4 3" xfId="8490" xr:uid="{CCA680F0-233A-4029-9293-F0CFF4BDFD80}"/>
    <cellStyle name="Comma 12 4 3 5" xfId="5442" xr:uid="{C6FB5CED-8368-4592-BBA2-C9B48D33782C}"/>
    <cellStyle name="Comma 12 4 3 5 2" xfId="7720" xr:uid="{E060071E-57F3-4CEA-88EB-81269241FE73}"/>
    <cellStyle name="Comma 12 4 3 5 3" xfId="8675" xr:uid="{D7724B7A-EEE4-40FF-AE86-33D16C12C7FC}"/>
    <cellStyle name="Comma 12 4 3 6" xfId="7003" xr:uid="{3D47BB3E-BAE7-4D74-AFF8-B7DC58D6EDAC}"/>
    <cellStyle name="Comma 12 4 3 7" xfId="7932" xr:uid="{4BBAC0A3-E83F-479C-9C1C-1A4D63F0D2C0}"/>
    <cellStyle name="Comma 12 4 4" xfId="4324" xr:uid="{70CEBF15-133F-4B80-A575-8C2B494BD24F}"/>
    <cellStyle name="Comma 12 4 4 2" xfId="7088" xr:uid="{49E4A02B-934A-4B6A-BA1B-1D4BA5D74591}"/>
    <cellStyle name="Comma 12 4 4 3" xfId="8035" xr:uid="{998CC360-DD4D-482A-BD35-DEE76E21031E}"/>
    <cellStyle name="Comma 12 4 5" xfId="4652" xr:uid="{C282520F-EB69-43DC-A7F2-D9BB42539B02}"/>
    <cellStyle name="Comma 12 4 5 2" xfId="7266" xr:uid="{0827E833-05C5-4C2D-803C-A4AD57DBF377}"/>
    <cellStyle name="Comma 12 4 5 3" xfId="8223" xr:uid="{D5C4D8DC-4193-4B18-B304-1DF885C59FD9}"/>
    <cellStyle name="Comma 12 4 6" xfId="4975" xr:uid="{E0A9FF8A-9325-44F8-9C85-51853EC02ABB}"/>
    <cellStyle name="Comma 12 4 6 2" xfId="7453" xr:uid="{5B23F05D-A1C6-4294-B48A-7204032F2834}"/>
    <cellStyle name="Comma 12 4 6 3" xfId="8408" xr:uid="{3CC660E2-5BC1-4702-AFA3-FF15FE89F7E6}"/>
    <cellStyle name="Comma 12 4 7" xfId="5298" xr:uid="{7C5A82A7-AD7F-4F0A-B10D-84B8FBAC02C0}"/>
    <cellStyle name="Comma 12 4 7 2" xfId="7637" xr:uid="{C02459AE-279C-49FF-8806-065F62EF3849}"/>
    <cellStyle name="Comma 12 4 7 3" xfId="8593" xr:uid="{67054058-75DB-4EBB-9D2D-BF75C893D5C8}"/>
    <cellStyle name="Comma 12 4 8" xfId="6942" xr:uid="{C447F91C-3F00-4BF1-8833-C94769493986}"/>
    <cellStyle name="Comma 12 4 9" xfId="7849" xr:uid="{B9F26056-B45C-42D6-82BE-173BB1D0D183}"/>
    <cellStyle name="Comma 12 5" xfId="494" xr:uid="{0D43860B-9477-40A1-9E72-1395600CD026}"/>
    <cellStyle name="Comma 12 5 2" xfId="2536" xr:uid="{1AC2C86C-C707-424E-BBA7-4ED28CEDE619}"/>
    <cellStyle name="Comma 12 5 3" xfId="8186" xr:uid="{8E5F8BF1-B930-48D2-8677-2A135D48A0C1}"/>
    <cellStyle name="Comma 12 6" xfId="2537" xr:uid="{E2A36F42-BF37-457D-86C8-1AA180970D3C}"/>
    <cellStyle name="Comma 12 7" xfId="2538" xr:uid="{098BE6E8-34D9-4FF4-A345-99C12C27A42C}"/>
    <cellStyle name="Comma 12 8" xfId="2539" xr:uid="{7E7A078D-9530-4AA0-A21D-7BA1AA07F320}"/>
    <cellStyle name="Comma 12 9" xfId="2540" xr:uid="{4C33B700-3CE4-42EE-B1FC-8EABA6889929}"/>
    <cellStyle name="Comma 12_Detail_ Inf_Dec 10 " xfId="495" xr:uid="{89D71ACB-E5F1-408B-9AD7-F232C69D57B0}"/>
    <cellStyle name="Comma 13" xfId="496" xr:uid="{CCD89A70-FFD4-486A-91DC-FE4AE4020626}"/>
    <cellStyle name="Comma 13 10" xfId="1661" xr:uid="{0C973DCA-6395-45CC-989B-B6C9D6DD16BB}"/>
    <cellStyle name="Comma 13 11" xfId="3835" xr:uid="{B8F7DB76-AB79-49A9-BE41-66B966464609}"/>
    <cellStyle name="Comma 13 12" xfId="5890" xr:uid="{AC2EC7F3-58E6-450E-B0E8-6EF851212AA8}"/>
    <cellStyle name="Comma 13 13" xfId="8767" xr:uid="{C40EC69F-85DD-447E-B30A-18ADA4DE3F03}"/>
    <cellStyle name="Comma 13 2" xfId="497" xr:uid="{5337C107-C917-47B9-A689-F9D36EA114DF}"/>
    <cellStyle name="Comma 13 2 2" xfId="2542" xr:uid="{24031CD3-53F8-4AF5-A5E0-6EE13E132295}"/>
    <cellStyle name="Comma 13 2 3" xfId="3491" xr:uid="{45E1B7AD-7BB9-452D-8BF5-BC408B14BDFB}"/>
    <cellStyle name="Comma 13 2 4" xfId="2541" xr:uid="{B07300BE-EEAF-41AA-AEA1-CC3754832D86}"/>
    <cellStyle name="Comma 13 2 5" xfId="4068" xr:uid="{EE45C058-253A-4C40-8BFE-36326642E10C}"/>
    <cellStyle name="Comma 13 3" xfId="498" xr:uid="{70052771-31CC-4922-A73B-8DAB6E626EB9}"/>
    <cellStyle name="Comma 13 3 2" xfId="2543" xr:uid="{331306D2-2A3A-498D-A5F0-F0AAF530EB2D}"/>
    <cellStyle name="Comma 13 3 2 2" xfId="7230" xr:uid="{32B857F2-A960-416D-8B10-207CB8BA7BA0}"/>
    <cellStyle name="Comma 13 3 3" xfId="4577" xr:uid="{5E84868B-06E1-479B-9C4E-CFE117F33EE2}"/>
    <cellStyle name="Comma 13 3 3 2" xfId="8183" xr:uid="{33AD2270-120E-4D58-9B42-D59590813EE8}"/>
    <cellStyle name="Comma 13 3 4" xfId="6138" xr:uid="{9120168E-D0F5-485C-9BE7-7E5D2163ED5A}"/>
    <cellStyle name="Comma 13 3 5" xfId="9286" xr:uid="{CCAC70A2-1F69-4A75-AC23-75DE5968268C}"/>
    <cellStyle name="Comma 13 4" xfId="2544" xr:uid="{BEC5B8F2-0C89-447D-BEE1-AEF6BCC1EA4D}"/>
    <cellStyle name="Comma 13 4 2" xfId="4905" xr:uid="{19031C3A-A651-4B34-BFA7-531D668EA601}"/>
    <cellStyle name="Comma 13 4 2 2" xfId="7417" xr:uid="{307673A3-836E-4F5A-9DFA-1F79B4A22748}"/>
    <cellStyle name="Comma 13 4 3" xfId="8371" xr:uid="{60E6C7B9-2C3D-4FC3-AAE4-66D98383DF50}"/>
    <cellStyle name="Comma 13 4 4" xfId="6390" xr:uid="{EEC240FD-B2A2-43F7-82D6-28A54A34690F}"/>
    <cellStyle name="Comma 13 4 5" xfId="9535" xr:uid="{D3114DBF-B00D-4484-9592-D304425DB63C}"/>
    <cellStyle name="Comma 13 5" xfId="2545" xr:uid="{B8688025-F8A3-4BE5-A3F6-8F965478B47E}"/>
    <cellStyle name="Comma 13 5 2" xfId="5228" xr:uid="{96E22407-FDDA-4698-BFA2-97A96A2C00C1}"/>
    <cellStyle name="Comma 13 5 2 2" xfId="7601" xr:uid="{A755BE91-19AA-4D3F-A84A-7DAFB270F874}"/>
    <cellStyle name="Comma 13 5 3" xfId="8556" xr:uid="{FD24BF29-534B-4B5B-B51A-56895BCF3B2C}"/>
    <cellStyle name="Comma 13 5 4" xfId="6637" xr:uid="{BFEFE6C4-7BF9-4C2F-B334-04C4A987BB19}"/>
    <cellStyle name="Comma 13 5 5" xfId="9784" xr:uid="{83E9D91E-4EB8-48F7-859A-6B5715CF64E9}"/>
    <cellStyle name="Comma 13 6" xfId="2546" xr:uid="{8C120339-B073-4BFE-B5D9-CB5A1CCC6CDB}"/>
    <cellStyle name="Comma 13 6 2" xfId="5551" xr:uid="{9972D34F-FF30-4572-8F8C-D0C499FE4B2B}"/>
    <cellStyle name="Comma 13 6 2 2" xfId="7786" xr:uid="{6A4F4B87-9F09-43ED-8A3C-12D11BA48AF1}"/>
    <cellStyle name="Comma 13 6 3" xfId="8741" xr:uid="{33CF9EF6-B5DD-4D54-B5EE-5D1FED9DCCDA}"/>
    <cellStyle name="Comma 13 6 4" xfId="6884" xr:uid="{308A2777-CBDD-4ADD-9272-A8E490C74B0D}"/>
    <cellStyle name="Comma 13 6 5" xfId="10032" xr:uid="{7FB85041-EC15-487B-9992-787522814849}"/>
    <cellStyle name="Comma 13 7" xfId="2547" xr:uid="{C2E075BE-7F04-4E3B-BF22-4B6011508C03}"/>
    <cellStyle name="Comma 13 7 2" xfId="4254" xr:uid="{98A62285-E120-4D88-AAF6-D121A2DF48C9}"/>
    <cellStyle name="Comma 13 7 3" xfId="7058" xr:uid="{F5DA0E52-080B-4666-BB3D-B82CCC110858}"/>
    <cellStyle name="Comma 13 7 4" xfId="9037" xr:uid="{35463833-AA21-4FDC-B60D-3369ADCB0670}"/>
    <cellStyle name="Comma 13 8" xfId="2548" xr:uid="{47E545F3-57C3-4E25-A286-F39F28B8C6A1}"/>
    <cellStyle name="Comma 13 8 2" xfId="7998" xr:uid="{2F851525-16BA-460A-9536-09F6FC60D37D}"/>
    <cellStyle name="Comma 13 9" xfId="2549" xr:uid="{C61D75C6-705C-4D97-BE9A-D7A6A927A76E}"/>
    <cellStyle name="Comma 13_CPI_Y'52_TOP_GG 1" xfId="499" xr:uid="{FCA9A41C-1A49-4C15-835E-E6BA10F43450}"/>
    <cellStyle name="Comma 132 16 2" xfId="136" xr:uid="{1A604918-7824-4274-9FE7-4AA567E04EEF}"/>
    <cellStyle name="Comma 132 16 2 2" xfId="198" xr:uid="{999B9461-B3F0-46EC-B3BA-72B0F13B366B}"/>
    <cellStyle name="Comma 132 16 2 2 2" xfId="271" xr:uid="{202C2FE0-2A1D-45EF-A642-2D455E9A189A}"/>
    <cellStyle name="Comma 132 16 2 3" xfId="217" xr:uid="{0384EF7F-6FC5-4658-A8C4-CAB1321DB741}"/>
    <cellStyle name="Comma 132 2" xfId="172" xr:uid="{C9428953-6FD9-402A-8038-7E704B7E7CBD}"/>
    <cellStyle name="Comma 132 2 10" xfId="3937" xr:uid="{3A7428D1-2BC5-4144-858D-CEF2C98258E4}"/>
    <cellStyle name="Comma 132 2 10 2" xfId="6926" xr:uid="{E7D40263-8AE7-4CD7-84F4-CC84A43FE92D}"/>
    <cellStyle name="Comma 132 2 11" xfId="7832" xr:uid="{4514A7A0-BC6F-4603-8E66-330D1E3DCE1F}"/>
    <cellStyle name="Comma 132 2 12" xfId="5683" xr:uid="{937A012E-9D06-4F34-9830-1011A21E6A3D}"/>
    <cellStyle name="Comma 132 2 13" xfId="8825" xr:uid="{2FD01088-2238-4E98-8322-E1E1D59C252A}"/>
    <cellStyle name="Comma 132 2 2" xfId="146" xr:uid="{34B8048B-CFE2-482D-B2E8-89FBED3B2ECA}"/>
    <cellStyle name="Comma 132 2 2 10" xfId="5689" xr:uid="{6FC2FFD9-4BB6-40A1-8DB4-DCB4E808133B}"/>
    <cellStyle name="Comma 132 2 2 11" xfId="178" xr:uid="{8FEDC670-B28F-4E1E-8F05-E5480941B080}"/>
    <cellStyle name="Comma 132 2 2 11 2" xfId="206" xr:uid="{8FA8A42A-CEB9-4935-8B71-9FA3E4A40E1F}"/>
    <cellStyle name="Comma 132 2 2 12" xfId="8831" xr:uid="{DDE333B7-8795-4C1F-AB2F-2AF4FB400913}"/>
    <cellStyle name="Comma 132 2 2 2" xfId="225" xr:uid="{30F85ED9-85A5-454A-92B4-8B1FF5FB437D}"/>
    <cellStyle name="Comma 132 2 2 2 10" xfId="8888" xr:uid="{EA2692CD-4774-4330-B393-F5376B4B8D23}"/>
    <cellStyle name="Comma 132 2 2 2 2" xfId="4193" xr:uid="{4DA0954B-4BFF-4CD9-B897-2A778A474043}"/>
    <cellStyle name="Comma 132 2 2 2 2 2" xfId="4521" xr:uid="{98B93781-5A2F-4124-9714-B393408A1E64}"/>
    <cellStyle name="Comma 132 2 2 2 2 2 2" xfId="7191" xr:uid="{DD2285B4-3F7F-45F6-8762-894688D4F259}"/>
    <cellStyle name="Comma 132 2 2 2 2 2 3" xfId="8143" xr:uid="{EB1AAFC1-E1EC-4862-ADA3-86A63749BF4E}"/>
    <cellStyle name="Comma 132 2 2 2 2 2 4" xfId="6102" xr:uid="{B3C97A64-C288-4D6E-94E0-2A7A659925F1}"/>
    <cellStyle name="Comma 132 2 2 2 2 2 5" xfId="9249" xr:uid="{1BB20333-DA79-4AF6-9BD4-37F38C1BD05A}"/>
    <cellStyle name="Comma 132 2 2 2 2 3" xfId="4849" xr:uid="{4BA3B46E-D47C-4809-B1DF-D216B1741791}"/>
    <cellStyle name="Comma 132 2 2 2 2 3 2" xfId="7377" xr:uid="{5491BA2E-BA40-427E-8EC2-E170C100B349}"/>
    <cellStyle name="Comma 132 2 2 2 2 3 3" xfId="8331" xr:uid="{35A70886-2C7C-4175-BA08-356DB1FDD36A}"/>
    <cellStyle name="Comma 132 2 2 2 2 3 4" xfId="6353" xr:uid="{E68C412B-3730-45B7-B2F0-A1669565CC6E}"/>
    <cellStyle name="Comma 132 2 2 2 2 3 5" xfId="9499" xr:uid="{1C721911-BF2B-4F47-8780-22F8C155B0F4}"/>
    <cellStyle name="Comma 132 2 2 2 2 4" xfId="5172" xr:uid="{C824A541-74FF-4EDE-9978-C67427FFF4A9}"/>
    <cellStyle name="Comma 132 2 2 2 2 4 2" xfId="7561" xr:uid="{5ADEF0CB-B68E-4452-B580-D2C653E8E762}"/>
    <cellStyle name="Comma 132 2 2 2 2 4 3" xfId="8516" xr:uid="{73094E40-C624-47F8-A532-EAE5FF4C4A18}"/>
    <cellStyle name="Comma 132 2 2 2 2 4 4" xfId="6601" xr:uid="{6B15F7F5-380D-4F55-ACAF-5CA3096F6165}"/>
    <cellStyle name="Comma 132 2 2 2 2 4 5" xfId="9747" xr:uid="{E94512AE-9C07-4D07-A05D-BCA8233343CD}"/>
    <cellStyle name="Comma 132 2 2 2 2 5" xfId="5495" xr:uid="{CFA368F7-7E01-45DD-AAB9-973604001653}"/>
    <cellStyle name="Comma 132 2 2 2 2 5 2" xfId="7747" xr:uid="{63F508A3-1269-4A3D-A34E-FA7DA9E0EAF9}"/>
    <cellStyle name="Comma 132 2 2 2 2 5 3" xfId="8701" xr:uid="{94B5B1B6-1462-4977-8B31-5BC7D42642A8}"/>
    <cellStyle name="Comma 132 2 2 2 2 5 4" xfId="6848" xr:uid="{8807F0AB-4DF9-4FC3-B03C-0340054F2B3C}"/>
    <cellStyle name="Comma 132 2 2 2 2 5 5" xfId="9996" xr:uid="{F4F520B6-7C67-4DF3-BF8D-D8278832BBC2}"/>
    <cellStyle name="Comma 132 2 2 2 2 6" xfId="7025" xr:uid="{F10E9F92-AA89-4020-8BC1-2670176C68AE}"/>
    <cellStyle name="Comma 132 2 2 2 2 7" xfId="7958" xr:uid="{D31C49FF-69FF-41DC-B93F-CDDEBD3C3956}"/>
    <cellStyle name="Comma 132 2 2 2 2 8" xfId="5855" xr:uid="{BCB7FF3B-63B8-4C14-85AF-3AEF2D445C8A}"/>
    <cellStyle name="Comma 132 2 2 2 2 9" xfId="9001" xr:uid="{857E375E-C9AD-4F7D-9A7A-E10A8DAEBA83}"/>
    <cellStyle name="Comma 132 2 2 2 3" xfId="4377" xr:uid="{54F3B3CB-2D09-435A-BA2C-0BF9DAFCE0C8}"/>
    <cellStyle name="Comma 132 2 2 2 3 2" xfId="7112" xr:uid="{58CE3ADE-6E1F-4053-8AB5-26B94DBEEB7C}"/>
    <cellStyle name="Comma 132 2 2 2 3 3" xfId="8061" xr:uid="{83B12FBE-F930-43AA-A2A2-6F2C89101D75}"/>
    <cellStyle name="Comma 132 2 2 2 3 4" xfId="5990" xr:uid="{9A5CD1EB-7617-42B0-8B4B-389F094EFA92}"/>
    <cellStyle name="Comma 132 2 2 2 3 5" xfId="9137" xr:uid="{F6431C41-BA4B-4A26-B057-24413164ADBF}"/>
    <cellStyle name="Comma 132 2 2 2 4" xfId="4705" xr:uid="{E42DCED1-D0C9-46A9-888F-E78E87608311}"/>
    <cellStyle name="Comma 132 2 2 2 4 2" xfId="7292" xr:uid="{69ED9100-A8B5-42E5-A914-D68F84010D6D}"/>
    <cellStyle name="Comma 132 2 2 2 4 3" xfId="8249" xr:uid="{AF12DDB0-3220-49EC-87F8-CBE712FBC13B}"/>
    <cellStyle name="Comma 132 2 2 2 4 4" xfId="6242" xr:uid="{88D5880A-E785-4ADD-B51B-2BC154659F4A}"/>
    <cellStyle name="Comma 132 2 2 2 4 5" xfId="9388" xr:uid="{129192C9-BD77-496D-B33A-8DC47FD4063B}"/>
    <cellStyle name="Comma 132 2 2 2 5" xfId="5028" xr:uid="{87ADEF66-8737-456F-AB3B-D1A00F2DFACC}"/>
    <cellStyle name="Comma 132 2 2 2 5 2" xfId="7479" xr:uid="{289CE655-5670-46FA-975F-FACFFBDEF5D9}"/>
    <cellStyle name="Comma 132 2 2 2 5 3" xfId="8434" xr:uid="{1FE5A5FB-B968-4DD9-9F93-CE41523A1CDB}"/>
    <cellStyle name="Comma 132 2 2 2 5 4" xfId="6490" xr:uid="{2363BB54-593D-408B-87D3-1D037AA1CB93}"/>
    <cellStyle name="Comma 132 2 2 2 5 5" xfId="9636" xr:uid="{97FD5D37-31B0-44CC-AA51-E94A08B4314C}"/>
    <cellStyle name="Comma 132 2 2 2 6" xfId="5351" xr:uid="{0F45F263-93D2-45EA-B446-6F842E620BEF}"/>
    <cellStyle name="Comma 132 2 2 2 6 2" xfId="7663" xr:uid="{98347F68-FF9E-45D1-B07D-89FE44047FFB}"/>
    <cellStyle name="Comma 132 2 2 2 6 3" xfId="8619" xr:uid="{D2B910D7-1E71-489D-93E3-B7FCD7D815EB}"/>
    <cellStyle name="Comma 132 2 2 2 6 4" xfId="6737" xr:uid="{ECC9E53F-6E13-43FF-BF18-8836F364F5F1}"/>
    <cellStyle name="Comma 132 2 2 2 6 5" xfId="9885" xr:uid="{EE4075AC-B415-4393-AE17-3E28651B4981}"/>
    <cellStyle name="Comma 132 2 2 2 7" xfId="4029" xr:uid="{46F2C0A5-E2A9-4E76-8AEA-A9A0467CF7A4}"/>
    <cellStyle name="Comma 132 2 2 2 7 2" xfId="6962" xr:uid="{C36047EE-3AD3-4EC7-94C1-75D126986FE2}"/>
    <cellStyle name="Comma 132 2 2 2 8" xfId="7875" xr:uid="{8F83F289-877F-4045-B7F8-3900D094D58A}"/>
    <cellStyle name="Comma 132 2 2 2 9" xfId="5745" xr:uid="{59D6787E-46A5-4EB5-AF3A-4FC868F6B2D9}"/>
    <cellStyle name="Comma 132 2 2 3" xfId="4124" xr:uid="{5DBE13A0-AC3F-4462-91F5-8F2F72850F4D}"/>
    <cellStyle name="Comma 132 2 2 3 2" xfId="4451" xr:uid="{C7B62CA8-A66F-41D6-B8D2-3AE942ED172B}"/>
    <cellStyle name="Comma 132 2 2 3 2 2" xfId="7153" xr:uid="{8FFC2593-0E8B-4311-A365-70E1A87E991E}"/>
    <cellStyle name="Comma 132 2 2 3 2 3" xfId="8104" xr:uid="{FBD7D835-BAE0-42EF-AD9B-031C864FC943}"/>
    <cellStyle name="Comma 132 2 2 3 2 4" xfId="6045" xr:uid="{BAED6010-0D2F-4DC9-84D9-D2B3AD33E1BD}"/>
    <cellStyle name="Comma 132 2 2 3 2 5" xfId="9192" xr:uid="{24C5C1F9-D754-4558-95BC-8C675ABAA652}"/>
    <cellStyle name="Comma 132 2 2 3 3" xfId="4779" xr:uid="{D155A2CF-62CE-42BC-B6F8-E77AB913989A}"/>
    <cellStyle name="Comma 132 2 2 3 3 2" xfId="7335" xr:uid="{8B698A5D-5A43-4197-9A76-762F068F319D}"/>
    <cellStyle name="Comma 132 2 2 3 3 3" xfId="8292" xr:uid="{AF766FD7-0A8F-45E1-82D1-18BCAA3EFE77}"/>
    <cellStyle name="Comma 132 2 2 3 3 4" xfId="6297" xr:uid="{5344F5C8-A700-4714-AF8A-EE2213ECA087}"/>
    <cellStyle name="Comma 132 2 2 3 3 5" xfId="9443" xr:uid="{2EC2851E-159C-4869-AF37-98608D44784E}"/>
    <cellStyle name="Comma 132 2 2 3 4" xfId="5102" xr:uid="{711FC5D1-A963-45BE-A7D3-6B2A7A7697C8}"/>
    <cellStyle name="Comma 132 2 2 3 4 2" xfId="7523" xr:uid="{6E485E4D-72DC-4AC2-9837-00D0BA9CF056}"/>
    <cellStyle name="Comma 132 2 2 3 4 3" xfId="8477" xr:uid="{67F2FA13-043A-486A-A672-8AF470A75025}"/>
    <cellStyle name="Comma 132 2 2 3 4 4" xfId="6545" xr:uid="{884BB18F-E9AD-4766-AE3E-E5CE5853A0EE}"/>
    <cellStyle name="Comma 132 2 2 3 4 5" xfId="9691" xr:uid="{E52149E3-D82E-4281-801A-2231284AE03D}"/>
    <cellStyle name="Comma 132 2 2 3 5" xfId="5425" xr:uid="{8DF453AF-12BB-472A-BCBF-03DE643423A6}"/>
    <cellStyle name="Comma 132 2 2 3 5 2" xfId="7707" xr:uid="{2F19614F-70E1-4715-A07A-84FF588B6394}"/>
    <cellStyle name="Comma 132 2 2 3 5 3" xfId="8662" xr:uid="{71A44948-C167-472F-A1CC-DDC8D31CEA5F}"/>
    <cellStyle name="Comma 132 2 2 3 5 4" xfId="6792" xr:uid="{24D66589-0D5D-4195-B511-CCCA042CB186}"/>
    <cellStyle name="Comma 132 2 2 3 5 5" xfId="9940" xr:uid="{E0672BB6-D512-4B76-A931-BF9CBA4D5814}"/>
    <cellStyle name="Comma 132 2 2 3 6" xfId="6993" xr:uid="{01DA1ABC-78F0-47C2-89EA-042D92C95051}"/>
    <cellStyle name="Comma 132 2 2 3 7" xfId="7919" xr:uid="{D84406BB-C2A2-4DF9-9B01-B299B9C8D131}"/>
    <cellStyle name="Comma 132 2 2 3 8" xfId="5800" xr:uid="{145A5F67-1F09-467C-91F8-2D0B0C39C8C4}"/>
    <cellStyle name="Comma 132 2 2 3 9" xfId="8945" xr:uid="{B86BAEC8-D1FB-46B5-85F5-5E2DB7A00BDB}"/>
    <cellStyle name="Comma 132 2 2 4" xfId="4308" xr:uid="{9928AE7F-EF6D-41DA-BF1D-08404A0C091F}"/>
    <cellStyle name="Comma 132 2 2 4 2" xfId="7077" xr:uid="{9BD94F51-060D-42EA-87F0-B2D8A2281B2A}"/>
    <cellStyle name="Comma 132 2 2 4 3" xfId="8023" xr:uid="{C336310D-49F2-4F64-8DCA-5B8FD863B3B7}"/>
    <cellStyle name="Comma 132 2 2 4 4" xfId="5934" xr:uid="{7BA9B31D-C0DE-4458-80EA-1CC541B594A7}"/>
    <cellStyle name="Comma 132 2 2 4 5" xfId="9081" xr:uid="{8D7012D7-5200-41C9-A9B7-4E934BF27417}"/>
    <cellStyle name="Comma 132 2 2 5" xfId="4636" xr:uid="{0D58CDEC-83D4-4198-864E-50C6E0C0ADD8}"/>
    <cellStyle name="Comma 132 2 2 5 2" xfId="7255" xr:uid="{A8EC373E-FC86-416E-B393-5CBAF0B58571}"/>
    <cellStyle name="Comma 132 2 2 5 3" xfId="8211" xr:uid="{82DB4EC1-AFDA-4FA4-BCAC-4E5C6C9F6A9A}"/>
    <cellStyle name="Comma 132 2 2 5 4" xfId="6185" xr:uid="{27CD7D2E-EAE5-4342-96F9-0CFFD153E3C8}"/>
    <cellStyle name="Comma 132 2 2 5 5" xfId="9332" xr:uid="{F4BF4A63-7800-4AC6-9C75-9D9DED5A3351}"/>
    <cellStyle name="Comma 132 2 2 6" xfId="4959" xr:uid="{9B33760A-BF97-4B07-ADFB-38CFEC124143}"/>
    <cellStyle name="Comma 132 2 2 6 2" xfId="7441" xr:uid="{A2B73CAD-8063-46B8-BA88-89448C6D42EF}"/>
    <cellStyle name="Comma 132 2 2 6 3" xfId="8396" xr:uid="{0534821E-EAD5-4D1E-9D3E-A4BB82BA8E61}"/>
    <cellStyle name="Comma 132 2 2 6 4" xfId="6434" xr:uid="{0CC5EDE4-28CC-48CD-B922-47BB392E274E}"/>
    <cellStyle name="Comma 132 2 2 6 5" xfId="9579" xr:uid="{40C4CFD1-0904-4E73-BA79-E8AD876F551F}"/>
    <cellStyle name="Comma 132 2 2 7" xfId="5282" xr:uid="{2ACAF66B-480E-43D7-B4CC-49314B3B0F9D}"/>
    <cellStyle name="Comma 132 2 2 7 2" xfId="7626" xr:uid="{BABDDEE3-9C62-4854-B948-8ED8A322F126}"/>
    <cellStyle name="Comma 132 2 2 7 3" xfId="8581" xr:uid="{6FA9C48C-A2FD-4E57-80E8-B4ED2EC6A343}"/>
    <cellStyle name="Comma 132 2 2 7 4" xfId="6681" xr:uid="{EA1742EE-E054-4DFC-9584-805CE005F4AE}"/>
    <cellStyle name="Comma 132 2 2 7 5" xfId="9829" xr:uid="{E4A97555-AC28-4FD2-AB7D-D50C57AE2F98}"/>
    <cellStyle name="Comma 132 2 2 8" xfId="3948" xr:uid="{170E5E9E-624F-438A-B923-34A21FAFF416}"/>
    <cellStyle name="Comma 132 2 2 8 2" xfId="6931" xr:uid="{C9CEED10-D72F-45A7-B51D-CED902614FEF}"/>
    <cellStyle name="Comma 132 2 2 9" xfId="7837" xr:uid="{4E400DDE-C504-4601-94EF-6E5C6D481DC1}"/>
    <cellStyle name="Comma 132 2 3" xfId="3986" xr:uid="{F08E1250-0B3B-47C7-B5D3-BBC159CFDD8F}"/>
    <cellStyle name="Comma 132 2 3 10" xfId="5714" xr:uid="{9ECA5DC3-5BB3-4755-904B-86A2FE3FF730}"/>
    <cellStyle name="Comma 132 2 3 11" xfId="8856" xr:uid="{BA5AFA6E-A30E-4883-96CD-9BDC9A708D36}"/>
    <cellStyle name="Comma 132 2 3 2" xfId="4050" xr:uid="{A4D49458-DC32-4535-94AF-083AB5D6D6C2}"/>
    <cellStyle name="Comma 132 2 3 2 10" xfId="8903" xr:uid="{95D59A40-A965-469C-B97C-A2133EE23A29}"/>
    <cellStyle name="Comma 132 2 3 2 2" xfId="4214" xr:uid="{0F3D89DD-0399-462D-8364-03237ECE5B7E}"/>
    <cellStyle name="Comma 132 2 3 2 2 2" xfId="4542" xr:uid="{DD051746-2907-4D15-9B93-EAEAF919BB06}"/>
    <cellStyle name="Comma 132 2 3 2 2 2 2" xfId="7207" xr:uid="{22B73846-6FEC-47D1-94E2-7B768BFF9927}"/>
    <cellStyle name="Comma 132 2 3 2 2 2 3" xfId="8159" xr:uid="{7E5FE54E-1B81-4501-9E0C-07B90FED55DF}"/>
    <cellStyle name="Comma 132 2 3 2 2 2 4" xfId="6117" xr:uid="{F41E17BE-40D9-466D-9708-D9231F5E47F3}"/>
    <cellStyle name="Comma 132 2 3 2 2 2 5" xfId="9264" xr:uid="{2486F55F-AE78-46BA-B2B5-7F93CE738454}"/>
    <cellStyle name="Comma 132 2 3 2 2 3" xfId="4870" xr:uid="{D0557CA4-277C-4D44-83F0-954FCB5D73B4}"/>
    <cellStyle name="Comma 132 2 3 2 2 3 2" xfId="7393" xr:uid="{EAA89B58-C6FC-419D-B9E9-C8373CCEF4F1}"/>
    <cellStyle name="Comma 132 2 3 2 2 3 3" xfId="8347" xr:uid="{CDFE883F-5C18-4A3B-BFE0-EE89E1A35E27}"/>
    <cellStyle name="Comma 132 2 3 2 2 3 4" xfId="6368" xr:uid="{E6A9D92A-99FC-4FB0-ABAD-37BE3A5EAC35}"/>
    <cellStyle name="Comma 132 2 3 2 2 3 5" xfId="9514" xr:uid="{8311ABC9-897B-48DA-BCCE-DED735D5B4E2}"/>
    <cellStyle name="Comma 132 2 3 2 2 4" xfId="5193" xr:uid="{524FF93E-25DF-49DA-A430-3CC448D14E28}"/>
    <cellStyle name="Comma 132 2 3 2 2 4 2" xfId="7577" xr:uid="{66665127-3EC9-4213-B714-8E1287E9FF26}"/>
    <cellStyle name="Comma 132 2 3 2 2 4 3" xfId="8532" xr:uid="{DA006388-143B-43F5-B8FB-E5EC9FE68FE9}"/>
    <cellStyle name="Comma 132 2 3 2 2 4 4" xfId="6616" xr:uid="{31863442-ED7E-464C-BD13-B4E640295848}"/>
    <cellStyle name="Comma 132 2 3 2 2 4 5" xfId="9762" xr:uid="{2A65064D-5797-4415-AEA3-4FBB690C91F6}"/>
    <cellStyle name="Comma 132 2 3 2 2 5" xfId="5516" xr:uid="{404E5258-56A2-4783-8D95-F967E8C30781}"/>
    <cellStyle name="Comma 132 2 3 2 2 5 2" xfId="7763" xr:uid="{237191B8-DA37-4F37-B5CD-443B687E43EC}"/>
    <cellStyle name="Comma 132 2 3 2 2 5 3" xfId="8717" xr:uid="{3C081C88-10EF-4C67-97EE-BAF2B3514A1E}"/>
    <cellStyle name="Comma 132 2 3 2 2 5 4" xfId="6863" xr:uid="{3AB40B10-56AB-4659-931D-7D40543889F3}"/>
    <cellStyle name="Comma 132 2 3 2 2 5 5" xfId="10011" xr:uid="{57F3F3E1-385B-445B-B726-433B3D8A77D4}"/>
    <cellStyle name="Comma 132 2 3 2 2 6" xfId="7038" xr:uid="{7894BECF-E099-4DC2-A04A-B18FEC1BD380}"/>
    <cellStyle name="Comma 132 2 3 2 2 7" xfId="7974" xr:uid="{B807B615-3C5E-4CFA-82E8-672C6A9A8F83}"/>
    <cellStyle name="Comma 132 2 3 2 2 8" xfId="5870" xr:uid="{7D96B50B-4AE8-40A7-A7DF-CDC5AE5046EB}"/>
    <cellStyle name="Comma 132 2 3 2 2 9" xfId="9016" xr:uid="{C7A1285D-E92D-409A-814F-F6E2E9180825}"/>
    <cellStyle name="Comma 132 2 3 2 3" xfId="4398" xr:uid="{88EFFA9F-510E-4885-A227-B28FB8E4EC31}"/>
    <cellStyle name="Comma 132 2 3 2 3 2" xfId="7128" xr:uid="{70768E1C-A99A-45C3-9472-4FCF7B15AC98}"/>
    <cellStyle name="Comma 132 2 3 2 3 3" xfId="8077" xr:uid="{C7699B80-D9B4-44DD-99D6-A33D32AF442D}"/>
    <cellStyle name="Comma 132 2 3 2 3 4" xfId="6005" xr:uid="{8DADCA53-9D3F-443E-8BB9-10FEFFB7933D}"/>
    <cellStyle name="Comma 132 2 3 2 3 5" xfId="9152" xr:uid="{BC79EDE8-07C0-437E-9B6B-48621DA92AFE}"/>
    <cellStyle name="Comma 132 2 3 2 4" xfId="4726" xr:uid="{701ACF09-2E0E-4DEE-B254-1B6D09110F6F}"/>
    <cellStyle name="Comma 132 2 3 2 4 2" xfId="7308" xr:uid="{C094BC6F-03D3-4EE1-912F-41B5315DDC6A}"/>
    <cellStyle name="Comma 132 2 3 2 4 3" xfId="8265" xr:uid="{46304A8E-77F9-4400-8045-FB2F4A1A8A94}"/>
    <cellStyle name="Comma 132 2 3 2 4 4" xfId="6257" xr:uid="{C5D964F0-5DF5-420B-8E12-45DC2FA277E8}"/>
    <cellStyle name="Comma 132 2 3 2 4 5" xfId="9403" xr:uid="{5DB29BE0-8213-4012-9DCB-03F535DF9110}"/>
    <cellStyle name="Comma 132 2 3 2 5" xfId="5049" xr:uid="{E2BC3428-9F7E-4677-B28B-EF212EDA3CC2}"/>
    <cellStyle name="Comma 132 2 3 2 5 2" xfId="7495" xr:uid="{B45D36CB-9DAF-4157-A0FA-0BD8D63315E8}"/>
    <cellStyle name="Comma 132 2 3 2 5 3" xfId="8450" xr:uid="{41087429-D519-43C9-861E-3A38962360FE}"/>
    <cellStyle name="Comma 132 2 3 2 5 4" xfId="6505" xr:uid="{A7ECCF54-4B7B-4B77-8D8D-E2FFDA2FF81F}"/>
    <cellStyle name="Comma 132 2 3 2 5 5" xfId="9651" xr:uid="{F3445F30-28CD-463B-AD4D-AF435269485E}"/>
    <cellStyle name="Comma 132 2 3 2 6" xfId="5372" xr:uid="{2E18FDA5-A72E-4C7D-AB97-0032C307ACE2}"/>
    <cellStyle name="Comma 132 2 3 2 6 2" xfId="7679" xr:uid="{B1D00729-F444-4235-94EC-FCD201119C00}"/>
    <cellStyle name="Comma 132 2 3 2 6 3" xfId="8635" xr:uid="{345BD6EB-16E2-455C-8943-A32DD7B7877D}"/>
    <cellStyle name="Comma 132 2 3 2 6 4" xfId="6752" xr:uid="{7815D24B-D27A-4319-A92B-DC1B3BD3C21D}"/>
    <cellStyle name="Comma 132 2 3 2 6 5" xfId="9900" xr:uid="{D1CA5408-DB79-457B-9806-9E28CDBE06A5}"/>
    <cellStyle name="Comma 132 2 3 2 7" xfId="6975" xr:uid="{7E2D367E-5E61-42CF-9090-6CDA87CE9D7E}"/>
    <cellStyle name="Comma 132 2 3 2 8" xfId="7891" xr:uid="{806ECCB7-1357-40BD-9352-29F5E07B28DA}"/>
    <cellStyle name="Comma 132 2 3 2 9" xfId="5760" xr:uid="{D8F3BDBE-1097-467D-A949-631AD2DE2A37}"/>
    <cellStyle name="Comma 132 2 3 3" xfId="4156" xr:uid="{968F2A07-0AFE-4757-9F38-31916156E23A}"/>
    <cellStyle name="Comma 132 2 3 3 2" xfId="4484" xr:uid="{3C60485E-E8EC-4FD5-85EC-8C749634126D}"/>
    <cellStyle name="Comma 132 2 3 3 2 2" xfId="7177" xr:uid="{AED02964-0A9C-47AC-8A1A-926C6D209546}"/>
    <cellStyle name="Comma 132 2 3 3 2 3" xfId="8129" xr:uid="{C98EDC5F-AC67-41C7-B5DC-0F6FB6857176}"/>
    <cellStyle name="Comma 132 2 3 3 2 4" xfId="6070" xr:uid="{D7C2F295-FD7E-45E6-8FC0-93F0DFEB49AC}"/>
    <cellStyle name="Comma 132 2 3 3 2 5" xfId="9217" xr:uid="{02DA3BC5-8C85-467E-804D-1DEFE47B3F39}"/>
    <cellStyle name="Comma 132 2 3 3 3" xfId="4812" xr:uid="{459CD52B-86BB-4F02-88C0-6800071F8C4E}"/>
    <cellStyle name="Comma 132 2 3 3 3 2" xfId="7361" xr:uid="{867651FC-CE3D-4AEE-B954-D5ED29694EB4}"/>
    <cellStyle name="Comma 132 2 3 3 3 3" xfId="8317" xr:uid="{CEF69B7F-7CF1-460A-B7F0-415BA12E8CCD}"/>
    <cellStyle name="Comma 132 2 3 3 3 4" xfId="6321" xr:uid="{FA4B2220-EFC8-4C09-A00D-F58F6BC19EC6}"/>
    <cellStyle name="Comma 132 2 3 3 3 5" xfId="9467" xr:uid="{DCD4F491-2747-496D-85A5-5D52A4ED5F38}"/>
    <cellStyle name="Comma 132 2 3 3 4" xfId="5135" xr:uid="{A9D93425-36E4-4045-A88E-E0513C2D1147}"/>
    <cellStyle name="Comma 132 2 3 3 4 2" xfId="7547" xr:uid="{335924D7-BC3B-4036-AD1C-43F13DB47981}"/>
    <cellStyle name="Comma 132 2 3 3 4 3" xfId="8502" xr:uid="{0E5BD449-20D2-4E60-A284-D9F378200BF0}"/>
    <cellStyle name="Comma 132 2 3 3 4 4" xfId="6569" xr:uid="{EDD0F90E-913D-4901-95CB-380A21C2E9AB}"/>
    <cellStyle name="Comma 132 2 3 3 4 5" xfId="9715" xr:uid="{7B892CBD-6A3E-4538-932B-9AF32FD9EA6E}"/>
    <cellStyle name="Comma 132 2 3 3 5" xfId="5458" xr:uid="{23C6E3F1-8CEB-4494-9474-7C273F79D234}"/>
    <cellStyle name="Comma 132 2 3 3 5 2" xfId="7733" xr:uid="{45C3BF52-04DE-425A-BAFE-35809EFDD902}"/>
    <cellStyle name="Comma 132 2 3 3 5 3" xfId="8687" xr:uid="{467CABC0-275C-4159-B1A6-45118DBA530A}"/>
    <cellStyle name="Comma 132 2 3 3 5 4" xfId="6816" xr:uid="{25D7EA24-D1DD-4641-8AD8-8ACB6F817EEF}"/>
    <cellStyle name="Comma 132 2 3 3 5 5" xfId="9964" xr:uid="{EAE52021-45B0-4FBC-BC9F-93AABAECAFC7}"/>
    <cellStyle name="Comma 132 2 3 3 6" xfId="7015" xr:uid="{FBBA20F7-7FC0-41DD-B3C1-30E854EBF1B2}"/>
    <cellStyle name="Comma 132 2 3 3 7" xfId="7944" xr:uid="{915CB152-883E-4BDD-9739-C427CE71114D}"/>
    <cellStyle name="Comma 132 2 3 3 8" xfId="5823" xr:uid="{0150C0A2-072C-4543-8C7D-C3186FEAA138}"/>
    <cellStyle name="Comma 132 2 3 3 9" xfId="8969" xr:uid="{F28728AD-6CE8-4737-B20F-1A44346704DD}"/>
    <cellStyle name="Comma 132 2 3 4" xfId="4340" xr:uid="{991256CF-120B-46A0-B375-F7B15D931C13}"/>
    <cellStyle name="Comma 132 2 3 4 2" xfId="7099" xr:uid="{8DA58369-F2D6-43F0-BF5D-0DFBAF5831D9}"/>
    <cellStyle name="Comma 132 2 3 4 3" xfId="8047" xr:uid="{4EFE3BF5-B687-4DD2-8908-AABF72054996}"/>
    <cellStyle name="Comma 132 2 3 4 4" xfId="5958" xr:uid="{44111683-03AF-44AB-B4F9-9BB48981759B}"/>
    <cellStyle name="Comma 132 2 3 4 5" xfId="9105" xr:uid="{B03E46E5-81CF-4158-B95A-6FAC9F6E851E}"/>
    <cellStyle name="Comma 132 2 3 5" xfId="4668" xr:uid="{C8361C9C-2A28-4E54-8E10-9F8504EDD542}"/>
    <cellStyle name="Comma 132 2 3 5 2" xfId="7278" xr:uid="{DB7CEFA3-1FFF-47C0-A9E1-E0C42C97A31C}"/>
    <cellStyle name="Comma 132 2 3 5 3" xfId="8235" xr:uid="{74B26CAF-4512-4596-ACAF-31646F7E9B73}"/>
    <cellStyle name="Comma 132 2 3 5 4" xfId="6210" xr:uid="{A984A1F7-3792-4039-8EB9-DDF90FD4C0B7}"/>
    <cellStyle name="Comma 132 2 3 5 5" xfId="9356" xr:uid="{3AF92880-49F7-452E-AFC8-FBE424D3FFEA}"/>
    <cellStyle name="Comma 132 2 3 6" xfId="4991" xr:uid="{934DD9DB-013D-4540-BC5D-2FBFDC9F2192}"/>
    <cellStyle name="Comma 132 2 3 6 2" xfId="7465" xr:uid="{CC15F978-08CC-4A6C-8D04-857DDD6E2398}"/>
    <cellStyle name="Comma 132 2 3 6 3" xfId="8420" xr:uid="{0353CE8D-E2D1-4AE6-A27F-DAE14BB2FFBA}"/>
    <cellStyle name="Comma 132 2 3 6 4" xfId="6458" xr:uid="{2B53A081-E877-49DF-9898-8936CAFF5385}"/>
    <cellStyle name="Comma 132 2 3 6 5" xfId="9604" xr:uid="{4CEA37BF-83CE-4F91-8EC9-49259106D5EA}"/>
    <cellStyle name="Comma 132 2 3 7" xfId="5314" xr:uid="{BBCD314E-E1D8-4414-B504-481BD6FEC1CA}"/>
    <cellStyle name="Comma 132 2 3 7 2" xfId="7649" xr:uid="{1DE19B2E-B569-40FD-AA82-C1B2539CA30F}"/>
    <cellStyle name="Comma 132 2 3 7 3" xfId="8605" xr:uid="{24A91DB4-9AF3-4034-B4C6-411143223CED}"/>
    <cellStyle name="Comma 132 2 3 7 4" xfId="6705" xr:uid="{1A973A49-5E1C-4D2D-8CCE-082D21E28D79}"/>
    <cellStyle name="Comma 132 2 3 7 5" xfId="9853" xr:uid="{AA651862-47AA-47E8-8CD1-DA3BB2AE013D}"/>
    <cellStyle name="Comma 132 2 3 8" xfId="6952" xr:uid="{37912520-5E13-441E-9C29-FA7B6FB80F69}"/>
    <cellStyle name="Comma 132 2 3 9" xfId="7861" xr:uid="{9D715E4B-16B6-4778-BDCA-AA77B4A3E058}"/>
    <cellStyle name="Comma 132 2 4" xfId="4021" xr:uid="{F4F95113-5209-4BF5-9C69-1F16F3CD42CD}"/>
    <cellStyle name="Comma 132 2 4 10" xfId="8882" xr:uid="{380D42A1-B843-45E1-9304-067C73264178}"/>
    <cellStyle name="Comma 132 2 4 2" xfId="4185" xr:uid="{FF77C31C-1888-42CD-9CD3-ECB2A21A7834}"/>
    <cellStyle name="Comma 132 2 4 2 2" xfId="4513" xr:uid="{FF030525-03FA-463D-BCCD-7A380E3F3652}"/>
    <cellStyle name="Comma 132 2 4 2 2 2" xfId="7185" xr:uid="{CF8B2BB9-51DC-4BB3-B5CA-A0901C3F919B}"/>
    <cellStyle name="Comma 132 2 4 2 2 3" xfId="8137" xr:uid="{24D34EFA-0F4B-4179-ADFB-80E0C1EE53AE}"/>
    <cellStyle name="Comma 132 2 4 2 2 4" xfId="6096" xr:uid="{39A884B6-86E0-42EE-BBCE-E99D7FACBE08}"/>
    <cellStyle name="Comma 132 2 4 2 2 5" xfId="9243" xr:uid="{2529B72C-1F5E-47EC-932E-F08CBADB543B}"/>
    <cellStyle name="Comma 132 2 4 2 3" xfId="4841" xr:uid="{0C3FF7F5-1ED4-4F8E-B346-02C8E11D915A}"/>
    <cellStyle name="Comma 132 2 4 2 3 2" xfId="7371" xr:uid="{8A7319AC-7F4A-4A80-B82F-114DCA892F30}"/>
    <cellStyle name="Comma 132 2 4 2 3 3" xfId="8325" xr:uid="{8436B458-E5AD-4A52-8D07-AD05FA39762F}"/>
    <cellStyle name="Comma 132 2 4 2 3 4" xfId="6347" xr:uid="{B18E4CB5-CF01-4AC0-A466-E771BC41F22C}"/>
    <cellStyle name="Comma 132 2 4 2 3 5" xfId="9493" xr:uid="{5F521A38-CBEF-4111-AA33-D577744226F9}"/>
    <cellStyle name="Comma 132 2 4 2 4" xfId="5164" xr:uid="{DEF47E18-9F58-43DE-941E-9AEF43F3AF54}"/>
    <cellStyle name="Comma 132 2 4 2 4 2" xfId="7555" xr:uid="{8B13CC42-3206-4A58-8E79-1951220C4B12}"/>
    <cellStyle name="Comma 132 2 4 2 4 3" xfId="8510" xr:uid="{7D697E74-2843-4D98-8EC6-E9AEDBEB0683}"/>
    <cellStyle name="Comma 132 2 4 2 4 4" xfId="6595" xr:uid="{ED5C115E-C204-41C9-B10F-A1A3F3695973}"/>
    <cellStyle name="Comma 132 2 4 2 4 5" xfId="9741" xr:uid="{582FA9E1-B183-464B-91E5-099EF49485DE}"/>
    <cellStyle name="Comma 132 2 4 2 5" xfId="5487" xr:uid="{B7D9E503-9386-472B-8403-190B2EE4EC2C}"/>
    <cellStyle name="Comma 132 2 4 2 5 2" xfId="7741" xr:uid="{DB7E3BE2-DA7F-488C-84C4-FC3FE9714E67}"/>
    <cellStyle name="Comma 132 2 4 2 5 3" xfId="8695" xr:uid="{F8265B59-F9AE-41E8-B7F3-91A68521A486}"/>
    <cellStyle name="Comma 132 2 4 2 5 4" xfId="6842" xr:uid="{0D078D50-7E4F-4A22-8F85-9A203801374E}"/>
    <cellStyle name="Comma 132 2 4 2 5 5" xfId="9990" xr:uid="{FC4412BB-27A7-4569-A0D7-2E3E78B38553}"/>
    <cellStyle name="Comma 132 2 4 2 6" xfId="7020" xr:uid="{8D60030F-DA36-4BD8-ABFE-DE016629CFE0}"/>
    <cellStyle name="Comma 132 2 4 2 7" xfId="7952" xr:uid="{76A70C08-A729-4E83-AA46-91BF3CC9E364}"/>
    <cellStyle name="Comma 132 2 4 2 8" xfId="5849" xr:uid="{8C1E0EBC-6E9D-4CBA-A448-D5B7306BF9C3}"/>
    <cellStyle name="Comma 132 2 4 2 9" xfId="8995" xr:uid="{A2A15785-F659-4DC2-B580-3301AD63E3EB}"/>
    <cellStyle name="Comma 132 2 4 3" xfId="4369" xr:uid="{E2ED48FF-2F0B-418E-B4DD-2D1200409212}"/>
    <cellStyle name="Comma 132 2 4 3 2" xfId="7106" xr:uid="{A7C0EF5D-A9AA-4311-9900-32AE0E1C246C}"/>
    <cellStyle name="Comma 132 2 4 3 3" xfId="8055" xr:uid="{45ED12C0-972A-4ACB-9D05-D304A2333669}"/>
    <cellStyle name="Comma 132 2 4 3 4" xfId="5984" xr:uid="{4DFA3B60-372D-4079-A19B-81B341295C77}"/>
    <cellStyle name="Comma 132 2 4 3 5" xfId="9131" xr:uid="{ECC7D13F-7432-4448-8389-2CFE6DA6C1C9}"/>
    <cellStyle name="Comma 132 2 4 4" xfId="4697" xr:uid="{8C167655-2B79-4BA3-9F12-91D1BA678D8E}"/>
    <cellStyle name="Comma 132 2 4 4 2" xfId="7286" xr:uid="{0AA4B6F2-FD7B-4703-80E5-E6A2428BD653}"/>
    <cellStyle name="Comma 132 2 4 4 3" xfId="8243" xr:uid="{CC31C1AE-9445-4435-9284-EA69A77C2D9B}"/>
    <cellStyle name="Comma 132 2 4 4 4" xfId="6236" xr:uid="{4F2958E3-24F1-45A1-B36B-DE10E099D6C2}"/>
    <cellStyle name="Comma 132 2 4 4 5" xfId="9382" xr:uid="{A737EEB7-F216-4DCB-B358-80F24C9FA980}"/>
    <cellStyle name="Comma 132 2 4 5" xfId="5020" xr:uid="{1826954F-C90F-4992-8662-C3AF845B35CF}"/>
    <cellStyle name="Comma 132 2 4 5 2" xfId="7473" xr:uid="{7F3981BD-F0EE-473E-A7B1-6BC7843A14B5}"/>
    <cellStyle name="Comma 132 2 4 5 3" xfId="8428" xr:uid="{7A742AD6-3628-4DC7-8C48-E5A30935BA76}"/>
    <cellStyle name="Comma 132 2 4 5 4" xfId="6484" xr:uid="{22EE1DC6-90EE-4DDF-B437-4CC76F93B9E4}"/>
    <cellStyle name="Comma 132 2 4 5 5" xfId="9630" xr:uid="{35755AAD-7DD1-40C0-B62E-DB758ECB9053}"/>
    <cellStyle name="Comma 132 2 4 6" xfId="5343" xr:uid="{5DE166FC-73AC-44AA-A0CA-7CAE57079368}"/>
    <cellStyle name="Comma 132 2 4 6 2" xfId="7657" xr:uid="{2BC04890-923A-4D5B-98D5-0D07ED390DA2}"/>
    <cellStyle name="Comma 132 2 4 6 3" xfId="8613" xr:uid="{43247F09-2654-44BF-9B01-3C84FE70F800}"/>
    <cellStyle name="Comma 132 2 4 6 4" xfId="6731" xr:uid="{177E3323-8ABE-4823-81F0-6A69E52E1724}"/>
    <cellStyle name="Comma 132 2 4 6 5" xfId="9879" xr:uid="{7662597B-9720-4F02-9084-8215350AE6CB}"/>
    <cellStyle name="Comma 132 2 4 7" xfId="6957" xr:uid="{0A0CEA80-45D4-485F-BB19-255F22A92751}"/>
    <cellStyle name="Comma 132 2 4 8" xfId="7869" xr:uid="{969CFAD3-CCFE-40C8-BC94-FFA608986290}"/>
    <cellStyle name="Comma 132 2 4 9" xfId="5739" xr:uid="{3AF47DAC-06FC-4A4E-98C6-559835FDF7DF}"/>
    <cellStyle name="Comma 132 2 5" xfId="4117" xr:uid="{5E7C6297-AC2B-4849-ABD6-08BEF5CD1270}"/>
    <cellStyle name="Comma 132 2 5 2" xfId="4444" xr:uid="{EDDC0544-F406-499B-91A4-F0E66C26CC60}"/>
    <cellStyle name="Comma 132 2 5 2 2" xfId="7148" xr:uid="{7D940DFE-04E7-4F55-BDB0-6844188B42A2}"/>
    <cellStyle name="Comma 132 2 5 2 3" xfId="8099" xr:uid="{6D3D1E87-0400-4FDD-88BA-4244FF2D2351}"/>
    <cellStyle name="Comma 132 2 5 2 4" xfId="6039" xr:uid="{5F1A467A-6051-43B4-8AA0-210A64DF3E95}"/>
    <cellStyle name="Comma 132 2 5 2 5" xfId="9186" xr:uid="{9F2B860E-6A00-4B24-A367-06F4C260A8EF}"/>
    <cellStyle name="Comma 132 2 5 3" xfId="4772" xr:uid="{ABB1541F-0146-4B83-A38A-E835C5C5F251}"/>
    <cellStyle name="Comma 132 2 5 3 2" xfId="7330" xr:uid="{8AB32779-2695-4A73-9125-2333B4AB8FB0}"/>
    <cellStyle name="Comma 132 2 5 3 3" xfId="8287" xr:uid="{650B6210-6EE2-4206-8F85-48171820D9AE}"/>
    <cellStyle name="Comma 132 2 5 3 4" xfId="6291" xr:uid="{B28FF946-EF6C-438A-B291-17A81F4BD9CA}"/>
    <cellStyle name="Comma 132 2 5 3 5" xfId="9437" xr:uid="{BA604C78-CE28-4EF0-B4E7-A0692322300E}"/>
    <cellStyle name="Comma 132 2 5 4" xfId="5095" xr:uid="{633BA2C4-3625-4B51-8D0C-96E71FC6B85D}"/>
    <cellStyle name="Comma 132 2 5 4 2" xfId="7518" xr:uid="{A1118CE9-2251-4E66-9199-234326AB7ACA}"/>
    <cellStyle name="Comma 132 2 5 4 3" xfId="8472" xr:uid="{CD5DCE80-DBEF-4EAB-96B7-FAF413288C52}"/>
    <cellStyle name="Comma 132 2 5 4 4" xfId="6539" xr:uid="{094BC175-3D99-4806-81C0-91E6622AFFC3}"/>
    <cellStyle name="Comma 132 2 5 4 5" xfId="9685" xr:uid="{F466F4DE-0757-4ECF-AFCA-008E8545F52B}"/>
    <cellStyle name="Comma 132 2 5 5" xfId="5418" xr:uid="{ED8B8F19-08B3-480A-990F-A4D236D68B45}"/>
    <cellStyle name="Comma 132 2 5 5 2" xfId="7702" xr:uid="{B1797D29-EB01-48DF-A1FC-0FA76DE67420}"/>
    <cellStyle name="Comma 132 2 5 5 3" xfId="8657" xr:uid="{2605855C-494F-4538-B708-0A2A8B03BDCA}"/>
    <cellStyle name="Comma 132 2 5 5 4" xfId="6786" xr:uid="{3AAC7BC7-CE60-4F14-988B-4B930A961756}"/>
    <cellStyle name="Comma 132 2 5 5 5" xfId="9934" xr:uid="{CA5CB31B-2FB1-47D6-B6E0-A0ADE8E59F94}"/>
    <cellStyle name="Comma 132 2 5 6" xfId="6989" xr:uid="{928810A3-E0CE-495D-8650-F27AEA23A1C6}"/>
    <cellStyle name="Comma 132 2 5 7" xfId="7914" xr:uid="{A4A3FFC9-202D-466C-B72E-63CA75B1B98D}"/>
    <cellStyle name="Comma 132 2 5 8" xfId="5794" xr:uid="{92D3B29E-F376-4847-A53F-972F26F58ED2}"/>
    <cellStyle name="Comma 132 2 5 9" xfId="8939" xr:uid="{2EEE491B-8761-4F4B-B36E-04AAA02D5D4D}"/>
    <cellStyle name="Comma 132 2 6" xfId="4301" xr:uid="{B15C630D-D349-4D28-ABB9-631C250201B8}"/>
    <cellStyle name="Comma 132 2 6 2" xfId="7073" xr:uid="{0EBA7E85-AAAC-41AB-A6ED-CD0B0398BE35}"/>
    <cellStyle name="Comma 132 2 6 3" xfId="8018" xr:uid="{7268826C-7D65-4156-9DC4-A2AF8AC3E814}"/>
    <cellStyle name="Comma 132 2 6 4" xfId="5928" xr:uid="{A127E96E-49A4-4A90-9D83-843FB186D11B}"/>
    <cellStyle name="Comma 132 2 6 5" xfId="9075" xr:uid="{42F1F8B5-3AAA-4922-8B6E-116D0820E092}"/>
    <cellStyle name="Comma 132 2 7" xfId="4629" xr:uid="{90F43A78-86AB-4068-8E53-31F3BBBE89DF}"/>
    <cellStyle name="Comma 132 2 7 2" xfId="7250" xr:uid="{18DE8A35-EF65-4117-B042-DE320141011A}"/>
    <cellStyle name="Comma 132 2 7 3" xfId="8206" xr:uid="{44025EEA-FF9F-4F45-A89F-EC12AEA141F6}"/>
    <cellStyle name="Comma 132 2 7 4" xfId="6179" xr:uid="{730E0E35-ACA4-446C-8BD9-B77C9410B23D}"/>
    <cellStyle name="Comma 132 2 7 5" xfId="9326" xr:uid="{4E1D8757-8924-415E-9D89-637D718161EB}"/>
    <cellStyle name="Comma 132 2 8" xfId="4952" xr:uid="{0C73BAFB-7B7B-450C-B039-D16FD18CF167}"/>
    <cellStyle name="Comma 132 2 8 2" xfId="7436" xr:uid="{5018675F-8D65-4016-BFC0-5D2EC20AE3F7}"/>
    <cellStyle name="Comma 132 2 8 3" xfId="8391" xr:uid="{4FE8A563-B1B2-4345-A08F-CF5F9F0D7E01}"/>
    <cellStyle name="Comma 132 2 8 4" xfId="6428" xr:uid="{6E3DFF2C-18E9-483E-BDAD-4D94576DAB1F}"/>
    <cellStyle name="Comma 132 2 8 5" xfId="9573" xr:uid="{23FF2536-6395-48AC-8C01-5400528A8903}"/>
    <cellStyle name="Comma 132 2 9" xfId="5275" xr:uid="{282CD714-03F3-4344-A6EA-141AC6EF8543}"/>
    <cellStyle name="Comma 132 2 9 2" xfId="7620" xr:uid="{5DE379C1-CAE5-4783-942C-DC8C568C5B79}"/>
    <cellStyle name="Comma 132 2 9 3" xfId="8576" xr:uid="{697E787C-955B-4439-820D-7BF2F9AC5FCB}"/>
    <cellStyle name="Comma 132 2 9 4" xfId="6675" xr:uid="{04FF8977-42A2-44D3-A175-B193237DEA1B}"/>
    <cellStyle name="Comma 132 2 9 5" xfId="9823" xr:uid="{FB8BB14E-8F94-4C60-BE99-64AA5AFEE2AF}"/>
    <cellStyle name="Comma 132 4" xfId="144" xr:uid="{D555806B-D1F0-4573-9C61-48129FF15BF5}"/>
    <cellStyle name="Comma 132 4 2" xfId="223" xr:uid="{93ADE4C3-F1DD-4DFC-90B6-69A6F7EFCA07}"/>
    <cellStyle name="Comma 132 4 4" xfId="185" xr:uid="{149E176A-F24B-4B66-A524-E78B66414541}"/>
    <cellStyle name="Comma 132 4 4 2" xfId="241" xr:uid="{BD408C04-7B08-4046-9760-873EFE98D90B}"/>
    <cellStyle name="Comma 132 5" xfId="171" xr:uid="{4D4E1B93-F72C-4687-9FBA-E78FFAD8FE57}"/>
    <cellStyle name="Comma 132 5 2" xfId="239" xr:uid="{437CAEFA-B8E4-425B-99D2-E0F56D1942D0}"/>
    <cellStyle name="Comma 132 5 4" xfId="197" xr:uid="{A3C2793B-840B-45D9-938C-337E85DF8F49}"/>
    <cellStyle name="Comma 132 5 4 2" xfId="277" xr:uid="{E610BA6E-020C-45DB-AAB1-0731259CB9CE}"/>
    <cellStyle name="Comma 132 7 17 2" xfId="138" xr:uid="{C0FAFD6E-C3DB-4748-8F59-CD0ABC00D70F}"/>
    <cellStyle name="Comma 132 7 17 2 2" xfId="199" xr:uid="{261ABEE9-D154-4E6A-9501-67E59D88C857}"/>
    <cellStyle name="Comma 132 7 17 2 2 2" xfId="267" xr:uid="{9762D663-1775-40E7-8546-5AFA58F6E668}"/>
    <cellStyle name="Comma 132 7 17 2 3" xfId="219" xr:uid="{879FE3C7-E236-4659-B9DC-E51E5FF1408A}"/>
    <cellStyle name="Comma 132 7 2" xfId="155" xr:uid="{33ACD893-2A5E-4F23-847C-516B7CB754D1}"/>
    <cellStyle name="Comma 132 7 2 14" xfId="174" xr:uid="{FB93E4CB-F6A2-4690-8E59-72198AA9DEBF}"/>
    <cellStyle name="Comma 132 7 2 14 2" xfId="222" xr:uid="{E3810876-FCF4-44F1-B144-B003F027EB5D}"/>
    <cellStyle name="Comma 132 7 2 15 2" xfId="156" xr:uid="{D8A6A337-0377-4590-8B3A-744F39BA92B2}"/>
    <cellStyle name="Comma 132 7 2 15 2 2" xfId="231" xr:uid="{82040E0F-BD9A-4E9E-A2CF-126DC07E86A2}"/>
    <cellStyle name="Comma 132 7 2 2" xfId="230" xr:uid="{7C2067DF-7D9F-4EDF-B38A-681A38E14AF2}"/>
    <cellStyle name="Comma 14" xfId="141" xr:uid="{21AABA61-9592-44C9-965E-41AFE6C615FD}"/>
    <cellStyle name="Comma 14 2" xfId="501" xr:uid="{80FBF97D-A50C-4EC5-822D-53FAFB8D5F80}"/>
    <cellStyle name="Comma 14 2 2" xfId="2550" xr:uid="{546046AE-2870-43AC-A1A8-48D1BA1C9455}"/>
    <cellStyle name="Comma 14 2 3" xfId="7787" xr:uid="{F75BC465-0D25-4E59-9144-9367C20FEBE3}"/>
    <cellStyle name="Comma 14 3" xfId="1662" xr:uid="{DFE37E2D-A69E-46B6-9251-F65CC32D07F9}"/>
    <cellStyle name="Comma 14 3 2" xfId="8742" xr:uid="{B1EAB548-17DA-41CC-903F-B2B80A057E68}"/>
    <cellStyle name="Comma 14 4" xfId="500" xr:uid="{239D3835-2869-43AC-AFD2-6058AB8D61CA}"/>
    <cellStyle name="Comma 14 5" xfId="5552" xr:uid="{DA32E614-307E-407F-8B78-B6F596452EEB}"/>
    <cellStyle name="Comma 142 2" xfId="145" xr:uid="{D74372EF-92A8-4270-98A6-AC8AFCB41882}"/>
    <cellStyle name="Comma 142 2 11" xfId="177" xr:uid="{61F1B326-DC4C-4EA4-8EE8-F418811B0AC1}"/>
    <cellStyle name="Comma 142 2 11 2" xfId="208" xr:uid="{267861FC-22A4-432A-ACDA-924D18C0AE48}"/>
    <cellStyle name="Comma 142 2 2" xfId="224" xr:uid="{5DC58AF0-B3B4-45BC-9205-0D2E004C6445}"/>
    <cellStyle name="Comma 143" xfId="5625" xr:uid="{F0FE59D4-141C-4D77-89D1-1989B1E926DC}"/>
    <cellStyle name="Comma 148" xfId="3846" xr:uid="{894400CF-1B80-4F9E-8BA9-C042A01187AE}"/>
    <cellStyle name="Comma 148 2" xfId="3825" xr:uid="{C3980E18-B882-4F5E-B8B6-E947418497A8}"/>
    <cellStyle name="Comma 148 2 2" xfId="3858" xr:uid="{CED0B7D2-B2DE-407E-AE15-15DC0984352A}"/>
    <cellStyle name="Comma 148 2 2 2" xfId="8776" xr:uid="{52D0AD63-5820-4A1B-A80B-40146D1C5D37}"/>
    <cellStyle name="Comma 148 2 3" xfId="8759" xr:uid="{9F5A89F3-80B6-4BAD-9F51-29B6A2BF6DD5}"/>
    <cellStyle name="Comma 148 3" xfId="8773" xr:uid="{ACBDA703-EF1A-4405-828F-C144BE78C2A3}"/>
    <cellStyle name="Comma 15" xfId="502" xr:uid="{F2F41289-4EE5-4B42-A563-8A137352C530}"/>
    <cellStyle name="Comma 15 2" xfId="182" xr:uid="{B1F3A298-CE69-417F-9898-CFF2B7725399}"/>
    <cellStyle name="Comma 15 2 2" xfId="2551" xr:uid="{97973920-AD4C-4626-95BE-4F21D1061DFE}"/>
    <cellStyle name="Comma 15 2 3" xfId="7788" xr:uid="{151F5CBC-F5F8-4863-89EF-E4AE842086B2}"/>
    <cellStyle name="Comma 15 3" xfId="503" xr:uid="{F87FF30D-4139-45AB-96B5-7A3359F8FED4}"/>
    <cellStyle name="Comma 15 3 2" xfId="3492" xr:uid="{28985C33-9DFA-457A-8C1B-8CDCA5DFF898}"/>
    <cellStyle name="Comma 15 3 3" xfId="8743" xr:uid="{38A6A36D-04D8-4DFF-82F8-5E590006DD88}"/>
    <cellStyle name="Comma 15 4" xfId="1663" xr:uid="{D97E639D-25BE-4B64-B4F0-DED63C72783B}"/>
    <cellStyle name="Comma 15 5" xfId="5554" xr:uid="{723C35DE-F1BC-45E6-BF84-148D277EEBC2}"/>
    <cellStyle name="Comma 15_ASTC Q1'56 up" xfId="504" xr:uid="{B6E2F3F6-836F-425D-A458-1908681B2104}"/>
    <cellStyle name="Comma 158" xfId="5645" xr:uid="{7CBCF5AC-FFF5-4253-AA42-649F824EAAC3}"/>
    <cellStyle name="Comma 16" xfId="505" xr:uid="{5FD87DD7-9357-4A4B-B9A1-1976623CCD78}"/>
    <cellStyle name="Comma 16 2" xfId="506" xr:uid="{99B5BB01-398D-4E72-ABBA-408DE7476B6E}"/>
    <cellStyle name="Comma 16 2 2" xfId="2552" xr:uid="{89B784DB-0B16-4056-930B-EE3AD4EA0363}"/>
    <cellStyle name="Comma 16 2 2 2" xfId="7802" xr:uid="{A5D49787-19F2-4B74-B651-994D65114F36}"/>
    <cellStyle name="Comma 16 2 3" xfId="7621" xr:uid="{39AB707F-07E8-4882-B4EF-4189F909E579}"/>
    <cellStyle name="Comma 16 2 4" xfId="7789" xr:uid="{9C909457-D7AF-42EB-9BA8-BEC5915C7782}"/>
    <cellStyle name="Comma 16 3" xfId="1664" xr:uid="{4BB2E9B6-CEE6-4736-9EAA-DC08D1DC41C0}"/>
    <cellStyle name="Comma 16 3 2" xfId="8744" xr:uid="{C642AF25-FC62-447B-A361-AD74BB92E61F}"/>
    <cellStyle name="Comma 16 4" xfId="5555" xr:uid="{FAD4EE32-50CE-4FF6-9A47-4CE0A3B6BDDA}"/>
    <cellStyle name="Comma 16_130017-B1  โปรแกรมคอมพิวเตอร์ CPI_Q409" xfId="507" xr:uid="{266FB090-0AA9-454A-99CF-8B4A23D508EC}"/>
    <cellStyle name="Comma 17" xfId="508" xr:uid="{4CAD1885-6886-4C25-81FA-494054C8877F}"/>
    <cellStyle name="Comma 17 2" xfId="2553" xr:uid="{E32F016A-7361-443C-9701-B96542CBC75B}"/>
    <cellStyle name="Comma 17 2 2" xfId="3494" xr:uid="{EEE108D5-00AC-4DFD-812B-6CCCA31B14CA}"/>
    <cellStyle name="Comma 17 3" xfId="3493" xr:uid="{12AFB979-6E25-4654-8CD2-30C3C5B758AF}"/>
    <cellStyle name="Comma 17 4" xfId="1665" xr:uid="{5982ED74-2F5E-482B-8249-2E7A35F03B4F}"/>
    <cellStyle name="Comma 17 5" xfId="3887" xr:uid="{B596AC1A-B0AE-49AF-A35D-9A765A0F01D6}"/>
    <cellStyle name="Comma 17 6" xfId="6910" xr:uid="{B6218DF7-2BA3-4882-9C6A-4EC583C0EFD2}"/>
    <cellStyle name="Comma 17 7" xfId="8804" xr:uid="{0B2A5623-CA99-4B08-8D51-375BF5AB8139}"/>
    <cellStyle name="Comma 18" xfId="509" xr:uid="{DC1B8782-A44F-47EB-A478-68FE82A00382}"/>
    <cellStyle name="Comma 18 2" xfId="510" xr:uid="{317C2DC7-DCD7-418A-AABF-0EABF9C04786}"/>
    <cellStyle name="Comma 18 2 2" xfId="3496" xr:uid="{C2014DB5-1BE7-42B3-8799-1441FEE6515E}"/>
    <cellStyle name="Comma 18 2 3" xfId="2554" xr:uid="{D8AFB27E-A8C6-4058-BC7C-49095431E6CA}"/>
    <cellStyle name="Comma 18 3" xfId="511" xr:uid="{A19692B2-FFFB-443E-A7B4-AD6E934562E0}"/>
    <cellStyle name="Comma 18 3 2" xfId="3495" xr:uid="{AF6B5DFF-07D5-46DE-9F75-A146075FE55B}"/>
    <cellStyle name="Comma 18 4" xfId="512" xr:uid="{119DFE94-EB9E-42EB-8C78-F77C8E36C175}"/>
    <cellStyle name="Comma 18 5" xfId="1666" xr:uid="{59AAD4A7-67C1-481B-B312-271D88D7553B}"/>
    <cellStyle name="Comma 18 6" xfId="5570" xr:uid="{FBD75C2A-6895-4F7A-B3C2-61B00539D661}"/>
    <cellStyle name="Comma 18 7" xfId="7809" xr:uid="{C527A3A5-5EB0-4DF4-99AC-C239E05B1955}"/>
    <cellStyle name="Comma 18 8" xfId="10039" xr:uid="{6425F4FD-BCCE-4AB0-A6DF-D26D5DA38B40}"/>
    <cellStyle name="Comma 18_130017-B1 โปรแกรมคอมพิวเตอร์ CPI_Q1'10" xfId="513" xr:uid="{3A28B3EA-0EBB-4651-9BE7-0336AE40B4C1}"/>
    <cellStyle name="Comma 19" xfId="514" xr:uid="{3F36BD2B-D0B8-4B24-81DF-ED88A3B64E4F}"/>
    <cellStyle name="Comma 19 2" xfId="2555" xr:uid="{73971EB2-5B43-4282-8807-C064A039EEC4}"/>
    <cellStyle name="Comma 19 2 2" xfId="3498" xr:uid="{737F6DC3-0988-4B14-B49C-D1C5A45C4E7C}"/>
    <cellStyle name="Comma 19 3" xfId="2556" xr:uid="{9961D158-05CE-4867-ACA1-61B2D51D81A3}"/>
    <cellStyle name="Comma 19 4" xfId="3497" xr:uid="{6DDCA2D1-7F51-41CB-8597-83959CAB6AC2}"/>
    <cellStyle name="Comma 19 5" xfId="1667" xr:uid="{37E7B5E0-2323-439A-8421-A71CE6A55B37}"/>
    <cellStyle name="Comma 19 6" xfId="5572" xr:uid="{354C1014-2299-47D3-A582-A4FC47C0D333}"/>
    <cellStyle name="Comma 19 7" xfId="10041" xr:uid="{CE4CEB90-5B02-41F3-9535-F9B780D9A66E}"/>
    <cellStyle name="Comma 19_ING TCMF LEAD 10" xfId="2557" xr:uid="{FF22C4AE-4F87-46A7-BBE4-40E1E93C3B62}"/>
    <cellStyle name="Comma 2" xfId="47" xr:uid="{00000000-0005-0000-0000-00002E000000}"/>
    <cellStyle name="Comma 2 10" xfId="516" xr:uid="{441A89C2-2046-481B-A85C-5991BD6A21D2}"/>
    <cellStyle name="Comma 2 10 2" xfId="131" xr:uid="{5D1C8085-51BA-4865-9238-1A0721904ECD}"/>
    <cellStyle name="Comma 2 10 2 2" xfId="2558" xr:uid="{AAFF107B-C2C0-40CE-9DF8-39909FB8EAF4}"/>
    <cellStyle name="Comma 2 10 2 2 2" xfId="4572" xr:uid="{75D4EB43-536F-4C31-96BE-D8BD4A3A7ADE}"/>
    <cellStyle name="Comma 2 10 2 2 2 2" xfId="7229" xr:uid="{4315F273-5F77-4FAE-84DA-CA761A240DBF}"/>
    <cellStyle name="Comma 2 10 2 2 2 3" xfId="8181" xr:uid="{F61F4D04-4E08-42A4-9BB4-A90AD7FA07C2}"/>
    <cellStyle name="Comma 2 10 2 2 3" xfId="4900" xr:uid="{0CE53F46-F956-4F8A-91AE-EF664839448E}"/>
    <cellStyle name="Comma 2 10 2 2 3 2" xfId="7415" xr:uid="{882CA7E5-2A8F-4BF0-B3EF-616A068DEE6E}"/>
    <cellStyle name="Comma 2 10 2 2 3 3" xfId="8369" xr:uid="{D643B872-44A2-4C1E-939F-D3DA537762FE}"/>
    <cellStyle name="Comma 2 10 2 2 4" xfId="5223" xr:uid="{FB741B8C-63DA-4A8A-81D3-FB5D940D2A73}"/>
    <cellStyle name="Comma 2 10 2 2 4 2" xfId="7599" xr:uid="{34B5122D-3210-49FF-944F-0837614728D6}"/>
    <cellStyle name="Comma 2 10 2 2 4 3" xfId="8554" xr:uid="{11FFEB2C-CF8E-4621-BF68-171D3CBB2557}"/>
    <cellStyle name="Comma 2 10 2 2 5" xfId="5546" xr:uid="{65DAB434-EFC6-44E4-88B9-D07D6C8A5163}"/>
    <cellStyle name="Comma 2 10 2 2 5 2" xfId="7784" xr:uid="{F9F2198D-65E5-46A7-A1E2-D5ABC969460C}"/>
    <cellStyle name="Comma 2 10 2 2 5 3" xfId="8739" xr:uid="{355F2CDA-4251-487E-A77F-BD00A0FD3BF6}"/>
    <cellStyle name="Comma 2 10 2 2 6" xfId="7057" xr:uid="{DEEBC6FD-0AEC-4BC5-984D-BC12036D205B}"/>
    <cellStyle name="Comma 2 10 2 2 7" xfId="7996" xr:uid="{D8C6B460-3B90-4756-8280-5AD0B3E087B0}"/>
    <cellStyle name="Comma 2 10 2 3" xfId="3811" xr:uid="{D9A7998D-226A-47BA-836E-F8CDFF96007A}"/>
    <cellStyle name="Comma 2 10 2 3 2" xfId="3849" xr:uid="{6BFAD00D-A8E7-4AD6-B570-ED8AE5495D3E}"/>
    <cellStyle name="Comma 2 10 2 3 3" xfId="4274" xr:uid="{A1656D22-B703-44E6-BF48-C1605756A858}"/>
    <cellStyle name="Comma 2 10 2 3 4" xfId="8012" xr:uid="{0C785F10-A85C-41D7-B18C-D8F482726139}"/>
    <cellStyle name="Comma 2 10 2 4" xfId="4602" xr:uid="{F03C9287-2DC5-444C-A9AF-14007E22E5C0}"/>
    <cellStyle name="Comma 2 10 2 4 2" xfId="7245" xr:uid="{A013E68E-0058-42E6-8911-F48CA2DF7E6E}"/>
    <cellStyle name="Comma 2 10 2 4 3" xfId="8200" xr:uid="{1C726B10-D71C-4DB3-AF99-4062A99B7B86}"/>
    <cellStyle name="Comma 2 10 2 5" xfId="4925" xr:uid="{10450FC6-015D-4797-ADA5-C97EA63357FF}"/>
    <cellStyle name="Comma 2 10 2 5 2" xfId="7431" xr:uid="{F46205F3-5695-42FF-BEBB-AC6388CD9283}"/>
    <cellStyle name="Comma 2 10 2 5 3" xfId="8385" xr:uid="{84C0D148-8229-47B1-9F9F-C5732C343DA3}"/>
    <cellStyle name="Comma 2 10 2 6" xfId="5248" xr:uid="{D484AD93-C3E2-4367-B5A2-63A6BD290352}"/>
    <cellStyle name="Comma 2 10 2 6 2" xfId="7615" xr:uid="{08EB014F-4A78-4FB5-AFE0-BBF7FAB2FC37}"/>
    <cellStyle name="Comma 2 10 2 6 3" xfId="8570" xr:uid="{7D168AF5-DE62-4FF5-A89D-68980C0BCD4D}"/>
    <cellStyle name="Comma 2 10 2 7" xfId="6923" xr:uid="{FD8D6B74-CACF-4D52-84AA-70D25D9DFB9D}"/>
    <cellStyle name="Comma 2 10 2 8" xfId="7826" xr:uid="{4F016E8C-C3C1-47D0-84C7-58C0D2C27751}"/>
    <cellStyle name="Comma 2 10 3" xfId="4259" xr:uid="{E344238A-719C-42DC-A452-37ADC0F102BF}"/>
    <cellStyle name="Comma 2 10 3 2" xfId="7061" xr:uid="{3823247F-FBBA-42FD-9A78-D3D2AAF1CD57}"/>
    <cellStyle name="Comma 2 10 4" xfId="8002" xr:uid="{82C4768C-FA42-4FB6-8152-EEAF565F88D8}"/>
    <cellStyle name="Comma 2 10 5" xfId="5893" xr:uid="{8CAAD908-FEE9-44FF-9EB5-E50E895C0963}"/>
    <cellStyle name="Comma 2 10 6" xfId="9040" xr:uid="{39E6E46B-0039-4DDA-9015-0F15EBBB2B8A}"/>
    <cellStyle name="Comma 2 105" xfId="188" xr:uid="{86E4E6D2-A9D8-4E89-A741-9DF4168872A7}"/>
    <cellStyle name="Comma 2 11" xfId="517" xr:uid="{29569AB4-7D9A-444D-BE9C-D1FC74B7E6B7}"/>
    <cellStyle name="Comma 2 11 2" xfId="2559" xr:uid="{F5853FB1-5A5F-40B2-8BF1-D812DB6D2266}"/>
    <cellStyle name="Comma 2 11 2 2" xfId="7236" xr:uid="{249E0E01-4316-4960-930B-A9B164CA2AA8}"/>
    <cellStyle name="Comma 2 11 3" xfId="4587" xr:uid="{A51D404E-4263-402C-8D8D-C1F9AE17EBFE}"/>
    <cellStyle name="Comma 2 11 3 2" xfId="8190" xr:uid="{C99F3B30-8270-46A4-8E2D-72C0546591AC}"/>
    <cellStyle name="Comma 2 11 4" xfId="6144" xr:uid="{329D6EF2-C6CD-4816-9A93-52126E573C6D}"/>
    <cellStyle name="Comma 2 11 5" xfId="9291" xr:uid="{EE546E41-FC5B-49DF-AB23-7F3D7BC9026D}"/>
    <cellStyle name="Comma 2 12" xfId="518" xr:uid="{DFD563C6-FF73-4EE0-A606-AC8C10F8DC13}"/>
    <cellStyle name="Comma 2 12 2" xfId="2560" xr:uid="{D0863945-4D6E-4C36-8F78-5D00BD0310AB}"/>
    <cellStyle name="Comma 2 12 2 2" xfId="6904" xr:uid="{B7EC2FBE-29B4-4C6C-AAAB-62B46FDE1AED}"/>
    <cellStyle name="Comma 2 12 2 2 2" xfId="7796" xr:uid="{90C3FDE2-00A9-4EAD-96D4-7C68B18EF058}"/>
    <cellStyle name="Comma 2 12 2 2 3" xfId="7806" xr:uid="{405F2951-B31F-4EFE-985E-EAF0F56D8F80}"/>
    <cellStyle name="Comma 2 12 2 3" xfId="7421" xr:uid="{2285022D-E33D-4AB7-AB4B-BA9A18FD0468}"/>
    <cellStyle name="Comma 2 12 3" xfId="4910" xr:uid="{A5B5EE7C-A417-4415-B6DF-63605EEA2638}"/>
    <cellStyle name="Comma 2 12 3 2" xfId="8375" xr:uid="{F669D8E8-35BD-4962-AA03-E004C21848BA}"/>
    <cellStyle name="Comma 2 12 4" xfId="6393" xr:uid="{358F15CE-1BC8-4664-9815-4A7AF94A48A1}"/>
    <cellStyle name="Comma 2 12 5" xfId="9538" xr:uid="{3D5F2C43-0888-4846-92F9-105C5113D655}"/>
    <cellStyle name="Comma 2 13" xfId="519" xr:uid="{7CD8A802-3AB2-4CC1-B61A-F5FB2B79DA1B}"/>
    <cellStyle name="Comma 2 13 2" xfId="2561" xr:uid="{30E39A50-6A76-4BC3-BCC8-52F7B493815B}"/>
    <cellStyle name="Comma 2 13 2 2" xfId="7605" xr:uid="{34107B77-D00E-48C0-854F-702A86B4E2D1}"/>
    <cellStyle name="Comma 2 13 3" xfId="5233" xr:uid="{A6EA5500-953C-4A5B-A12D-8F2AC6DFF194}"/>
    <cellStyle name="Comma 2 13 3 2" xfId="8560" xr:uid="{EA131DCA-0033-4A8D-A5BD-28EE9CD61633}"/>
    <cellStyle name="Comma 2 13 4" xfId="6640" xr:uid="{C0AA46AD-273E-485B-84E3-E3A80C01344B}"/>
    <cellStyle name="Comma 2 13 5" xfId="9787" xr:uid="{5FBC788C-99E7-4550-84D6-072A75B8C4E3}"/>
    <cellStyle name="Comma 2 14" xfId="520" xr:uid="{7F6C63B7-6A00-40B1-9465-88D5D4F76926}"/>
    <cellStyle name="Comma 2 14 2" xfId="2562" xr:uid="{527DEFFA-B126-40DC-A48B-AA5C3C90C252}"/>
    <cellStyle name="Comma 2 14 2 2" xfId="7790" xr:uid="{D4FBC0E7-BA32-49B6-927E-4B27EABA0CB8}"/>
    <cellStyle name="Comma 2 14 3" xfId="5556" xr:uid="{DC9723F4-C1FD-4DC1-A9D6-2FA6D8118F32}"/>
    <cellStyle name="Comma 2 14 3 2" xfId="8745" xr:uid="{5C22907D-D157-4BE4-9D43-1C742CCF29E4}"/>
    <cellStyle name="Comma 2 14 4" xfId="6885" xr:uid="{6F97C6E0-A41F-40E9-A6CF-77A3B39A6189}"/>
    <cellStyle name="Comma 2 14 5" xfId="10033" xr:uid="{1985F4DE-044F-4A14-8170-8BB3D26A8D15}"/>
    <cellStyle name="Comma 2 15" xfId="521" xr:uid="{A2F0682D-32C9-4008-93DE-CD1426A5B26F}"/>
    <cellStyle name="Comma 2 15 2" xfId="2563" xr:uid="{F1102592-9C32-400A-9849-996D54DF7470}"/>
    <cellStyle name="Comma 2 16" xfId="522" xr:uid="{06F4F818-5C26-4E73-836A-810062B32021}"/>
    <cellStyle name="Comma 2 16 2" xfId="2564" xr:uid="{9C1C8189-2D5E-453E-9BFC-8BBE0BD65EAF}"/>
    <cellStyle name="Comma 2 17" xfId="523" xr:uid="{7DFD0FCB-BB5F-492F-8DCE-BC1F788AD3D4}"/>
    <cellStyle name="Comma 2 17 2" xfId="2565" xr:uid="{93EE8F99-F094-4961-AA49-AB9E759393DF}"/>
    <cellStyle name="Comma 2 18" xfId="524" xr:uid="{CC3BBB22-654C-4899-A79F-60E630F508BF}"/>
    <cellStyle name="Comma 2 18 2" xfId="2566" xr:uid="{6C47967D-7EE9-4CB6-A499-553FFBACD7DB}"/>
    <cellStyle name="Comma 2 19" xfId="525" xr:uid="{A7EBB285-BB44-4EA0-A30B-A58874DC138A}"/>
    <cellStyle name="Comma 2 19 2" xfId="2567" xr:uid="{FFF1420E-6D58-4FA5-BFC9-8A8A48721FAB}"/>
    <cellStyle name="Comma 2 2" xfId="48" xr:uid="{00000000-0005-0000-0000-00002F000000}"/>
    <cellStyle name="Comma 2 2 10" xfId="179" xr:uid="{728BD7BB-F273-45C8-A43F-FA0238F295EC}"/>
    <cellStyle name="Comma 2 2 10 2" xfId="2568" xr:uid="{B162303C-E4EB-405F-82F9-ED36B96AF76B}"/>
    <cellStyle name="Comma 2 2 10 2 2" xfId="3848" xr:uid="{94250D8A-054A-4643-8714-19FF3683E2A5}"/>
    <cellStyle name="Comma 2 2 10 2 3" xfId="5896" xr:uid="{296CFCB4-9EF9-4FEA-8234-2367EF626BBC}"/>
    <cellStyle name="Comma 2 2 10 3" xfId="527" xr:uid="{DDDA57B2-DBFF-453B-8895-999776102BC1}"/>
    <cellStyle name="Comma 2 2 10 3 2" xfId="4262" xr:uid="{0E85E4AD-B85C-4372-88DA-F3A963312D00}"/>
    <cellStyle name="Comma 2 2 10 3 3" xfId="7063" xr:uid="{C6BE9EE8-DDF8-4A41-AFB2-1D6AB774001D}"/>
    <cellStyle name="Comma 2 2 10 3 4" xfId="9043" xr:uid="{85EFFFD0-16F3-462F-ADA6-FB706251C10E}"/>
    <cellStyle name="Comma 2 2 10 4" xfId="8004" xr:uid="{27035394-88CE-43B2-B2E5-2E4DB47118F3}"/>
    <cellStyle name="Comma 2 2 10 7" xfId="129" xr:uid="{C78E4958-A85A-4BB6-A3C2-F8BD76B36A53}"/>
    <cellStyle name="Comma 2 2 11" xfId="528" xr:uid="{4252E8FA-E327-4A5F-A715-7BFC66100200}"/>
    <cellStyle name="Comma 2 2 11 2" xfId="2569" xr:uid="{4ACE1D0C-7145-4A35-9C81-FF17709B4D7C}"/>
    <cellStyle name="Comma 2 2 11 2 2" xfId="7231" xr:uid="{2A9B2430-97BB-44D3-91CD-4FABA295F657}"/>
    <cellStyle name="Comma 2 2 11 3" xfId="4580" xr:uid="{BC29AB0C-80B3-4981-9538-DF8CA5C900D2}"/>
    <cellStyle name="Comma 2 2 11 3 2" xfId="8185" xr:uid="{46C7A004-5908-45E5-BE6B-F8B1A17CDAF5}"/>
    <cellStyle name="Comma 2 2 11 4" xfId="6140" xr:uid="{8E3C6CB3-075C-4AD8-B65F-6AEFFC152CA0}"/>
    <cellStyle name="Comma 2 2 11 5" xfId="9288" xr:uid="{72F0EDD2-6EC2-45AF-866B-5F77135975E3}"/>
    <cellStyle name="Comma 2 2 12" xfId="529" xr:uid="{6CF72910-17E2-4851-B80D-427E6CC4E478}"/>
    <cellStyle name="Comma 2 2 12 2" xfId="3499" xr:uid="{A6598A6B-B755-439A-A4CF-38B583393F1B}"/>
    <cellStyle name="Comma 2 2 12 2 2" xfId="7238" xr:uid="{A280C6F8-1F9C-4020-87A2-61397D0B22FA}"/>
    <cellStyle name="Comma 2 2 12 3" xfId="4590" xr:uid="{36D96A32-9810-43FB-8634-0ABADA7E877D}"/>
    <cellStyle name="Comma 2 2 12 3 2" xfId="8192" xr:uid="{85C9F740-99E1-47A1-BB08-88BA6A4CB7DC}"/>
    <cellStyle name="Comma 2 2 12 4" xfId="6147" xr:uid="{F788B6B4-AFDA-4973-9316-A10644284AE6}"/>
    <cellStyle name="Comma 2 2 12 5" xfId="9294" xr:uid="{7EC5473B-4CAB-4276-ACC7-5A1B965A61B6}"/>
    <cellStyle name="Comma 2 2 13" xfId="530" xr:uid="{A891985F-DF98-4B50-A9C2-3C16E526C086}"/>
    <cellStyle name="Comma 2 2 13 2" xfId="4913" xr:uid="{953A56BE-8B12-4A7D-A39A-B42FCBF7F88F}"/>
    <cellStyle name="Comma 2 2 13 2 2" xfId="7423" xr:uid="{ADFBAF81-F898-40C3-A891-CC9129747D16}"/>
    <cellStyle name="Comma 2 2 13 3" xfId="8377" xr:uid="{74BF865B-C3D8-4194-9965-CFCDCEF81A7A}"/>
    <cellStyle name="Comma 2 2 13 4" xfId="6396" xr:uid="{5C8CFB02-CF4E-4E0F-9B53-F108C250BC4F}"/>
    <cellStyle name="Comma 2 2 13 5" xfId="9541" xr:uid="{7CB5604D-6993-4035-8B88-697BA9869A05}"/>
    <cellStyle name="Comma 2 2 14" xfId="531" xr:uid="{DCC8B58A-9BBF-4910-AAB6-9FB53F2CAF1D}"/>
    <cellStyle name="Comma 2 2 14 2" xfId="5236" xr:uid="{4B098D57-3D76-472A-ADE2-C8F934327CF0}"/>
    <cellStyle name="Comma 2 2 14 2 2" xfId="7607" xr:uid="{2D954B2E-FF28-48B1-86E3-CAC6E070E614}"/>
    <cellStyle name="Comma 2 2 14 3" xfId="8562" xr:uid="{7A0B7501-3CB6-4ACB-A2D7-0B71FD74E04C}"/>
    <cellStyle name="Comma 2 2 14 4" xfId="6643" xr:uid="{01848461-3743-429F-A816-CB123B55B282}"/>
    <cellStyle name="Comma 2 2 14 5" xfId="9790" xr:uid="{C1FFBBCE-BF43-4B85-AEA2-29E851B8AF31}"/>
    <cellStyle name="Comma 2 2 15" xfId="532" xr:uid="{97E7C4BB-C661-406F-8D66-21F6D9947DD0}"/>
    <cellStyle name="Comma 2 2 15 2" xfId="6916" xr:uid="{5C329393-6B7B-4A32-8ED3-4500CEC00A72}"/>
    <cellStyle name="Comma 2 2 16" xfId="533" xr:uid="{E646520D-BCF4-41C1-8B2A-92A6AE803801}"/>
    <cellStyle name="Comma 2 2 16 2" xfId="7818" xr:uid="{D48D7806-E30E-47F4-9F9A-7B6E08DCC5CA}"/>
    <cellStyle name="Comma 2 2 17" xfId="534" xr:uid="{F405BB13-7B60-41E3-BE18-CB704B43FE71}"/>
    <cellStyle name="Comma 2 2 18" xfId="535" xr:uid="{DA7EA243-F73D-430B-9B1A-3ABDEF617A9C}"/>
    <cellStyle name="Comma 2 2 19" xfId="536" xr:uid="{CA55CC46-74D5-4109-9119-186267671571}"/>
    <cellStyle name="Comma 2 2 2" xfId="162" xr:uid="{BDEC0F01-16C8-4D35-AE0F-27E084D27275}"/>
    <cellStyle name="Comma 2 2 2 10" xfId="3500" xr:uid="{E7C94891-AEA8-4BA1-995D-D3016257ED8A}"/>
    <cellStyle name="Comma 2 2 2 10 2" xfId="4916" xr:uid="{F6351F96-A2DF-44A6-A934-DD259A0B23B4}"/>
    <cellStyle name="Comma 2 2 2 10 2 2" xfId="7425" xr:uid="{55594785-7ECE-4BFD-AD8A-95FD52CCB386}"/>
    <cellStyle name="Comma 2 2 2 10 3" xfId="8379" xr:uid="{B2DE9F55-77F7-4342-92AC-7F8E41CF701A}"/>
    <cellStyle name="Comma 2 2 2 10 4" xfId="6398" xr:uid="{78B6F8DE-42F3-4CC9-91CA-41A9F961CF67}"/>
    <cellStyle name="Comma 2 2 2 10 5" xfId="9543" xr:uid="{8EF67A99-AD8F-457B-A6BA-8A152E6F68A3}"/>
    <cellStyle name="Comma 2 2 2 11" xfId="1668" xr:uid="{111EAE5B-462A-4196-9693-EBA4236FC2C6}"/>
    <cellStyle name="Comma 2 2 2 11 2" xfId="5239" xr:uid="{6C2F396F-6C85-4697-BE5A-90719DCAB40E}"/>
    <cellStyle name="Comma 2 2 2 11 2 2" xfId="7609" xr:uid="{EF2C3DBD-D70B-4337-AE87-A516E3CB5B65}"/>
    <cellStyle name="Comma 2 2 2 11 3" xfId="8564" xr:uid="{77EA9CFF-34A5-4449-8ACA-ED8191419A3E}"/>
    <cellStyle name="Comma 2 2 2 11 4" xfId="6645" xr:uid="{9E4B7C9C-51CD-4287-BCE9-A048FB10840D}"/>
    <cellStyle name="Comma 2 2 2 11 5" xfId="9792" xr:uid="{2D23F868-7A9E-46D4-836A-0CAFF9C7674F}"/>
    <cellStyle name="Comma 2 2 2 12" xfId="537" xr:uid="{54EC4DD2-5D68-4B5C-8944-136E283B48FA}"/>
    <cellStyle name="Comma 2 2 2 12 2" xfId="3911" xr:uid="{B04E778F-B66B-4C78-B6A4-E4B4D6A5D360}"/>
    <cellStyle name="Comma 2 2 2 12 3" xfId="6918" xr:uid="{689CE07C-42E4-4C50-A2D0-2517E3378150}"/>
    <cellStyle name="Comma 2 2 2 12 4" xfId="8813" xr:uid="{E1BE9CAA-DC62-4EAA-AFB0-E470A8543DEF}"/>
    <cellStyle name="Comma 2 2 2 13" xfId="3816" xr:uid="{56283F14-A66F-4B16-A768-E2D3AFD6ACC3}"/>
    <cellStyle name="Comma 2 2 2 13 2" xfId="7820" xr:uid="{7944E183-A28D-4BBC-A2F5-10E0C20E1AEC}"/>
    <cellStyle name="Comma 2 2 2 14" xfId="5631" xr:uid="{94053D1B-3282-4D43-9545-4EC206BDD759}"/>
    <cellStyle name="Comma 2 2 2 15" xfId="5672" xr:uid="{21E07F0C-05F3-44A1-9ACF-7C1F9B27E3FB}"/>
    <cellStyle name="Comma 2 2 2 16" xfId="8754" xr:uid="{714E9841-BA3D-478F-ABAD-5C1987E9D947}"/>
    <cellStyle name="Comma 2 2 2 2" xfId="235" xr:uid="{49145537-5142-4096-A3B2-2CA3295B5371}"/>
    <cellStyle name="Comma 2 2 2 2 10" xfId="8775" xr:uid="{8EA0480E-FADD-465B-9688-D8318EAC7191}"/>
    <cellStyle name="Comma 2 2 2 2 2" xfId="3501" xr:uid="{7FACCEDD-22DA-483B-A100-C51117C21BF9}"/>
    <cellStyle name="Comma 2 2 2 2 2 2" xfId="3788" xr:uid="{C0100A9F-E01D-40EA-B35B-34380E7121D2}"/>
    <cellStyle name="Comma 2 2 2 2 2 2 2" xfId="4479" xr:uid="{CE068AA8-B628-4938-9F06-B7870E6B7483}"/>
    <cellStyle name="Comma 2 2 2 2 2 2 2 2" xfId="7173" xr:uid="{F9ABD7B6-09BF-42A3-85C7-48E5B88F429E}"/>
    <cellStyle name="Comma 2 2 2 2 2 2 3" xfId="8125" xr:uid="{BBFED3F1-0BB8-4BB4-9A3D-DC3B989FA40C}"/>
    <cellStyle name="Comma 2 2 2 2 2 2 4" xfId="6065" xr:uid="{97756E18-F7C5-4E36-B729-741F72B47A80}"/>
    <cellStyle name="Comma 2 2 2 2 2 2 5" xfId="9212" xr:uid="{774F8E66-9D65-4569-A2BF-901927B3416F}"/>
    <cellStyle name="Comma 2 2 2 2 2 3" xfId="4807" xr:uid="{2254B2B5-0C3D-4458-8CDC-FC1E445C5A61}"/>
    <cellStyle name="Comma 2 2 2 2 2 3 2" xfId="6316" xr:uid="{D08104B3-B817-4BF5-82A1-7C68971E0CA8}"/>
    <cellStyle name="Comma 2 2 2 2 2 3 3" xfId="7357" xr:uid="{ACB41588-12B7-41C8-B80F-5F4017600CB1}"/>
    <cellStyle name="Comma 2 2 2 2 2 3 4" xfId="8313" xr:uid="{A77CC82F-17DD-4A3A-9EF0-CB3E2992637B}"/>
    <cellStyle name="Comma 2 2 2 2 2 3 5" xfId="5635" xr:uid="{97D8D64B-A0A6-47FE-B0F6-6AE6CC9BF9BE}"/>
    <cellStyle name="Comma 2 2 2 2 2 3 6" xfId="9462" xr:uid="{EB8C07CB-5E14-4648-A97D-51B27CDD060E}"/>
    <cellStyle name="Comma 2 2 2 2 2 4" xfId="5130" xr:uid="{DA062604-5508-4B44-8A82-146F81C266F6}"/>
    <cellStyle name="Comma 2 2 2 2 2 4 2" xfId="7543" xr:uid="{2A64F7F7-FBFD-4665-A6D8-13718928BC77}"/>
    <cellStyle name="Comma 2 2 2 2 2 4 3" xfId="8498" xr:uid="{2AEC744E-4BDC-4C19-88A3-2D17F3D8BA57}"/>
    <cellStyle name="Comma 2 2 2 2 2 4 4" xfId="6564" xr:uid="{245134DC-49CC-427C-A24D-2FE63D07A021}"/>
    <cellStyle name="Comma 2 2 2 2 2 4 5" xfId="9710" xr:uid="{F85C9CCA-3E6B-4A81-A1E9-35859D0E8CE9}"/>
    <cellStyle name="Comma 2 2 2 2 2 5" xfId="5453" xr:uid="{0AB66173-E76A-457E-B63D-4740F8A2F8EF}"/>
    <cellStyle name="Comma 2 2 2 2 2 5 2" xfId="7729" xr:uid="{D2C81C79-9854-491D-AF75-489F8C0EB3A2}"/>
    <cellStyle name="Comma 2 2 2 2 2 5 3" xfId="8683" xr:uid="{4B1B782E-B8C8-4C7B-BCDE-8F2409208108}"/>
    <cellStyle name="Comma 2 2 2 2 2 5 4" xfId="6811" xr:uid="{BA482D25-961E-4C76-8FAA-4B28E7146230}"/>
    <cellStyle name="Comma 2 2 2 2 2 5 5" xfId="9959" xr:uid="{25CB5FCE-47E0-418C-BBC1-43688C3136FA}"/>
    <cellStyle name="Comma 2 2 2 2 2 6" xfId="4151" xr:uid="{A2B677B4-8757-497F-BD0A-CEADE4C631B9}"/>
    <cellStyle name="Comma 2 2 2 2 2 6 2" xfId="7011" xr:uid="{A23DFF86-6BF0-4B7C-960A-54E0C088C0EE}"/>
    <cellStyle name="Comma 2 2 2 2 2 7" xfId="7940" xr:uid="{37CCAA12-33A2-4B8F-BB80-78E31F0B35B3}"/>
    <cellStyle name="Comma 2 2 2 2 2 8" xfId="5818" xr:uid="{71F7BE11-8C24-4E60-BE7C-40E416363D7A}"/>
    <cellStyle name="Comma 2 2 2 2 2 9" xfId="8964" xr:uid="{674E6AE5-0D33-48F3-9F08-96540B7A388F}"/>
    <cellStyle name="Comma 2 2 2 2 3" xfId="538" xr:uid="{4C114E8F-5016-4C57-89A3-447C426DC2F8}"/>
    <cellStyle name="Comma 2 2 2 2 3 2" xfId="4335" xr:uid="{6A19AF45-26F9-4AC9-88A8-61D994D35634}"/>
    <cellStyle name="Comma 2 2 2 2 3 2 2" xfId="7095" xr:uid="{AB58ACBF-B069-4570-8566-4E21553BA343}"/>
    <cellStyle name="Comma 2 2 2 2 3 3" xfId="8043" xr:uid="{FC232FB4-793C-4835-AAAB-8FCA02976B77}"/>
    <cellStyle name="Comma 2 2 2 2 3 4" xfId="5953" xr:uid="{5704C71B-C77D-4901-91F2-CA757A35E265}"/>
    <cellStyle name="Comma 2 2 2 2 3 5" xfId="9100" xr:uid="{7E708ED9-D237-4090-B623-676157BE3AE0}"/>
    <cellStyle name="Comma 2 2 2 2 4" xfId="4663" xr:uid="{FC52C82B-DB9C-43D2-9DB5-85D6E28C7558}"/>
    <cellStyle name="Comma 2 2 2 2 4 2" xfId="7274" xr:uid="{7854A785-42B7-4E90-B668-D927C474BDD9}"/>
    <cellStyle name="Comma 2 2 2 2 4 3" xfId="8231" xr:uid="{EAB0E332-2623-4741-AA36-E1A80C253228}"/>
    <cellStyle name="Comma 2 2 2 2 4 4" xfId="6205" xr:uid="{8CC24330-136D-479F-9C19-EE4D8D22B7BA}"/>
    <cellStyle name="Comma 2 2 2 2 4 5" xfId="9351" xr:uid="{BB2AC4EE-44C3-453A-8F86-60452034A7CD}"/>
    <cellStyle name="Comma 2 2 2 2 5" xfId="4986" xr:uid="{DB9AD6D9-2EFE-4215-8E64-65858A6D16A0}"/>
    <cellStyle name="Comma 2 2 2 2 5 2" xfId="7461" xr:uid="{32E89EC9-55E1-417D-9F7F-29DD85914784}"/>
    <cellStyle name="Comma 2 2 2 2 5 3" xfId="8416" xr:uid="{F9F5E536-08AD-495E-9D69-D4C0667B7E33}"/>
    <cellStyle name="Comma 2 2 2 2 5 4" xfId="6453" xr:uid="{4FF794AE-7180-48A6-9CBF-880811F47F00}"/>
    <cellStyle name="Comma 2 2 2 2 5 5" xfId="9599" xr:uid="{7FEA4DC0-534B-47B1-88B9-853C457A1DC4}"/>
    <cellStyle name="Comma 2 2 2 2 6" xfId="5309" xr:uid="{7C2D21A7-5292-4C4E-81E2-3282DC6080AF}"/>
    <cellStyle name="Comma 2 2 2 2 6 2" xfId="7645" xr:uid="{F62DCB96-9196-40AB-A1FD-F95ECDD1AB1B}"/>
    <cellStyle name="Comma 2 2 2 2 6 3" xfId="8601" xr:uid="{3C9EECE5-AB55-44FB-9D60-43EB56B8C6A1}"/>
    <cellStyle name="Comma 2 2 2 2 6 4" xfId="6700" xr:uid="{C8B7B9C8-DFBE-45E4-9C85-7F1704B3549C}"/>
    <cellStyle name="Comma 2 2 2 2 6 5" xfId="9848" xr:uid="{BF4320AD-A250-45F3-B8B3-0FF915003AE4}"/>
    <cellStyle name="Comma 2 2 2 2 7" xfId="3981" xr:uid="{AAF3B5A1-2578-4C7A-BEBC-F3735126DF90}"/>
    <cellStyle name="Comma 2 2 2 2 7 2" xfId="6948" xr:uid="{57353ED3-C997-4EC5-B49D-4E9B35016879}"/>
    <cellStyle name="Comma 2 2 2 2 7 3" xfId="8851" xr:uid="{51A6E0BB-B284-4B94-AEC6-6FB288FEADBD}"/>
    <cellStyle name="Comma 2 2 2 2 8" xfId="3857" xr:uid="{C49372A6-3866-4B4D-9C61-464C299AC1E0}"/>
    <cellStyle name="Comma 2 2 2 2 8 2" xfId="7857" xr:uid="{4ABE670B-4ED7-4A43-92DE-B92C3E0996C6}"/>
    <cellStyle name="Comma 2 2 2 2 9" xfId="5709" xr:uid="{E5F5E790-5D95-449A-B464-170F3BC11FBC}"/>
    <cellStyle name="Comma 2 2 2 21" xfId="193" xr:uid="{15B65CFC-F7B4-4F64-9C5B-211D9C05B0D7}"/>
    <cellStyle name="Comma 2 2 2 21 2" xfId="248" xr:uid="{665A1239-D01B-4412-A1BF-42472D1DF61E}"/>
    <cellStyle name="Comma 2 2 2 3" xfId="2570" xr:uid="{A6DB8FDD-FE2A-45AA-BCAF-734893EB3AC7}"/>
    <cellStyle name="Comma 2 2 2 3 10" xfId="8893" xr:uid="{591A36AC-2846-4D79-8E77-E59896EEAD51}"/>
    <cellStyle name="Comma 2 2 2 3 2" xfId="4200" xr:uid="{5B917E8A-DCC2-4B63-8885-E5B2444413CA}"/>
    <cellStyle name="Comma 2 2 2 3 2 2" xfId="4528" xr:uid="{74E6B1F0-6432-49FE-83FE-01A5DAC62C6E}"/>
    <cellStyle name="Comma 2 2 2 3 2 2 2" xfId="7197" xr:uid="{EFE10B2B-25EC-41D2-A0B0-72519E71AFBE}"/>
    <cellStyle name="Comma 2 2 2 3 2 2 3" xfId="8149" xr:uid="{0CD967D2-DB01-41EA-81E9-CEA3234B491F}"/>
    <cellStyle name="Comma 2 2 2 3 2 2 4" xfId="6107" xr:uid="{1080CD04-3138-4858-8270-BE0BB8641EF4}"/>
    <cellStyle name="Comma 2 2 2 3 2 2 5" xfId="9254" xr:uid="{53457E89-8250-4654-B413-F2150C88B8E1}"/>
    <cellStyle name="Comma 2 2 2 3 2 3" xfId="4856" xr:uid="{93D4B6CA-110A-41A6-BAC4-2F366DFA11F4}"/>
    <cellStyle name="Comma 2 2 2 3 2 3 2" xfId="7383" xr:uid="{B08ED5BD-655C-458B-93D8-81571BB612EC}"/>
    <cellStyle name="Comma 2 2 2 3 2 3 3" xfId="8337" xr:uid="{6893645B-2493-4DF6-A3AE-CB22936DCC75}"/>
    <cellStyle name="Comma 2 2 2 3 2 3 4" xfId="6358" xr:uid="{8E268B47-F989-41A2-90FE-D49DAF0DD8F0}"/>
    <cellStyle name="Comma 2 2 2 3 2 3 5" xfId="9504" xr:uid="{29A8810D-6973-4642-BBBC-20D661E99079}"/>
    <cellStyle name="Comma 2 2 2 3 2 4" xfId="5179" xr:uid="{E75E6346-89CA-4469-BCEB-C70B4AA06D60}"/>
    <cellStyle name="Comma 2 2 2 3 2 4 2" xfId="7567" xr:uid="{2D5F3A16-F559-4927-8A29-2108458A1C54}"/>
    <cellStyle name="Comma 2 2 2 3 2 4 3" xfId="8522" xr:uid="{5B203F1E-2406-431B-9A0E-6F6ABCCD4673}"/>
    <cellStyle name="Comma 2 2 2 3 2 4 4" xfId="6606" xr:uid="{E6CF97B6-FE9E-420F-8DFE-D23F7FE35A81}"/>
    <cellStyle name="Comma 2 2 2 3 2 4 5" xfId="9752" xr:uid="{A53EB540-6C25-486A-9C20-99935FB39CD7}"/>
    <cellStyle name="Comma 2 2 2 3 2 5" xfId="5502" xr:uid="{C05E6F8E-3D11-4351-AFCD-2EE464C2804D}"/>
    <cellStyle name="Comma 2 2 2 3 2 5 2" xfId="7753" xr:uid="{28F1F814-4CA3-4229-AFAF-8E2043AF4B0D}"/>
    <cellStyle name="Comma 2 2 2 3 2 5 3" xfId="8707" xr:uid="{12216527-6F5D-4079-9DB5-CDE87A7FA9CB}"/>
    <cellStyle name="Comma 2 2 2 3 2 5 4" xfId="6853" xr:uid="{48E249F3-9409-49F4-A598-447119F00A18}"/>
    <cellStyle name="Comma 2 2 2 3 2 5 5" xfId="10001" xr:uid="{C9BCD860-18F3-48B5-87F0-1D48E1559FBF}"/>
    <cellStyle name="Comma 2 2 2 3 2 6" xfId="7029" xr:uid="{290A899B-F012-4A1C-9519-D4C4ED15D64A}"/>
    <cellStyle name="Comma 2 2 2 3 2 7" xfId="7964" xr:uid="{D1099ABF-C8EF-4731-87E2-B2EDCD35976C}"/>
    <cellStyle name="Comma 2 2 2 3 2 8" xfId="5860" xr:uid="{AF8D8B34-7A67-41D3-93D4-159054477E48}"/>
    <cellStyle name="Comma 2 2 2 3 2 9" xfId="9006" xr:uid="{70137C3C-7AC6-402E-9A9E-C20E5C5D8F0B}"/>
    <cellStyle name="Comma 2 2 2 3 3" xfId="4384" xr:uid="{A9C3557C-EA4E-4E99-833B-DC7DEC10ABA6}"/>
    <cellStyle name="Comma 2 2 2 3 3 2" xfId="7119" xr:uid="{CC66156C-D264-460D-9009-C94F4D898BA4}"/>
    <cellStyle name="Comma 2 2 2 3 3 3" xfId="8067" xr:uid="{14991FA2-717C-4C5D-915C-9D17DC9B870D}"/>
    <cellStyle name="Comma 2 2 2 3 3 4" xfId="5995" xr:uid="{7A5052AE-9928-4A2F-ADF1-46306F561F77}"/>
    <cellStyle name="Comma 2 2 2 3 3 5" xfId="9142" xr:uid="{92E5E5CC-4BB4-4F3C-B5C3-95E76D1F9E3D}"/>
    <cellStyle name="Comma 2 2 2 3 4" xfId="4712" xr:uid="{DDD08AD2-9C6E-409A-B5B7-88BB70B13F5A}"/>
    <cellStyle name="Comma 2 2 2 3 4 2" xfId="7298" xr:uid="{92ED5F1F-AD16-43C0-BBA0-847C39BBE696}"/>
    <cellStyle name="Comma 2 2 2 3 4 3" xfId="8255" xr:uid="{25712B66-B541-4739-A16D-050E27DBD147}"/>
    <cellStyle name="Comma 2 2 2 3 4 4" xfId="6247" xr:uid="{A9A875C7-FE70-4EE3-B3DD-A688DBE83979}"/>
    <cellStyle name="Comma 2 2 2 3 4 5" xfId="9393" xr:uid="{3D6CFA87-C0E4-4959-B4DE-C2DFBF11C57A}"/>
    <cellStyle name="Comma 2 2 2 3 5" xfId="5035" xr:uid="{BAF07EDD-833B-4F32-8D09-76224E53DF58}"/>
    <cellStyle name="Comma 2 2 2 3 5 2" xfId="7485" xr:uid="{75EAE3F0-40CD-4874-A3EF-383E22848375}"/>
    <cellStyle name="Comma 2 2 2 3 5 3" xfId="8440" xr:uid="{92D8A743-2039-4B8D-959E-0BB70EEE2060}"/>
    <cellStyle name="Comma 2 2 2 3 5 4" xfId="6495" xr:uid="{EC4C1724-6EC1-4281-9B2F-DD16CAE61466}"/>
    <cellStyle name="Comma 2 2 2 3 5 5" xfId="9641" xr:uid="{CA5EAB11-62B0-44A2-85E7-FA83F8770E46}"/>
    <cellStyle name="Comma 2 2 2 3 6" xfId="5358" xr:uid="{B6F758BB-9D04-4C9C-BC18-A46948A819E5}"/>
    <cellStyle name="Comma 2 2 2 3 6 2" xfId="7669" xr:uid="{CD0068EF-DBC1-44B6-A8A6-112F6608B726}"/>
    <cellStyle name="Comma 2 2 2 3 6 3" xfId="8625" xr:uid="{1D9D0FB9-B215-4770-B151-DD87F4372A66}"/>
    <cellStyle name="Comma 2 2 2 3 6 4" xfId="6742" xr:uid="{AEE12CE5-A785-45CC-BDA1-E9AE325CED96}"/>
    <cellStyle name="Comma 2 2 2 3 6 5" xfId="9890" xr:uid="{362973AE-80B3-4954-A62E-0DC719849887}"/>
    <cellStyle name="Comma 2 2 2 3 7" xfId="4036" xr:uid="{BEA9AB9B-D490-4BEB-B738-026D95B8803C}"/>
    <cellStyle name="Comma 2 2 2 3 7 2" xfId="6967" xr:uid="{67768A42-3D13-4F52-AA24-95F89DBBC037}"/>
    <cellStyle name="Comma 2 2 2 3 8" xfId="7881" xr:uid="{3BD7B4C0-C1ED-482C-8235-C9C0A1CC3C1C}"/>
    <cellStyle name="Comma 2 2 2 3 9" xfId="5750" xr:uid="{5F4B13DD-5F41-4996-AA35-7FE5FE1F298D}"/>
    <cellStyle name="Comma 2 2 2 4" xfId="2571" xr:uid="{E059972C-3F04-49A3-806D-00409BCFC5E4}"/>
    <cellStyle name="Comma 2 2 2 4 2" xfId="4418" xr:uid="{0D96D760-7B66-4CC2-8E4C-CEC7CD9EC2D2}"/>
    <cellStyle name="Comma 2 2 2 4 2 2" xfId="7143" xr:uid="{3436275A-206B-4A5A-9C55-323A60CC4E5D}"/>
    <cellStyle name="Comma 2 2 2 4 2 3" xfId="8092" xr:uid="{C1063323-E62D-4E5B-9DD1-01232CFB34CC}"/>
    <cellStyle name="Comma 2 2 2 4 2 4" xfId="6016" xr:uid="{6903FEBC-1F0F-4826-8F5B-E27345477FD3}"/>
    <cellStyle name="Comma 2 2 2 4 2 5" xfId="9163" xr:uid="{EBCF230A-6BFE-40DE-ACAB-13F4DD683FF8}"/>
    <cellStyle name="Comma 2 2 2 4 3" xfId="4746" xr:uid="{070D8022-473D-4C84-B812-9D3AD3369769}"/>
    <cellStyle name="Comma 2 2 2 4 3 2" xfId="7323" xr:uid="{AB507CEC-73C8-4D0B-A38D-945CA84DE95B}"/>
    <cellStyle name="Comma 2 2 2 4 3 3" xfId="8280" xr:uid="{840BBA45-A475-4134-9820-C89C6751A8F4}"/>
    <cellStyle name="Comma 2 2 2 4 3 4" xfId="6268" xr:uid="{3274BC80-F2B2-48CA-A626-236A6A3F646B}"/>
    <cellStyle name="Comma 2 2 2 4 3 5" xfId="9414" xr:uid="{F243F948-06A4-408A-86EF-78A495517534}"/>
    <cellStyle name="Comma 2 2 2 4 4" xfId="5069" xr:uid="{F776204B-25F0-4082-9F04-583AC487012D}"/>
    <cellStyle name="Comma 2 2 2 4 4 2" xfId="7511" xr:uid="{8EC79CED-583E-4C19-81A7-3E80C95EA5AD}"/>
    <cellStyle name="Comma 2 2 2 4 4 3" xfId="8465" xr:uid="{B46FD1E1-9D10-4178-90BD-69C8ABADA46C}"/>
    <cellStyle name="Comma 2 2 2 4 4 4" xfId="6516" xr:uid="{485ECAF4-CD2B-42F2-80D1-8175FEC6F84D}"/>
    <cellStyle name="Comma 2 2 2 4 4 5" xfId="9662" xr:uid="{7F7578E8-6F7A-4707-BBA9-D0F624F685B1}"/>
    <cellStyle name="Comma 2 2 2 4 5" xfId="5392" xr:uid="{96969071-B7C6-4329-B635-393D9C29BDC8}"/>
    <cellStyle name="Comma 2 2 2 4 5 2" xfId="7694" xr:uid="{84FDB3A0-9889-4937-97C8-8BBAC6A4A208}"/>
    <cellStyle name="Comma 2 2 2 4 5 3" xfId="8650" xr:uid="{BF1CEECD-B0B8-4A91-929E-00770A721F50}"/>
    <cellStyle name="Comma 2 2 2 4 5 4" xfId="6763" xr:uid="{6B8BF239-9B71-4B43-8B19-432472647431}"/>
    <cellStyle name="Comma 2 2 2 4 5 5" xfId="9911" xr:uid="{C80A2236-F0A5-4CD7-9246-6F5282498572}"/>
    <cellStyle name="Comma 2 2 2 4 6" xfId="4081" xr:uid="{94EAF9D8-28C4-4B5B-A2DF-96FD05F0EA27}"/>
    <cellStyle name="Comma 2 2 2 4 6 2" xfId="6985" xr:uid="{AE487E04-F8DB-4CFD-806C-185004C94F47}"/>
    <cellStyle name="Comma 2 2 2 4 7" xfId="7907" xr:uid="{ACCDD8FA-5B27-4EFC-9E23-5CC073035FF8}"/>
    <cellStyle name="Comma 2 2 2 4 8" xfId="5770" xr:uid="{79003399-4C4C-4BCB-9D12-4390106AB527}"/>
    <cellStyle name="Comma 2 2 2 4 9" xfId="8916" xr:uid="{989A77C4-BBD2-41DB-A696-35F654418ABE}"/>
    <cellStyle name="Comma 2 2 2 5" xfId="2572" xr:uid="{18A780A3-F636-4E0B-B810-30B59CC32E93}"/>
    <cellStyle name="Comma 2 2 2 5 2" xfId="4458" xr:uid="{F2E06C87-3C55-4249-9F3B-9380AE17E3D9}"/>
    <cellStyle name="Comma 2 2 2 5 2 2" xfId="7159" xr:uid="{39AE436A-1293-494F-A9C7-0DB44E4139B4}"/>
    <cellStyle name="Comma 2 2 2 5 2 3" xfId="8110" xr:uid="{FAAA3378-6A57-4AA9-A89D-F03B79A0F281}"/>
    <cellStyle name="Comma 2 2 2 5 2 4" xfId="6051" xr:uid="{C711B5D9-B490-468F-A0EB-791DDACC284F}"/>
    <cellStyle name="Comma 2 2 2 5 2 5" xfId="9197" xr:uid="{3DB5CE04-1B13-458F-B5A6-E9F39BF29717}"/>
    <cellStyle name="Comma 2 2 2 5 3" xfId="4786" xr:uid="{5A6F08E4-040F-40D2-AA1C-973F0E877D45}"/>
    <cellStyle name="Comma 2 2 2 5 3 2" xfId="7341" xr:uid="{60D53850-E93F-4232-9482-2DA8EED79F9F}"/>
    <cellStyle name="Comma 2 2 2 5 3 3" xfId="8298" xr:uid="{147EC728-1E95-403A-AF30-C01453654354}"/>
    <cellStyle name="Comma 2 2 2 5 3 4" xfId="6302" xr:uid="{4FF55CB7-0B3E-48A1-AE00-D4C8A61E3DBA}"/>
    <cellStyle name="Comma 2 2 2 5 3 5" xfId="9448" xr:uid="{D3583FC5-296C-4CFA-A732-1D82E6B6A298}"/>
    <cellStyle name="Comma 2 2 2 5 4" xfId="5109" xr:uid="{7276C94E-AE6C-49AE-B82B-BCBDACDD9E72}"/>
    <cellStyle name="Comma 2 2 2 5 4 2" xfId="7528" xr:uid="{0B8611FE-371F-4237-A51A-81315161E34C}"/>
    <cellStyle name="Comma 2 2 2 5 4 3" xfId="8483" xr:uid="{1035A56A-FC9A-4A6E-A0F9-8AA1F30299FC}"/>
    <cellStyle name="Comma 2 2 2 5 4 4" xfId="6550" xr:uid="{052941A6-A277-4798-BED3-C9355EA20583}"/>
    <cellStyle name="Comma 2 2 2 5 4 5" xfId="9696" xr:uid="{A809A8BF-64DB-4183-902D-43D90D13FEF4}"/>
    <cellStyle name="Comma 2 2 2 5 5" xfId="5432" xr:uid="{E2D925EA-B36C-48CE-8802-DDB3F620EFA6}"/>
    <cellStyle name="Comma 2 2 2 5 5 2" xfId="7713" xr:uid="{0DA98CFB-AA5E-49EB-80EB-CE3EF9F7F00E}"/>
    <cellStyle name="Comma 2 2 2 5 5 3" xfId="8668" xr:uid="{898D5077-1077-4E2A-8F52-8F454C1BE819}"/>
    <cellStyle name="Comma 2 2 2 5 5 4" xfId="6797" xr:uid="{E70A1118-22E1-4C94-AD48-D44B7E57CAD5}"/>
    <cellStyle name="Comma 2 2 2 5 5 5" xfId="9945" xr:uid="{E0BDE965-00F9-4C7D-A049-48EB8FD1DB10}"/>
    <cellStyle name="Comma 2 2 2 5 6" xfId="4131" xr:uid="{7627607A-F484-4508-A19A-1149EAB9F872}"/>
    <cellStyle name="Comma 2 2 2 5 6 2" xfId="6997" xr:uid="{1AF476BD-EAA0-4970-89F0-2146EA9BD3FC}"/>
    <cellStyle name="Comma 2 2 2 5 7" xfId="7925" xr:uid="{57837497-E64C-45C9-89C6-85245D236DB4}"/>
    <cellStyle name="Comma 2 2 2 5 8" xfId="5804" xr:uid="{95F7260B-E680-4171-92F4-A5952B2E1A5E}"/>
    <cellStyle name="Comma 2 2 2 5 9" xfId="8950" xr:uid="{5955D07A-B008-49D2-BD6F-3EA8B185C134}"/>
    <cellStyle name="Comma 2 2 2 6" xfId="2573" xr:uid="{6F119E5C-4AD5-4DA1-A07C-0CA1E29AA040}"/>
    <cellStyle name="Comma 2 2 2 6 2" xfId="4563" xr:uid="{7BF07A96-0677-4490-9842-F1C8A0788FB0}"/>
    <cellStyle name="Comma 2 2 2 6 2 2" xfId="7223" xr:uid="{E8D2F630-16FD-4BB1-B1D7-F56F943451B3}"/>
    <cellStyle name="Comma 2 2 2 6 2 3" xfId="8175" xr:uid="{5E727C11-FA6F-41F7-AA85-7C46B9B615CE}"/>
    <cellStyle name="Comma 2 2 2 6 2 4" xfId="6128" xr:uid="{1D4D43AE-A90E-4800-AA17-D732CE9FA7B2}"/>
    <cellStyle name="Comma 2 2 2 6 2 5" xfId="9275" xr:uid="{B79DF625-0D52-4457-A3DD-006B2CC46EB6}"/>
    <cellStyle name="Comma 2 2 2 6 3" xfId="4891" xr:uid="{68786188-4E86-46E8-998C-21F12208F7BA}"/>
    <cellStyle name="Comma 2 2 2 6 3 2" xfId="7409" xr:uid="{5ED0CC90-A1E4-43AA-B632-40EAA0A8B928}"/>
    <cellStyle name="Comma 2 2 2 6 3 3" xfId="8363" xr:uid="{9E8DAEC3-3DE2-4F90-AD9F-68B42F37D5D9}"/>
    <cellStyle name="Comma 2 2 2 6 3 4" xfId="6380" xr:uid="{BCDD1DA4-138D-464C-A453-6781585117E9}"/>
    <cellStyle name="Comma 2 2 2 6 3 5" xfId="9525" xr:uid="{87D16E4C-94A4-4117-981A-0A830662E8C2}"/>
    <cellStyle name="Comma 2 2 2 6 4" xfId="5214" xr:uid="{3E128D46-099B-428F-A03B-E756267BED3A}"/>
    <cellStyle name="Comma 2 2 2 6 4 2" xfId="7593" xr:uid="{5AB968B6-814F-480D-83C1-EFFF317F0211}"/>
    <cellStyle name="Comma 2 2 2 6 4 3" xfId="8548" xr:uid="{3ADC7BEE-A85D-4927-AE2A-CD8FA6C515C0}"/>
    <cellStyle name="Comma 2 2 2 6 4 4" xfId="6627" xr:uid="{0B20A61F-D2C0-48E6-9B24-A4F8568EFE89}"/>
    <cellStyle name="Comma 2 2 2 6 4 5" xfId="9774" xr:uid="{EC26975C-9F55-4455-8576-4B199D780A6A}"/>
    <cellStyle name="Comma 2 2 2 6 5" xfId="5537" xr:uid="{ECBBBFAD-9C92-4980-B184-2B426DE241F0}"/>
    <cellStyle name="Comma 2 2 2 6 5 2" xfId="7778" xr:uid="{E15F49FE-DF50-45D7-A3E8-0479A333DEFF}"/>
    <cellStyle name="Comma 2 2 2 6 5 3" xfId="8733" xr:uid="{5235033B-AB11-4F1F-B30C-4D99E8540E97}"/>
    <cellStyle name="Comma 2 2 2 6 5 4" xfId="6874" xr:uid="{738FC725-22E3-4D07-916D-B732AF422EED}"/>
    <cellStyle name="Comma 2 2 2 6 5 5" xfId="10022" xr:uid="{633E7DA8-C535-4583-BC3A-8C7E94C34BEA}"/>
    <cellStyle name="Comma 2 2 2 6 6" xfId="4235" xr:uid="{8E8273B9-B754-4812-9C3B-C4F5C7A332BA}"/>
    <cellStyle name="Comma 2 2 2 6 6 2" xfId="7052" xr:uid="{3332B7C7-1630-4E97-8839-4BC444758C3A}"/>
    <cellStyle name="Comma 2 2 2 6 7" xfId="7990" xr:uid="{696941D1-72A2-47A3-8797-97FDF78F5966}"/>
    <cellStyle name="Comma 2 2 2 6 8" xfId="5881" xr:uid="{D2F9BF18-8BD6-47B9-ADE7-97F54AEC1E85}"/>
    <cellStyle name="Comma 2 2 2 6 9" xfId="9027" xr:uid="{91D92CC0-62CF-4122-9413-1887A0D209F9}"/>
    <cellStyle name="Comma 2 2 2 7" xfId="2574" xr:uid="{416BE721-00FF-4E96-8D24-00815729C056}"/>
    <cellStyle name="Comma 2 2 2 7 2" xfId="4314" xr:uid="{FB5F09C2-035E-4F42-B39B-5255E3BE34F0}"/>
    <cellStyle name="Comma 2 2 2 7 2 2" xfId="7082" xr:uid="{D4E89739-4589-401E-AF41-7C028AAB00ED}"/>
    <cellStyle name="Comma 2 2 2 7 2 3" xfId="8028" xr:uid="{957C6EA4-1442-4907-8C74-17D40B847113}"/>
    <cellStyle name="Comma 2 2 2 7 2 4" xfId="5939" xr:uid="{D5BED6B0-8FB8-49B2-BAB1-EED801ECEC09}"/>
    <cellStyle name="Comma 2 2 2 7 2 5" xfId="9086" xr:uid="{46189700-1FBE-4731-A67E-1D6A72C90E00}"/>
    <cellStyle name="Comma 2 2 2 7 3" xfId="4642" xr:uid="{03D67B20-DD72-4B84-BC86-74F64EABE60B}"/>
    <cellStyle name="Comma 2 2 2 7 3 2" xfId="7259" xr:uid="{53DB5D94-D144-4A53-AD41-C3C2D4B301E7}"/>
    <cellStyle name="Comma 2 2 2 7 3 3" xfId="8216" xr:uid="{8AD64906-2511-480B-B4C7-D32385613852}"/>
    <cellStyle name="Comma 2 2 2 7 3 4" xfId="6190" xr:uid="{CB747704-B955-4D02-B0DD-F647CEC26CE4}"/>
    <cellStyle name="Comma 2 2 2 7 3 5" xfId="9337" xr:uid="{989121E6-4ECB-482D-BFC4-BCEFE3BFF53C}"/>
    <cellStyle name="Comma 2 2 2 7 4" xfId="4965" xr:uid="{F54E1784-8F7F-4EDF-AB79-19E9EC7CC859}"/>
    <cellStyle name="Comma 2 2 2 7 4 2" xfId="7446" xr:uid="{A7A5B321-323D-4A69-B216-649F55706AF2}"/>
    <cellStyle name="Comma 2 2 2 7 4 3" xfId="8401" xr:uid="{20D1C7FE-1948-4C5D-859C-62BA87FB2924}"/>
    <cellStyle name="Comma 2 2 2 7 4 4" xfId="6439" xr:uid="{F4EB6114-A71A-43D0-A216-8469CFFCB4F6}"/>
    <cellStyle name="Comma 2 2 2 7 4 5" xfId="9584" xr:uid="{021D1E23-8864-42A0-AA0D-0F8BDEDCA32B}"/>
    <cellStyle name="Comma 2 2 2 7 5" xfId="5288" xr:uid="{FA4F6999-82AA-41D8-8C99-C42B6D271748}"/>
    <cellStyle name="Comma 2 2 2 7 5 2" xfId="7630" xr:uid="{90C73E67-FE13-48DC-A7D6-A5F86392EBAC}"/>
    <cellStyle name="Comma 2 2 2 7 5 3" xfId="8586" xr:uid="{CE6AB818-ED3B-429B-B093-0F09E414E023}"/>
    <cellStyle name="Comma 2 2 2 7 5 4" xfId="6686" xr:uid="{3CEE5499-5184-4A6B-9FBE-883F5816538C}"/>
    <cellStyle name="Comma 2 2 2 7 5 5" xfId="9834" xr:uid="{E777A26F-29EE-46AE-829A-945CB25B5196}"/>
    <cellStyle name="Comma 2 2 2 7 6" xfId="3956" xr:uid="{7046B71B-C082-4871-80ED-8AD85E40A976}"/>
    <cellStyle name="Comma 2 2 2 7 6 2" xfId="6935" xr:uid="{58E8C630-B4BF-4395-9400-10E3D78358AD}"/>
    <cellStyle name="Comma 2 2 2 7 7" xfId="7842" xr:uid="{1315EDE5-A07F-467F-8EAB-4DD28C5C6582}"/>
    <cellStyle name="Comma 2 2 2 7 8" xfId="5695" xr:uid="{277A8103-D86F-4D62-BF48-E014EE3256E7}"/>
    <cellStyle name="Comma 2 2 2 7 9" xfId="8836" xr:uid="{4CEFF169-1C7C-49A1-A798-1AE0C5C0919E}"/>
    <cellStyle name="Comma 2 2 2 8" xfId="2575" xr:uid="{DFC97BB0-5EB1-4020-9B50-40932A405449}"/>
    <cellStyle name="Comma 2 2 2 8 2" xfId="4265" xr:uid="{C9556516-9AE9-4305-AA18-52548C1730AC}"/>
    <cellStyle name="Comma 2 2 2 8 2 2" xfId="7065" xr:uid="{BD17DD31-6FEA-4416-B884-4B90FA2ACDD4}"/>
    <cellStyle name="Comma 2 2 2 8 3" xfId="8006" xr:uid="{0A9764A7-E965-485E-84CE-CBDDD4BFEB66}"/>
    <cellStyle name="Comma 2 2 2 8 4" xfId="5898" xr:uid="{06104982-094D-4CB9-A167-7DBFEF0ADD26}"/>
    <cellStyle name="Comma 2 2 2 8 5" xfId="9045" xr:uid="{AFF9CEFB-29C2-44DD-AF47-5CEF5540E04F}"/>
    <cellStyle name="Comma 2 2 2 9" xfId="2576" xr:uid="{5A886429-E5D5-4B93-A891-9A9D3A61F93D}"/>
    <cellStyle name="Comma 2 2 2 9 2" xfId="4593" xr:uid="{B781D185-8132-4BF8-BDD8-0DA9502FAB88}"/>
    <cellStyle name="Comma 2 2 2 9 2 2" xfId="7240" xr:uid="{2174719D-FC3C-431C-B260-04F7BF1318E1}"/>
    <cellStyle name="Comma 2 2 2 9 3" xfId="8194" xr:uid="{53F274B6-6E44-47BB-923A-A619021F6789}"/>
    <cellStyle name="Comma 2 2 2 9 4" xfId="6149" xr:uid="{3EDF959C-F7BD-43DF-A72C-8B77B0512CAC}"/>
    <cellStyle name="Comma 2 2 2 9 5" xfId="9296" xr:uid="{E59105B7-D6B6-4DC3-97C8-26749D3FEEF0}"/>
    <cellStyle name="Comma 2 2 2_A1- Q3'10" xfId="2577" xr:uid="{8A38EF80-1FBB-412A-AC04-EE07F4180083}"/>
    <cellStyle name="Comma 2 2 20" xfId="539" xr:uid="{D4BAC1D8-D0B9-4277-934E-4739DE7DAD79}"/>
    <cellStyle name="Comma 2 2 21" xfId="540" xr:uid="{2CFA2B85-9C5D-4995-9912-72BB6C6004CB}"/>
    <cellStyle name="Comma 2 2 22" xfId="541" xr:uid="{DFA5E411-E116-450C-BE44-695183365F69}"/>
    <cellStyle name="Comma 2 2 23" xfId="542" xr:uid="{A01D982F-0A73-41FB-990D-9F8379326F74}"/>
    <cellStyle name="Comma 2 2 24" xfId="543" xr:uid="{5B93B6EF-5CA6-4AE0-A09B-67908445D34F}"/>
    <cellStyle name="Comma 2 2 25" xfId="544" xr:uid="{8B6D91E4-2D93-4B53-BA7C-14AAD2DEA0E7}"/>
    <cellStyle name="Comma 2 2 26" xfId="545" xr:uid="{1DA32E35-EEEF-44C4-A1E3-693922B10491}"/>
    <cellStyle name="Comma 2 2 27" xfId="546" xr:uid="{EE7B9705-4671-4267-AD9A-D0D1A3916D88}"/>
    <cellStyle name="Comma 2 2 28" xfId="547" xr:uid="{C46DAADA-941D-448A-A540-F76BEE0FB956}"/>
    <cellStyle name="Comma 2 2 29" xfId="548" xr:uid="{AB02B7D2-698C-4AB5-8B87-603CC83C1B6F}"/>
    <cellStyle name="Comma 2 2 3" xfId="122" xr:uid="{CC66344E-1476-4298-87F4-03691B012CC3}"/>
    <cellStyle name="Comma 2 2 3 10" xfId="4924" xr:uid="{9ADF95AD-C51E-4542-9964-F9B2D8D706F7}"/>
    <cellStyle name="Comma 2 2 3 10 2" xfId="7430" xr:uid="{E87F8FC8-1B1F-4BCB-B074-348BCF052155}"/>
    <cellStyle name="Comma 2 2 3 10 3" xfId="8384" xr:uid="{DB1AFC41-A1A7-4CB8-90A2-527D50A4AC21}"/>
    <cellStyle name="Comma 2 2 3 11" xfId="5247" xr:uid="{025E714B-78D7-4308-BC27-C34CC973AA10}"/>
    <cellStyle name="Comma 2 2 3 11 2" xfId="7614" xr:uid="{1FD935BA-546D-4CE8-B573-0BFB10EB8721}"/>
    <cellStyle name="Comma 2 2 3 11 3" xfId="8569" xr:uid="{D8A28A60-9EDF-4EFD-851A-FAE105AC00EE}"/>
    <cellStyle name="Comma 2 2 3 12" xfId="6922" xr:uid="{17419164-76A1-41F8-A3F6-49F8FF0E54A4}"/>
    <cellStyle name="Comma 2 2 3 13" xfId="7825" xr:uid="{5550AA65-D8AE-4D0A-9502-F46805A2A132}"/>
    <cellStyle name="Comma 2 2 3 2" xfId="49" xr:uid="{00000000-0005-0000-0000-000030000000}"/>
    <cellStyle name="Comma 2 2 3 2 10" xfId="5713" xr:uid="{CACF2E6E-4D0B-4B6C-8BEB-97234A1D0A5D}"/>
    <cellStyle name="Comma 2 2 3 2 11" xfId="8855" xr:uid="{4A4947CF-3DE2-4E31-A4DF-E10FF612820B}"/>
    <cellStyle name="Comma 2 2 3 2 2" xfId="3502" xr:uid="{19D46B1E-2C23-4A1B-9FBA-A00DB0223BAA}"/>
    <cellStyle name="Comma 2 2 3 2 2 10" xfId="8902" xr:uid="{A37AC49A-9F38-4184-A30F-83C11B1DA9BD}"/>
    <cellStyle name="Comma 2 2 3 2 2 2" xfId="4213" xr:uid="{1517455D-086E-41BC-A345-A1298123072F}"/>
    <cellStyle name="Comma 2 2 3 2 2 2 2" xfId="4541" xr:uid="{EEF3B288-D77E-4C6E-9DE9-DC589005BF54}"/>
    <cellStyle name="Comma 2 2 3 2 2 2 2 2" xfId="7206" xr:uid="{2EA70F9D-0F69-469C-B483-707C3602FE4E}"/>
    <cellStyle name="Comma 2 2 3 2 2 2 2 3" xfId="8158" xr:uid="{43E929AF-41B4-4398-814F-8310AB0431C9}"/>
    <cellStyle name="Comma 2 2 3 2 2 2 2 4" xfId="6116" xr:uid="{80B9000E-4707-4EDB-8329-D942A7A6E8B8}"/>
    <cellStyle name="Comma 2 2 3 2 2 2 2 5" xfId="9263" xr:uid="{C069AC76-E7F7-469F-9A95-0E982DC2001B}"/>
    <cellStyle name="Comma 2 2 3 2 2 2 3" xfId="4869" xr:uid="{439611D6-7103-4FEA-9649-53593E36B173}"/>
    <cellStyle name="Comma 2 2 3 2 2 2 3 2" xfId="7392" xr:uid="{1C880DBF-AA5B-4DDB-BDD1-2C7E356FFCD7}"/>
    <cellStyle name="Comma 2 2 3 2 2 2 3 3" xfId="8346" xr:uid="{A512EA18-DC48-4734-A6DF-1F65822BA191}"/>
    <cellStyle name="Comma 2 2 3 2 2 2 3 4" xfId="6367" xr:uid="{C241EE79-6848-44A6-B4BC-32879DC4E1B8}"/>
    <cellStyle name="Comma 2 2 3 2 2 2 3 5" xfId="9513" xr:uid="{08BEC8D6-DB65-4262-A88A-E88C0EED3EB5}"/>
    <cellStyle name="Comma 2 2 3 2 2 2 4" xfId="5192" xr:uid="{90ED28AA-2CBB-4FCC-B072-1644F5631E1F}"/>
    <cellStyle name="Comma 2 2 3 2 2 2 4 2" xfId="7576" xr:uid="{3E7FBE3B-D11D-4060-983C-E64AA91318E8}"/>
    <cellStyle name="Comma 2 2 3 2 2 2 4 3" xfId="8531" xr:uid="{FB5737DA-6F2B-4D2A-B681-FC69FD67127E}"/>
    <cellStyle name="Comma 2 2 3 2 2 2 4 4" xfId="6615" xr:uid="{91E6769D-5D9B-452F-BF48-37651239010F}"/>
    <cellStyle name="Comma 2 2 3 2 2 2 4 5" xfId="9761" xr:uid="{A4C5E4EC-D22C-4404-AEEE-F2B45C6673DB}"/>
    <cellStyle name="Comma 2 2 3 2 2 2 5" xfId="5515" xr:uid="{10F16CD7-C223-4F3D-94B8-5AEAC482CD2E}"/>
    <cellStyle name="Comma 2 2 3 2 2 2 5 2" xfId="7762" xr:uid="{FB66831A-B2B5-42CD-81EC-EB30435436FA}"/>
    <cellStyle name="Comma 2 2 3 2 2 2 5 3" xfId="8716" xr:uid="{2BE30B43-3EFD-415F-816E-D6C01AC9341E}"/>
    <cellStyle name="Comma 2 2 3 2 2 2 5 4" xfId="6862" xr:uid="{C226B543-162E-4684-9F5F-2B54670D7684}"/>
    <cellStyle name="Comma 2 2 3 2 2 2 5 5" xfId="10010" xr:uid="{D5773BD5-78E4-432F-B6FC-F7A73A2EB81F}"/>
    <cellStyle name="Comma 2 2 3 2 2 2 6" xfId="7037" xr:uid="{D3EEF7AB-9C33-46EF-8D58-3CFE182FD818}"/>
    <cellStyle name="Comma 2 2 3 2 2 2 7" xfId="7973" xr:uid="{D4F434AA-7C26-4AD3-9F6F-3A4FFB57263B}"/>
    <cellStyle name="Comma 2 2 3 2 2 2 8" xfId="5869" xr:uid="{C3506C73-CB35-42AD-9B27-FD23344D7034}"/>
    <cellStyle name="Comma 2 2 3 2 2 2 9" xfId="9015" xr:uid="{CC7E96B6-280E-4C32-BB7C-DAD1B33BC590}"/>
    <cellStyle name="Comma 2 2 3 2 2 3" xfId="4397" xr:uid="{7AC82C32-0024-4426-80C0-96B5CE99AF12}"/>
    <cellStyle name="Comma 2 2 3 2 2 3 2" xfId="7127" xr:uid="{7694261F-D0C9-4096-9C55-7DE2FB6B8618}"/>
    <cellStyle name="Comma 2 2 3 2 2 3 3" xfId="8076" xr:uid="{18717280-79FA-49A1-9ABB-2BD15ACA1089}"/>
    <cellStyle name="Comma 2 2 3 2 2 3 4" xfId="6004" xr:uid="{CE78BCD8-010C-4B63-B8C5-877C8B0E17C4}"/>
    <cellStyle name="Comma 2 2 3 2 2 3 5" xfId="9151" xr:uid="{95A312BC-2A54-41CB-8869-A5C4BB5EB458}"/>
    <cellStyle name="Comma 2 2 3 2 2 4" xfId="4725" xr:uid="{ED1C1C7F-ACB7-4C72-87AF-1D6BF2F2806A}"/>
    <cellStyle name="Comma 2 2 3 2 2 4 2" xfId="7307" xr:uid="{8F8F996D-45CC-4AA9-8E2A-0A284F709D22}"/>
    <cellStyle name="Comma 2 2 3 2 2 4 3" xfId="8264" xr:uid="{815FAA31-3623-4FCF-B6E8-81B7CCD69403}"/>
    <cellStyle name="Comma 2 2 3 2 2 4 4" xfId="6256" xr:uid="{1A6F01D5-CA3D-41AA-B4DE-831E0F6F3E31}"/>
    <cellStyle name="Comma 2 2 3 2 2 4 5" xfId="9402" xr:uid="{C79DBADD-A456-48F7-87C3-35A898F88826}"/>
    <cellStyle name="Comma 2 2 3 2 2 5" xfId="5048" xr:uid="{2000784D-7162-482B-9BE2-D04A53332533}"/>
    <cellStyle name="Comma 2 2 3 2 2 5 2" xfId="7494" xr:uid="{00E47459-3150-408A-9CAB-C4272B50375C}"/>
    <cellStyle name="Comma 2 2 3 2 2 5 3" xfId="8449" xr:uid="{EEEFED5A-5559-45BA-8496-C9CC8BCAC6B6}"/>
    <cellStyle name="Comma 2 2 3 2 2 5 4" xfId="6504" xr:uid="{647AE6A0-1EAD-45F8-B69E-C017FE013DCE}"/>
    <cellStyle name="Comma 2 2 3 2 2 5 5" xfId="9650" xr:uid="{25341A4D-0960-4A08-A71C-7F6D741AF6BA}"/>
    <cellStyle name="Comma 2 2 3 2 2 6" xfId="5371" xr:uid="{350A3C6E-A0E8-479C-87BE-C76BEA6A2D1A}"/>
    <cellStyle name="Comma 2 2 3 2 2 6 2" xfId="7678" xr:uid="{06AFDC1F-407F-493B-86DD-D8D4CC2B9CD7}"/>
    <cellStyle name="Comma 2 2 3 2 2 6 3" xfId="8634" xr:uid="{91A2E238-D61A-41E9-989B-2282CEC82707}"/>
    <cellStyle name="Comma 2 2 3 2 2 6 4" xfId="6751" xr:uid="{448F0CF1-391C-4480-910E-C57DD18B4438}"/>
    <cellStyle name="Comma 2 2 3 2 2 6 5" xfId="9899" xr:uid="{E1B276BD-C294-4EF4-A815-DF1C40417DA0}"/>
    <cellStyle name="Comma 2 2 3 2 2 7" xfId="4049" xr:uid="{77F4F843-65AF-4E3B-BD73-A7863D543F87}"/>
    <cellStyle name="Comma 2 2 3 2 2 7 2" xfId="6974" xr:uid="{C64D07DE-7322-429A-B730-B094EC8BB7AD}"/>
    <cellStyle name="Comma 2 2 3 2 2 8" xfId="7890" xr:uid="{CAB7988E-6E5A-4333-802A-64B4D5D9F2F2}"/>
    <cellStyle name="Comma 2 2 3 2 2 9" xfId="5759" xr:uid="{6E487334-AACB-4348-A488-330CA2FB7A98}"/>
    <cellStyle name="Comma 2 2 3 2 3" xfId="4155" xr:uid="{3A4A4C18-ADDE-49E2-BB37-6B397E6A7404}"/>
    <cellStyle name="Comma 2 2 3 2 3 2" xfId="4483" xr:uid="{0C470A68-E803-44DD-816E-54589C95C30C}"/>
    <cellStyle name="Comma 2 2 3 2 3 2 2" xfId="7176" xr:uid="{C2D9BE4E-C347-4838-B325-9334391FE87D}"/>
    <cellStyle name="Comma 2 2 3 2 3 2 3" xfId="8128" xr:uid="{76745835-134D-4352-BB6B-3B2AC5FA665D}"/>
    <cellStyle name="Comma 2 2 3 2 3 2 4" xfId="6069" xr:uid="{942EDACE-06F8-4B7A-A82E-C3D4E31E49E6}"/>
    <cellStyle name="Comma 2 2 3 2 3 2 5" xfId="9216" xr:uid="{EC872143-5A7F-44AD-A48E-9769959174B0}"/>
    <cellStyle name="Comma 2 2 3 2 3 3" xfId="4811" xr:uid="{91152C97-9FBF-49D8-9337-4F616487238F}"/>
    <cellStyle name="Comma 2 2 3 2 3 3 2" xfId="7360" xr:uid="{0D39E449-1DD5-47A7-B301-935F374DA83D}"/>
    <cellStyle name="Comma 2 2 3 2 3 3 3" xfId="8316" xr:uid="{A39713B6-1E6C-450E-9FBC-D4B53339ADC1}"/>
    <cellStyle name="Comma 2 2 3 2 3 3 4" xfId="6320" xr:uid="{9F6B1423-7C95-4B69-BD84-82EA82CC3BF2}"/>
    <cellStyle name="Comma 2 2 3 2 3 3 5" xfId="9466" xr:uid="{48744783-6A40-48C4-9E89-BB7402F69BD5}"/>
    <cellStyle name="Comma 2 2 3 2 3 4" xfId="5134" xr:uid="{9FEA0052-25AC-489D-9448-2186A7ED6B2F}"/>
    <cellStyle name="Comma 2 2 3 2 3 4 2" xfId="7546" xr:uid="{29E43DF5-48F3-4259-A37F-01C9002784A8}"/>
    <cellStyle name="Comma 2 2 3 2 3 4 3" xfId="8501" xr:uid="{8A2A49E1-E8FF-4E34-86E6-BF2C9AA9D0C2}"/>
    <cellStyle name="Comma 2 2 3 2 3 4 4" xfId="6568" xr:uid="{0BC26A36-201A-4F55-97EB-95A3D07B6984}"/>
    <cellStyle name="Comma 2 2 3 2 3 4 5" xfId="9714" xr:uid="{ACE2E88A-A6C5-41C1-8E76-A5FB82DCCD18}"/>
    <cellStyle name="Comma 2 2 3 2 3 5" xfId="5457" xr:uid="{851C5678-A797-4D0B-BD14-CC3B95BA79DA}"/>
    <cellStyle name="Comma 2 2 3 2 3 5 2" xfId="7732" xr:uid="{F4252630-2DBB-44A3-B40F-8C85A86029CD}"/>
    <cellStyle name="Comma 2 2 3 2 3 5 3" xfId="8686" xr:uid="{6F98F747-2B31-49DD-9171-22D2FAA7654A}"/>
    <cellStyle name="Comma 2 2 3 2 3 5 4" xfId="6815" xr:uid="{C174805A-28A2-4947-B326-1762D7610715}"/>
    <cellStyle name="Comma 2 2 3 2 3 5 5" xfId="9963" xr:uid="{B030A257-AAD3-46F4-ABFB-C26F5B2C971F}"/>
    <cellStyle name="Comma 2 2 3 2 3 6" xfId="7014" xr:uid="{888E3F6E-5D70-4E24-83A7-AAB44BA7CBF8}"/>
    <cellStyle name="Comma 2 2 3 2 3 7" xfId="7943" xr:uid="{66CD6F84-353D-4FA7-BA15-2A175A8F6AF4}"/>
    <cellStyle name="Comma 2 2 3 2 3 8" xfId="5822" xr:uid="{1D1A9164-50DB-47CE-BB23-5D918F4B3833}"/>
    <cellStyle name="Comma 2 2 3 2 3 9" xfId="8968" xr:uid="{8E7CBDB9-ACFE-4CA4-AAF1-2BFB25514020}"/>
    <cellStyle name="Comma 2 2 3 2 4" xfId="4339" xr:uid="{0A5EFF5D-9394-433C-8248-80B6006EA4E0}"/>
    <cellStyle name="Comma 2 2 3 2 4 2" xfId="7098" xr:uid="{EE440C09-4F0B-435E-AAD6-8CB5647D2E70}"/>
    <cellStyle name="Comma 2 2 3 2 4 3" xfId="8046" xr:uid="{954B4D64-B0F2-4625-A98B-0C0AC0A31ABB}"/>
    <cellStyle name="Comma 2 2 3 2 4 4" xfId="5957" xr:uid="{363E6C0A-5B04-4CE6-B2B9-4837EA575AD2}"/>
    <cellStyle name="Comma 2 2 3 2 4 5" xfId="9104" xr:uid="{BC0FFC4E-7E63-4A37-92F2-C798256B8C0E}"/>
    <cellStyle name="Comma 2 2 3 2 5" xfId="4667" xr:uid="{14D12548-0E40-4C22-91FC-14DB3D0057E7}"/>
    <cellStyle name="Comma 2 2 3 2 5 2" xfId="7277" xr:uid="{3A833F07-CFE2-4ABE-8A1A-F1180E77EAB9}"/>
    <cellStyle name="Comma 2 2 3 2 5 3" xfId="8234" xr:uid="{2025B512-E921-4CA1-B59A-2E7024890177}"/>
    <cellStyle name="Comma 2 2 3 2 5 4" xfId="6209" xr:uid="{3A2C5BEA-7581-4A5E-88A0-8CCCF92D854E}"/>
    <cellStyle name="Comma 2 2 3 2 5 5" xfId="9355" xr:uid="{C3816EE5-34A2-4FAA-8B0A-22A7DE8781C8}"/>
    <cellStyle name="Comma 2 2 3 2 6" xfId="4990" xr:uid="{F0B31AFA-60ED-4CA1-B4DA-A050607E22E6}"/>
    <cellStyle name="Comma 2 2 3 2 6 2" xfId="7464" xr:uid="{3160148B-CCB9-42ED-BC2F-A9A4EAD7ACBE}"/>
    <cellStyle name="Comma 2 2 3 2 6 3" xfId="8419" xr:uid="{A5E179C1-937C-4B89-8FBD-A897D9DBF2A4}"/>
    <cellStyle name="Comma 2 2 3 2 6 4" xfId="6457" xr:uid="{FE00028B-1244-4F33-9650-63779688F9B7}"/>
    <cellStyle name="Comma 2 2 3 2 6 5" xfId="9603" xr:uid="{09534C8C-E0A1-4BDB-9780-80F230D22ED5}"/>
    <cellStyle name="Comma 2 2 3 2 7" xfId="5313" xr:uid="{5FD04981-691B-4F8F-A6EC-D74D25AAF9AC}"/>
    <cellStyle name="Comma 2 2 3 2 7 2" xfId="7648" xr:uid="{70F72332-64C2-48EF-BC1D-4B96DB302690}"/>
    <cellStyle name="Comma 2 2 3 2 7 3" xfId="8604" xr:uid="{65239F5C-595F-4E22-929E-8A950763E3EF}"/>
    <cellStyle name="Comma 2 2 3 2 7 4" xfId="6704" xr:uid="{6B1D743E-7CA5-4688-BF09-31E49A414A81}"/>
    <cellStyle name="Comma 2 2 3 2 7 5" xfId="9852" xr:uid="{79001246-2A3D-4268-9246-CFD028A15329}"/>
    <cellStyle name="Comma 2 2 3 2 8" xfId="3985" xr:uid="{0400E860-DED5-4941-A768-C3E89CD9CE1A}"/>
    <cellStyle name="Comma 2 2 3 2 8 2" xfId="6951" xr:uid="{56C8A1D9-E67E-44F8-8F46-395BE6ABB76D}"/>
    <cellStyle name="Comma 2 2 3 2 9" xfId="7860" xr:uid="{5679BD51-4060-457B-8E64-77CFB9D1942B}"/>
    <cellStyle name="Comma 2 2 3 3" xfId="1669" xr:uid="{DF9423F3-217C-4B78-B772-A8A629ADD489}"/>
    <cellStyle name="Comma 2 2 3 3 10" xfId="8889" xr:uid="{14D35E8B-85D6-4819-A935-5B50346BF0C8}"/>
    <cellStyle name="Comma 2 2 3 3 2" xfId="4195" xr:uid="{730136BE-39A7-4AAB-BDB6-B826604BAB78}"/>
    <cellStyle name="Comma 2 2 3 3 2 2" xfId="4523" xr:uid="{7AB76011-9F21-4D84-A083-1B5A38F32828}"/>
    <cellStyle name="Comma 2 2 3 3 2 2 2" xfId="7193" xr:uid="{13C29452-548A-4818-B0A5-59298927FA8B}"/>
    <cellStyle name="Comma 2 2 3 3 2 2 3" xfId="8145" xr:uid="{C6F2FEB9-8993-44F4-8182-19FE1257C7A5}"/>
    <cellStyle name="Comma 2 2 3 3 2 2 4" xfId="6103" xr:uid="{65F4E365-6319-4412-ACEC-500324411C52}"/>
    <cellStyle name="Comma 2 2 3 3 2 2 5" xfId="9250" xr:uid="{4A1E951F-6415-48BB-BBE9-0BA16DACF6AD}"/>
    <cellStyle name="Comma 2 2 3 3 2 3" xfId="4851" xr:uid="{776981BC-E135-4254-B8EF-4EFBADF02EB7}"/>
    <cellStyle name="Comma 2 2 3 3 2 3 2" xfId="7379" xr:uid="{51380E70-E92B-4CBD-9148-6FE3F15ADAA9}"/>
    <cellStyle name="Comma 2 2 3 3 2 3 3" xfId="8333" xr:uid="{580E2755-16B8-4784-8816-02A396ABC334}"/>
    <cellStyle name="Comma 2 2 3 3 2 3 4" xfId="6354" xr:uid="{C4BC3B29-4BE8-4E68-A76F-0E12855E2D5D}"/>
    <cellStyle name="Comma 2 2 3 3 2 3 5" xfId="9500" xr:uid="{9BB3765A-A6E3-48F1-AD10-8D09DEA0F635}"/>
    <cellStyle name="Comma 2 2 3 3 2 4" xfId="5174" xr:uid="{A513A86A-19A4-4790-8A96-CF34855C56C1}"/>
    <cellStyle name="Comma 2 2 3 3 2 4 2" xfId="7563" xr:uid="{BB0E3D81-856A-4EC1-A396-9020C6FC61BE}"/>
    <cellStyle name="Comma 2 2 3 3 2 4 3" xfId="8518" xr:uid="{5C76E237-02FD-4B7A-B6DE-9BD1647CA970}"/>
    <cellStyle name="Comma 2 2 3 3 2 4 4" xfId="6602" xr:uid="{3E82E454-12ED-4E2A-A92B-4B83EF4BB438}"/>
    <cellStyle name="Comma 2 2 3 3 2 4 5" xfId="9748" xr:uid="{E86F01C2-649B-4062-A84B-B0D92D76A8DC}"/>
    <cellStyle name="Comma 2 2 3 3 2 5" xfId="5497" xr:uid="{15697CD2-CA5F-4BD9-8347-43CF4B947193}"/>
    <cellStyle name="Comma 2 2 3 3 2 5 2" xfId="7749" xr:uid="{12D3E109-C17B-42E9-BA9D-C2A8C7DF9E7E}"/>
    <cellStyle name="Comma 2 2 3 3 2 5 3" xfId="8703" xr:uid="{9045C233-7D85-4AA2-B256-AC2A861973FD}"/>
    <cellStyle name="Comma 2 2 3 3 2 5 4" xfId="6849" xr:uid="{3DAC5019-7326-48C0-878C-42E1925BF781}"/>
    <cellStyle name="Comma 2 2 3 3 2 5 5" xfId="9997" xr:uid="{A7E89541-AF1A-4005-8D13-C259C8C1266F}"/>
    <cellStyle name="Comma 2 2 3 3 2 6" xfId="7026" xr:uid="{29E071FE-993D-430B-9322-4EF0D2EB2555}"/>
    <cellStyle name="Comma 2 2 3 3 2 7" xfId="7960" xr:uid="{59D60DD9-FB4B-4950-A03A-31C97923844D}"/>
    <cellStyle name="Comma 2 2 3 3 2 8" xfId="5856" xr:uid="{1729DBA7-8CEE-43B5-B393-EAA0721680A6}"/>
    <cellStyle name="Comma 2 2 3 3 2 9" xfId="9002" xr:uid="{9FF61C3E-71D1-430A-B2DF-48C1D8D7D2DE}"/>
    <cellStyle name="Comma 2 2 3 3 3" xfId="4379" xr:uid="{9D03C58A-269E-4664-B751-FFA3AA5B1940}"/>
    <cellStyle name="Comma 2 2 3 3 3 2" xfId="7114" xr:uid="{4E57679F-4DC2-45CD-82D8-0EC3F17A7964}"/>
    <cellStyle name="Comma 2 2 3 3 3 3" xfId="8063" xr:uid="{09196BAE-37AC-4255-8E34-CEE1469DA83F}"/>
    <cellStyle name="Comma 2 2 3 3 3 4" xfId="5991" xr:uid="{CDA28694-47F0-4F60-8B4B-50B4EB425A54}"/>
    <cellStyle name="Comma 2 2 3 3 3 5" xfId="9138" xr:uid="{CD174730-FF09-4C48-BC7E-7FBA9701184C}"/>
    <cellStyle name="Comma 2 2 3 3 4" xfId="4707" xr:uid="{57FF7226-610E-48B5-91DF-7345826D4BF8}"/>
    <cellStyle name="Comma 2 2 3 3 4 2" xfId="7294" xr:uid="{A4F10426-C4B5-48B1-950B-D34FFAD81A65}"/>
    <cellStyle name="Comma 2 2 3 3 4 3" xfId="8251" xr:uid="{69FAB5D1-A942-4493-996F-5A460315A085}"/>
    <cellStyle name="Comma 2 2 3 3 4 4" xfId="6243" xr:uid="{7F841EFB-0752-454D-A217-AF2520B4C3AB}"/>
    <cellStyle name="Comma 2 2 3 3 4 5" xfId="9389" xr:uid="{1BA00132-2F52-471F-B41E-1EC447E7D2C0}"/>
    <cellStyle name="Comma 2 2 3 3 5" xfId="5030" xr:uid="{1091F219-71FD-48E6-8024-6905E55B95A3}"/>
    <cellStyle name="Comma 2 2 3 3 5 2" xfId="7481" xr:uid="{86DE938F-33E3-4017-9584-7436E0EAAAFB}"/>
    <cellStyle name="Comma 2 2 3 3 5 3" xfId="8436" xr:uid="{2C638D6B-EE35-4857-B2A4-65EE6C45F996}"/>
    <cellStyle name="Comma 2 2 3 3 5 4" xfId="6491" xr:uid="{D5AB8F66-2137-4D7A-B2BB-A7D249F3FDC4}"/>
    <cellStyle name="Comma 2 2 3 3 5 5" xfId="9637" xr:uid="{356C51C3-93B4-4B75-88B4-F23931E4BE95}"/>
    <cellStyle name="Comma 2 2 3 3 6" xfId="5353" xr:uid="{AF1671E3-978D-47F5-813C-FB4D6CF00BF1}"/>
    <cellStyle name="Comma 2 2 3 3 6 2" xfId="7665" xr:uid="{D94C4AC6-75B8-49E9-83BB-50D9BCF7E388}"/>
    <cellStyle name="Comma 2 2 3 3 6 3" xfId="8621" xr:uid="{3AD8F295-E0ED-47A8-BE06-719EC2B599BD}"/>
    <cellStyle name="Comma 2 2 3 3 6 4" xfId="6738" xr:uid="{66F4921C-D9B0-4A43-A23A-A0432F07F064}"/>
    <cellStyle name="Comma 2 2 3 3 6 5" xfId="9886" xr:uid="{5B2A807C-6633-4EE1-A1F6-1A6E274D0985}"/>
    <cellStyle name="Comma 2 2 3 3 7" xfId="4031" xr:uid="{87A92C17-620D-499E-8BED-A61EE50E9628}"/>
    <cellStyle name="Comma 2 2 3 3 7 2" xfId="6963" xr:uid="{63AED8A0-C7D6-4098-B286-48D1BAB1EA28}"/>
    <cellStyle name="Comma 2 2 3 3 8" xfId="7877" xr:uid="{46AE2998-3192-4655-90AF-DB3927B19D06}"/>
    <cellStyle name="Comma 2 2 3 3 9" xfId="5746" xr:uid="{B2F61D11-9965-449A-A7C9-ED4D6E325443}"/>
    <cellStyle name="Comma 2 2 3 4" xfId="549" xr:uid="{FF359AA3-487D-4EEE-8F83-094F4903863B}"/>
    <cellStyle name="Comma 2 2 3 4 2" xfId="4222" xr:uid="{8611DFCE-CCF6-4FB9-B1DB-1D3FC5DC1FDC}"/>
    <cellStyle name="Comma 2 2 3 4 2 2" xfId="4550" xr:uid="{28B90557-5858-4213-A9E8-B2751F56FEE3}"/>
    <cellStyle name="Comma 2 2 3 4 2 2 2" xfId="7213" xr:uid="{6D878997-9030-4164-AF59-2041675178F3}"/>
    <cellStyle name="Comma 2 2 3 4 2 2 3" xfId="8165" xr:uid="{6E5CE5F5-2C9E-4533-96C6-CD3311D6F109}"/>
    <cellStyle name="Comma 2 2 3 4 2 3" xfId="4878" xr:uid="{31B12C78-0DDA-4A73-AB1F-D7770588704D}"/>
    <cellStyle name="Comma 2 2 3 4 2 3 2" xfId="7399" xr:uid="{5C2E4E38-D07A-486C-956D-C11F4AEA83A2}"/>
    <cellStyle name="Comma 2 2 3 4 2 3 3" xfId="8353" xr:uid="{0008114E-7636-406B-BDEA-96A2A6B8225F}"/>
    <cellStyle name="Comma 2 2 3 4 2 4" xfId="5201" xr:uid="{965B6DE2-1377-430B-87C4-AC01BFEE384D}"/>
    <cellStyle name="Comma 2 2 3 4 2 4 2" xfId="7583" xr:uid="{74004E76-CFBC-4A4B-99B4-8328B896BA5D}"/>
    <cellStyle name="Comma 2 2 3 4 2 4 3" xfId="8538" xr:uid="{99C0B27F-B086-46AA-B25E-FB3DB9A7A32C}"/>
    <cellStyle name="Comma 2 2 3 4 2 5" xfId="5524" xr:uid="{1EC5C0D8-46A8-4D83-9F9D-461C27972FD2}"/>
    <cellStyle name="Comma 2 2 3 4 2 5 2" xfId="7769" xr:uid="{189BA20C-D7A6-4D72-AA9F-BC36586CCD64}"/>
    <cellStyle name="Comma 2 2 3 4 2 5 3" xfId="8723" xr:uid="{E76761D6-5F4A-4C01-A17E-E56DF4551582}"/>
    <cellStyle name="Comma 2 2 3 4 2 6" xfId="7044" xr:uid="{46653C07-3D56-4397-BDC4-91E3F97E77AC}"/>
    <cellStyle name="Comma 2 2 3 4 2 7" xfId="7980" xr:uid="{07A32CFD-2E45-4357-A7B5-A13E85C93B46}"/>
    <cellStyle name="Comma 2 2 3 4 3" xfId="4406" xr:uid="{8EB2279F-E070-466B-B613-9343A775F167}"/>
    <cellStyle name="Comma 2 2 3 4 3 2" xfId="7134" xr:uid="{1435DEBD-AF39-46D6-8B23-A1622E979B23}"/>
    <cellStyle name="Comma 2 2 3 4 3 3" xfId="8083" xr:uid="{5F3A19D9-48E3-4D74-8AB3-A04322B7A9D4}"/>
    <cellStyle name="Comma 2 2 3 4 4" xfId="4734" xr:uid="{1E3CB5E7-EC58-434B-9282-A1F1123C17B3}"/>
    <cellStyle name="Comma 2 2 3 4 4 2" xfId="7314" xr:uid="{9D691447-54F7-4FF6-939E-1B07BE02B73A}"/>
    <cellStyle name="Comma 2 2 3 4 4 3" xfId="8271" xr:uid="{4E745734-00B3-4B2F-9471-2030E71C6D4F}"/>
    <cellStyle name="Comma 2 2 3 4 5" xfId="5057" xr:uid="{1F018C17-3C44-4711-B540-0C9DF18F4016}"/>
    <cellStyle name="Comma 2 2 3 4 5 2" xfId="7501" xr:uid="{E397B433-0ADB-41E7-A0C2-F4BC426DA048}"/>
    <cellStyle name="Comma 2 2 3 4 5 3" xfId="8456" xr:uid="{B1302DA3-04CE-44A7-AEE0-9D6077B45E94}"/>
    <cellStyle name="Comma 2 2 3 4 6" xfId="5380" xr:uid="{5CBBF429-9D36-4C97-9CBD-4B57BEF0BF6F}"/>
    <cellStyle name="Comma 2 2 3 4 6 2" xfId="7685" xr:uid="{2BB51338-8C6C-49F4-AC9C-7E3865B40CEB}"/>
    <cellStyle name="Comma 2 2 3 4 6 3" xfId="8641" xr:uid="{B5784E6B-FF3C-4E60-969D-3F57B494FD15}"/>
    <cellStyle name="Comma 2 2 3 4 7" xfId="6978" xr:uid="{1510C3D7-A23F-4C72-B633-87036F20756A}"/>
    <cellStyle name="Comma 2 2 3 4 8" xfId="7898" xr:uid="{48225064-5417-46CD-B78C-6C4849778CD9}"/>
    <cellStyle name="Comma 2 2 3 5" xfId="4126" xr:uid="{0AB65F3B-510C-4468-9583-B88C8908C3FE}"/>
    <cellStyle name="Comma 2 2 3 5 2" xfId="4453" xr:uid="{41833E11-4C1B-458B-AFE1-C25371366AFD}"/>
    <cellStyle name="Comma 2 2 3 5 2 2" xfId="7155" xr:uid="{EDF4574E-5880-4A6F-91BB-04156D777A35}"/>
    <cellStyle name="Comma 2 2 3 5 2 3" xfId="8106" xr:uid="{786F3033-B758-45D1-A6B0-A75C7E6B50A4}"/>
    <cellStyle name="Comma 2 2 3 5 2 4" xfId="6046" xr:uid="{0D0E0CF7-BD4C-4400-8CE0-EDC20307EC3D}"/>
    <cellStyle name="Comma 2 2 3 5 2 5" xfId="9193" xr:uid="{856C9950-7B7B-4E5A-9534-0AF0D07F5C93}"/>
    <cellStyle name="Comma 2 2 3 5 3" xfId="4781" xr:uid="{CAA77E20-8436-40CD-9E1C-8FFBCFB6E24E}"/>
    <cellStyle name="Comma 2 2 3 5 3 2" xfId="7337" xr:uid="{87EE88DF-6002-4559-8211-E512C6B1ECE6}"/>
    <cellStyle name="Comma 2 2 3 5 3 3" xfId="8294" xr:uid="{F94C8B86-F057-4AB2-AB9E-B9E5EDF27068}"/>
    <cellStyle name="Comma 2 2 3 5 3 4" xfId="6298" xr:uid="{E5E79018-C619-458D-9141-9263EC2F9666}"/>
    <cellStyle name="Comma 2 2 3 5 3 5" xfId="9444" xr:uid="{9D97B4E0-C39D-4A15-BA37-7E6D0F484AF9}"/>
    <cellStyle name="Comma 2 2 3 5 4" xfId="5104" xr:uid="{24E2D338-A182-4C08-96D5-7B5DCCFD3EA6}"/>
    <cellStyle name="Comma 2 2 3 5 4 2" xfId="7525" xr:uid="{4A56BD46-EA5D-401D-A0B4-2E16EF2ED38A}"/>
    <cellStyle name="Comma 2 2 3 5 4 3" xfId="8479" xr:uid="{28EEE6D4-04AA-46AB-B45C-0500D4532A0B}"/>
    <cellStyle name="Comma 2 2 3 5 4 4" xfId="6546" xr:uid="{01EE6633-2FCD-4560-BEEF-C75B0D80F669}"/>
    <cellStyle name="Comma 2 2 3 5 4 5" xfId="9692" xr:uid="{FB1E1306-9695-49DC-B067-873893C11B67}"/>
    <cellStyle name="Comma 2 2 3 5 5" xfId="5427" xr:uid="{90FF4046-14EF-4517-ADE9-59047DAD62E3}"/>
    <cellStyle name="Comma 2 2 3 5 5 2" xfId="7709" xr:uid="{9E270060-F592-4DDC-BB7C-D8C97738F257}"/>
    <cellStyle name="Comma 2 2 3 5 5 3" xfId="8664" xr:uid="{FB364DA7-6236-49BB-B7BE-65F9539F2B3F}"/>
    <cellStyle name="Comma 2 2 3 5 5 4" xfId="6793" xr:uid="{EE887EFF-6E97-4C13-892A-3FB526096503}"/>
    <cellStyle name="Comma 2 2 3 5 5 5" xfId="9941" xr:uid="{3C0185AC-735F-4A28-992B-FCA4DFC39626}"/>
    <cellStyle name="Comma 2 2 3 5 6" xfId="6994" xr:uid="{412A2201-2E5F-48CB-9348-816547C9BA2B}"/>
    <cellStyle name="Comma 2 2 3 5 7" xfId="7921" xr:uid="{884EAB40-B916-4482-A899-9B91A0B9F226}"/>
    <cellStyle name="Comma 2 2 3 5 8" xfId="5801" xr:uid="{19EAE436-A0DD-4D22-ACDD-8963B368732A}"/>
    <cellStyle name="Comma 2 2 3 5 9" xfId="8946" xr:uid="{B83D1510-278B-45F0-92F9-0BE621A5416C}"/>
    <cellStyle name="Comma 2 2 3 6" xfId="4248" xr:uid="{2EABC2A6-2B71-4503-B69F-05AC64C733A5}"/>
    <cellStyle name="Comma 2 2 3 6 2" xfId="4571" xr:uid="{007A3EAC-654C-43C4-AEAF-5916008F0734}"/>
    <cellStyle name="Comma 2 2 3 6 2 2" xfId="7228" xr:uid="{60DE32C7-756B-4ED9-9666-FE521390FE76}"/>
    <cellStyle name="Comma 2 2 3 6 2 3" xfId="8180" xr:uid="{2756A7B7-F555-426F-97C5-64172B482F94}"/>
    <cellStyle name="Comma 2 2 3 6 3" xfId="4899" xr:uid="{0D979D7E-FEC7-4191-A432-39A7FFF712D2}"/>
    <cellStyle name="Comma 2 2 3 6 3 2" xfId="7414" xr:uid="{7FEB60EF-6C8C-4750-8091-B87100A2E1B7}"/>
    <cellStyle name="Comma 2 2 3 6 3 3" xfId="8368" xr:uid="{E0E3DD5E-CB22-4060-B7B4-F57A7EA5D449}"/>
    <cellStyle name="Comma 2 2 3 6 4" xfId="5222" xr:uid="{40D691A1-7C6D-4CBC-99B0-9FCFAF456CDE}"/>
    <cellStyle name="Comma 2 2 3 6 4 2" xfId="7598" xr:uid="{6A060FC1-BCE1-4D2B-B629-05A4BA62FA0F}"/>
    <cellStyle name="Comma 2 2 3 6 4 3" xfId="8553" xr:uid="{6454D804-8C89-482F-95F4-0D527B1D02C6}"/>
    <cellStyle name="Comma 2 2 3 6 5" xfId="5545" xr:uid="{75033BB3-2774-430C-AA32-FBB3616D253E}"/>
    <cellStyle name="Comma 2 2 3 6 5 2" xfId="7783" xr:uid="{6F44E6FC-C325-4139-84F6-7CE4ACA7C2A7}"/>
    <cellStyle name="Comma 2 2 3 6 5 3" xfId="8738" xr:uid="{33053654-ECB4-49D9-928E-ECCE26348B0D}"/>
    <cellStyle name="Comma 2 2 3 6 6" xfId="7056" xr:uid="{69229ED6-1BDC-4D16-99BA-EB8E3E0541B0}"/>
    <cellStyle name="Comma 2 2 3 6 7" xfId="7995" xr:uid="{DE1EB994-31CE-4C69-BF0F-CEB89DD3273F}"/>
    <cellStyle name="Comma 2 2 3 7" xfId="3950" xr:uid="{460025C3-AA82-499B-B3E0-DD74352F1FE3}"/>
    <cellStyle name="Comma 2 2 3 7 2" xfId="4309" xr:uid="{F9D48C73-8DE4-4124-9C15-102E781E7FC5}"/>
    <cellStyle name="Comma 2 2 3 7 2 2" xfId="7078" xr:uid="{445B97EF-B160-4D98-9A53-ED1247CD2D8D}"/>
    <cellStyle name="Comma 2 2 3 7 2 3" xfId="8024" xr:uid="{CCF71431-0A99-4D2A-A1AD-5357BD79E727}"/>
    <cellStyle name="Comma 2 2 3 7 2 4" xfId="5935" xr:uid="{F01BA76F-9B52-4EFE-AFA4-F5F14D6149EC}"/>
    <cellStyle name="Comma 2 2 3 7 2 5" xfId="9082" xr:uid="{5E4D73A8-2F87-46C0-9775-6AB053F556BE}"/>
    <cellStyle name="Comma 2 2 3 7 3" xfId="4637" xr:uid="{9F94F1E5-4272-43D5-9B54-A9B3D2416863}"/>
    <cellStyle name="Comma 2 2 3 7 3 2" xfId="7256" xr:uid="{7808B77B-7C7B-4AEF-8ED8-440F1380B91C}"/>
    <cellStyle name="Comma 2 2 3 7 3 3" xfId="8212" xr:uid="{1098F885-F391-422E-AC04-471229F41610}"/>
    <cellStyle name="Comma 2 2 3 7 3 4" xfId="6186" xr:uid="{AF97B8AE-A805-43E0-9561-DB32F5E6A766}"/>
    <cellStyle name="Comma 2 2 3 7 3 5" xfId="9333" xr:uid="{3A51BA1D-2F96-47CA-A143-E927BA5BF475}"/>
    <cellStyle name="Comma 2 2 3 7 4" xfId="4960" xr:uid="{BBF12D80-89AD-43CC-BBD0-14949A808F5D}"/>
    <cellStyle name="Comma 2 2 3 7 4 2" xfId="7442" xr:uid="{EC311C75-0732-41CB-9DE7-8989F686F9B4}"/>
    <cellStyle name="Comma 2 2 3 7 4 3" xfId="8397" xr:uid="{827667F2-5AE9-4600-AD3F-ACFD69EDB1F2}"/>
    <cellStyle name="Comma 2 2 3 7 4 4" xfId="6435" xr:uid="{26C14D7D-4429-4EDD-9F45-0A740A334302}"/>
    <cellStyle name="Comma 2 2 3 7 4 5" xfId="9580" xr:uid="{D13BE65A-8DDF-45DD-AEF3-11E1810E75F9}"/>
    <cellStyle name="Comma 2 2 3 7 5" xfId="5283" xr:uid="{344C88D2-7559-4606-85D4-978942B3A319}"/>
    <cellStyle name="Comma 2 2 3 7 5 2" xfId="7627" xr:uid="{9859851D-2584-4320-8861-DBAFC86ACFE0}"/>
    <cellStyle name="Comma 2 2 3 7 5 3" xfId="8582" xr:uid="{81FB8CFF-837B-41D5-B54F-B6679DCFECA5}"/>
    <cellStyle name="Comma 2 2 3 7 5 4" xfId="6682" xr:uid="{26CF4227-2789-443E-9C20-3172FF6ED515}"/>
    <cellStyle name="Comma 2 2 3 7 5 5" xfId="9830" xr:uid="{BDC69CB9-0E60-419B-BADC-9C6A3F015BCF}"/>
    <cellStyle name="Comma 2 2 3 7 6" xfId="6932" xr:uid="{405B36A1-0EB9-4C41-AF76-EA369A9023BE}"/>
    <cellStyle name="Comma 2 2 3 7 7" xfId="7838" xr:uid="{B88D2BE7-14E8-4565-AB06-9B3A8125CD84}"/>
    <cellStyle name="Comma 2 2 3 7 8" xfId="5690" xr:uid="{BEEC45D1-AC64-4C9A-91B0-7B75BB784857}"/>
    <cellStyle name="Comma 2 2 3 7 9" xfId="8832" xr:uid="{EC95F747-8866-4E31-87F0-DAD03B6E3239}"/>
    <cellStyle name="Comma 2 2 3 8" xfId="4273" xr:uid="{615DAFC6-40B4-4F02-BEDE-308A82243C7D}"/>
    <cellStyle name="Comma 2 2 3 8 2" xfId="7069" xr:uid="{F2AE282A-7A70-489B-BB73-27B04EFE7173}"/>
    <cellStyle name="Comma 2 2 3 8 3" xfId="8011" xr:uid="{F4AD7F14-498A-49A4-85A3-5348A4CDD684}"/>
    <cellStyle name="Comma 2 2 3 9" xfId="4601" xr:uid="{90C7F3B3-6BE8-4EB5-9C7F-EEE61C15665D}"/>
    <cellStyle name="Comma 2 2 3 9 2" xfId="7244" xr:uid="{0DCA8F6C-475C-45B6-A5B5-04CDF86F1DE8}"/>
    <cellStyle name="Comma 2 2 3 9 3" xfId="8199" xr:uid="{3096B89B-AAE1-4FC6-8892-973147383E3D}"/>
    <cellStyle name="Comma 2 2 30" xfId="550" xr:uid="{A7E10F70-495C-4D7C-9074-50E31283DD00}"/>
    <cellStyle name="Comma 2 2 31" xfId="551" xr:uid="{1E9D61D7-5637-4B5D-92B0-F93E2FC7179B}"/>
    <cellStyle name="Comma 2 2 32" xfId="552" xr:uid="{05A3EBF5-406E-403F-99F8-D4055A2F9F22}"/>
    <cellStyle name="Comma 2 2 33" xfId="553" xr:uid="{ACD4D976-16CC-482B-B9E7-CF5EFD7A8C3D}"/>
    <cellStyle name="Comma 2 2 34" xfId="554" xr:uid="{22ECCF33-D48F-4C61-AA54-8987EDA1CE0C}"/>
    <cellStyle name="Comma 2 2 35" xfId="555" xr:uid="{63399E8B-A536-49E3-9D32-E19CF55A83B3}"/>
    <cellStyle name="Comma 2 2 36" xfId="556" xr:uid="{05F9AFED-544F-47BA-AF29-FFB63D938CBB}"/>
    <cellStyle name="Comma 2 2 37" xfId="557" xr:uid="{AE5694EF-0156-4B17-B8B6-7DC14725CD43}"/>
    <cellStyle name="Comma 2 2 38" xfId="558" xr:uid="{A084E8E6-774C-4527-B6F9-AC3FEF54BF78}"/>
    <cellStyle name="Comma 2 2 39" xfId="559" xr:uid="{B6D78B11-0D05-4876-B211-B0EAB79E663E}"/>
    <cellStyle name="Comma 2 2 4" xfId="560" xr:uid="{6E9EC47F-571F-4430-B093-DB8A4FCE34CE}"/>
    <cellStyle name="Comma 2 2 4 10" xfId="8849" xr:uid="{E7E36451-AA70-48EA-B121-9CE3D36B16A3}"/>
    <cellStyle name="Comma 2 2 4 2" xfId="1670" xr:uid="{EC78CA3C-B714-4ECB-A087-A7F849023F8A}"/>
    <cellStyle name="Comma 2 2 4 2 2" xfId="4476" xr:uid="{230FCC4E-FAB2-40E4-BB77-704A45517AEB}"/>
    <cellStyle name="Comma 2 2 4 2 2 2" xfId="7171" xr:uid="{5951CF3E-844E-4EC4-B2D0-DDD1E7034F5D}"/>
    <cellStyle name="Comma 2 2 4 2 2 3" xfId="8123" xr:uid="{17AA1DB6-486D-458E-8952-7DB26E99C1F9}"/>
    <cellStyle name="Comma 2 2 4 2 2 4" xfId="6063" xr:uid="{A77DC841-E41B-40EB-86DF-3110C9E6F7F6}"/>
    <cellStyle name="Comma 2 2 4 2 2 5" xfId="9210" xr:uid="{2A403BCB-DAA2-444A-8ECE-1765E1EBD104}"/>
    <cellStyle name="Comma 2 2 4 2 3" xfId="4804" xr:uid="{EF48841D-945C-4081-82DE-89375CB5E540}"/>
    <cellStyle name="Comma 2 2 4 2 3 2" xfId="7355" xr:uid="{0E6D8FE3-845C-49E5-B1A2-CF4E6575D7C2}"/>
    <cellStyle name="Comma 2 2 4 2 3 3" xfId="8311" xr:uid="{EFD93CAF-771A-4CDC-B94D-C42798580AEA}"/>
    <cellStyle name="Comma 2 2 4 2 3 4" xfId="6314" xr:uid="{DDCCE38E-1995-45D9-9453-780B26237CA7}"/>
    <cellStyle name="Comma 2 2 4 2 3 5" xfId="9460" xr:uid="{81F1978D-2213-4B02-8647-DB5ECC29EF95}"/>
    <cellStyle name="Comma 2 2 4 2 4" xfId="5127" xr:uid="{E25698C4-21ED-4653-8661-548A0B2C53BA}"/>
    <cellStyle name="Comma 2 2 4 2 4 2" xfId="7541" xr:uid="{092452F2-1CA5-4F80-AD50-DE8D14DC09AB}"/>
    <cellStyle name="Comma 2 2 4 2 4 3" xfId="8496" xr:uid="{4FE071C3-A66C-4631-A52F-74C8AF7762EF}"/>
    <cellStyle name="Comma 2 2 4 2 4 4" xfId="6562" xr:uid="{936B8FD3-6EA8-4118-98B0-D816C9176E67}"/>
    <cellStyle name="Comma 2 2 4 2 4 5" xfId="9708" xr:uid="{9D948742-C530-4B14-972A-BBF727C54573}"/>
    <cellStyle name="Comma 2 2 4 2 5" xfId="5450" xr:uid="{5FA4DEE6-4687-4126-A385-461B4A5FB88A}"/>
    <cellStyle name="Comma 2 2 4 2 5 2" xfId="7727" xr:uid="{7CB8891B-370B-4487-BADB-0EB900BE9A54}"/>
    <cellStyle name="Comma 2 2 4 2 5 3" xfId="8681" xr:uid="{41656C0B-CDCA-4993-A9CD-6F580544140C}"/>
    <cellStyle name="Comma 2 2 4 2 5 4" xfId="6809" xr:uid="{53D75BE3-DA45-433A-B0ED-0ABE1C5088B3}"/>
    <cellStyle name="Comma 2 2 4 2 5 5" xfId="9957" xr:uid="{0AE94EB7-A0C9-4414-AD54-92B1AAF5C517}"/>
    <cellStyle name="Comma 2 2 4 2 6" xfId="4148" xr:uid="{7A335CEE-5005-4AAC-B33E-960CC08556D7}"/>
    <cellStyle name="Comma 2 2 4 2 6 2" xfId="7009" xr:uid="{18AE6BE7-3F23-4431-961B-296A7967969F}"/>
    <cellStyle name="Comma 2 2 4 2 7" xfId="7938" xr:uid="{F6478520-59C4-4B3F-AF83-E77B367E3FB8}"/>
    <cellStyle name="Comma 2 2 4 2 8" xfId="5816" xr:uid="{96787D25-5566-4C7F-A803-63BB17FAC74A}"/>
    <cellStyle name="Comma 2 2 4 2 9" xfId="8962" xr:uid="{E62CF29E-6B5B-412B-983D-A3C9450B4F3C}"/>
    <cellStyle name="Comma 2 2 4 3" xfId="4332" xr:uid="{07342AC8-9612-4485-AA84-040E1018136B}"/>
    <cellStyle name="Comma 2 2 4 3 2" xfId="7093" xr:uid="{DD2B0CF1-BC0F-4E92-97AF-01B1B23F5534}"/>
    <cellStyle name="Comma 2 2 4 3 3" xfId="8041" xr:uid="{C5F8BAFA-0251-4331-9359-A45F08CB7CAA}"/>
    <cellStyle name="Comma 2 2 4 3 4" xfId="5951" xr:uid="{ABFF09AB-B27B-4D45-95F7-59A17C6A414D}"/>
    <cellStyle name="Comma 2 2 4 3 5" xfId="9098" xr:uid="{30EC9F0A-FA6E-4EA8-95B9-827E41CA81DC}"/>
    <cellStyle name="Comma 2 2 4 4" xfId="4660" xr:uid="{B457F017-1B38-49F3-BC2B-8F93870A4033}"/>
    <cellStyle name="Comma 2 2 4 4 2" xfId="7272" xr:uid="{23CFC39A-DF9B-451E-A05F-968984FBF145}"/>
    <cellStyle name="Comma 2 2 4 4 3" xfId="8229" xr:uid="{8FDEEB13-9A4B-4726-BDF3-575B6F25F104}"/>
    <cellStyle name="Comma 2 2 4 4 4" xfId="6203" xr:uid="{7CD05E5B-02A4-4FBA-BA06-D3EDB5849867}"/>
    <cellStyle name="Comma 2 2 4 4 5" xfId="9349" xr:uid="{14968CC2-4975-4DF3-B626-EF812FE544D6}"/>
    <cellStyle name="Comma 2 2 4 5" xfId="4983" xr:uid="{54DE470A-B7A5-40E1-ACC9-0C4A99BE6888}"/>
    <cellStyle name="Comma 2 2 4 5 2" xfId="7459" xr:uid="{5C48E42C-37FA-4C38-BE26-82282DCB9FEE}"/>
    <cellStyle name="Comma 2 2 4 5 3" xfId="8414" xr:uid="{4BC41F65-6E1A-4AD7-8510-4913D43845EA}"/>
    <cellStyle name="Comma 2 2 4 5 4" xfId="6451" xr:uid="{8B0CBF5B-3392-429F-87A3-D128D2B7E2D1}"/>
    <cellStyle name="Comma 2 2 4 5 5" xfId="9597" xr:uid="{BD7911D4-32A1-4139-9C5D-BF08392DD376}"/>
    <cellStyle name="Comma 2 2 4 6" xfId="5306" xr:uid="{51A20D68-9ED1-40CE-86D6-293FC7DA6E49}"/>
    <cellStyle name="Comma 2 2 4 6 2" xfId="7643" xr:uid="{AC33463D-5C28-4509-A5AF-6733057F25A0}"/>
    <cellStyle name="Comma 2 2 4 6 3" xfId="8599" xr:uid="{B37A9B88-97A2-4352-A79A-EC5357EF72E7}"/>
    <cellStyle name="Comma 2 2 4 6 4" xfId="6698" xr:uid="{0B2B3FBF-46BC-47A4-BE51-9F79CB0F920A}"/>
    <cellStyle name="Comma 2 2 4 6 5" xfId="9846" xr:uid="{BF08460D-DEDF-42E4-9FC5-8F821F0051B8}"/>
    <cellStyle name="Comma 2 2 4 7" xfId="3978" xr:uid="{431F4F1C-1B17-413D-886A-684D4A9B19B3}"/>
    <cellStyle name="Comma 2 2 4 7 2" xfId="6947" xr:uid="{09399F85-1F2F-492B-91EE-22B1725B054A}"/>
    <cellStyle name="Comma 2 2 4 8" xfId="7855" xr:uid="{2CC79273-540D-41A2-90C8-2D7AFF65FD4F}"/>
    <cellStyle name="Comma 2 2 4 9" xfId="5707" xr:uid="{15A7929F-BD40-4845-BFF0-5B4AECCACE34}"/>
    <cellStyle name="Comma 2 2 40" xfId="561" xr:uid="{14476B80-D316-49DB-87F8-AB5BD6AEB69F}"/>
    <cellStyle name="Comma 2 2 41" xfId="562" xr:uid="{68B3FE77-B426-41F2-BBA3-E9EE0CD480C1}"/>
    <cellStyle name="Comma 2 2 42" xfId="563" xr:uid="{189DA001-3797-40F9-8AEC-C42D31E60B4C}"/>
    <cellStyle name="Comma 2 2 43" xfId="564" xr:uid="{372BAA02-B003-4B7B-ABC5-5F0A7BC035B2}"/>
    <cellStyle name="Comma 2 2 44" xfId="565" xr:uid="{2B06A0A0-2058-427B-B05D-D06AC3EE6F40}"/>
    <cellStyle name="Comma 2 2 45" xfId="566" xr:uid="{D2D1610F-E36B-42DC-8EBC-549A39269329}"/>
    <cellStyle name="Comma 2 2 46" xfId="567" xr:uid="{E9D90B34-F954-460B-AA56-796729C0C1B3}"/>
    <cellStyle name="Comma 2 2 47" xfId="568" xr:uid="{151F22B1-2F2A-413D-888E-57BD1B89F0B4}"/>
    <cellStyle name="Comma 2 2 48" xfId="569" xr:uid="{053CEFC8-C9F1-4DA3-B009-50C87A999C3F}"/>
    <cellStyle name="Comma 2 2 49" xfId="570" xr:uid="{40C1F816-3C35-4DD5-8627-16D65E875476}"/>
    <cellStyle name="Comma 2 2 5" xfId="571" xr:uid="{2F0C2B0B-3C73-48A8-AC8A-36D50401FD79}"/>
    <cellStyle name="Comma 2 2 5 10" xfId="8881" xr:uid="{AF829FD1-483D-46B7-8CDE-D1EDC4A39CB2}"/>
    <cellStyle name="Comma 2 2 5 2" xfId="2578" xr:uid="{E8818B2D-E7AB-45D9-A187-9CACA6692DCC}"/>
    <cellStyle name="Comma 2 2 5 2 2" xfId="4512" xr:uid="{E3F6D9C5-50FD-4A81-A787-5C608FBE227A}"/>
    <cellStyle name="Comma 2 2 5 2 2 2" xfId="7184" xr:uid="{AA08B6DB-08D3-430A-A936-962E24FF957A}"/>
    <cellStyle name="Comma 2 2 5 2 2 3" xfId="8136" xr:uid="{5119EFAA-DE07-45B8-A149-8FBA5DA99309}"/>
    <cellStyle name="Comma 2 2 5 2 2 4" xfId="6095" xr:uid="{F23BBAD1-DF33-42C9-845B-8D71D5370155}"/>
    <cellStyle name="Comma 2 2 5 2 2 5" xfId="9242" xr:uid="{1106B81F-EAB5-41B9-ADA3-5960FDC57F7D}"/>
    <cellStyle name="Comma 2 2 5 2 3" xfId="4840" xr:uid="{19BCBF78-089B-4604-95A4-F06B32985A0A}"/>
    <cellStyle name="Comma 2 2 5 2 3 2" xfId="7370" xr:uid="{256BDB55-F594-46F0-B4BF-CCD4778EB38B}"/>
    <cellStyle name="Comma 2 2 5 2 3 3" xfId="8324" xr:uid="{B52B6E5B-914F-4E98-8F69-37D8F2D5D31A}"/>
    <cellStyle name="Comma 2 2 5 2 3 4" xfId="6346" xr:uid="{71F79F6F-81C3-4BBF-84B6-56B99746E2FD}"/>
    <cellStyle name="Comma 2 2 5 2 3 5" xfId="9492" xr:uid="{8A06E550-4981-4B8D-A29F-E0200CE9B88B}"/>
    <cellStyle name="Comma 2 2 5 2 4" xfId="5163" xr:uid="{2F1113A7-3D54-4458-B7DC-021AE68DBD04}"/>
    <cellStyle name="Comma 2 2 5 2 4 2" xfId="7554" xr:uid="{5F758118-01D0-4A84-9FEE-4D1135A8EB2E}"/>
    <cellStyle name="Comma 2 2 5 2 4 3" xfId="8509" xr:uid="{C0569712-40C5-4FE3-BF07-2AB9C5489799}"/>
    <cellStyle name="Comma 2 2 5 2 4 4" xfId="6594" xr:uid="{9BF91923-2CF6-4ECA-A142-DC5D955A1EF9}"/>
    <cellStyle name="Comma 2 2 5 2 4 5" xfId="9740" xr:uid="{FC653EB0-78B2-4817-9AA6-E6B29944F8C1}"/>
    <cellStyle name="Comma 2 2 5 2 5" xfId="5486" xr:uid="{120AF421-9CE7-41CE-A691-7E212278F163}"/>
    <cellStyle name="Comma 2 2 5 2 5 2" xfId="7740" xr:uid="{B330B169-0AD4-43FF-B707-50D3B08D5B27}"/>
    <cellStyle name="Comma 2 2 5 2 5 3" xfId="8694" xr:uid="{F8ACDAC3-D426-4807-9C14-0B5EED45E16F}"/>
    <cellStyle name="Comma 2 2 5 2 5 4" xfId="6841" xr:uid="{4B916EEE-8DA1-42BB-A4ED-84841B105D09}"/>
    <cellStyle name="Comma 2 2 5 2 5 5" xfId="9989" xr:uid="{7E07DC74-A294-4F0B-A6E4-C6FAAD160795}"/>
    <cellStyle name="Comma 2 2 5 2 6" xfId="4184" xr:uid="{5C20C250-58C9-4428-8F04-AFDAD719E969}"/>
    <cellStyle name="Comma 2 2 5 2 6 2" xfId="7019" xr:uid="{081502F5-F9B0-4A5A-84C5-B863BB764A20}"/>
    <cellStyle name="Comma 2 2 5 2 7" xfId="7951" xr:uid="{BF9B2A67-E467-4196-9C2B-C3956C1E8F94}"/>
    <cellStyle name="Comma 2 2 5 2 8" xfId="5848" xr:uid="{B4F7F113-1DBE-4C74-B0B2-0B1ACC1EDBEC}"/>
    <cellStyle name="Comma 2 2 5 2 9" xfId="8994" xr:uid="{C786601B-6858-4828-8B1B-12CBB3578598}"/>
    <cellStyle name="Comma 2 2 5 3" xfId="4368" xr:uid="{0E759C6B-B8B1-42B3-8FE7-C1138ACF6E60}"/>
    <cellStyle name="Comma 2 2 5 3 2" xfId="7105" xr:uid="{29F04F46-FD87-4731-AE9E-950057C327F0}"/>
    <cellStyle name="Comma 2 2 5 3 3" xfId="8054" xr:uid="{AD5C8B93-A50C-4A52-8516-C41AC2D2AF94}"/>
    <cellStyle name="Comma 2 2 5 3 4" xfId="5983" xr:uid="{277B687D-5559-42D1-8BE0-2E70EA22B9D5}"/>
    <cellStyle name="Comma 2 2 5 3 5" xfId="9130" xr:uid="{CC77510C-E690-4291-B550-391B39841900}"/>
    <cellStyle name="Comma 2 2 5 4" xfId="4696" xr:uid="{E9D7F9CD-9C53-42F7-ADFC-F0970AAF659D}"/>
    <cellStyle name="Comma 2 2 5 4 2" xfId="7285" xr:uid="{DA7CBEFC-EDC9-4FFA-9FA1-36005C3200E7}"/>
    <cellStyle name="Comma 2 2 5 4 3" xfId="8242" xr:uid="{C710F61A-CED9-4846-828C-BD0C5BEFAD1E}"/>
    <cellStyle name="Comma 2 2 5 4 4" xfId="6235" xr:uid="{D30B9E06-D326-459D-BBCF-717CFA4F4A2C}"/>
    <cellStyle name="Comma 2 2 5 4 5" xfId="9381" xr:uid="{073806C1-747A-4C7E-8D38-D6B7E0121F59}"/>
    <cellStyle name="Comma 2 2 5 5" xfId="5019" xr:uid="{FB3BE063-0532-432D-9614-5AA6225E6B49}"/>
    <cellStyle name="Comma 2 2 5 5 2" xfId="7472" xr:uid="{F64B399B-0A95-4C25-B84B-361E1F1B33DB}"/>
    <cellStyle name="Comma 2 2 5 5 3" xfId="8427" xr:uid="{DB07C59D-BD1F-461C-9A5B-495B2E3D4418}"/>
    <cellStyle name="Comma 2 2 5 5 4" xfId="6483" xr:uid="{55F75D7B-3B5D-40CC-94D1-D885242CE9E2}"/>
    <cellStyle name="Comma 2 2 5 5 5" xfId="9629" xr:uid="{54FDA4B8-2FA4-49D3-85E9-8AF10D0DC96F}"/>
    <cellStyle name="Comma 2 2 5 6" xfId="5342" xr:uid="{D1F94B2A-48FE-4611-AA75-EE38C74F79B0}"/>
    <cellStyle name="Comma 2 2 5 6 2" xfId="7656" xr:uid="{68F72131-C46C-4E8D-83E7-243990862EB4}"/>
    <cellStyle name="Comma 2 2 5 6 3" xfId="8612" xr:uid="{F79C17DF-D30D-46BC-89D6-519398BB6ED2}"/>
    <cellStyle name="Comma 2 2 5 6 4" xfId="6730" xr:uid="{1CE61882-2023-495B-8902-E618AF987988}"/>
    <cellStyle name="Comma 2 2 5 6 5" xfId="9878" xr:uid="{E0155125-82F8-49E6-BF96-36CA0658BA6B}"/>
    <cellStyle name="Comma 2 2 5 7" xfId="4020" xr:uid="{61B4A872-10D9-41E4-A7B8-CA13A1D7729C}"/>
    <cellStyle name="Comma 2 2 5 7 2" xfId="6956" xr:uid="{E7149E05-88CB-46E7-B5EE-FC3107C7201F}"/>
    <cellStyle name="Comma 2 2 5 8" xfId="7868" xr:uid="{366A4C47-3440-47E4-8853-DF7F57124CB0}"/>
    <cellStyle name="Comma 2 2 5 9" xfId="5738" xr:uid="{092ADD6A-9AE1-4281-8339-9E2E3FC2397D}"/>
    <cellStyle name="Comma 2 2 50" xfId="572" xr:uid="{AEB171FC-3BB6-43A8-A82E-F394024C09D2}"/>
    <cellStyle name="Comma 2 2 51" xfId="573" xr:uid="{65CBD5D1-5552-4371-B35E-3768B5CD21E9}"/>
    <cellStyle name="Comma 2 2 52" xfId="574" xr:uid="{692C2969-180E-4438-A034-43458C289831}"/>
    <cellStyle name="Comma 2 2 53" xfId="575" xr:uid="{1DF2D28C-55CA-48AD-A47C-32BA6EC3FC94}"/>
    <cellStyle name="Comma 2 2 54" xfId="576" xr:uid="{2B6383B5-9819-40BA-B434-50C0385A7067}"/>
    <cellStyle name="Comma 2 2 55" xfId="577" xr:uid="{8E1DB89B-2FE8-4A7E-9078-E1D558C9FB20}"/>
    <cellStyle name="Comma 2 2 56" xfId="578" xr:uid="{C1278510-5BED-4DBC-A054-0C560C163D35}"/>
    <cellStyle name="Comma 2 2 57" xfId="579" xr:uid="{0239BC0B-581B-49CA-82B9-D2D572A07835}"/>
    <cellStyle name="Comma 2 2 58" xfId="580" xr:uid="{46D1A930-7785-4548-83B8-0F7EC45648DB}"/>
    <cellStyle name="Comma 2 2 59" xfId="1419" xr:uid="{55F35E53-DF6D-4134-838B-B4AA8E0A49F6}"/>
    <cellStyle name="Comma 2 2 6" xfId="581" xr:uid="{E76672CD-11BB-46F2-B5CD-EA3436A5A24D}"/>
    <cellStyle name="Comma 2 2 6 2" xfId="2579" xr:uid="{3240CE8F-DB7E-4ED0-A0D2-EA4671170251}"/>
    <cellStyle name="Comma 2 2 6 2 2" xfId="4415" xr:uid="{F1821BFF-CB9B-4DFB-8339-4BEA2D4A55C4}"/>
    <cellStyle name="Comma 2 2 6 2 2 2" xfId="7141" xr:uid="{61FDF5AA-CD59-454D-86C2-313F562D6568}"/>
    <cellStyle name="Comma 2 2 6 2 3" xfId="8090" xr:uid="{E387FF9F-F3F5-4C72-905C-755CB4FBD492}"/>
    <cellStyle name="Comma 2 2 6 2 4" xfId="6014" xr:uid="{D30123B1-A87F-4C71-B02B-84F67776F0D9}"/>
    <cellStyle name="Comma 2 2 6 2 5" xfId="9161" xr:uid="{65509EEA-614E-4645-8DB0-212D66234F57}"/>
    <cellStyle name="Comma 2 2 6 3" xfId="4743" xr:uid="{9997DAEA-D7AC-4CA1-8DE0-2FDD233C2F31}"/>
    <cellStyle name="Comma 2 2 6 3 2" xfId="7321" xr:uid="{FBF10F7F-5530-4F7A-B942-1B081957F12D}"/>
    <cellStyle name="Comma 2 2 6 3 3" xfId="8278" xr:uid="{EE1B9491-217B-45F6-B2BC-BEE32AAA75F6}"/>
    <cellStyle name="Comma 2 2 6 3 4" xfId="6266" xr:uid="{4B60F476-8FCC-4F31-BF07-24BD68C2288C}"/>
    <cellStyle name="Comma 2 2 6 3 5" xfId="9412" xr:uid="{1A27F2CA-FE8A-430E-9423-7AA5DE5EFA92}"/>
    <cellStyle name="Comma 2 2 6 4" xfId="5066" xr:uid="{7A27DB42-52D2-4AF2-99A4-72D71F40F983}"/>
    <cellStyle name="Comma 2 2 6 4 2" xfId="7509" xr:uid="{08A0A1A4-A8E6-4A9B-8C53-E5185E19A109}"/>
    <cellStyle name="Comma 2 2 6 4 3" xfId="8463" xr:uid="{F44A6E27-F8B3-4056-867F-90EF6BA01B94}"/>
    <cellStyle name="Comma 2 2 6 4 4" xfId="6514" xr:uid="{36B8F1FF-FD3A-4BA2-B35B-F8F4797CF328}"/>
    <cellStyle name="Comma 2 2 6 4 5" xfId="9660" xr:uid="{9C97C90C-C6F1-4525-93BD-8E84AFCA13C9}"/>
    <cellStyle name="Comma 2 2 6 5" xfId="5389" xr:uid="{B947AD3B-F2B1-4FB9-9739-19BEA048D58C}"/>
    <cellStyle name="Comma 2 2 6 5 2" xfId="7692" xr:uid="{03BDFC74-29DA-4DBD-ABC0-AC05A8370A29}"/>
    <cellStyle name="Comma 2 2 6 5 3" xfId="8648" xr:uid="{9E4BCC19-EFC9-4257-AC9C-451DE9721FC7}"/>
    <cellStyle name="Comma 2 2 6 5 4" xfId="6761" xr:uid="{6FB73BBC-955F-46DF-BA9E-25083E09771E}"/>
    <cellStyle name="Comma 2 2 6 5 5" xfId="9909" xr:uid="{A075A964-5372-434B-8140-E9B3B3958BBA}"/>
    <cellStyle name="Comma 2 2 6 6" xfId="4078" xr:uid="{6333F19E-FAFB-40CB-8432-EB7DA7435D7D}"/>
    <cellStyle name="Comma 2 2 6 6 2" xfId="6983" xr:uid="{0BC71FFE-E6C9-4F2B-A2C6-5DBE2B0F2CC5}"/>
    <cellStyle name="Comma 2 2 6 7" xfId="7905" xr:uid="{2CA3CF9E-73AD-439C-9F7E-48069E14A7AB}"/>
    <cellStyle name="Comma 2 2 6 8" xfId="5768" xr:uid="{55769FA8-1791-487A-BB2F-1C89AA555335}"/>
    <cellStyle name="Comma 2 2 6 9" xfId="8914" xr:uid="{C625DBB9-7E7F-47CA-932A-6493B85315E0}"/>
    <cellStyle name="Comma 2 2 60" xfId="526" xr:uid="{199328D4-81A8-4F60-9F7A-9691C61D38F5}"/>
    <cellStyle name="Comma 2 2 61" xfId="3907" xr:uid="{D63C7ED5-A74D-49AF-BFD6-64B3EE091A45}"/>
    <cellStyle name="Comma 2 2 62" xfId="5670" xr:uid="{73400564-AF52-48B2-92E9-251F1E26B1DF}"/>
    <cellStyle name="Comma 2 2 63" xfId="8811" xr:uid="{F1005379-43E7-4F60-A92F-CD4C62EAFF56}"/>
    <cellStyle name="Comma 2 2 7" xfId="582" xr:uid="{E8D7DB3A-AB64-4077-B47B-C6FB76E1E102}"/>
    <cellStyle name="Comma 2 2 7 2" xfId="2580" xr:uid="{3049559D-FFA2-4B70-83D5-67FE294D8C60}"/>
    <cellStyle name="Comma 2 2 7 2 2" xfId="4443" xr:uid="{430E86AE-7DE1-4DCC-9ECF-3AA35087BD55}"/>
    <cellStyle name="Comma 2 2 7 2 2 2" xfId="7147" xr:uid="{7FC09219-5A66-4C82-B3CE-9D54DDD66528}"/>
    <cellStyle name="Comma 2 2 7 2 3" xfId="8098" xr:uid="{A698F5BA-C411-43E7-BCFF-FF95A1E3CD66}"/>
    <cellStyle name="Comma 2 2 7 2 4" xfId="6038" xr:uid="{41A19798-35A9-495E-ABCA-267A08C2BA4B}"/>
    <cellStyle name="Comma 2 2 7 2 5" xfId="9185" xr:uid="{8F1F91F9-2F8C-45A0-A8E9-18F0DEEB8333}"/>
    <cellStyle name="Comma 2 2 7 3" xfId="4771" xr:uid="{06308870-A049-4078-AD9C-452564C9F081}"/>
    <cellStyle name="Comma 2 2 7 3 2" xfId="7329" xr:uid="{B53BA495-E1E0-4C28-8F42-4D51402D24FA}"/>
    <cellStyle name="Comma 2 2 7 3 3" xfId="8286" xr:uid="{F2379DFE-34D7-44F7-8752-EBC596535992}"/>
    <cellStyle name="Comma 2 2 7 3 4" xfId="6290" xr:uid="{700AE570-5F65-4A8D-843D-2F7BCA14F74D}"/>
    <cellStyle name="Comma 2 2 7 3 5" xfId="9436" xr:uid="{CCCB4057-61A7-4E59-885E-735FB853EC26}"/>
    <cellStyle name="Comma 2 2 7 4" xfId="5094" xr:uid="{8E82541D-0774-4290-BDBE-9463344EECD9}"/>
    <cellStyle name="Comma 2 2 7 4 2" xfId="7517" xr:uid="{BE8720AC-F860-446C-B13A-E6208F7792D2}"/>
    <cellStyle name="Comma 2 2 7 4 3" xfId="8471" xr:uid="{37E30A24-724E-4EFF-9E0C-BFD9880CA220}"/>
    <cellStyle name="Comma 2 2 7 4 4" xfId="6538" xr:uid="{7D288326-9C86-4AC3-82AE-84A1EC2DAE41}"/>
    <cellStyle name="Comma 2 2 7 4 5" xfId="9684" xr:uid="{21B9F653-0FD6-44B3-96E4-DC9FEDB7B106}"/>
    <cellStyle name="Comma 2 2 7 5" xfId="5417" xr:uid="{CC18281C-370F-4390-85F5-51F06A0ACD7C}"/>
    <cellStyle name="Comma 2 2 7 5 2" xfId="7701" xr:uid="{D3B2820B-9445-4D6F-86C1-06B01E647793}"/>
    <cellStyle name="Comma 2 2 7 5 3" xfId="8656" xr:uid="{F99C86E9-597E-42C7-9467-DB987F5ED6E5}"/>
    <cellStyle name="Comma 2 2 7 5 4" xfId="6785" xr:uid="{8B7300AD-31DD-4124-A3C2-4AE2442F7C49}"/>
    <cellStyle name="Comma 2 2 7 5 5" xfId="9933" xr:uid="{AEDD09F9-EFF4-4097-86C7-69FD1C8E9C91}"/>
    <cellStyle name="Comma 2 2 7 6" xfId="4116" xr:uid="{458C13FE-DD7D-4CD9-83EE-EF455F6DB063}"/>
    <cellStyle name="Comma 2 2 7 6 2" xfId="6988" xr:uid="{D86B5848-25E3-4188-8EEE-CEC8F57DB2F9}"/>
    <cellStyle name="Comma 2 2 7 7" xfId="7913" xr:uid="{48433260-D786-4636-92CB-662EA71B4CDA}"/>
    <cellStyle name="Comma 2 2 7 8" xfId="5793" xr:uid="{663DE09A-2E6A-46A2-B3DB-C9CE3DA58D6B}"/>
    <cellStyle name="Comma 2 2 7 9" xfId="8938" xr:uid="{294092AA-B293-4FDB-A55C-BBF9CD57A40F}"/>
    <cellStyle name="Comma 2 2 8" xfId="583" xr:uid="{51370A08-0738-4779-895D-8AF47CF404F1}"/>
    <cellStyle name="Comma 2 2 8 2" xfId="2581" xr:uid="{AFF558FC-EC5E-4F42-9E70-1A38F54D935C}"/>
    <cellStyle name="Comma 2 2 8 2 2" xfId="4560" xr:uid="{AB6C9C54-8778-4DED-ABF0-8E01B5F58F6C}"/>
    <cellStyle name="Comma 2 2 8 2 2 2" xfId="7221" xr:uid="{90CB6ED5-C1E3-4EBA-9AF1-43B988EDC83C}"/>
    <cellStyle name="Comma 2 2 8 2 3" xfId="8173" xr:uid="{1660FD43-3D21-4001-ADB9-5A569761DBE2}"/>
    <cellStyle name="Comma 2 2 8 2 4" xfId="6126" xr:uid="{B1B2C687-6C3B-4EC9-AE64-5E64B99E22C3}"/>
    <cellStyle name="Comma 2 2 8 2 5" xfId="9273" xr:uid="{170F471F-F117-4D6A-8BD6-971E1A114A68}"/>
    <cellStyle name="Comma 2 2 8 3" xfId="4888" xr:uid="{2EB95428-EEBD-4B7F-8166-541138073270}"/>
    <cellStyle name="Comma 2 2 8 3 2" xfId="7407" xr:uid="{8D0AD76D-C32B-40CA-82B5-5AAB5BC5889E}"/>
    <cellStyle name="Comma 2 2 8 3 3" xfId="8361" xr:uid="{F611A517-9DEE-4E2B-B250-D117CBF7AEEE}"/>
    <cellStyle name="Comma 2 2 8 3 4" xfId="6378" xr:uid="{B195DAE3-A474-4204-B537-2C8283472A6F}"/>
    <cellStyle name="Comma 2 2 8 3 5" xfId="9523" xr:uid="{BAB93060-9296-4B31-93F4-01293A705E70}"/>
    <cellStyle name="Comma 2 2 8 4" xfId="5211" xr:uid="{9EEB9578-EE8D-49B5-9928-E627CEAF3939}"/>
    <cellStyle name="Comma 2 2 8 4 2" xfId="7591" xr:uid="{0F1B5EEE-286C-48A4-90BF-DD67E4EFAEE1}"/>
    <cellStyle name="Comma 2 2 8 4 3" xfId="8546" xr:uid="{3C567E29-B547-47D5-B47B-025CA4BE5D41}"/>
    <cellStyle name="Comma 2 2 8 4 4" xfId="6625" xr:uid="{CB780EEA-57E4-4A30-A495-F7E8DEC715AC}"/>
    <cellStyle name="Comma 2 2 8 4 5" xfId="9771" xr:uid="{AC59354C-AF0D-4B17-9F6B-2565CC1B1538}"/>
    <cellStyle name="Comma 2 2 8 5" xfId="5534" xr:uid="{AAA20434-24E9-4E14-920E-2F88D959E98C}"/>
    <cellStyle name="Comma 2 2 8 5 2" xfId="7776" xr:uid="{31B47105-99A7-4F4D-AFB7-C71FFB84AAA7}"/>
    <cellStyle name="Comma 2 2 8 5 3" xfId="8731" xr:uid="{DEB1587F-23BD-431E-8DA5-F502F2055299}"/>
    <cellStyle name="Comma 2 2 8 5 4" xfId="6872" xr:uid="{5D08B8CB-F111-4EC6-97F8-40B38BC00067}"/>
    <cellStyle name="Comma 2 2 8 5 5" xfId="10020" xr:uid="{73965DC1-9CBF-4065-99E8-931B192CCAC6}"/>
    <cellStyle name="Comma 2 2 8 6" xfId="4232" xr:uid="{6B90CB8D-0787-4A28-908A-CE2EDD8EDC6D}"/>
    <cellStyle name="Comma 2 2 8 6 2" xfId="7050" xr:uid="{CB671DBF-0D2F-4D0C-AE78-6D8AE54A2D7A}"/>
    <cellStyle name="Comma 2 2 8 7" xfId="7988" xr:uid="{E748EA6C-E18D-489B-A53F-916744618486}"/>
    <cellStyle name="Comma 2 2 8 8" xfId="5879" xr:uid="{884E30D5-322C-48BF-AFC6-28277790B200}"/>
    <cellStyle name="Comma 2 2 8 9" xfId="9025" xr:uid="{4A2E154D-7242-4CA0-90BF-9D74491FECB7}"/>
    <cellStyle name="Comma 2 2 9" xfId="584" xr:uid="{345E4099-7367-4E26-B8B8-4D04BFBBE73A}"/>
    <cellStyle name="Comma 2 2 9 2" xfId="2582" xr:uid="{0FD03391-FEE4-496A-A4AC-4DD1B1462F4E}"/>
    <cellStyle name="Comma 2 2 9 2 2" xfId="4300" xr:uid="{DE956953-300A-4005-A51C-535D21AD4491}"/>
    <cellStyle name="Comma 2 2 9 2 2 2" xfId="7072" xr:uid="{ECD0ADE2-2706-4BAD-9270-83E89AFEEF01}"/>
    <cellStyle name="Comma 2 2 9 2 3" xfId="8017" xr:uid="{41EF901E-D28D-4FF9-B52B-B24E1FAA7201}"/>
    <cellStyle name="Comma 2 2 9 2 4" xfId="5927" xr:uid="{A8742C03-86E8-4965-9C53-59CCB834BEDB}"/>
    <cellStyle name="Comma 2 2 9 2 5" xfId="9074" xr:uid="{3B8F3BF5-A0A6-4194-8C32-8328AB966CD4}"/>
    <cellStyle name="Comma 2 2 9 3" xfId="4628" xr:uid="{3EFBE64A-B52C-42AC-9501-F47F70581FE4}"/>
    <cellStyle name="Comma 2 2 9 3 2" xfId="7249" xr:uid="{A90E7069-A722-487C-8606-B8713B9232B3}"/>
    <cellStyle name="Comma 2 2 9 3 3" xfId="8205" xr:uid="{02E87FAB-D3A0-4891-96B6-63A42CD58E60}"/>
    <cellStyle name="Comma 2 2 9 3 4" xfId="6178" xr:uid="{7B312F10-A212-470D-8E99-AF96854D0DAC}"/>
    <cellStyle name="Comma 2 2 9 3 5" xfId="9325" xr:uid="{812679C6-4591-466B-A64E-BDAD208BAA4B}"/>
    <cellStyle name="Comma 2 2 9 4" xfId="4951" xr:uid="{B63FCA9D-6A91-489E-9948-BBCA2B6B35D8}"/>
    <cellStyle name="Comma 2 2 9 4 2" xfId="7435" xr:uid="{161ECF66-CBDF-4C38-BC70-A1356F34EFE2}"/>
    <cellStyle name="Comma 2 2 9 4 3" xfId="8390" xr:uid="{A05018BE-E6D3-499D-B35B-19B8C4C4D83B}"/>
    <cellStyle name="Comma 2 2 9 4 4" xfId="6427" xr:uid="{23F0D487-5EFA-4788-B265-F48397A79872}"/>
    <cellStyle name="Comma 2 2 9 4 5" xfId="9572" xr:uid="{C6F662A0-8618-49A0-98E8-010EFB3A691C}"/>
    <cellStyle name="Comma 2 2 9 5" xfId="5274" xr:uid="{FAC5771F-1132-4579-B0DC-3B26E8B3A9B5}"/>
    <cellStyle name="Comma 2 2 9 5 2" xfId="7619" xr:uid="{47DF58AF-E81B-4308-BAD2-7F5FFA06876B}"/>
    <cellStyle name="Comma 2 2 9 5 3" xfId="8575" xr:uid="{0D4FC20F-0AAB-40AA-B540-AEED05071A35}"/>
    <cellStyle name="Comma 2 2 9 5 4" xfId="6674" xr:uid="{D34968C9-3702-400A-B247-AE7D87614010}"/>
    <cellStyle name="Comma 2 2 9 5 5" xfId="9822" xr:uid="{DB3C60C7-C67C-4A5B-B211-44F3B6B9AA1F}"/>
    <cellStyle name="Comma 2 2 9 6" xfId="3936" xr:uid="{6B8E0A4C-95A5-4AAB-8525-843EA5465C42}"/>
    <cellStyle name="Comma 2 2 9 6 2" xfId="6925" xr:uid="{7DC99073-8B0A-4035-BD86-91D98E87F6C6}"/>
    <cellStyle name="Comma 2 2 9 7" xfId="7831" xr:uid="{6B7501B6-A4D7-40AD-87DC-C7B8B1D3E9AF}"/>
    <cellStyle name="Comma 2 2 9 8" xfId="5682" xr:uid="{9D83BDF5-6863-4600-A47E-BEA48E0AD117}"/>
    <cellStyle name="Comma 2 2 9 9" xfId="8824" xr:uid="{8F6A9448-B93E-43C9-B73A-1DDA79CBAF6F}"/>
    <cellStyle name="Comma 2 2_GL-Detail-MESCO,2011" xfId="2583" xr:uid="{A8306902-A4F2-4B1E-A532-7A2558BA73C1}"/>
    <cellStyle name="Comma 2 20" xfId="585" xr:uid="{2C7C71DE-B122-4EA4-8E7F-2CFF47334494}"/>
    <cellStyle name="Comma 2 20 2" xfId="2584" xr:uid="{5BCF9DBD-AEED-4E41-9C49-779112FAAD74}"/>
    <cellStyle name="Comma 2 21" xfId="586" xr:uid="{777F9DE6-C91A-4C81-A6F3-D9B22A54B376}"/>
    <cellStyle name="Comma 2 21 2" xfId="2585" xr:uid="{8E2EB143-DD14-4378-80EF-605FAB1B44E3}"/>
    <cellStyle name="Comma 2 22" xfId="587" xr:uid="{CA7585AD-8DAE-430B-9D62-208B4161D077}"/>
    <cellStyle name="Comma 2 22 2" xfId="2586" xr:uid="{E148C0E2-CA2D-48DB-82A4-E5E7F29E9D8C}"/>
    <cellStyle name="Comma 2 23" xfId="588" xr:uid="{DD5B77D8-05D1-4BB7-AA2A-BBAB2F05BEF8}"/>
    <cellStyle name="Comma 2 23 2" xfId="2587" xr:uid="{67F1AE7E-0B16-4428-AA94-F0D4C819236E}"/>
    <cellStyle name="Comma 2 24" xfId="589" xr:uid="{6EFD9564-2536-4139-BB0A-8951E51BDEB5}"/>
    <cellStyle name="Comma 2 24 2" xfId="3714" xr:uid="{880FB7E8-8F11-47FE-ADBD-666CCB75E0F2}"/>
    <cellStyle name="Comma 2 25" xfId="590" xr:uid="{42BB8BD7-30CB-4AB4-B344-334A48D39A39}"/>
    <cellStyle name="Comma 2 26" xfId="591" xr:uid="{DFC5614F-A616-447E-9FF1-E6DFD7189931}"/>
    <cellStyle name="Comma 2 27" xfId="592" xr:uid="{8A6C737B-320A-4962-A1EC-C96D36352D37}"/>
    <cellStyle name="Comma 2 28" xfId="593" xr:uid="{DB3A220C-EA64-4A44-A17B-69646AD5F27C}"/>
    <cellStyle name="Comma 2 29" xfId="594" xr:uid="{3E7F185B-DECA-4150-9401-AAC61BDB5C96}"/>
    <cellStyle name="Comma 2 3" xfId="50" xr:uid="{00000000-0005-0000-0000-000031000000}"/>
    <cellStyle name="Comma 2 3 10" xfId="5243" xr:uid="{3A1EE044-7FD5-4D13-8253-D2D8B47292FF}"/>
    <cellStyle name="Comma 2 3 10 2" xfId="7612" xr:uid="{EC314B38-427D-4EF9-B60E-7F44EBDCA40F}"/>
    <cellStyle name="Comma 2 3 10 3" xfId="8567" xr:uid="{8656D46F-7E6D-4E12-87F1-CD82F46EB5DD}"/>
    <cellStyle name="Comma 2 3 10 4" xfId="6649" xr:uid="{10F8498A-EBBD-42A2-A445-5819A17BA8E9}"/>
    <cellStyle name="Comma 2 3 10 5" xfId="9796" xr:uid="{6936FF2E-ECE9-4890-826C-EBAD602AFF74}"/>
    <cellStyle name="Comma 2 3 11" xfId="3916" xr:uid="{9B9787A0-9C03-4434-85C5-16AB7F8C4532}"/>
    <cellStyle name="Comma 2 3 11 2" xfId="5676" xr:uid="{5C7209DC-1AF2-4617-9187-2F215E74CE7E}"/>
    <cellStyle name="Comma 2 3 12" xfId="6921" xr:uid="{3336DFD6-4787-4D4E-BDEB-6E1B34290169}"/>
    <cellStyle name="Comma 2 3 13" xfId="176" xr:uid="{26099EEB-6156-4917-8BB9-2FE892FD1EC8}"/>
    <cellStyle name="Comma 2 3 13 2" xfId="130" xr:uid="{09CE334E-1F0A-4E60-8921-80B7226DC975}"/>
    <cellStyle name="Comma 2 3 13 3" xfId="7823" xr:uid="{42D34782-7DF9-439D-8283-256CC2DE2A5E}"/>
    <cellStyle name="Comma 2 3 14" xfId="5636" xr:uid="{AA517545-B32A-492E-B6F2-AF9FC1817E6D}"/>
    <cellStyle name="Comma 2 3 15" xfId="8817" xr:uid="{8B0F3253-2CCE-4961-947F-00FC30D7FA62}"/>
    <cellStyle name="Comma 2 3 2" xfId="596" xr:uid="{BA28C04F-53EC-4D4B-B087-D2316DEA5580}"/>
    <cellStyle name="Comma 2 3 2 10" xfId="8860" xr:uid="{F81BD486-E4A6-482F-82B1-62B3C894F472}"/>
    <cellStyle name="Comma 2 3 2 2" xfId="1672" xr:uid="{0BBA4A15-B4BB-4DDE-8950-1B0567F39EC0}"/>
    <cellStyle name="Comma 2 3 2 2 2" xfId="4488" xr:uid="{8F42124A-083F-4773-8908-05B05363526D}"/>
    <cellStyle name="Comma 2 3 2 2 2 2" xfId="7179" xr:uid="{0AA99A72-F81F-41E7-AF9B-3779222E8FB4}"/>
    <cellStyle name="Comma 2 3 2 2 2 3" xfId="8131" xr:uid="{F43DE8DB-5D49-46C7-BD7D-DE7210670577}"/>
    <cellStyle name="Comma 2 3 2 2 2 4" xfId="6074" xr:uid="{65A7B6AB-71EC-4E95-82E7-1671D47C942A}"/>
    <cellStyle name="Comma 2 3 2 2 2 5" xfId="9221" xr:uid="{1872EB19-DA52-4762-B4F2-8572691F1FE0}"/>
    <cellStyle name="Comma 2 3 2 2 3" xfId="4816" xr:uid="{21A494ED-7B2D-4036-933F-A7E7DAD23B68}"/>
    <cellStyle name="Comma 2 3 2 2 3 2" xfId="7363" xr:uid="{A58AB974-2584-4EC2-82FE-16C2F5B7181E}"/>
    <cellStyle name="Comma 2 3 2 2 3 3" xfId="8319" xr:uid="{A275E311-8762-4B2C-B865-A01E645EB9D1}"/>
    <cellStyle name="Comma 2 3 2 2 3 4" xfId="6325" xr:uid="{843728E1-935F-4DF9-B219-983411CEB4FF}"/>
    <cellStyle name="Comma 2 3 2 2 3 5" xfId="9471" xr:uid="{F3E49795-42C8-4503-A485-A3BE53DF5618}"/>
    <cellStyle name="Comma 2 3 2 2 4" xfId="5139" xr:uid="{A779639D-9072-4B1B-9389-8DE72077FD36}"/>
    <cellStyle name="Comma 2 3 2 2 4 2" xfId="7549" xr:uid="{20E4E4A4-4317-4311-B584-0138BD7A6624}"/>
    <cellStyle name="Comma 2 3 2 2 4 3" xfId="8504" xr:uid="{90739837-4346-4FFF-967F-F0B16397AB16}"/>
    <cellStyle name="Comma 2 3 2 2 4 4" xfId="6573" xr:uid="{CAC30D7C-95B1-4FF4-9808-828248FA4D03}"/>
    <cellStyle name="Comma 2 3 2 2 4 5" xfId="9719" xr:uid="{EA6748B7-00AE-4BF5-B9BD-35F56E431F30}"/>
    <cellStyle name="Comma 2 3 2 2 5" xfId="5462" xr:uid="{3E056B42-9CA2-400E-844B-548171A57854}"/>
    <cellStyle name="Comma 2 3 2 2 5 2" xfId="7735" xr:uid="{8309A596-A83B-40D9-8BAD-01A82E511916}"/>
    <cellStyle name="Comma 2 3 2 2 5 3" xfId="8689" xr:uid="{A25CC46D-59F5-4B78-AB53-42FFC898A896}"/>
    <cellStyle name="Comma 2 3 2 2 5 4" xfId="6820" xr:uid="{F60FFABF-7210-471D-991D-D377260BD913}"/>
    <cellStyle name="Comma 2 3 2 2 5 5" xfId="9968" xr:uid="{774D7C71-9954-414C-9CD2-994B9980670E}"/>
    <cellStyle name="Comma 2 3 2 2 6" xfId="4160" xr:uid="{6F956F50-FCCF-410B-8982-44666FCDF4A9}"/>
    <cellStyle name="Comma 2 3 2 2 6 2" xfId="7017" xr:uid="{D7157E84-ECC0-4EDB-A4BF-C6CCA9C06578}"/>
    <cellStyle name="Comma 2 3 2 2 7" xfId="7946" xr:uid="{8E6D9874-D298-4007-8F00-83F0764EB2FB}"/>
    <cellStyle name="Comma 2 3 2 2 8" xfId="5827" xr:uid="{66A4936F-5CD0-467A-9A55-E7CCCC736941}"/>
    <cellStyle name="Comma 2 3 2 2 9" xfId="8973" xr:uid="{5EDD3735-3954-4D68-9213-BF018A62DE00}"/>
    <cellStyle name="Comma 2 3 2 3" xfId="3793" xr:uid="{B59771E7-AF34-424A-B990-79E251DE3D11}"/>
    <cellStyle name="Comma 2 3 2 3 2" xfId="4344" xr:uid="{50AF1347-C74E-49FD-9DAF-C3B029EFB94F}"/>
    <cellStyle name="Comma 2 3 2 3 2 2" xfId="7101" xr:uid="{622EAFEF-04C5-4D3A-AACB-F77C333BED00}"/>
    <cellStyle name="Comma 2 3 2 3 3" xfId="8049" xr:uid="{CDE731ED-E63A-4252-8B44-3DF769C33F55}"/>
    <cellStyle name="Comma 2 3 2 3 4" xfId="5962" xr:uid="{FAAEF66E-87D3-4A32-8FD6-A7E9BDCD8AAF}"/>
    <cellStyle name="Comma 2 3 2 3 5" xfId="9109" xr:uid="{82D9814E-044C-44CD-9C76-191684F63239}"/>
    <cellStyle name="Comma 2 3 2 4" xfId="4672" xr:uid="{6D6AD824-5E0D-4ABF-892A-19BDE829C7A1}"/>
    <cellStyle name="Comma 2 3 2 4 2" xfId="7280" xr:uid="{FBCCCF5C-4852-40DF-AED2-5D1CA9688046}"/>
    <cellStyle name="Comma 2 3 2 4 3" xfId="8237" xr:uid="{3A46DB0E-0CF0-4813-BFF8-4E0820DC5B47}"/>
    <cellStyle name="Comma 2 3 2 4 4" xfId="6214" xr:uid="{67260808-A917-4FE1-8AC5-C3F524995A9D}"/>
    <cellStyle name="Comma 2 3 2 4 5" xfId="9360" xr:uid="{5E092CBC-99DE-4C3E-A3AA-D71C229C4D1D}"/>
    <cellStyle name="Comma 2 3 2 5" xfId="4995" xr:uid="{BCE7A706-A713-4E53-8EBB-A87F4E291FAC}"/>
    <cellStyle name="Comma 2 3 2 5 2" xfId="7467" xr:uid="{A72089EE-C0A3-4BAA-B7C8-3319C2349DB9}"/>
    <cellStyle name="Comma 2 3 2 5 3" xfId="8422" xr:uid="{33401601-5C1A-40AC-BE99-CED219CFAB18}"/>
    <cellStyle name="Comma 2 3 2 5 4" xfId="6462" xr:uid="{F28A5CF0-6455-4EAE-94C8-10B86630C7DF}"/>
    <cellStyle name="Comma 2 3 2 5 5" xfId="9608" xr:uid="{2DB51703-DDAE-48F8-9AFC-882702ACACC9}"/>
    <cellStyle name="Comma 2 3 2 6" xfId="5318" xr:uid="{BEEADF9B-0A53-43AC-B560-66E6530E7B81}"/>
    <cellStyle name="Comma 2 3 2 6 2" xfId="7651" xr:uid="{048CFCF0-EA50-4A19-B1DF-4262E933D2F6}"/>
    <cellStyle name="Comma 2 3 2 6 3" xfId="8607" xr:uid="{412CA059-34E2-4BF5-9977-CC851EC50199}"/>
    <cellStyle name="Comma 2 3 2 6 4" xfId="6709" xr:uid="{D92D1335-1797-4928-8D16-8C44AB9AA60D}"/>
    <cellStyle name="Comma 2 3 2 6 5" xfId="9857" xr:uid="{61F8A76E-263A-4AE3-91B9-6D0B54CE063D}"/>
    <cellStyle name="Comma 2 3 2 7" xfId="3990" xr:uid="{FB5C64C0-6C60-4485-8B12-1C78DD6037B4}"/>
    <cellStyle name="Comma 2 3 2 7 2" xfId="6954" xr:uid="{40FBD28B-A065-4F07-8A7E-6F51ECC97DB3}"/>
    <cellStyle name="Comma 2 3 2 8" xfId="7863" xr:uid="{ACE75326-3DED-43A7-A4D0-A0CF7F150A75}"/>
    <cellStyle name="Comma 2 3 2 9" xfId="5717" xr:uid="{28B45BD8-168C-4D93-93B6-9D87FF797F67}"/>
    <cellStyle name="Comma 2 3 3" xfId="1671" xr:uid="{71588BB7-743D-469D-B8AE-81A9916703BB}"/>
    <cellStyle name="Comma 2 3 3 10" xfId="8892" xr:uid="{98459917-3058-46B5-B3CD-97A5E778AB95}"/>
    <cellStyle name="Comma 2 3 3 2" xfId="4199" xr:uid="{B1C5BD35-36C1-490A-8847-1B43F348CBDE}"/>
    <cellStyle name="Comma 2 3 3 2 2" xfId="4527" xr:uid="{C7EC44DE-985A-4D5B-A9BC-460ED6D0D5C4}"/>
    <cellStyle name="Comma 2 3 3 2 2 2" xfId="7196" xr:uid="{7BF968F8-29CE-4075-B592-2FDE04FB528F}"/>
    <cellStyle name="Comma 2 3 3 2 2 3" xfId="8148" xr:uid="{E6D71E47-CBFD-4289-90F6-EE2EE2DA3776}"/>
    <cellStyle name="Comma 2 3 3 2 2 4" xfId="6106" xr:uid="{C76E1772-DDD7-421A-B21E-D1006E8E7554}"/>
    <cellStyle name="Comma 2 3 3 2 2 5" xfId="9253" xr:uid="{F2FDBD75-6C04-4484-98F9-A49EA6464F75}"/>
    <cellStyle name="Comma 2 3 3 2 3" xfId="4855" xr:uid="{36CAECFC-9CEA-4798-A20A-F3BB8A35C808}"/>
    <cellStyle name="Comma 2 3 3 2 3 2" xfId="7382" xr:uid="{05665765-0E38-4025-93BE-5DC1235941DC}"/>
    <cellStyle name="Comma 2 3 3 2 3 3" xfId="8336" xr:uid="{950DC094-183C-4CFE-8BAA-F6A230A2F0E1}"/>
    <cellStyle name="Comma 2 3 3 2 3 4" xfId="6357" xr:uid="{B5D84B80-6DC5-4050-AA7A-0BF1658F9920}"/>
    <cellStyle name="Comma 2 3 3 2 3 5" xfId="9503" xr:uid="{A786D692-B0AB-4DDD-8531-025A314A82AB}"/>
    <cellStyle name="Comma 2 3 3 2 4" xfId="5178" xr:uid="{30C06104-7E19-48A3-AE50-3C6CA6A06DBA}"/>
    <cellStyle name="Comma 2 3 3 2 4 2" xfId="7566" xr:uid="{1B64E65E-335D-4377-81FE-D7C095DD6B0D}"/>
    <cellStyle name="Comma 2 3 3 2 4 3" xfId="8521" xr:uid="{4DA96088-7872-4BDE-8FE5-FD8153D45FCD}"/>
    <cellStyle name="Comma 2 3 3 2 4 4" xfId="6605" xr:uid="{DD69CAAA-30D3-49A9-A485-82CE5D75149C}"/>
    <cellStyle name="Comma 2 3 3 2 4 5" xfId="9751" xr:uid="{DA448E47-0248-48F4-90A9-678FD3E59150}"/>
    <cellStyle name="Comma 2 3 3 2 5" xfId="5501" xr:uid="{0538D9E8-F3A4-41FD-8463-B74D6875107D}"/>
    <cellStyle name="Comma 2 3 3 2 5 2" xfId="7752" xr:uid="{DDDE77C7-AFC5-4368-AC8E-57CD85C5146D}"/>
    <cellStyle name="Comma 2 3 3 2 5 3" xfId="8706" xr:uid="{F4EB5976-3392-4E87-BC3F-74F00F0523A8}"/>
    <cellStyle name="Comma 2 3 3 2 5 4" xfId="6852" xr:uid="{3F42CEFC-1851-45CB-A957-E802774CEC4A}"/>
    <cellStyle name="Comma 2 3 3 2 5 5" xfId="10000" xr:uid="{B078ADED-AEA1-4B6E-8F55-BCD247DBA202}"/>
    <cellStyle name="Comma 2 3 3 2 6" xfId="7028" xr:uid="{EB79A20B-54DB-4781-BBA2-B203B86ADEFD}"/>
    <cellStyle name="Comma 2 3 3 2 7" xfId="7963" xr:uid="{D69C1A15-82DE-47EA-B944-69B8F468A74C}"/>
    <cellStyle name="Comma 2 3 3 2 8" xfId="5859" xr:uid="{18ED90FF-8A3D-4FC6-87F5-41A35679DA74}"/>
    <cellStyle name="Comma 2 3 3 2 9" xfId="9005" xr:uid="{3C223DF8-66BF-4959-A572-CD92EE86FE2D}"/>
    <cellStyle name="Comma 2 3 3 3" xfId="4383" xr:uid="{D175AF91-1574-4FC6-AE75-C0D229439B4E}"/>
    <cellStyle name="Comma 2 3 3 3 2" xfId="7118" xr:uid="{CE4B5A56-5589-49B6-8DDB-E6F203FD46E0}"/>
    <cellStyle name="Comma 2 3 3 3 3" xfId="8066" xr:uid="{9F085691-5D9C-4519-B8B2-8E571D9B7C25}"/>
    <cellStyle name="Comma 2 3 3 3 4" xfId="5994" xr:uid="{B4397BA4-2849-4724-8FB1-D4EA718C2B64}"/>
    <cellStyle name="Comma 2 3 3 3 5" xfId="9141" xr:uid="{6C002B83-F5E1-45B4-8BA1-721603E13FB4}"/>
    <cellStyle name="Comma 2 3 3 4" xfId="4711" xr:uid="{2C9009AD-443C-4AC1-9C39-5923975F966B}"/>
    <cellStyle name="Comma 2 3 3 4 2" xfId="7297" xr:uid="{C0209D9D-C99A-4939-9373-B0796556E35C}"/>
    <cellStyle name="Comma 2 3 3 4 3" xfId="8254" xr:uid="{6E621227-71CA-428E-BAE2-F947A10038A0}"/>
    <cellStyle name="Comma 2 3 3 4 4" xfId="6246" xr:uid="{1FADD392-5E27-4DC8-86EC-8A3C9E244704}"/>
    <cellStyle name="Comma 2 3 3 4 5" xfId="9392" xr:uid="{87D206D8-3AD5-4ADE-AB95-029F41AFED57}"/>
    <cellStyle name="Comma 2 3 3 5" xfId="5034" xr:uid="{F296DD7A-7256-4DE5-A1EF-E0DEB5D3C928}"/>
    <cellStyle name="Comma 2 3 3 5 2" xfId="7484" xr:uid="{DA748484-B751-43B1-A683-7168CB4B519A}"/>
    <cellStyle name="Comma 2 3 3 5 3" xfId="8439" xr:uid="{4F34756B-4272-4ACC-85A8-1E42279E4633}"/>
    <cellStyle name="Comma 2 3 3 5 4" xfId="6494" xr:uid="{F9C55727-E608-4068-A1F9-799415579FF7}"/>
    <cellStyle name="Comma 2 3 3 5 5" xfId="9640" xr:uid="{B5B52E6F-4AB8-4418-A681-FC8D5762D987}"/>
    <cellStyle name="Comma 2 3 3 6" xfId="5357" xr:uid="{FE782A02-1822-48BE-830B-E8D767B192F3}"/>
    <cellStyle name="Comma 2 3 3 6 2" xfId="7668" xr:uid="{BA48F5A0-DC22-4AA7-91D2-7E633CE08A12}"/>
    <cellStyle name="Comma 2 3 3 6 3" xfId="8624" xr:uid="{88D00B77-8639-4A72-955D-93F84EE0CD70}"/>
    <cellStyle name="Comma 2 3 3 6 4" xfId="6741" xr:uid="{D8F5B045-F990-4DBA-8EDD-C6FCC5927859}"/>
    <cellStyle name="Comma 2 3 3 6 5" xfId="9889" xr:uid="{CFB7D5CB-4CD2-4EFF-BC7F-8A48B020CB4F}"/>
    <cellStyle name="Comma 2 3 3 7" xfId="4035" xr:uid="{881B47D8-B2C8-4EF5-A5C7-EA6147833EDF}"/>
    <cellStyle name="Comma 2 3 3 7 2" xfId="6966" xr:uid="{F79FF751-97F6-437A-86FD-B0F147CB2CFA}"/>
    <cellStyle name="Comma 2 3 3 8" xfId="7880" xr:uid="{35E41C95-14DB-4CF6-B9C8-2544407DA8E2}"/>
    <cellStyle name="Comma 2 3 3 9" xfId="5749" xr:uid="{C0298BD4-E685-480C-BBB8-B7E5430C02FF}"/>
    <cellStyle name="Comma 2 3 4" xfId="595" xr:uid="{BA8230A6-EEFF-4D9F-8CBC-92D0E2D581B4}"/>
    <cellStyle name="Comma 2 3 4 2" xfId="4457" xr:uid="{D724C045-5A5C-4952-81B9-0C47BDADF298}"/>
    <cellStyle name="Comma 2 3 4 2 2" xfId="7158" xr:uid="{D784BA75-4B05-418C-940C-CBB44D5DA9D2}"/>
    <cellStyle name="Comma 2 3 4 2 3" xfId="8109" xr:uid="{BF742D58-8CB6-4969-8BCE-5591BAF91E26}"/>
    <cellStyle name="Comma 2 3 4 2 4" xfId="6050" xr:uid="{B5344652-49D0-4E95-A90E-118A993E78C2}"/>
    <cellStyle name="Comma 2 3 4 2 5" xfId="9196" xr:uid="{CCE32FDB-D3FE-4AB3-A09E-C4BFB038EA97}"/>
    <cellStyle name="Comma 2 3 4 3" xfId="4785" xr:uid="{4EFD1792-C184-470D-9061-7103D386F2A0}"/>
    <cellStyle name="Comma 2 3 4 3 2" xfId="7340" xr:uid="{2F729368-D19F-42AE-9F7A-0D23D85E824A}"/>
    <cellStyle name="Comma 2 3 4 3 3" xfId="8297" xr:uid="{15A4E5B8-AF79-487E-8284-9900B5E33BD9}"/>
    <cellStyle name="Comma 2 3 4 3 4" xfId="6301" xr:uid="{57CA04A4-3299-4A28-B0BA-216C8C72AF38}"/>
    <cellStyle name="Comma 2 3 4 3 5" xfId="9447" xr:uid="{971805FC-77B3-4499-8D56-CD697D551BAC}"/>
    <cellStyle name="Comma 2 3 4 4" xfId="5108" xr:uid="{0C8B8CD3-C259-4A5A-BC37-94F9B1F8D042}"/>
    <cellStyle name="Comma 2 3 4 4 2" xfId="7527" xr:uid="{974E65A6-ED4A-4815-999F-B6B79D796234}"/>
    <cellStyle name="Comma 2 3 4 4 3" xfId="8482" xr:uid="{D8C91BB1-92BC-4282-882D-C50F9BEB84D6}"/>
    <cellStyle name="Comma 2 3 4 4 4" xfId="6549" xr:uid="{A30CDA6D-D66D-4C54-B836-3C3A6F621AE6}"/>
    <cellStyle name="Comma 2 3 4 4 5" xfId="9695" xr:uid="{53C0F74D-DD76-4011-92DA-579A9A836977}"/>
    <cellStyle name="Comma 2 3 4 5" xfId="5431" xr:uid="{ABD4B0DF-676C-4D43-955E-E2717C8F872F}"/>
    <cellStyle name="Comma 2 3 4 5 2" xfId="7712" xr:uid="{4C343C75-448E-4796-89F4-473CDF64ACF5}"/>
    <cellStyle name="Comma 2 3 4 5 3" xfId="8667" xr:uid="{A98D2D7B-66A4-4795-AF0C-57DB0DC74522}"/>
    <cellStyle name="Comma 2 3 4 5 4" xfId="6796" xr:uid="{7A11DFAB-EE72-4258-BB9A-8FF5E6344F61}"/>
    <cellStyle name="Comma 2 3 4 5 5" xfId="9944" xr:uid="{B4F770C4-0A81-45BB-BC07-2FC976692D1F}"/>
    <cellStyle name="Comma 2 3 4 6" xfId="4130" xr:uid="{32094F3D-9CF9-449B-A7E3-C41E94C05675}"/>
    <cellStyle name="Comma 2 3 4 6 2" xfId="6996" xr:uid="{A450D9DB-6C3E-464A-9AF7-645D3472E3CB}"/>
    <cellStyle name="Comma 2 3 4 7" xfId="7924" xr:uid="{6BC136EA-1929-4BD5-B6B3-79CD31309796}"/>
    <cellStyle name="Comma 2 3 4 8" xfId="5803" xr:uid="{E93971B1-5765-44A5-B315-447BAFFB3566}"/>
    <cellStyle name="Comma 2 3 4 9" xfId="8949" xr:uid="{B0B215D7-8685-4F7F-8A45-488FA2F93172}"/>
    <cellStyle name="Comma 2 3 5" xfId="4239" xr:uid="{4EF87899-4EA2-4EBF-8CC3-69A93C0189EF}"/>
    <cellStyle name="Comma 2 3 5 2" xfId="4567" xr:uid="{5F4C48F2-DB5A-4C1F-8BBB-9DD9C4AAABF6}"/>
    <cellStyle name="Comma 2 3 5 2 2" xfId="7226" xr:uid="{2BD05E8F-CA72-4E12-BECD-5EAF00395BBB}"/>
    <cellStyle name="Comma 2 3 5 2 3" xfId="8178" xr:uid="{65CC560A-FC5C-4549-9326-6A08CA1FEAED}"/>
    <cellStyle name="Comma 2 3 5 2 4" xfId="6132" xr:uid="{7F06B965-BBAC-4B09-BAE6-01A416A8ECA0}"/>
    <cellStyle name="Comma 2 3 5 2 5" xfId="9279" xr:uid="{6BDC0223-DFBD-404E-9B68-7240C6884120}"/>
    <cellStyle name="Comma 2 3 5 3" xfId="4895" xr:uid="{1831D935-31CD-4AC7-9C65-24984B0D0DF9}"/>
    <cellStyle name="Comma 2 3 5 3 2" xfId="7412" xr:uid="{69502EFE-4C9F-41DD-AA40-ACBFFFB85FC5}"/>
    <cellStyle name="Comma 2 3 5 3 3" xfId="8366" xr:uid="{2DCAEF3B-B793-488F-9371-D52EF5573851}"/>
    <cellStyle name="Comma 2 3 5 3 4" xfId="6384" xr:uid="{164FCD83-1186-4777-BD3D-E70D8D43ABE4}"/>
    <cellStyle name="Comma 2 3 5 3 5" xfId="9529" xr:uid="{27CA3A9F-BFF6-4942-8AA2-636B46E75072}"/>
    <cellStyle name="Comma 2 3 5 4" xfId="5218" xr:uid="{4E935C5B-F41D-4274-A913-FE881BFA6558}"/>
    <cellStyle name="Comma 2 3 5 4 2" xfId="7596" xr:uid="{2D584535-3BE5-4B95-9E44-87E0B2D0EF1F}"/>
    <cellStyle name="Comma 2 3 5 4 3" xfId="8551" xr:uid="{F10DB1BE-3511-4D1A-8279-51037E3E28DC}"/>
    <cellStyle name="Comma 2 3 5 4 4" xfId="6631" xr:uid="{77FF4916-CAAC-47B2-8ED5-2891D4D97CBE}"/>
    <cellStyle name="Comma 2 3 5 4 5" xfId="9778" xr:uid="{CDD5F86A-1FDF-48B0-BFFC-3CC076C2A002}"/>
    <cellStyle name="Comma 2 3 5 5" xfId="5541" xr:uid="{ABE15DD3-3C6C-4503-88AD-A5309162C26B}"/>
    <cellStyle name="Comma 2 3 5 5 2" xfId="7781" xr:uid="{8B1F2A9C-8E5D-4945-9291-6C29764CE501}"/>
    <cellStyle name="Comma 2 3 5 5 3" xfId="8736" xr:uid="{A06D9D82-A746-401C-A121-23C72A413222}"/>
    <cellStyle name="Comma 2 3 5 5 4" xfId="6878" xr:uid="{C26736DD-43EE-4955-8000-7111870A50F0}"/>
    <cellStyle name="Comma 2 3 5 5 5" xfId="10026" xr:uid="{73C2ADB2-3A88-47E9-A71A-EACB2239CE6C}"/>
    <cellStyle name="Comma 2 3 5 6" xfId="7055" xr:uid="{EEE1DBA8-577E-4D47-A8A7-4ADF94FC3715}"/>
    <cellStyle name="Comma 2 3 5 7" xfId="7993" xr:uid="{03887F70-284C-455A-9C4C-EC99C5FDA51D}"/>
    <cellStyle name="Comma 2 3 5 8" xfId="5885" xr:uid="{340DEB2B-7070-4AF8-A949-98A87DE05383}"/>
    <cellStyle name="Comma 2 3 5 9" xfId="9031" xr:uid="{DF683A23-03B8-440B-A933-CF0390EACAC5}"/>
    <cellStyle name="Comma 2 3 6" xfId="3955" xr:uid="{2BBD43FE-53C7-4E56-9166-5768775EECD8}"/>
    <cellStyle name="Comma 2 3 6 2" xfId="4313" xr:uid="{4746E187-CC1A-46A4-B8D2-2BA6E0FDF2F9}"/>
    <cellStyle name="Comma 2 3 6 2 2" xfId="7081" xr:uid="{96CADDCA-4655-4F9A-9B5D-D383F15D37B5}"/>
    <cellStyle name="Comma 2 3 6 2 3" xfId="8027" xr:uid="{AF0B8364-4A0B-4E99-AFB6-89B051C31B31}"/>
    <cellStyle name="Comma 2 3 6 2 4" xfId="5938" xr:uid="{D960C1B2-A4DF-4503-8961-8AA551963CB7}"/>
    <cellStyle name="Comma 2 3 6 2 5" xfId="9085" xr:uid="{BFEBDCF0-5F36-425E-8F09-3AA2813AC606}"/>
    <cellStyle name="Comma 2 3 6 3" xfId="4641" xr:uid="{735A58F1-8A4D-4DDC-8540-088371C22334}"/>
    <cellStyle name="Comma 2 3 6 3 2" xfId="7258" xr:uid="{2F7B8968-0146-4D28-8CB3-1D6ED60B4768}"/>
    <cellStyle name="Comma 2 3 6 3 3" xfId="8215" xr:uid="{F9B69D14-B821-4B80-86DF-11FC6FD00CD1}"/>
    <cellStyle name="Comma 2 3 6 3 4" xfId="6189" xr:uid="{7CB442B6-754C-43F5-AF7E-79A3EA3BBABE}"/>
    <cellStyle name="Comma 2 3 6 3 5" xfId="9336" xr:uid="{CD5B9DA0-E869-4660-A0E2-C73BEE613266}"/>
    <cellStyle name="Comma 2 3 6 4" xfId="4964" xr:uid="{AA341C92-CA4A-4328-9D03-09591910E076}"/>
    <cellStyle name="Comma 2 3 6 4 2" xfId="7445" xr:uid="{08B48D1D-FD82-4B00-ACD6-87C7F27C7817}"/>
    <cellStyle name="Comma 2 3 6 4 3" xfId="8400" xr:uid="{0A8C044C-A401-464C-B742-82F82EE87A4B}"/>
    <cellStyle name="Comma 2 3 6 4 4" xfId="6438" xr:uid="{AD349183-8E45-44CD-9934-B403ED97B25F}"/>
    <cellStyle name="Comma 2 3 6 4 5" xfId="9583" xr:uid="{CADA414F-2705-440F-969B-991601CA0C4A}"/>
    <cellStyle name="Comma 2 3 6 5" xfId="5287" xr:uid="{F76C31E1-F0E1-4535-9569-FE34682E308A}"/>
    <cellStyle name="Comma 2 3 6 5 2" xfId="7629" xr:uid="{348329DF-2626-4D64-962E-5E6304C1747F}"/>
    <cellStyle name="Comma 2 3 6 5 3" xfId="8585" xr:uid="{06455BBC-EFD8-4666-9760-52CBD7838329}"/>
    <cellStyle name="Comma 2 3 6 5 4" xfId="6685" xr:uid="{97B1F846-DB04-4DBB-8618-D7B9A2CDBEA4}"/>
    <cellStyle name="Comma 2 3 6 5 5" xfId="9833" xr:uid="{7147CBB8-2203-4072-9023-808CC04C23A8}"/>
    <cellStyle name="Comma 2 3 6 6" xfId="6934" xr:uid="{95FE31C7-BF85-46E9-8501-6569DCD3A387}"/>
    <cellStyle name="Comma 2 3 6 7" xfId="7841" xr:uid="{B2BC01E8-84B4-49E1-9229-66380BB05019}"/>
    <cellStyle name="Comma 2 3 6 8" xfId="5694" xr:uid="{D0E5B9FF-1869-430A-A458-2139D816269E}"/>
    <cellStyle name="Comma 2 3 6 9" xfId="8835" xr:uid="{C2780E45-2BAD-40FB-BD80-87B266AEBD4D}"/>
    <cellStyle name="Comma 2 3 7" xfId="4269" xr:uid="{7CE57915-A65C-4F72-96E2-42AF5D408A9A}"/>
    <cellStyle name="Comma 2 3 7 2" xfId="7068" xr:uid="{D0096C93-BD70-4134-B1FE-61E9E9CC62C8}"/>
    <cellStyle name="Comma 2 3 7 3" xfId="8009" xr:uid="{87257775-D1FF-4BE2-8DE3-BAA1F07891BA}"/>
    <cellStyle name="Comma 2 3 7 4" xfId="5902" xr:uid="{F94498F8-0FFC-4FFF-A38E-6DDB37A4231E}"/>
    <cellStyle name="Comma 2 3 7 5" xfId="9049" xr:uid="{4BAF4110-4939-476E-BE69-69750107C550}"/>
    <cellStyle name="Comma 2 3 8" xfId="4597" xr:uid="{7B4715BB-2D35-4EB7-9DD5-79B1FDA11AA5}"/>
    <cellStyle name="Comma 2 3 8 2" xfId="7243" xr:uid="{1249D76C-B6FE-4758-A556-0894725C8A4D}"/>
    <cellStyle name="Comma 2 3 8 3" xfId="8197" xr:uid="{D8B59D85-46FC-4701-AB45-2AD0E169A9C5}"/>
    <cellStyle name="Comma 2 3 8 4" xfId="6153" xr:uid="{18CAC5F7-ED5E-4F14-8205-87B04B7FAC69}"/>
    <cellStyle name="Comma 2 3 8 5" xfId="9300" xr:uid="{DE47BCDC-95DA-42A7-9A93-A647CF75162D}"/>
    <cellStyle name="Comma 2 3 9" xfId="4920" xr:uid="{049AF7C6-7662-4A01-92EC-F9D294981B8C}"/>
    <cellStyle name="Comma 2 3 9 2" xfId="7428" xr:uid="{2E9F0A60-97AE-4225-B8AC-272BA2FCA12B}"/>
    <cellStyle name="Comma 2 3 9 3" xfId="8382" xr:uid="{C47E68F5-A354-4B4F-B467-ABAFB4D7961B}"/>
    <cellStyle name="Comma 2 3 9 4" xfId="6402" xr:uid="{71AFCA11-36D7-4171-A503-93011DB17675}"/>
    <cellStyle name="Comma 2 3 9 5" xfId="9547" xr:uid="{2B2E6E4C-A832-49B6-865F-21CD7649F5BE}"/>
    <cellStyle name="Comma 2 30" xfId="597" xr:uid="{62A770CD-09D8-41D5-A7B7-6177326110F9}"/>
    <cellStyle name="Comma 2 31" xfId="598" xr:uid="{AD4AD9CF-36E0-46CA-92D0-49C4E5B71F01}"/>
    <cellStyle name="Comma 2 32" xfId="599" xr:uid="{5B72CD01-DBD6-466A-B8AC-6AD7AD6BAB47}"/>
    <cellStyle name="Comma 2 33" xfId="600" xr:uid="{BD0A98B9-D08D-4F2C-8CBD-110AF35B3FA0}"/>
    <cellStyle name="Comma 2 34" xfId="601" xr:uid="{48F75680-264D-4FE4-B281-7DDCE3948BBF}"/>
    <cellStyle name="Comma 2 35" xfId="602" xr:uid="{EF7377C4-5FA1-4FDF-8E00-33C6B220ED9A}"/>
    <cellStyle name="Comma 2 36" xfId="603" xr:uid="{82A8C546-323E-4786-B4BE-9124D9F64713}"/>
    <cellStyle name="Comma 2 37" xfId="604" xr:uid="{2E9BA978-8C91-4EC4-8051-C79C0C31E16E}"/>
    <cellStyle name="Comma 2 38" xfId="605" xr:uid="{0F8B9D63-D16D-4F32-B9C9-AB8725220BBB}"/>
    <cellStyle name="Comma 2 39" xfId="606" xr:uid="{2B0DFA1C-4802-4A6B-8751-10FEAF129D52}"/>
    <cellStyle name="Comma 2 4" xfId="51" xr:uid="{00000000-0005-0000-0000-000032000000}"/>
    <cellStyle name="Comma 2 4 10" xfId="2588" xr:uid="{D1621159-8A3A-462A-8576-86799ECF5510}"/>
    <cellStyle name="Comma 2 4 11" xfId="3503" xr:uid="{30D5742E-7EBD-4ADA-BD2D-BDE9188140A6}"/>
    <cellStyle name="Comma 2 4 12" xfId="607" xr:uid="{D80525A4-7DF4-4158-8B2E-5E66EE835FC7}"/>
    <cellStyle name="Comma 2 4 13" xfId="3917" xr:uid="{8575DAD6-FC75-4612-B079-BFB00CD9989C}"/>
    <cellStyle name="Comma 2 4 2" xfId="1673" xr:uid="{5337590B-5CCF-4F1C-8A51-5F6352EF702F}"/>
    <cellStyle name="Comma 2 4 2 2" xfId="4473" xr:uid="{8FF0E115-5970-430E-9195-834C749730EC}"/>
    <cellStyle name="Comma 2 4 2 2 2" xfId="7169" xr:uid="{8A8DB5CF-ED34-4F49-9473-C82EE02977AF}"/>
    <cellStyle name="Comma 2 4 2 2 3" xfId="8121" xr:uid="{209FB58E-86E3-4D0F-BAEB-DB1BE8A6C9B1}"/>
    <cellStyle name="Comma 2 4 2 2 4" xfId="6060" xr:uid="{57133B34-8035-40FE-AF1B-CA7508F50DA1}"/>
    <cellStyle name="Comma 2 4 2 2 5" xfId="9207" xr:uid="{8CF2849E-7207-4500-8C20-51FBD0232F5B}"/>
    <cellStyle name="Comma 2 4 2 3" xfId="4801" xr:uid="{945B6A6C-ACCB-4760-8EED-CC58A47DAC75}"/>
    <cellStyle name="Comma 2 4 2 3 2" xfId="7352" xr:uid="{229E16CC-6B17-49A5-B597-E9EF499ED628}"/>
    <cellStyle name="Comma 2 4 2 3 3" xfId="8309" xr:uid="{69D6BFB3-9B77-49C6-A655-581360C3FDB3}"/>
    <cellStyle name="Comma 2 4 2 3 4" xfId="6311" xr:uid="{FF63849B-06E6-4D24-B67D-57CB70407172}"/>
    <cellStyle name="Comma 2 4 2 3 5" xfId="9457" xr:uid="{D318F1CB-F0E6-47AF-B4BE-50FFF7794E35}"/>
    <cellStyle name="Comma 2 4 2 4" xfId="5124" xr:uid="{6FEB02BF-2B08-4C4F-84A3-8CE3AA8BF9FD}"/>
    <cellStyle name="Comma 2 4 2 4 2" xfId="7539" xr:uid="{2BF335C6-8511-4D11-A50D-55278AF4FAA4}"/>
    <cellStyle name="Comma 2 4 2 4 3" xfId="8494" xr:uid="{DC731E3F-033C-42C4-A06B-39C3039BF7AD}"/>
    <cellStyle name="Comma 2 4 2 4 4" xfId="6559" xr:uid="{7FEFAF98-D17B-409B-8C9E-B6CA25BCED6C}"/>
    <cellStyle name="Comma 2 4 2 4 5" xfId="9705" xr:uid="{E6875052-1A8C-4323-AF76-913956B2D789}"/>
    <cellStyle name="Comma 2 4 2 5" xfId="5447" xr:uid="{AC60EC3E-5901-4C04-BC1E-C6324165FF06}"/>
    <cellStyle name="Comma 2 4 2 5 2" xfId="7724" xr:uid="{72E5AFB9-D4BD-493D-AFC6-6708947BE2DE}"/>
    <cellStyle name="Comma 2 4 2 5 3" xfId="8679" xr:uid="{2EFBF025-0373-47C2-A7EC-1FD1B63E931C}"/>
    <cellStyle name="Comma 2 4 2 5 4" xfId="6806" xr:uid="{D2C4EE41-5915-4041-976D-8D3DCF8657DC}"/>
    <cellStyle name="Comma 2 4 2 5 5" xfId="9954" xr:uid="{8F54AA47-95B3-4FAA-A981-58E739778B8A}"/>
    <cellStyle name="Comma 2 4 2 6" xfId="4145" xr:uid="{B4A3185F-3A74-41E2-A1D8-4845E1EA81BF}"/>
    <cellStyle name="Comma 2 4 2 6 2" xfId="7007" xr:uid="{9D14D2C6-EA81-4F4B-A6D0-3C6E1C9BAFA9}"/>
    <cellStyle name="Comma 2 4 2 7" xfId="7936" xr:uid="{B5E97460-FA4A-4D6E-9C9C-DB78BC24C67F}"/>
    <cellStyle name="Comma 2 4 2 8" xfId="5813" xr:uid="{F172981A-2AFF-4D1B-A52C-64FC5444CB63}"/>
    <cellStyle name="Comma 2 4 2 9" xfId="8959" xr:uid="{179DAD3B-216C-45C5-A138-A9EAA25DA046}"/>
    <cellStyle name="Comma 2 4 3" xfId="2589" xr:uid="{2365907D-9875-42C6-AEB5-5C773436C9D9}"/>
    <cellStyle name="Comma 2 4 3 2" xfId="4240" xr:uid="{554DEF4A-77E1-44FD-B1A5-7CB92A2088B2}"/>
    <cellStyle name="Comma 2 4 4" xfId="2590" xr:uid="{E69E6DC5-C1E8-45AF-A59A-2E4691C2C3B5}"/>
    <cellStyle name="Comma 2 4 4 2" xfId="4329" xr:uid="{543294F2-8ECF-434C-8B36-35D6B42B2CFA}"/>
    <cellStyle name="Comma 2 4 4 2 2" xfId="7091" xr:uid="{96D3B61A-9C0D-4E54-BA1D-637BC8900836}"/>
    <cellStyle name="Comma 2 4 4 2 3" xfId="8039" xr:uid="{96130070-EA03-4895-91B2-8BB1CBA6E210}"/>
    <cellStyle name="Comma 2 4 4 2 4" xfId="5948" xr:uid="{990239BB-ED75-4891-81FA-8AAE9ADAF775}"/>
    <cellStyle name="Comma 2 4 4 2 5" xfId="9095" xr:uid="{EA30C652-914C-4038-B7B2-335BE307E2CC}"/>
    <cellStyle name="Comma 2 4 4 3" xfId="4657" xr:uid="{44634A02-75B4-4617-B890-DE57F89DF7C4}"/>
    <cellStyle name="Comma 2 4 4 3 2" xfId="7270" xr:uid="{DA5AA7FD-A56B-4234-AB67-F72F7E83BD28}"/>
    <cellStyle name="Comma 2 4 4 3 3" xfId="8227" xr:uid="{EF6498DD-ED1D-40D2-BAFF-740D55583C59}"/>
    <cellStyle name="Comma 2 4 4 3 4" xfId="6200" xr:uid="{8617B86D-1610-41C6-AB64-D9D1824F8BFC}"/>
    <cellStyle name="Comma 2 4 4 3 5" xfId="9346" xr:uid="{17BCD96D-8C9D-463B-9899-68B3669D8ED7}"/>
    <cellStyle name="Comma 2 4 4 4" xfId="4980" xr:uid="{875A14FC-4302-450C-B89A-2BF915404FED}"/>
    <cellStyle name="Comma 2 4 4 4 2" xfId="7457" xr:uid="{C45D2EE2-F582-4D97-AF81-B231673D34C4}"/>
    <cellStyle name="Comma 2 4 4 4 3" xfId="8412" xr:uid="{CD00B875-A8ED-4B92-8A8E-99B1893CC57C}"/>
    <cellStyle name="Comma 2 4 4 4 4" xfId="6448" xr:uid="{8315C7E0-8322-4063-A10B-6D1EC4DB3F47}"/>
    <cellStyle name="Comma 2 4 4 4 5" xfId="9594" xr:uid="{BDAE5A12-6188-482B-9D0D-20F9B4F861F1}"/>
    <cellStyle name="Comma 2 4 4 5" xfId="5303" xr:uid="{48316CFF-A616-47F2-ADA8-4FFFFA594837}"/>
    <cellStyle name="Comma 2 4 4 5 2" xfId="7641" xr:uid="{DADAFD07-A56F-4CCF-9CE4-9DBF6EEEEFE9}"/>
    <cellStyle name="Comma 2 4 4 5 3" xfId="8597" xr:uid="{3BD0F973-8AE5-46F9-99A3-DD93720FE005}"/>
    <cellStyle name="Comma 2 4 4 5 4" xfId="6695" xr:uid="{30593832-3D1D-4607-8B6F-9E72415366CB}"/>
    <cellStyle name="Comma 2 4 4 5 5" xfId="9843" xr:uid="{FE3D3730-0162-4784-A0CC-D488FDF204F3}"/>
    <cellStyle name="Comma 2 4 4 6" xfId="3975" xr:uid="{4839AA7C-A9D4-466B-B193-1E4103D1434F}"/>
    <cellStyle name="Comma 2 4 4 6 2" xfId="6945" xr:uid="{A657A9ED-DA5C-466E-B0E3-A507B1DAF184}"/>
    <cellStyle name="Comma 2 4 4 7" xfId="7853" xr:uid="{2666CFF2-A744-41E3-A473-E956ED87EDC2}"/>
    <cellStyle name="Comma 2 4 4 8" xfId="5704" xr:uid="{CA3556F4-49BF-4504-8357-AFDF1A5B8936}"/>
    <cellStyle name="Comma 2 4 4 9" xfId="8846" xr:uid="{905F17DE-57C9-443E-9551-90F5E3BD911B}"/>
    <cellStyle name="Comma 2 4 5" xfId="2591" xr:uid="{675880CE-9B4D-4302-A49F-4E571BD0F256}"/>
    <cellStyle name="Comma 2 4 6" xfId="2592" xr:uid="{D59E2178-C260-4DD7-87A2-F47B3EF73E64}"/>
    <cellStyle name="Comma 2 4 7" xfId="2593" xr:uid="{90C744B8-30F2-42A9-8F77-815870D6242E}"/>
    <cellStyle name="Comma 2 4 8" xfId="2594" xr:uid="{EE691EC7-7DB0-421B-B939-DA5AD9E7F934}"/>
    <cellStyle name="Comma 2 4 9" xfId="2595" xr:uid="{BB23A5E0-6883-4D8F-A827-648394011DD2}"/>
    <cellStyle name="Comma 2 40" xfId="608" xr:uid="{78CBF515-35C9-442A-8872-986308FCE3EB}"/>
    <cellStyle name="Comma 2 41" xfId="609" xr:uid="{51821D2F-B5C2-42F2-B7DE-493543B17191}"/>
    <cellStyle name="Comma 2 42" xfId="610" xr:uid="{DEB7B134-BFCC-45EA-AE1F-E79432D38E5F}"/>
    <cellStyle name="Comma 2 43" xfId="611" xr:uid="{E0FAFDE1-68C1-4239-811E-610C2E9BC2CE}"/>
    <cellStyle name="Comma 2 44" xfId="612" xr:uid="{D2693863-1486-47A1-B0CA-E719B965FB3B}"/>
    <cellStyle name="Comma 2 45" xfId="613" xr:uid="{5FA1D2E0-8C54-4753-87CA-E34458D8FDE2}"/>
    <cellStyle name="Comma 2 46" xfId="614" xr:uid="{07A52AFD-5BA2-487A-BE22-C26F90A0F51B}"/>
    <cellStyle name="Comma 2 47" xfId="615" xr:uid="{3BCEAB6E-6143-4F8F-88F2-773B8C1A5FA7}"/>
    <cellStyle name="Comma 2 48" xfId="616" xr:uid="{08E5D1D0-033E-440A-8383-36A25CFD546C}"/>
    <cellStyle name="Comma 2 49" xfId="617" xr:uid="{A68211B9-4700-4E3B-BA65-6D7159FB7BC1}"/>
    <cellStyle name="Comma 2 5" xfId="106" xr:uid="{20F325BC-EB63-471E-9ABC-64031E19EA79}"/>
    <cellStyle name="Comma 2 5 2" xfId="2596" xr:uid="{9689727C-E337-44CC-9E00-F90AFA9D3E94}"/>
    <cellStyle name="Comma 2 5 3" xfId="3504" xr:uid="{017DF9C0-BCE4-44D9-92A2-267C7FFE3DBC}"/>
    <cellStyle name="Comma 2 5 4" xfId="1674" xr:uid="{DCEF28B3-D966-4F19-92B6-C6E47DBA9A87}"/>
    <cellStyle name="Comma 2 5 5" xfId="618" xr:uid="{768150AE-CECC-4978-9392-E9B6396FEA79}"/>
    <cellStyle name="Comma 2 5 6" xfId="4010" xr:uid="{CCBD025D-262E-4702-BED8-40C5B2BED94E}"/>
    <cellStyle name="Comma 2 5 6 2" xfId="5652" xr:uid="{6918E63B-5D73-4567-8384-23E9CCF9E15A}"/>
    <cellStyle name="Comma 2 50" xfId="619" xr:uid="{64C57512-D577-443B-9AD4-65AF8676A34E}"/>
    <cellStyle name="Comma 2 51" xfId="620" xr:uid="{824907D9-D653-41ED-ADEF-10517669982A}"/>
    <cellStyle name="Comma 2 52" xfId="621" xr:uid="{79FF721A-F0B7-476D-9CC0-387083621BA4}"/>
    <cellStyle name="Comma 2 53" xfId="622" xr:uid="{A7D8BD27-C7B4-43C8-B5A1-109639F3F940}"/>
    <cellStyle name="Comma 2 54" xfId="623" xr:uid="{63C87F0E-524E-4A9D-A0A6-F5DC761BB14B}"/>
    <cellStyle name="Comma 2 55" xfId="624" xr:uid="{760CC02A-FC55-4059-88EE-161DEC2F7AD0}"/>
    <cellStyle name="Comma 2 56" xfId="625" xr:uid="{0B92B0C4-25BC-48FB-BB33-1957E531DD09}"/>
    <cellStyle name="Comma 2 57" xfId="626" xr:uid="{53DDA80B-4342-4E01-B0F3-2E867A5D2E92}"/>
    <cellStyle name="Comma 2 58" xfId="627" xr:uid="{851B639A-4F58-4400-93E9-2BC78993ED51}"/>
    <cellStyle name="Comma 2 59" xfId="628" xr:uid="{17275773-A84C-4D3D-A0B9-FE9F90D9223D}"/>
    <cellStyle name="Comma 2 6" xfId="111" xr:uid="{3C562167-6D7B-4FDE-84FE-8F5022C3480D}"/>
    <cellStyle name="Comma 2 6 2" xfId="2597" xr:uid="{22D7588C-1940-47AF-8C35-20A3C335E5B4}"/>
    <cellStyle name="Comma 2 6 2 2" xfId="4412" xr:uid="{5850D230-927D-4FB7-BFD6-8719E1729B1D}"/>
    <cellStyle name="Comma 2 6 2 2 2" xfId="7139" xr:uid="{18A80A40-281F-41FD-8463-8C8865C209D1}"/>
    <cellStyle name="Comma 2 6 2 3" xfId="8088" xr:uid="{A97B5EF7-B056-467C-B6B2-CCB5C015023B}"/>
    <cellStyle name="Comma 2 6 2 4" xfId="6011" xr:uid="{E2C77332-AF5E-448C-915F-1D012850612C}"/>
    <cellStyle name="Comma 2 6 2 5" xfId="9158" xr:uid="{9F90CF99-91C5-4FD7-BDC2-22F899D74B31}"/>
    <cellStyle name="Comma 2 6 3" xfId="3505" xr:uid="{354340FF-69E3-441E-A8B9-8E52A493DBD6}"/>
    <cellStyle name="Comma 2 6 3 2" xfId="4740" xr:uid="{6FBF3239-BC84-4503-9BDB-C2B1DAD20511}"/>
    <cellStyle name="Comma 2 6 3 2 2" xfId="7319" xr:uid="{7EF35887-6268-435F-84EE-F799FC3AB022}"/>
    <cellStyle name="Comma 2 6 3 3" xfId="8276" xr:uid="{CB17FAB4-52DA-489A-9D7A-38F8B7A643A7}"/>
    <cellStyle name="Comma 2 6 3 4" xfId="6263" xr:uid="{2295AC1E-2A97-4890-A674-16B6560533D7}"/>
    <cellStyle name="Comma 2 6 3 5" xfId="9409" xr:uid="{B69CE5A5-940E-447F-B52C-68C5A861B6B9}"/>
    <cellStyle name="Comma 2 6 4" xfId="2112" xr:uid="{36C29DA6-C49A-40E4-A74B-5C320D296AC9}"/>
    <cellStyle name="Comma 2 6 4 2" xfId="5063" xr:uid="{73A7219C-3DD9-4AF4-A22D-1B4DEF3D7EF5}"/>
    <cellStyle name="Comma 2 6 4 2 2" xfId="7507" xr:uid="{45226941-EAF5-4C67-A67E-F06B3B238F01}"/>
    <cellStyle name="Comma 2 6 4 3" xfId="8461" xr:uid="{359B1CD7-7AAB-445F-A852-5C40DF5C0C14}"/>
    <cellStyle name="Comma 2 6 4 4" xfId="6511" xr:uid="{6E40FD3F-6812-4650-9C0E-02C0740FA23D}"/>
    <cellStyle name="Comma 2 6 4 5" xfId="9657" xr:uid="{8F25FA73-6C75-439F-B8B2-90938808F332}"/>
    <cellStyle name="Comma 2 6 5" xfId="629" xr:uid="{6E0AF063-5AFA-4B61-A91E-553769B54370}"/>
    <cellStyle name="Comma 2 6 5 2" xfId="5386" xr:uid="{C3762C6A-A25F-4884-B8A1-91E1EFC1B1AC}"/>
    <cellStyle name="Comma 2 6 5 2 2" xfId="7690" xr:uid="{9533B13A-E732-452B-9A52-364CC2218D40}"/>
    <cellStyle name="Comma 2 6 5 3" xfId="8646" xr:uid="{48BFC363-EA5B-4F0B-9C11-81AD7876D087}"/>
    <cellStyle name="Comma 2 6 5 4" xfId="6758" xr:uid="{86C02D80-9142-49A0-B740-6FE1F0D68BBD}"/>
    <cellStyle name="Comma 2 6 5 5" xfId="9906" xr:uid="{679E1D1C-6C19-47EC-A6B0-B6D74F7DAB35}"/>
    <cellStyle name="Comma 2 6 6" xfId="4075" xr:uid="{4101AEA3-C1C9-494D-B294-2B2639D6C2FC}"/>
    <cellStyle name="Comma 2 6 6 2" xfId="6981" xr:uid="{A75A08C7-1B3E-4E0E-A5F0-EBABB0DD3948}"/>
    <cellStyle name="Comma 2 6 7" xfId="7903" xr:uid="{0462D2F1-05C0-4FF8-BE87-103A69669233}"/>
    <cellStyle name="Comma 2 6 8" xfId="5765" xr:uid="{C376AB59-2E31-4755-9BC4-5F5E82070B64}"/>
    <cellStyle name="Comma 2 6 9" xfId="8911" xr:uid="{8B1010C7-7DAE-41F3-8164-70B37EBEE9B3}"/>
    <cellStyle name="Comma 2 60" xfId="630" xr:uid="{CA28F5AE-3E5C-4E10-8580-85385BEF7CC4}"/>
    <cellStyle name="Comma 2 61" xfId="631" xr:uid="{B7FFEE1C-3F32-448C-A582-5C9F94DAD698}"/>
    <cellStyle name="Comma 2 62" xfId="632" xr:uid="{469B6204-E7FC-45BD-A52D-A044D289FDDA}"/>
    <cellStyle name="Comma 2 63" xfId="515" xr:uid="{4669711C-5BD5-4223-A56B-E2AE21235AD8}"/>
    <cellStyle name="Comma 2 64" xfId="268" xr:uid="{A4CD52E0-A79F-42D8-8A2A-7191CA57275B}"/>
    <cellStyle name="Comma 2 65" xfId="3753" xr:uid="{54E86687-57F8-48C8-8808-24BA22C9CEBD}"/>
    <cellStyle name="Comma 2 65 2" xfId="3779" xr:uid="{C51B8AC6-2706-46A4-B75E-E51A64A88774}"/>
    <cellStyle name="Comma 2 66" xfId="3757" xr:uid="{FA59454C-E152-46EA-A81C-1645FF0A07A0}"/>
    <cellStyle name="Comma 2 67" xfId="3808" xr:uid="{3D6C0F20-3E70-4B9A-998D-05FFA7FEF3C3}"/>
    <cellStyle name="Comma 2 68" xfId="3867" xr:uid="{3A4BF4D8-00F1-40CE-8262-61AC93AD8F2E}"/>
    <cellStyle name="Comma 2 69" xfId="5593" xr:uid="{54E430E4-F3B2-4D9B-8518-BF0FF85F1106}"/>
    <cellStyle name="Comma 2 7" xfId="203" xr:uid="{060621B1-7E35-495A-8BC8-3492A4DD3F33}"/>
    <cellStyle name="Comma 2 7 2" xfId="2599" xr:uid="{9AFE4E63-6C01-4D7D-AFD0-C1EEFD70B130}"/>
    <cellStyle name="Comma 2 7 2 2" xfId="5790" xr:uid="{F95B08B7-F100-4A09-87E0-977404BDADDA}"/>
    <cellStyle name="Comma 2 7 3" xfId="2598" xr:uid="{21582138-54E2-46CF-AC35-AC00840820B3}"/>
    <cellStyle name="Comma 2 7 4" xfId="633" xr:uid="{FAADB140-2846-45EF-AD7B-F97B4CBA97A8}"/>
    <cellStyle name="Comma 2 7 5" xfId="4103" xr:uid="{324EF249-153B-4CE9-AB5C-F1C6C5CBC08D}"/>
    <cellStyle name="Comma 2 70" xfId="5577" xr:uid="{C7B7DA3C-56E8-476C-8C7C-A383432F8B7A}"/>
    <cellStyle name="Comma 2 71" xfId="5587" xr:uid="{BF571633-83A3-417D-BF7C-1E75178025C6}"/>
    <cellStyle name="Comma 2 72" xfId="5591" xr:uid="{E5C8187C-4557-406A-B065-4D98F336F992}"/>
    <cellStyle name="Comma 2 73" xfId="5586" xr:uid="{5B71D24D-F958-4E2B-BEF1-C2623C7A2652}"/>
    <cellStyle name="Comma 2 74" xfId="5589" xr:uid="{A1F48534-9A58-4846-B993-3ED3E0D6CB84}"/>
    <cellStyle name="Comma 2 75" xfId="5581" xr:uid="{429CB894-DBEC-402A-BCA7-818E5355F219}"/>
    <cellStyle name="Comma 2 76" xfId="5594" xr:uid="{C96E2368-43C0-401B-BFBB-08B44F5A9EBD}"/>
    <cellStyle name="Comma 2 77" xfId="5597" xr:uid="{C28F9B01-8A87-43BD-A197-0ECA26C1574D}"/>
    <cellStyle name="Comma 2 78" xfId="6197" xr:uid="{70C819BF-E09F-437E-B288-48A307403B4A}"/>
    <cellStyle name="Comma 2 79" xfId="8750" xr:uid="{64B65614-7F2E-4EF7-BED1-EE5026866E64}"/>
    <cellStyle name="Comma 2 8" xfId="634" xr:uid="{36F4A710-DE18-49BD-9488-E83F7CB8D2F9}"/>
    <cellStyle name="Comma 2 8 2" xfId="2601" xr:uid="{42C41604-2DDC-4C8F-BC6A-D5F0718E0FB9}"/>
    <cellStyle name="Comma 2 8 2 2" xfId="4557" xr:uid="{9F3C36ED-1452-413F-894E-E17F8B4E3AD1}"/>
    <cellStyle name="Comma 2 8 2 2 2" xfId="7219" xr:uid="{5FB4F96A-4687-45ED-8E19-94F6A40EDDDA}"/>
    <cellStyle name="Comma 2 8 2 3" xfId="8171" xr:uid="{E0995F67-10D9-4A98-9D82-EB85F74CC6CD}"/>
    <cellStyle name="Comma 2 8 2 4" xfId="6123" xr:uid="{156A7501-7E6D-426F-8D69-5EC66D13372A}"/>
    <cellStyle name="Comma 2 8 2 5" xfId="9270" xr:uid="{CDA95613-9DBC-46BB-A19F-3A4EC4AC98F9}"/>
    <cellStyle name="Comma 2 8 3" xfId="2600" xr:uid="{CFCBB966-2728-4F63-81C7-6DB9331377BA}"/>
    <cellStyle name="Comma 2 8 3 2" xfId="4885" xr:uid="{5070E257-6E38-41A1-A201-9A3C263498A2}"/>
    <cellStyle name="Comma 2 8 3 2 2" xfId="7405" xr:uid="{2F13B377-5B04-4381-AE94-F0A6659F9BE9}"/>
    <cellStyle name="Comma 2 8 3 3" xfId="8359" xr:uid="{B209E76B-8156-4E4E-AE53-22CBDCC0163E}"/>
    <cellStyle name="Comma 2 8 3 4" xfId="6375" xr:uid="{ACDDD877-542D-42B8-8E28-15617E0E86BF}"/>
    <cellStyle name="Comma 2 8 3 5" xfId="9520" xr:uid="{D61D8D8E-057B-4902-930D-4509D1D8BA14}"/>
    <cellStyle name="Comma 2 8 4" xfId="5208" xr:uid="{B82AB758-28B7-4F94-B15D-36A3FB2ED78D}"/>
    <cellStyle name="Comma 2 8 4 2" xfId="7589" xr:uid="{2118BC43-CDC2-40D6-BB33-74425B60EC5A}"/>
    <cellStyle name="Comma 2 8 4 3" xfId="8544" xr:uid="{9D57E17F-B978-4B57-911C-8A3C6C7B163F}"/>
    <cellStyle name="Comma 2 8 4 4" xfId="6622" xr:uid="{E7F785CF-7C96-4317-A0D2-91133F20A611}"/>
    <cellStyle name="Comma 2 8 4 5" xfId="9768" xr:uid="{A3241EC1-3A88-4332-867E-043ECF74898B}"/>
    <cellStyle name="Comma 2 8 5" xfId="5531" xr:uid="{13C5E614-BD5E-4DD4-A8E5-CA56E3666A74}"/>
    <cellStyle name="Comma 2 8 5 2" xfId="7774" xr:uid="{EF9E4866-9ED5-4943-959B-2D255941C050}"/>
    <cellStyle name="Comma 2 8 5 3" xfId="8729" xr:uid="{61171B15-2DF3-4C48-8575-2B539C4D53FC}"/>
    <cellStyle name="Comma 2 8 5 4" xfId="6869" xr:uid="{267D4DFF-7219-4665-975C-067CCD278E4D}"/>
    <cellStyle name="Comma 2 8 5 5" xfId="10017" xr:uid="{CE5E20EF-6C03-4E12-8A96-2F1350FC67B4}"/>
    <cellStyle name="Comma 2 8 6" xfId="4229" xr:uid="{8840B93B-6995-4E02-AB5F-4ECB1BFC1B41}"/>
    <cellStyle name="Comma 2 8 6 2" xfId="7048" xr:uid="{FDD9A988-1939-4B00-86F9-B2FB54355003}"/>
    <cellStyle name="Comma 2 8 7" xfId="7986" xr:uid="{CAF75EAA-46B0-4B3E-A0D6-85304D6B164F}"/>
    <cellStyle name="Comma 2 8 8" xfId="5876" xr:uid="{209E6025-17C9-4F01-828B-CE73460184CD}"/>
    <cellStyle name="Comma 2 8 9" xfId="9022" xr:uid="{BAC351BA-D623-4AFC-AE53-307BD2424506}"/>
    <cellStyle name="Comma 2 80" xfId="8752" xr:uid="{8CDF2B4E-2F1D-42E2-AE92-E80916FDFBE5}"/>
    <cellStyle name="Comma 2 81" xfId="9591" xr:uid="{F36CF52D-85A4-4540-BF63-3339EE87161A}"/>
    <cellStyle name="Comma 2 82" xfId="9199" xr:uid="{42371836-8FF3-432D-B40F-ACE58E70955A}"/>
    <cellStyle name="Comma 2 83" xfId="10043" xr:uid="{9D919DE0-CAA1-47A3-9BA6-974E78A89735}"/>
    <cellStyle name="Comma 2 84" xfId="10045" xr:uid="{749C7401-CAAF-4045-A7E2-0A9E4CA9320C}"/>
    <cellStyle name="Comma 2 85" xfId="10042" xr:uid="{1DFCAEA9-96A3-437E-B36C-A402A9F414B3}"/>
    <cellStyle name="Comma 2 9" xfId="635" xr:uid="{2647712E-E21C-407F-90DC-C61AAF3E3ABE}"/>
    <cellStyle name="Comma 2 9 2" xfId="2603" xr:uid="{70BFD0EF-4E5F-433B-A5EF-996A13DA9781}"/>
    <cellStyle name="Comma 2 9 2 2" xfId="6914" xr:uid="{BCB38962-27BB-497B-A590-DC1E9D3D0E99}"/>
    <cellStyle name="Comma 2 9 3" xfId="2602" xr:uid="{F98930E3-F325-4CD4-BB04-AC2815FC42ED}"/>
    <cellStyle name="Comma 2 9 3 2" xfId="7816" xr:uid="{76815F30-E0E6-4C13-A71F-FFBE3CF9358D}"/>
    <cellStyle name="Comma 2 9 4" xfId="3904" xr:uid="{E6CE284C-4525-44C9-AB43-124244D08F9E}"/>
    <cellStyle name="Comma 2 9 5" xfId="5667" xr:uid="{9EDE88DD-54C4-4B04-8F47-B5A890464934}"/>
    <cellStyle name="Comma 2 9 6" xfId="8808" xr:uid="{67652822-5029-4BE9-BF24-158B765A1E6C}"/>
    <cellStyle name="Comma 2_1. ความรู้ทางธุรกิจ_ASTC" xfId="636" xr:uid="{E9890671-FCBF-424C-8D53-0E6247CC4AD2}"/>
    <cellStyle name="Comma 20" xfId="637" xr:uid="{0718EDBF-6473-462D-925D-F62C7563F19D}"/>
    <cellStyle name="Comma 20 2" xfId="2604" xr:uid="{5DCA057F-F9FE-4503-A5AF-B5DAD3BA2073}"/>
    <cellStyle name="Comma 20 3" xfId="2605" xr:uid="{0DF5A3F3-3293-4566-A3A9-1EBCC5417CD6}"/>
    <cellStyle name="Comma 20 4" xfId="1675" xr:uid="{C10EE85F-D6F6-466D-8D7F-546A32553F85}"/>
    <cellStyle name="Comma 21" xfId="638" xr:uid="{FAE3F396-5E44-44A4-A7F8-9FF36829E912}"/>
    <cellStyle name="Comma 21 2" xfId="1677" xr:uid="{F138F285-6677-42D6-A461-2E20E356BE3C}"/>
    <cellStyle name="Comma 21 3" xfId="3506" xr:uid="{415C0C49-D698-4AF9-AE08-38BF945DFE54}"/>
    <cellStyle name="Comma 21 4" xfId="1676" xr:uid="{94E248D3-BCB8-4455-9F27-B4F0551B4708}"/>
    <cellStyle name="Comma 21_TCC_WP_04'52" xfId="1678" xr:uid="{AD564CDB-BB02-4B24-8B5C-DE3925160962}"/>
    <cellStyle name="Comma 22" xfId="639" xr:uid="{D9813FEC-FDDC-4F0F-9ED7-3733B266E55F}"/>
    <cellStyle name="Comma 22 2" xfId="640" xr:uid="{6B189B6D-A609-47A2-A781-87B1B6E85E83}"/>
    <cellStyle name="Comma 22 2 10" xfId="3903" xr:uid="{1995ADFE-AEE4-43F5-B824-7A472A15F0DE}"/>
    <cellStyle name="Comma 22 2 11" xfId="6913" xr:uid="{2839EE08-815C-4CE2-AD09-CDF103C6B1C0}"/>
    <cellStyle name="Comma 22 2 12" xfId="7815" xr:uid="{FB5ACD8B-A7BF-403A-B927-BE08FD3725F6}"/>
    <cellStyle name="Comma 22 2 2" xfId="2606" xr:uid="{F5B8C78E-6DC8-458B-9CBD-2C6B1D671A04}"/>
    <cellStyle name="Comma 22 2 2 2" xfId="4144" xr:uid="{42984224-22C3-40AA-A4F2-01AAF8DCFD46}"/>
    <cellStyle name="Comma 22 2 2 2 2" xfId="4472" xr:uid="{25F5E8B4-70F8-49FB-98FD-80864F3AA5AE}"/>
    <cellStyle name="Comma 22 2 2 2 2 2" xfId="7168" xr:uid="{BDCC163B-3EA5-4763-95BD-E5C295010CEE}"/>
    <cellStyle name="Comma 22 2 2 2 2 3" xfId="8120" xr:uid="{DACF4095-74B5-4C6E-B150-16736DEA7327}"/>
    <cellStyle name="Comma 22 2 2 2 3" xfId="4800" xr:uid="{53190C99-AAA7-4604-B077-04DB2620E1F7}"/>
    <cellStyle name="Comma 22 2 2 2 3 2" xfId="7351" xr:uid="{BFB9B196-3F4D-4BDA-9EEE-4312652EC235}"/>
    <cellStyle name="Comma 22 2 2 2 3 3" xfId="8308" xr:uid="{34C700B0-2BC0-4327-9122-070073C95FA5}"/>
    <cellStyle name="Comma 22 2 2 2 4" xfId="5123" xr:uid="{938B9070-1213-4887-ABC0-1CDE2F87A59D}"/>
    <cellStyle name="Comma 22 2 2 2 4 2" xfId="7538" xr:uid="{2DFEAD74-53E5-4593-9838-9FD9B4E588E8}"/>
    <cellStyle name="Comma 22 2 2 2 4 3" xfId="8493" xr:uid="{814539E9-31B6-43ED-A0FA-22D1ECF87CAF}"/>
    <cellStyle name="Comma 22 2 2 2 5" xfId="5446" xr:uid="{DF1F2ACD-5342-45F4-ACD8-E9BF6A8CB112}"/>
    <cellStyle name="Comma 22 2 2 2 5 2" xfId="7723" xr:uid="{6D761906-70B3-457C-AB32-B808DBEBDE77}"/>
    <cellStyle name="Comma 22 2 2 2 5 3" xfId="8678" xr:uid="{12066709-135A-42A1-9542-13B9832C69D4}"/>
    <cellStyle name="Comma 22 2 2 2 6" xfId="7006" xr:uid="{D98B3280-765E-4705-9638-9A8E01303B75}"/>
    <cellStyle name="Comma 22 2 2 2 7" xfId="7935" xr:uid="{C9FCBEF2-3268-4CEC-92A3-DCCD6D4BCD48}"/>
    <cellStyle name="Comma 22 2 2 3" xfId="4328" xr:uid="{63634C79-0C6D-412D-8A2C-CC1475AA6CAD}"/>
    <cellStyle name="Comma 22 2 2 3 2" xfId="7090" xr:uid="{D734A45D-980A-4945-946B-1C0A1F73F503}"/>
    <cellStyle name="Comma 22 2 2 3 3" xfId="8038" xr:uid="{B5467BD5-AF76-428D-9A00-FB28446CE340}"/>
    <cellStyle name="Comma 22 2 2 4" xfId="4656" xr:uid="{073920BD-949B-4635-85B7-4FE6A8EF3EC2}"/>
    <cellStyle name="Comma 22 2 2 4 2" xfId="7269" xr:uid="{BF25D45D-6D40-45DE-8A4D-1604D53B89C7}"/>
    <cellStyle name="Comma 22 2 2 4 3" xfId="8226" xr:uid="{C3F51B7D-AA10-4815-AD16-42EC39BD8B67}"/>
    <cellStyle name="Comma 22 2 2 5" xfId="4979" xr:uid="{ED884C4D-189A-40E7-A4CF-330BD9F4F595}"/>
    <cellStyle name="Comma 22 2 2 5 2" xfId="7456" xr:uid="{5C5947D3-5EF2-42F4-BFBF-50E5FCC62CED}"/>
    <cellStyle name="Comma 22 2 2 5 3" xfId="8411" xr:uid="{DCAAFB83-5C2D-4F4E-A952-74EF8BCDF224}"/>
    <cellStyle name="Comma 22 2 2 6" xfId="5302" xr:uid="{BBE69FBC-E4CA-45B0-808F-4BF2BB1BC7A9}"/>
    <cellStyle name="Comma 22 2 2 6 2" xfId="7640" xr:uid="{C4977A5C-92B4-473F-802D-11A8EF4AF7BD}"/>
    <cellStyle name="Comma 22 2 2 6 3" xfId="8596" xr:uid="{6496FBDC-CD76-46D7-887F-6BE34E5827F6}"/>
    <cellStyle name="Comma 22 2 2 7" xfId="3974" xr:uid="{25025BCB-6ED0-4D79-8089-3E859F8B46B8}"/>
    <cellStyle name="Comma 22 2 2 8" xfId="7852" xr:uid="{91BD9878-8A04-49EF-BF3B-ABE981B7E06E}"/>
    <cellStyle name="Comma 22 2 3" xfId="4026" xr:uid="{C70DC94F-AB7A-4B36-8A68-E92AC7298124}"/>
    <cellStyle name="Comma 22 2 3 2" xfId="4190" xr:uid="{5BFAB581-C3C1-4BAC-9EBC-956F2BC7F1B8}"/>
    <cellStyle name="Comma 22 2 3 2 2" xfId="4518" xr:uid="{88940765-EA85-4A6E-A8C1-B0CFC3F95684}"/>
    <cellStyle name="Comma 22 2 3 2 2 2" xfId="7188" xr:uid="{F0B43D8B-D014-4EAB-87F9-75FD8CFE70CF}"/>
    <cellStyle name="Comma 22 2 3 2 2 3" xfId="8140" xr:uid="{05A19BB6-60B9-4F58-8AE6-7F80A256285E}"/>
    <cellStyle name="Comma 22 2 3 2 3" xfId="4846" xr:uid="{364A627B-3540-4533-B922-7B6714AB66A9}"/>
    <cellStyle name="Comma 22 2 3 2 3 2" xfId="7374" xr:uid="{50BE5022-2A4D-45AE-AC5C-633DFBE9B9E5}"/>
    <cellStyle name="Comma 22 2 3 2 3 3" xfId="8328" xr:uid="{388EADC0-CCFA-49C2-A3B0-F2EDACA44C4B}"/>
    <cellStyle name="Comma 22 2 3 2 4" xfId="5169" xr:uid="{A59A4150-A8F2-49BB-8136-BDF025287BD5}"/>
    <cellStyle name="Comma 22 2 3 2 4 2" xfId="7558" xr:uid="{7A22389F-1527-4FD4-B532-0EDC82D2E380}"/>
    <cellStyle name="Comma 22 2 3 2 4 3" xfId="8513" xr:uid="{22EA1B17-BC49-453C-95AE-AA0351BDE329}"/>
    <cellStyle name="Comma 22 2 3 2 5" xfId="5492" xr:uid="{48D44F2B-4B32-45D3-BDAA-824407B32430}"/>
    <cellStyle name="Comma 22 2 3 2 5 2" xfId="7744" xr:uid="{88F4DF23-78F0-45A8-84EE-0F5E473C9768}"/>
    <cellStyle name="Comma 22 2 3 2 5 3" xfId="8698" xr:uid="{897B13C3-3754-49D9-8E93-E45A26C1B5D2}"/>
    <cellStyle name="Comma 22 2 3 2 6" xfId="7022" xr:uid="{0C4BC857-171F-4D9C-B943-E41EAE78EFE2}"/>
    <cellStyle name="Comma 22 2 3 2 7" xfId="7955" xr:uid="{ABAA473D-EAED-41C8-8DFD-391D520193AC}"/>
    <cellStyle name="Comma 22 2 3 3" xfId="4374" xr:uid="{C2296FBF-DF93-4C64-8838-009C740E6F6E}"/>
    <cellStyle name="Comma 22 2 3 3 2" xfId="7109" xr:uid="{C7DD2471-A259-4538-810E-5BCB5433E175}"/>
    <cellStyle name="Comma 22 2 3 3 3" xfId="8058" xr:uid="{360E06D9-9374-49F0-8A24-9B76A83DB0C3}"/>
    <cellStyle name="Comma 22 2 3 4" xfId="4702" xr:uid="{9D8045C9-2AB9-4CDF-A078-1A77C6749528}"/>
    <cellStyle name="Comma 22 2 3 4 2" xfId="7289" xr:uid="{06AC99FE-FC53-4980-9BFC-AD78416AAD58}"/>
    <cellStyle name="Comma 22 2 3 4 3" xfId="8246" xr:uid="{F734945A-03F9-4FAB-9A46-7284854328A0}"/>
    <cellStyle name="Comma 22 2 3 5" xfId="5025" xr:uid="{194A616D-C926-49EB-830C-4A16D521AA24}"/>
    <cellStyle name="Comma 22 2 3 5 2" xfId="7476" xr:uid="{8D5F2C8A-F31F-4012-BEC0-599024A3AFBC}"/>
    <cellStyle name="Comma 22 2 3 5 3" xfId="8431" xr:uid="{96D7289E-11DF-42AB-916C-BFD45E97A2A1}"/>
    <cellStyle name="Comma 22 2 3 6" xfId="5348" xr:uid="{FEC91911-8D2D-442D-A0F5-A4179CC5FB3C}"/>
    <cellStyle name="Comma 22 2 3 6 2" xfId="7660" xr:uid="{CCC741D9-20A8-48BC-817D-F1485C89D05E}"/>
    <cellStyle name="Comma 22 2 3 6 3" xfId="8616" xr:uid="{4478B3A8-EA7E-475A-B999-03CD38D4B50D}"/>
    <cellStyle name="Comma 22 2 3 7" xfId="6959" xr:uid="{3C6F61C0-EAA8-4061-942F-720F459FF7F9}"/>
    <cellStyle name="Comma 22 2 3 8" xfId="7872" xr:uid="{88150510-4B9E-4ADC-97D3-7FAFE51DBD75}"/>
    <cellStyle name="Comma 22 2 4" xfId="4074" xr:uid="{2A630718-DC04-4999-B30E-0CAE21563B25}"/>
    <cellStyle name="Comma 22 2 4 2" xfId="4411" xr:uid="{1BE2EA80-AB5C-466F-90A0-279FDAB7D43E}"/>
    <cellStyle name="Comma 22 2 4 2 2" xfId="7138" xr:uid="{F3C7C5AA-768A-46C7-BE2C-35DB98A53E3D}"/>
    <cellStyle name="Comma 22 2 4 2 3" xfId="8087" xr:uid="{2C31E2A8-93B0-4E3E-A7A4-9621D9572577}"/>
    <cellStyle name="Comma 22 2 4 3" xfId="4739" xr:uid="{FFED922B-9147-42CD-BD02-147C64E6A4B2}"/>
    <cellStyle name="Comma 22 2 4 3 2" xfId="7318" xr:uid="{97D92254-0284-45E1-98AA-CC707DD3B076}"/>
    <cellStyle name="Comma 22 2 4 3 3" xfId="8275" xr:uid="{1AD211C4-8393-446A-B8D4-7246CE00D4A2}"/>
    <cellStyle name="Comma 22 2 4 4" xfId="5062" xr:uid="{6667F115-7C8F-4A03-8D64-3D398F4F9480}"/>
    <cellStyle name="Comma 22 2 4 4 2" xfId="7506" xr:uid="{BDC56920-15F0-472D-A9D9-B03547788D86}"/>
    <cellStyle name="Comma 22 2 4 4 3" xfId="8460" xr:uid="{17B4BA87-AD63-4D24-A092-C90A74B64ECD}"/>
    <cellStyle name="Comma 22 2 4 5" xfId="5385" xr:uid="{B2B5A804-0432-441D-A5E4-B72DB0F30799}"/>
    <cellStyle name="Comma 22 2 4 5 2" xfId="7689" xr:uid="{FBEF4F82-ECB0-4C9B-8007-ED6088B67771}"/>
    <cellStyle name="Comma 22 2 4 5 3" xfId="8645" xr:uid="{440EC1B7-0AA6-4C9E-AC0D-8E07395FF98C}"/>
    <cellStyle name="Comma 22 2 4 6" xfId="6980" xr:uid="{631782F0-2EE7-4DE8-865A-DE93AB99511F}"/>
    <cellStyle name="Comma 22 2 4 7" xfId="7902" xr:uid="{F21698D6-DDA0-4F5C-8F58-7C82C8FE7A11}"/>
    <cellStyle name="Comma 22 2 5" xfId="4228" xr:uid="{FC4FBAC6-D7F5-4290-8D78-2EC899F0FE4E}"/>
    <cellStyle name="Comma 22 2 5 2" xfId="4556" xr:uid="{14EA1FA3-6495-437C-AE4A-2225B0E4B3D6}"/>
    <cellStyle name="Comma 22 2 5 2 2" xfId="7218" xr:uid="{71DA6A60-1A20-42C7-B254-9651C0F97D75}"/>
    <cellStyle name="Comma 22 2 5 2 3" xfId="8170" xr:uid="{99D231B7-970B-4879-BB9C-27D62C5BF96E}"/>
    <cellStyle name="Comma 22 2 5 3" xfId="4884" xr:uid="{FD037625-3D94-4DB9-B310-2076A78F68EB}"/>
    <cellStyle name="Comma 22 2 5 3 2" xfId="7404" xr:uid="{92FF76BF-757D-4BC5-9A9B-080ECE1794F8}"/>
    <cellStyle name="Comma 22 2 5 3 3" xfId="8358" xr:uid="{815BA5E6-799C-415F-BF93-81D18BF7614E}"/>
    <cellStyle name="Comma 22 2 5 4" xfId="5207" xr:uid="{0658AAA9-1F7F-4981-9CCA-17E7BC6E1526}"/>
    <cellStyle name="Comma 22 2 5 4 2" xfId="7588" xr:uid="{0DCFFC0E-B361-4057-AF10-7935A13B115A}"/>
    <cellStyle name="Comma 22 2 5 4 3" xfId="8543" xr:uid="{CC2AC102-2275-4DE4-B9EF-B76351CDA4B6}"/>
    <cellStyle name="Comma 22 2 5 5" xfId="5530" xr:uid="{F3BAFDF3-0CF8-414C-963B-A04A7D791A61}"/>
    <cellStyle name="Comma 22 2 5 5 2" xfId="7773" xr:uid="{FB9C8840-3C93-4AF3-8C10-5178ADBA8077}"/>
    <cellStyle name="Comma 22 2 5 5 3" xfId="8728" xr:uid="{394C31DB-A7FA-43A6-8439-092C3ABA113B}"/>
    <cellStyle name="Comma 22 2 5 6" xfId="7047" xr:uid="{8FB7FE3F-1124-408E-985F-E4EBC15FEF10}"/>
    <cellStyle name="Comma 22 2 5 7" xfId="7985" xr:uid="{1B2E92A8-6E49-490F-B931-B67DBB537783}"/>
    <cellStyle name="Comma 22 2 6" xfId="4258" xr:uid="{21D86119-F074-436E-8A1D-F825D93023D2}"/>
    <cellStyle name="Comma 22 2 6 2" xfId="7060" xr:uid="{5F3F4D6A-726C-47B6-A787-BC9B79FA5BB3}"/>
    <cellStyle name="Comma 22 2 6 3" xfId="8001" xr:uid="{85CB9442-1429-4540-96F6-D1E1C0307E46}"/>
    <cellStyle name="Comma 22 2 7" xfId="4586" xr:uid="{26F43CE1-18D6-4FCC-9455-18ACA61D7B47}"/>
    <cellStyle name="Comma 22 2 7 2" xfId="7235" xr:uid="{2F4DD56C-3103-4496-9C16-46262E10F572}"/>
    <cellStyle name="Comma 22 2 7 3" xfId="8189" xr:uid="{10744A79-288B-4281-B250-DD9AD6095F59}"/>
    <cellStyle name="Comma 22 2 8" xfId="4909" xr:uid="{EA063FE3-BFD0-45C5-8063-685EDAE891C5}"/>
    <cellStyle name="Comma 22 2 8 2" xfId="7420" xr:uid="{C955739C-536F-4837-86D7-53E78024DC20}"/>
    <cellStyle name="Comma 22 2 8 3" xfId="8374" xr:uid="{5672F257-DEFC-4A17-921A-531B1C26F026}"/>
    <cellStyle name="Comma 22 2 9" xfId="5232" xr:uid="{0B66D7F1-5D22-4510-A8A6-17A53E2FAA0F}"/>
    <cellStyle name="Comma 22 2 9 2" xfId="7604" xr:uid="{95B211F2-C4CA-4FFA-A8B5-31DC5ADA3E69}"/>
    <cellStyle name="Comma 22 2 9 3" xfId="8559" xr:uid="{DCC6EFF0-257B-4B96-9B1E-0FA8AAC1F9FE}"/>
    <cellStyle name="Comma 23" xfId="641" xr:uid="{45896B5F-8930-4CB6-B23F-73B1ABFA7B2B}"/>
    <cellStyle name="Comma 23 2" xfId="1680" xr:uid="{6256B1CB-90C2-4A32-8CEB-8DA66474FC5C}"/>
    <cellStyle name="Comma 23 3" xfId="1679" xr:uid="{09F64BAE-D239-4587-B035-8ACCB55E7920}"/>
    <cellStyle name="Comma 24" xfId="642" xr:uid="{B22C1803-C007-450C-887B-7896ABA667C7}"/>
    <cellStyle name="Comma 24 2" xfId="1682" xr:uid="{FBADCD93-51AA-4A5C-8FC9-72282B1CC6FD}"/>
    <cellStyle name="Comma 24 3" xfId="2607" xr:uid="{F5D903C7-E8C0-447E-A615-D1ABC44D9DA8}"/>
    <cellStyle name="Comma 24 4" xfId="1681" xr:uid="{DA58D0AC-1CFE-44EB-AB70-6782EA2E6DC4}"/>
    <cellStyle name="Comma 25" xfId="643" xr:uid="{566AA108-8B66-4891-828D-8082DAB5C898}"/>
    <cellStyle name="Comma 25 2" xfId="2608" xr:uid="{BF6163C0-8D17-4C42-9124-F456FF5C6D36}"/>
    <cellStyle name="Comma 25 3" xfId="2609" xr:uid="{E3D48B22-8A20-4480-96A1-4C912DAA72F4}"/>
    <cellStyle name="Comma 25 4" xfId="1683" xr:uid="{AB4BEE04-DCB6-492E-979C-7B2DF7E0D3D7}"/>
    <cellStyle name="Comma 26" xfId="644" xr:uid="{6BD4595F-E6B7-4393-9E7D-18E97F2E8103}"/>
    <cellStyle name="Comma 26 2" xfId="2610" xr:uid="{33677719-A37A-49B2-9E21-48F96FD13E77}"/>
    <cellStyle name="Comma 26 3" xfId="1684" xr:uid="{2890CBD2-DEDE-43C7-B024-6114F183F7EE}"/>
    <cellStyle name="Comma 27" xfId="645" xr:uid="{759F7305-8514-4950-9FB7-51ADB665A42C}"/>
    <cellStyle name="Comma 27 2" xfId="1686" xr:uid="{563CB4F6-F15B-425D-80A3-93C9840AB8DA}"/>
    <cellStyle name="Comma 27 3" xfId="2611" xr:uid="{460B8524-8F66-47E3-B24F-AAC2C5A43BDE}"/>
    <cellStyle name="Comma 27 4" xfId="2612" xr:uid="{EB5EA895-CDC6-4D9C-8DAF-8557D1FEC987}"/>
    <cellStyle name="Comma 27 5" xfId="1685" xr:uid="{C040F4F8-0ED2-46F4-9787-D2EC30984967}"/>
    <cellStyle name="Comma 27_WP ASP Q3'53" xfId="2613" xr:uid="{CA880782-7967-4634-91EF-4695F6244092}"/>
    <cellStyle name="Comma 28" xfId="646" xr:uid="{ECD0ACF4-FCE7-405C-833F-B6B6CB4FFDDA}"/>
    <cellStyle name="Comma 28 2" xfId="2614" xr:uid="{B2ED866B-E084-4B4C-B55A-F1EEEA4077AB}"/>
    <cellStyle name="Comma 28 3" xfId="2615" xr:uid="{84216A6C-844E-4A38-9005-B21A8BF64F53}"/>
    <cellStyle name="Comma 28 4" xfId="1687" xr:uid="{71779C93-BD08-4154-B52F-3F52A9EF5B19}"/>
    <cellStyle name="Comma 28_WP ASP Q3'53" xfId="2616" xr:uid="{FCB652F8-5B17-4175-9CD5-AA46D0B0A337}"/>
    <cellStyle name="Comma 29" xfId="647" xr:uid="{BB8EBE4D-4729-47CC-BD70-D3BB5794338D}"/>
    <cellStyle name="Comma 29 2" xfId="2617" xr:uid="{D3F43D08-6444-4F57-829A-7AE96953D79E}"/>
    <cellStyle name="Comma 29 3" xfId="1688" xr:uid="{353C9265-86F6-4919-9EB3-19F6F479B270}"/>
    <cellStyle name="Comma 3" xfId="52" xr:uid="{00000000-0005-0000-0000-000033000000}"/>
    <cellStyle name="Comma 3 10" xfId="2618" xr:uid="{0A697794-1C55-4066-AF84-8783A756831F}"/>
    <cellStyle name="Comma 3 10 2" xfId="4260" xr:uid="{EACFF7FF-8E82-4450-8DA1-68F93A098AA5}"/>
    <cellStyle name="Comma 3 10 2 2" xfId="7062" xr:uid="{E5959625-F3C3-4D8D-8118-9953DAAA6664}"/>
    <cellStyle name="Comma 3 10 3" xfId="8003" xr:uid="{B9F4A349-BE73-4FD3-B157-9B466B71D91F}"/>
    <cellStyle name="Comma 3 10 4" xfId="5894" xr:uid="{A0A7C248-275A-40E0-B441-4CC6C03FD2EE}"/>
    <cellStyle name="Comma 3 10 5" xfId="9041" xr:uid="{F4243A1B-800F-4F76-ACB1-12C796035D1D}"/>
    <cellStyle name="Comma 3 11" xfId="3398" xr:uid="{8F586A39-226C-4212-9CA9-C8EFF0188CE8}"/>
    <cellStyle name="Comma 3 11 2" xfId="4588" xr:uid="{79741999-B493-45EB-9513-4595DFE18FC5}"/>
    <cellStyle name="Comma 3 11 2 2" xfId="7237" xr:uid="{2971C9C6-92AE-4A92-97A5-70E4F573E0EA}"/>
    <cellStyle name="Comma 3 11 3" xfId="8191" xr:uid="{3C66FA9E-D9F3-4A0F-ACC0-1DF5CA8D9220}"/>
    <cellStyle name="Comma 3 11 4" xfId="6145" xr:uid="{A617D793-418A-4971-AA2D-A45C5A234ECC}"/>
    <cellStyle name="Comma 3 11 5" xfId="9292" xr:uid="{6BE25DE9-7FE4-4355-B278-BB278DC31536}"/>
    <cellStyle name="Comma 3 12" xfId="648" xr:uid="{53C7C84F-638B-4FE6-81A7-8C15FC3C6310}"/>
    <cellStyle name="Comma 3 12 2" xfId="4911" xr:uid="{02E284C7-1D15-40A0-ADB2-228B56065469}"/>
    <cellStyle name="Comma 3 12 2 2" xfId="7422" xr:uid="{C1225201-19C8-4DA8-A3F8-740A0CEE7EEB}"/>
    <cellStyle name="Comma 3 12 3" xfId="8376" xr:uid="{DE474422-B891-4E93-AB9C-026FFBE8A72E}"/>
    <cellStyle name="Comma 3 12 4" xfId="6394" xr:uid="{3BADBC6F-ECBC-4ED9-B8C3-67FF790AC38B}"/>
    <cellStyle name="Comma 3 12 5" xfId="9539" xr:uid="{A8D615FB-34F9-45EC-AFFD-D2424C968D56}"/>
    <cellStyle name="Comma 3 13" xfId="243" xr:uid="{17853775-5442-4363-9C83-9B1659BC8E33}"/>
    <cellStyle name="Comma 3 13 2" xfId="5234" xr:uid="{007DF6B8-179F-4AC8-B6CD-3EA72D79E8DA}"/>
    <cellStyle name="Comma 3 13 2 2" xfId="7606" xr:uid="{50FFB723-EAF9-4D63-BB60-96CD41D5B518}"/>
    <cellStyle name="Comma 3 13 3" xfId="8561" xr:uid="{99C17048-78E9-4E63-9910-5B416959D397}"/>
    <cellStyle name="Comma 3 13 4" xfId="6641" xr:uid="{79571E6D-3330-464D-B384-A90265D8309D}"/>
    <cellStyle name="Comma 3 13 5" xfId="9788" xr:uid="{244CA9EF-2DF9-48B9-BF25-E2D7B69362AB}"/>
    <cellStyle name="Comma 3 14" xfId="3892" xr:uid="{8DD27D5E-BBBD-4322-856D-871304119BBB}"/>
    <cellStyle name="Comma 3 15" xfId="6911" xr:uid="{31B66832-3F85-4880-BA06-E2806C6430FB}"/>
    <cellStyle name="Comma 3 16" xfId="7795" xr:uid="{E9800D2C-8494-4950-9FC2-623CDDB5485E}"/>
    <cellStyle name="Comma 3 17" xfId="186" xr:uid="{66336435-1126-4712-A36F-3B73B6B07A44}"/>
    <cellStyle name="Comma 3 17 2" xfId="7810" xr:uid="{63F24624-F3CB-48EE-8784-1A8669178A9B}"/>
    <cellStyle name="Comma 3 2" xfId="53" xr:uid="{00000000-0005-0000-0000-000034000000}"/>
    <cellStyle name="Comma 3 2 10" xfId="3944" xr:uid="{DA08F164-BDB8-4E8C-BFEC-B60DB1BBEDAC}"/>
    <cellStyle name="Comma 3 2 10 2" xfId="4305" xr:uid="{B52F999F-77DF-4FDE-BC61-F76FE01CDE20}"/>
    <cellStyle name="Comma 3 2 10 2 2" xfId="7074" xr:uid="{E6439D1A-19C7-40CB-BB26-0CA4B903A122}"/>
    <cellStyle name="Comma 3 2 10 2 3" xfId="8020" xr:uid="{96C851D5-2545-4F06-88AC-41C36B0E2CC2}"/>
    <cellStyle name="Comma 3 2 10 2 4" xfId="5931" xr:uid="{4D788341-6C35-47FB-AB48-B114C3DFDC5D}"/>
    <cellStyle name="Comma 3 2 10 2 5" xfId="9078" xr:uid="{E520438B-D0F8-41F0-AC7C-66F93297ABEC}"/>
    <cellStyle name="Comma 3 2 10 3" xfId="4633" xr:uid="{E957D2A8-DEED-4130-B5EE-8C47F9797C54}"/>
    <cellStyle name="Comma 3 2 10 3 2" xfId="7252" xr:uid="{DAEAC869-3A26-47F8-9821-763CE833CEA1}"/>
    <cellStyle name="Comma 3 2 10 3 3" xfId="8208" xr:uid="{B3C8C8E1-8C8C-4888-8C5F-54F848C17671}"/>
    <cellStyle name="Comma 3 2 10 3 4" xfId="6182" xr:uid="{1BFE1FF1-048D-46EA-83EE-8B658A303E01}"/>
    <cellStyle name="Comma 3 2 10 3 5" xfId="9329" xr:uid="{A5059D2A-CEF5-42F5-8C13-60423F79A207}"/>
    <cellStyle name="Comma 3 2 10 4" xfId="4956" xr:uid="{DE583043-AD65-43CC-9C84-6EEC501C8E82}"/>
    <cellStyle name="Comma 3 2 10 4 2" xfId="7438" xr:uid="{7A4E9B9E-7B64-45AD-BB10-FF12CABE43AD}"/>
    <cellStyle name="Comma 3 2 10 4 3" xfId="8393" xr:uid="{8EDDAF78-5BD9-4A94-A6B9-2FDB386330BA}"/>
    <cellStyle name="Comma 3 2 10 4 4" xfId="6431" xr:uid="{30302FEE-3DDA-429D-B675-10F219183FB9}"/>
    <cellStyle name="Comma 3 2 10 4 5" xfId="9576" xr:uid="{A987387C-6E74-4662-941D-90E720FBEB7C}"/>
    <cellStyle name="Comma 3 2 10 5" xfId="5279" xr:uid="{51AA07CD-7C89-4DF4-9678-C55C426098EB}"/>
    <cellStyle name="Comma 3 2 10 5 2" xfId="7623" xr:uid="{EB56C71E-C8FA-40E2-8163-51BF573C5741}"/>
    <cellStyle name="Comma 3 2 10 5 3" xfId="8578" xr:uid="{8115EDB5-6B90-4A27-B296-2E5FDFBC07EB}"/>
    <cellStyle name="Comma 3 2 10 5 4" xfId="6678" xr:uid="{484C6A71-A160-412F-B80E-531FD2FEB986}"/>
    <cellStyle name="Comma 3 2 10 5 5" xfId="9826" xr:uid="{D44E488C-7608-4DFF-AA00-9E4461E6B649}"/>
    <cellStyle name="Comma 3 2 10 6" xfId="6928" xr:uid="{0BFB79CB-C10D-4434-8091-ABBC2D2467EC}"/>
    <cellStyle name="Comma 3 2 10 7" xfId="7834" xr:uid="{9774A107-1E55-4CFE-8967-76CE82067125}"/>
    <cellStyle name="Comma 3 2 10 8" xfId="5686" xr:uid="{E46D2212-3CC8-457F-9AE2-6048CC0C23F1}"/>
    <cellStyle name="Comma 3 2 10 9" xfId="8828" xr:uid="{4652721E-D835-4D13-A423-6512251F9FEF}"/>
    <cellStyle name="Comma 3 2 11" xfId="4263" xr:uid="{EA89FC54-A3D9-47AA-9577-66F8581ABC54}"/>
    <cellStyle name="Comma 3 2 11 2" xfId="7064" xr:uid="{FFE95DBB-A37F-41D1-BA90-1DF7FD4B64E2}"/>
    <cellStyle name="Comma 3 2 11 3" xfId="8005" xr:uid="{2C4A38A0-1643-4214-B684-9B9B74325787}"/>
    <cellStyle name="Comma 3 2 12" xfId="4591" xr:uid="{59ADA54B-3939-4D9F-A494-6788E6A28D4D}"/>
    <cellStyle name="Comma 3 2 12 2" xfId="7239" xr:uid="{67858866-8875-4957-AF39-3366AAFE2B14}"/>
    <cellStyle name="Comma 3 2 12 3" xfId="8193" xr:uid="{099B7442-18DC-4E27-9425-8020BFE5192E}"/>
    <cellStyle name="Comma 3 2 13" xfId="4914" xr:uid="{155EB675-179F-458F-A8AB-DBDA1A266B66}"/>
    <cellStyle name="Comma 3 2 13 2" xfId="7424" xr:uid="{02306473-1B62-4E56-8237-7D7E1959D5FB}"/>
    <cellStyle name="Comma 3 2 13 3" xfId="8378" xr:uid="{FB8FDDCB-63D3-481B-9E2E-803557ED8EA9}"/>
    <cellStyle name="Comma 3 2 14" xfId="5237" xr:uid="{8FDD2DD4-05DE-4FB5-A079-E3257C5EB361}"/>
    <cellStyle name="Comma 3 2 14 2" xfId="7608" xr:uid="{AE4C5EBB-4034-4794-BD7C-ADC0C93FD490}"/>
    <cellStyle name="Comma 3 2 14 3" xfId="8563" xr:uid="{6EC0ABBF-CF5F-4F3B-8B5C-7E8615C12A60}"/>
    <cellStyle name="Comma 3 2 15" xfId="3909" xr:uid="{E7CB493A-C204-4649-AF78-75C61B36F9E7}"/>
    <cellStyle name="Comma 3 2 16" xfId="3855" xr:uid="{4C309CA3-0667-43AB-8B4B-C62028C4A79F}"/>
    <cellStyle name="Comma 3 2 16 2" xfId="6917" xr:uid="{3E5CF925-E8B2-476E-BD4A-C584058B13B9}"/>
    <cellStyle name="Comma 3 2 17" xfId="7794" xr:uid="{AE3D7841-8D76-4A24-8F04-F72369D0DB21}"/>
    <cellStyle name="Comma 3 2 18" xfId="7819" xr:uid="{89D87C9A-CE1F-45FC-81E7-F344F67A52DC}"/>
    <cellStyle name="Comma 3 2 19" xfId="8774" xr:uid="{D887AF3F-9A7F-4A23-B7F6-9881E4CF7D66}"/>
    <cellStyle name="Comma 3 2 2" xfId="190" xr:uid="{D3A1D751-004C-4412-9A48-4D84C4EAC75B}"/>
    <cellStyle name="Comma 3 2 2 10" xfId="3823" xr:uid="{D1EEAC14-72E2-41CF-B386-EA3055DFCBB8}"/>
    <cellStyle name="Comma 3 2 2 10 2" xfId="6933" xr:uid="{1F0B1872-5EBB-4B30-97F8-7A97115ADE84}"/>
    <cellStyle name="Comma 3 2 2 11" xfId="7840" xr:uid="{C1A896A8-42C5-40FF-952E-C7BDAA207C7F}"/>
    <cellStyle name="Comma 3 2 2 12" xfId="5624" xr:uid="{6CE36622-D4F9-42F9-B608-92076AC23736}"/>
    <cellStyle name="Comma 3 2 2 13" xfId="8757" xr:uid="{72DFB25F-4713-44D3-95A3-F08618576215}"/>
    <cellStyle name="Comma 3 2 2 2" xfId="2619" xr:uid="{9579555D-0F6E-4139-B780-4A93CE04FF3A}"/>
    <cellStyle name="Comma 3 2 2 2 10" xfId="8778" xr:uid="{3959C5CA-AAC2-486C-8EBF-2BDBEC60379B}"/>
    <cellStyle name="Comma 3 2 2 2 2" xfId="4198" xr:uid="{4AECF76A-49B6-4984-ACAD-0796F76CAEB1}"/>
    <cellStyle name="Comma 3 2 2 2 2 2" xfId="4526" xr:uid="{8620024E-9A03-4D63-93AB-8FC70642DA95}"/>
    <cellStyle name="Comma 3 2 2 2 2 2 2" xfId="7195" xr:uid="{392971FF-4403-4223-96B8-0CD3D56F39D0}"/>
    <cellStyle name="Comma 3 2 2 2 2 2 3" xfId="8147" xr:uid="{21B802A3-F40E-4B1F-8570-8396E321E3F3}"/>
    <cellStyle name="Comma 3 2 2 2 2 2 4" xfId="6105" xr:uid="{4A769C13-B4A4-41A4-9BA2-402AF351E160}"/>
    <cellStyle name="Comma 3 2 2 2 2 2 5" xfId="9252" xr:uid="{F140D5FC-E60C-4D74-91E1-B63D9844F6F7}"/>
    <cellStyle name="Comma 3 2 2 2 2 3" xfId="4854" xr:uid="{89D4E9F6-543C-4F65-84F4-11EE4992A287}"/>
    <cellStyle name="Comma 3 2 2 2 2 3 2" xfId="7381" xr:uid="{14808BDD-2945-471C-883E-BBEE2CBB0EB9}"/>
    <cellStyle name="Comma 3 2 2 2 2 3 3" xfId="8335" xr:uid="{1AF69AA3-6AF2-4C1C-9F89-D3DD84F6B6A2}"/>
    <cellStyle name="Comma 3 2 2 2 2 3 4" xfId="6356" xr:uid="{D8BA7A20-EE99-40F5-A84F-B84A78841AF1}"/>
    <cellStyle name="Comma 3 2 2 2 2 3 5" xfId="9502" xr:uid="{67B9BC5B-9FD1-4771-98ED-9CD08762A1C9}"/>
    <cellStyle name="Comma 3 2 2 2 2 4" xfId="5177" xr:uid="{CA2F266E-0FE3-48C3-84DC-C4C847D81D3F}"/>
    <cellStyle name="Comma 3 2 2 2 2 4 2" xfId="7565" xr:uid="{FD474891-2855-4648-A23A-EC7BD5373852}"/>
    <cellStyle name="Comma 3 2 2 2 2 4 3" xfId="8520" xr:uid="{475321E7-F5A5-428F-896C-DF5B3FC52E7A}"/>
    <cellStyle name="Comma 3 2 2 2 2 4 4" xfId="6604" xr:uid="{7367BD5F-F96D-432B-93AE-DE11D647BCE2}"/>
    <cellStyle name="Comma 3 2 2 2 2 4 5" xfId="9750" xr:uid="{2A59A0CF-8D16-421D-92F1-4276E8BFAFCE}"/>
    <cellStyle name="Comma 3 2 2 2 2 5" xfId="5500" xr:uid="{19FFF2C4-3B28-4C65-B992-AD90133DEA87}"/>
    <cellStyle name="Comma 3 2 2 2 2 5 2" xfId="7751" xr:uid="{B5B74EA4-74F4-4309-9858-DCAA26CD56C0}"/>
    <cellStyle name="Comma 3 2 2 2 2 5 3" xfId="8705" xr:uid="{B6CA683A-E882-4C81-BECE-65A5E9A6ABB0}"/>
    <cellStyle name="Comma 3 2 2 2 2 5 4" xfId="6851" xr:uid="{27E6667B-E53F-4DE9-A257-4530872CFEC4}"/>
    <cellStyle name="Comma 3 2 2 2 2 5 5" xfId="9999" xr:uid="{31CEFF59-7C7D-4930-81CF-CEC3B62C2A37}"/>
    <cellStyle name="Comma 3 2 2 2 2 6" xfId="7027" xr:uid="{33B4B0BC-A5BF-42B5-9805-39C1B106A800}"/>
    <cellStyle name="Comma 3 2 2 2 2 7" xfId="7962" xr:uid="{BB940F46-B73D-4330-B516-7AAE86009144}"/>
    <cellStyle name="Comma 3 2 2 2 2 8" xfId="5858" xr:uid="{7BB7272E-3C86-443F-A3C5-E89D0D8DFD36}"/>
    <cellStyle name="Comma 3 2 2 2 2 9" xfId="9004" xr:uid="{0E5111AD-D969-4E45-A049-E11BF140AF8B}"/>
    <cellStyle name="Comma 3 2 2 2 3" xfId="4382" xr:uid="{BC8E4021-E149-4D14-9931-15B4028A89D3}"/>
    <cellStyle name="Comma 3 2 2 2 3 2" xfId="7117" xr:uid="{9EEC2FCF-F898-4505-93C7-CFE3204135B5}"/>
    <cellStyle name="Comma 3 2 2 2 3 3" xfId="8065" xr:uid="{6FE905B4-E1E4-4C7E-8845-159D653368AE}"/>
    <cellStyle name="Comma 3 2 2 2 3 4" xfId="5993" xr:uid="{03038781-34C0-4730-8C69-A742FEE09E81}"/>
    <cellStyle name="Comma 3 2 2 2 3 5" xfId="9140" xr:uid="{A9A400F8-EBAF-4AEB-9CFB-4A389B4D0300}"/>
    <cellStyle name="Comma 3 2 2 2 4" xfId="4710" xr:uid="{2A55BE4E-F56D-46EA-885D-7B1D05E31E29}"/>
    <cellStyle name="Comma 3 2 2 2 4 2" xfId="7296" xr:uid="{0043A1C1-6150-4682-9E0A-934C1148B195}"/>
    <cellStyle name="Comma 3 2 2 2 4 3" xfId="8253" xr:uid="{91C357C8-BBAF-442A-8727-63BEF22A2C3E}"/>
    <cellStyle name="Comma 3 2 2 2 4 4" xfId="6245" xr:uid="{AE2BEE4A-E367-4202-81BC-20EB1853720D}"/>
    <cellStyle name="Comma 3 2 2 2 4 5" xfId="9391" xr:uid="{41CEB592-E2A5-4EF3-8FF7-4481A8F38337}"/>
    <cellStyle name="Comma 3 2 2 2 5" xfId="5033" xr:uid="{65AE7BE6-619F-4682-9A9E-F16F0A9EC834}"/>
    <cellStyle name="Comma 3 2 2 2 5 2" xfId="7483" xr:uid="{B266A32C-B814-4CDD-B214-B1226790AADC}"/>
    <cellStyle name="Comma 3 2 2 2 5 3" xfId="8438" xr:uid="{9D37036B-6EC0-42F5-AD72-3C6595E42146}"/>
    <cellStyle name="Comma 3 2 2 2 5 4" xfId="6493" xr:uid="{312C20A9-29B2-4099-B49A-D66BA313BCA9}"/>
    <cellStyle name="Comma 3 2 2 2 5 5" xfId="9639" xr:uid="{CD25F51C-7367-4005-A96A-2460A142281F}"/>
    <cellStyle name="Comma 3 2 2 2 6" xfId="5356" xr:uid="{7692E9BE-66F9-417E-A476-97F3D969A969}"/>
    <cellStyle name="Comma 3 2 2 2 6 2" xfId="7667" xr:uid="{576FD220-A06D-414B-8516-D265572D6C29}"/>
    <cellStyle name="Comma 3 2 2 2 6 3" xfId="8623" xr:uid="{F86CEAA8-CB98-4C8D-BA75-6CC477CC230B}"/>
    <cellStyle name="Comma 3 2 2 2 6 4" xfId="6740" xr:uid="{6F550CB5-9542-4C4D-925B-55B545F8BC23}"/>
    <cellStyle name="Comma 3 2 2 2 6 5" xfId="9888" xr:uid="{353069CE-C548-4F91-BD49-59260BAA9DC6}"/>
    <cellStyle name="Comma 3 2 2 2 7" xfId="4034" xr:uid="{4DA0C886-B923-4303-989A-BAFCD7BACA0F}"/>
    <cellStyle name="Comma 3 2 2 2 7 2" xfId="6965" xr:uid="{3DB7C85B-6D44-4150-9F67-9D32E882E44D}"/>
    <cellStyle name="Comma 3 2 2 2 7 3" xfId="8891" xr:uid="{89099DA2-8084-44FA-B2B2-C6F417AFA31F}"/>
    <cellStyle name="Comma 3 2 2 2 8" xfId="3860" xr:uid="{9EEBCF23-76A4-4E51-9A1F-AF61A3BB004D}"/>
    <cellStyle name="Comma 3 2 2 2 8 2" xfId="7879" xr:uid="{C6FC1414-24D8-43DD-A001-533C2F72416B}"/>
    <cellStyle name="Comma 3 2 2 2 9" xfId="5748" xr:uid="{A707D37F-25E4-433B-8418-E945773745D7}"/>
    <cellStyle name="Comma 3 2 2 3" xfId="650" xr:uid="{E2BCAB60-C73F-4492-B27F-9D9D5076AADC}"/>
    <cellStyle name="Comma 3 2 2 3 2" xfId="4220" xr:uid="{20051AE5-E150-452F-8636-75EC8A6A89EF}"/>
    <cellStyle name="Comma 3 2 2 3 2 2" xfId="4548" xr:uid="{B437A489-E240-4AD8-84ED-F7F64B4D7E9F}"/>
    <cellStyle name="Comma 3 2 2 3 2 2 2" xfId="7211" xr:uid="{DA32DAE8-4366-4BB8-AB55-8B3356E540B9}"/>
    <cellStyle name="Comma 3 2 2 3 2 2 3" xfId="8163" xr:uid="{06D721C7-163C-45E5-8EB5-14C7433C6095}"/>
    <cellStyle name="Comma 3 2 2 3 2 3" xfId="4876" xr:uid="{3486D989-EE85-45A0-89E6-50C0CF365B6A}"/>
    <cellStyle name="Comma 3 2 2 3 2 3 2" xfId="7397" xr:uid="{63E4A88B-6DD4-4CFA-860B-90A50D60E848}"/>
    <cellStyle name="Comma 3 2 2 3 2 3 3" xfId="8351" xr:uid="{C58EB33F-4E4D-472F-B84B-F18C50E2A2F5}"/>
    <cellStyle name="Comma 3 2 2 3 2 4" xfId="5199" xr:uid="{093D51EC-8712-4BEB-A0F7-CA30EA8FF4A4}"/>
    <cellStyle name="Comma 3 2 2 3 2 4 2" xfId="7581" xr:uid="{5F8C97D5-72D4-4702-8A2D-A810795C6CF5}"/>
    <cellStyle name="Comma 3 2 2 3 2 4 3" xfId="8536" xr:uid="{6D572CE1-F148-4519-B704-713E3D6E817D}"/>
    <cellStyle name="Comma 3 2 2 3 2 5" xfId="5522" xr:uid="{D24AE035-21D4-41BE-B66E-A1F466794F09}"/>
    <cellStyle name="Comma 3 2 2 3 2 5 2" xfId="7767" xr:uid="{75FFB9AB-A5CA-48DD-AC99-1F272EE5A8F5}"/>
    <cellStyle name="Comma 3 2 2 3 2 5 3" xfId="8721" xr:uid="{88A7C6A9-2776-4959-BFA0-2445FAB74643}"/>
    <cellStyle name="Comma 3 2 2 3 2 6" xfId="7042" xr:uid="{2BE92BF6-EDC3-4226-AA07-8F6044FBD0C3}"/>
    <cellStyle name="Comma 3 2 2 3 2 7" xfId="7978" xr:uid="{45A934AC-BF89-4593-8683-A849FB8733D0}"/>
    <cellStyle name="Comma 3 2 2 3 3" xfId="4404" xr:uid="{C85EA1FD-1BC6-4A80-BC29-2803F67DDA7F}"/>
    <cellStyle name="Comma 3 2 2 3 3 2" xfId="7132" xr:uid="{99D5B87E-31F7-44DF-9746-81040E7E7384}"/>
    <cellStyle name="Comma 3 2 2 3 3 3" xfId="8081" xr:uid="{50719BB0-BA69-4811-9E13-E69F0FEDE223}"/>
    <cellStyle name="Comma 3 2 2 3 4" xfId="4732" xr:uid="{0D5DE7E7-D1D5-476F-B1CD-54F6F34C7E05}"/>
    <cellStyle name="Comma 3 2 2 3 4 2" xfId="7312" xr:uid="{3AE2BFAE-0C4A-4DF7-A4BA-59CE77D51F83}"/>
    <cellStyle name="Comma 3 2 2 3 4 3" xfId="8269" xr:uid="{BB222837-DD79-4ED3-A006-FAB5A50FD276}"/>
    <cellStyle name="Comma 3 2 2 3 5" xfId="5055" xr:uid="{69990814-3920-41AB-9780-4A54AFECD850}"/>
    <cellStyle name="Comma 3 2 2 3 5 2" xfId="7499" xr:uid="{E846F27B-F98F-4DE8-99FF-CFF6048D0B57}"/>
    <cellStyle name="Comma 3 2 2 3 5 3" xfId="8454" xr:uid="{8047CB28-272E-493D-BF60-8B2AAD4C1633}"/>
    <cellStyle name="Comma 3 2 2 3 6" xfId="5378" xr:uid="{2290FF8F-ECD2-4FA1-AE06-27C9D6DB7526}"/>
    <cellStyle name="Comma 3 2 2 3 6 2" xfId="7683" xr:uid="{F76E3EA1-7895-4ED1-BF12-3D32977A4C30}"/>
    <cellStyle name="Comma 3 2 2 3 6 3" xfId="8639" xr:uid="{269FB6FB-75BA-40E6-8777-181C91F96BF5}"/>
    <cellStyle name="Comma 3 2 2 3 7" xfId="4061" xr:uid="{DCBAF325-BD26-4B28-82FF-BC09298C57A0}"/>
    <cellStyle name="Comma 3 2 2 3 8" xfId="7896" xr:uid="{B7D2463D-6F1F-4FD8-B1A4-03E933B344AF}"/>
    <cellStyle name="Comma 3 2 2 4" xfId="3767" xr:uid="{BD119C57-89D7-4C1A-B092-572F85D989E1}"/>
    <cellStyle name="Comma 3 2 2 4 2" xfId="4456" xr:uid="{6F0AF472-8FEB-4A99-BB1D-E0279C98ED92}"/>
    <cellStyle name="Comma 3 2 2 4 2 2" xfId="7157" xr:uid="{59EFB865-D4D9-4929-A3B1-5C8490CD8A74}"/>
    <cellStyle name="Comma 3 2 2 4 2 3" xfId="8108" xr:uid="{57A768C7-E5A4-4D6D-A5DD-CCB3D432B91C}"/>
    <cellStyle name="Comma 3 2 2 4 2 4" xfId="6049" xr:uid="{CE3EB72F-9B1A-4058-92BB-C0AC2A39597D}"/>
    <cellStyle name="Comma 3 2 2 4 2 5" xfId="9195" xr:uid="{844D898A-2792-452C-8B18-3C509F41CA41}"/>
    <cellStyle name="Comma 3 2 2 4 3" xfId="4784" xr:uid="{C4D306CA-13A7-4011-A98A-4541D5C86A64}"/>
    <cellStyle name="Comma 3 2 2 4 3 2" xfId="7339" xr:uid="{90BA02DD-2490-4E87-BB52-56B7532E39D0}"/>
    <cellStyle name="Comma 3 2 2 4 3 3" xfId="8296" xr:uid="{D998F844-6FCE-446E-99AA-79F6B243AA61}"/>
    <cellStyle name="Comma 3 2 2 4 3 4" xfId="6300" xr:uid="{22BC8E0B-5458-4B92-8CED-4A2ED77A5CE4}"/>
    <cellStyle name="Comma 3 2 2 4 3 5" xfId="9446" xr:uid="{65E14944-7EF6-4F6A-8EB1-680104F44FE5}"/>
    <cellStyle name="Comma 3 2 2 4 4" xfId="5107" xr:uid="{67A9400E-097D-4DC4-8E44-52498F03684B}"/>
    <cellStyle name="Comma 3 2 2 4 4 2" xfId="7526" xr:uid="{0483AC58-86E9-46DC-B653-E4326F83D1D7}"/>
    <cellStyle name="Comma 3 2 2 4 4 3" xfId="8481" xr:uid="{1208F7CF-F38F-44FE-A80F-DF5183888FF5}"/>
    <cellStyle name="Comma 3 2 2 4 4 4" xfId="6548" xr:uid="{F1FF9124-A53B-474A-9E82-DB30FC080518}"/>
    <cellStyle name="Comma 3 2 2 4 4 5" xfId="9694" xr:uid="{77273308-0889-45B4-9BAB-FB3978FF48D2}"/>
    <cellStyle name="Comma 3 2 2 4 5" xfId="5430" xr:uid="{4EEF0122-2745-49F6-8B8B-66DF479AC423}"/>
    <cellStyle name="Comma 3 2 2 4 5 2" xfId="7711" xr:uid="{D47CFDC8-0572-4968-B888-C197E9E3E312}"/>
    <cellStyle name="Comma 3 2 2 4 5 3" xfId="8666" xr:uid="{2C4CAC20-58BF-4B57-A51B-C5649E075B65}"/>
    <cellStyle name="Comma 3 2 2 4 5 4" xfId="6795" xr:uid="{179B985D-7120-4ECC-B1CE-B49D586A0C63}"/>
    <cellStyle name="Comma 3 2 2 4 5 5" xfId="9943" xr:uid="{25D5CFFA-5467-4A68-8A57-CD623DDAF3B6}"/>
    <cellStyle name="Comma 3 2 2 4 6" xfId="4129" xr:uid="{5DEF974F-253A-4A4E-8646-52F7F39D9E46}"/>
    <cellStyle name="Comma 3 2 2 4 6 2" xfId="6995" xr:uid="{9351A780-2FD7-4576-BF84-94A3D2116677}"/>
    <cellStyle name="Comma 3 2 2 4 7" xfId="7923" xr:uid="{D21A0AC1-DA92-4FEE-9A97-6BBB81BE5C35}"/>
    <cellStyle name="Comma 3 2 2 4 8" xfId="5802" xr:uid="{1E314F78-E85D-410B-9EA1-3F3206E2F573}"/>
    <cellStyle name="Comma 3 2 2 4 9" xfId="8948" xr:uid="{ACD9B687-DAA0-47F5-8ED6-9A98F2DAD311}"/>
    <cellStyle name="Comma 3 2 2 5" xfId="4312" xr:uid="{167AEAAE-A7C5-4E99-B275-5C16D6ED54AE}"/>
    <cellStyle name="Comma 3 2 2 5 2" xfId="7080" xr:uid="{6D6985DF-392B-4FB4-9DEB-522CC9523454}"/>
    <cellStyle name="Comma 3 2 2 5 3" xfId="8026" xr:uid="{0FD36CAB-D872-4A6C-B57A-FAFD300E16D7}"/>
    <cellStyle name="Comma 3 2 2 5 4" xfId="5937" xr:uid="{7C06B818-9432-4471-A8F0-5E9D2E9BECC3}"/>
    <cellStyle name="Comma 3 2 2 5 5" xfId="9084" xr:uid="{E1C255EC-C902-47DD-91E0-175C36D492B9}"/>
    <cellStyle name="Comma 3 2 2 6" xfId="4640" xr:uid="{15F120D9-F948-48F2-89D8-391D10EE3E22}"/>
    <cellStyle name="Comma 3 2 2 6 2" xfId="7257" xr:uid="{28711A69-5DA0-4BA9-9623-760921D67D07}"/>
    <cellStyle name="Comma 3 2 2 6 3" xfId="8214" xr:uid="{2DA883FE-A759-4EFE-9B81-08EA5CDB28AD}"/>
    <cellStyle name="Comma 3 2 2 6 4" xfId="6188" xr:uid="{9C941E6C-4B09-4B19-9D77-4B273AFC08CE}"/>
    <cellStyle name="Comma 3 2 2 6 5" xfId="9335" xr:uid="{091E54AE-AD7E-4EA5-86C4-9657A1B169EB}"/>
    <cellStyle name="Comma 3 2 2 7" xfId="4963" xr:uid="{D70B4CB8-4DF2-483D-8A2B-9964B99F6B5D}"/>
    <cellStyle name="Comma 3 2 2 7 2" xfId="7444" xr:uid="{E724CEF6-8A15-44F0-9ED8-1BF8CE275D4D}"/>
    <cellStyle name="Comma 3 2 2 7 3" xfId="8399" xr:uid="{3CE1556E-A93B-4CE9-9F69-32608214D03D}"/>
    <cellStyle name="Comma 3 2 2 7 4" xfId="6437" xr:uid="{AC2B34E6-03A7-488F-AB5F-AF874F2812DD}"/>
    <cellStyle name="Comma 3 2 2 7 5" xfId="9582" xr:uid="{4B944364-9969-4A5A-9B03-37A010E1E78B}"/>
    <cellStyle name="Comma 3 2 2 8" xfId="5286" xr:uid="{74EE40C5-C4FE-4C0C-A6CD-847D3935B5E4}"/>
    <cellStyle name="Comma 3 2 2 8 2" xfId="7628" xr:uid="{EDF2CB73-55AA-45EA-B5BE-E313899F20BA}"/>
    <cellStyle name="Comma 3 2 2 8 3" xfId="8584" xr:uid="{2A2249A8-145B-485B-BEF2-B4BC67BF59ED}"/>
    <cellStyle name="Comma 3 2 2 8 4" xfId="6684" xr:uid="{D5F1D311-BFF1-4F57-B00A-BB42E7626825}"/>
    <cellStyle name="Comma 3 2 2 8 5" xfId="9832" xr:uid="{2D17198A-A2FB-449C-9FD7-50898851F2E3}"/>
    <cellStyle name="Comma 3 2 2 9" xfId="3954" xr:uid="{2DFCC8C9-2B28-42A0-A3C6-02A2D577B77E}"/>
    <cellStyle name="Comma 3 2 2 9 2" xfId="5693" xr:uid="{FAAC51CC-A1BD-4CA0-BB13-B73CDC47DD69}"/>
    <cellStyle name="Comma 3 2 2 9 3" xfId="8834" xr:uid="{7BAC1294-26F4-46A0-B326-6B92E818EAB7}"/>
    <cellStyle name="Comma 3 2 3" xfId="2620" xr:uid="{7B91CC39-405D-4DDD-B8CE-200C4681D6DA}"/>
    <cellStyle name="Comma 3 2 3 2" xfId="4042" xr:uid="{30D312C5-5826-4E43-9CDC-6E4AC4DF9094}"/>
    <cellStyle name="Comma 3 2 3 2 2" xfId="4206" xr:uid="{B89F14BD-2470-4525-BAAD-ED93AA013779}"/>
    <cellStyle name="Comma 3 2 3 2 2 2" xfId="4534" xr:uid="{3B6DD7E9-F2E1-45E7-9D5A-5358A5C8181A}"/>
    <cellStyle name="Comma 3 2 3 2 2 2 2" xfId="7201" xr:uid="{47679246-11DC-4C4E-BA37-1B931267FA1D}"/>
    <cellStyle name="Comma 3 2 3 2 2 2 3" xfId="8153" xr:uid="{4A7541B3-F4D0-4555-B827-060DDBDCECAA}"/>
    <cellStyle name="Comma 3 2 3 2 2 3" xfId="4862" xr:uid="{4C9070DD-2BF8-4CAE-AC9B-B3F75C1037C1}"/>
    <cellStyle name="Comma 3 2 3 2 2 3 2" xfId="7387" xr:uid="{9945FE2C-AC84-4231-A73F-B32F266CDA14}"/>
    <cellStyle name="Comma 3 2 3 2 2 3 3" xfId="8341" xr:uid="{3605FD05-07B6-4C37-BB15-A1CE62B98DF6}"/>
    <cellStyle name="Comma 3 2 3 2 2 4" xfId="5185" xr:uid="{C128C8AF-04D4-42BD-9AE1-BF1A1220310A}"/>
    <cellStyle name="Comma 3 2 3 2 2 4 2" xfId="7571" xr:uid="{BA4C7950-4012-480F-B1B0-A2D9B965D2E6}"/>
    <cellStyle name="Comma 3 2 3 2 2 4 3" xfId="8526" xr:uid="{31A6DCA7-5ECE-41D1-8B7B-19FDED609F4B}"/>
    <cellStyle name="Comma 3 2 3 2 2 5" xfId="5508" xr:uid="{3AA55001-CDA0-4CAB-B18C-ECEB2496E84C}"/>
    <cellStyle name="Comma 3 2 3 2 2 5 2" xfId="7757" xr:uid="{803C4826-EAE8-4134-A21D-5934E875C997}"/>
    <cellStyle name="Comma 3 2 3 2 2 5 3" xfId="8711" xr:uid="{3D766B4B-EE71-4935-A589-720ECB778CBF}"/>
    <cellStyle name="Comma 3 2 3 2 2 6" xfId="7032" xr:uid="{82CEAEF8-A721-4779-BC2C-23A4E19B1A24}"/>
    <cellStyle name="Comma 3 2 3 2 2 7" xfId="7968" xr:uid="{96DD24CB-53D9-4D5C-889D-5837F6FBC7FB}"/>
    <cellStyle name="Comma 3 2 3 2 3" xfId="4390" xr:uid="{77817A51-B042-4718-AB23-0AA999F7D3C8}"/>
    <cellStyle name="Comma 3 2 3 2 3 2" xfId="7122" xr:uid="{3547C05F-6192-4ECD-BF6B-F03CDE76D554}"/>
    <cellStyle name="Comma 3 2 3 2 3 3" xfId="8071" xr:uid="{EFFEC3A6-60A6-4443-AAB4-220E214E0360}"/>
    <cellStyle name="Comma 3 2 3 2 4" xfId="4718" xr:uid="{C1B5F536-77D1-4948-8F74-868109610F77}"/>
    <cellStyle name="Comma 3 2 3 2 4 2" xfId="7302" xr:uid="{B3DEACAC-CC48-4DCA-AE5A-7F6857379F0D}"/>
    <cellStyle name="Comma 3 2 3 2 4 3" xfId="8259" xr:uid="{F4C86D52-B759-4D95-A63E-E249A347D9F9}"/>
    <cellStyle name="Comma 3 2 3 2 5" xfId="5041" xr:uid="{8FF8F688-292C-4AF8-A742-801270910346}"/>
    <cellStyle name="Comma 3 2 3 2 5 2" xfId="7489" xr:uid="{A38CDAD6-BE29-485C-9B8F-E3A9D3E45C84}"/>
    <cellStyle name="Comma 3 2 3 2 5 3" xfId="8444" xr:uid="{7CD9ADEB-A524-44E7-B286-EC7E847EBAEC}"/>
    <cellStyle name="Comma 3 2 3 2 6" xfId="5364" xr:uid="{BF1CF1E4-3988-4695-8415-15906733A4B3}"/>
    <cellStyle name="Comma 3 2 3 2 6 2" xfId="7673" xr:uid="{36615F5D-5B59-4A37-A834-736536BF670A}"/>
    <cellStyle name="Comma 3 2 3 2 6 3" xfId="8629" xr:uid="{B5483F94-8611-4137-A91F-32E4CA189D80}"/>
    <cellStyle name="Comma 3 2 3 2 7" xfId="6970" xr:uid="{4F7D77B5-7DC6-4924-8894-8FBD059B5227}"/>
    <cellStyle name="Comma 3 2 3 2 8" xfId="7885" xr:uid="{E3DF9E92-F6A0-4085-A048-7904DBCD7464}"/>
    <cellStyle name="Comma 3 2 3 3" xfId="4137" xr:uid="{FD63165B-BF5B-4215-B84D-FC31911DC6F1}"/>
    <cellStyle name="Comma 3 2 3 3 2" xfId="4464" xr:uid="{DE721184-7A00-43F3-8F27-57121EB2B39D}"/>
    <cellStyle name="Comma 3 2 3 3 2 2" xfId="7162" xr:uid="{BB4CE1B2-934E-4919-94DC-6C062CF889D7}"/>
    <cellStyle name="Comma 3 2 3 3 2 3" xfId="8114" xr:uid="{6E29733D-FC20-48CF-8EAE-FB975D37D92B}"/>
    <cellStyle name="Comma 3 2 3 3 3" xfId="4792" xr:uid="{4C2164F9-A4DF-4D4F-A483-77552DD9468B}"/>
    <cellStyle name="Comma 3 2 3 3 3 2" xfId="7345" xr:uid="{E7110481-DD02-4F89-B514-AC0BB0B6A269}"/>
    <cellStyle name="Comma 3 2 3 3 3 3" xfId="8302" xr:uid="{214E939B-0F55-4BF0-AAD9-A2E54C7A54E0}"/>
    <cellStyle name="Comma 3 2 3 3 4" xfId="5115" xr:uid="{5D24A61A-FB0E-46C2-87B9-8C52ACD112C7}"/>
    <cellStyle name="Comma 3 2 3 3 4 2" xfId="7532" xr:uid="{81FD6AE1-9FFF-4C10-B484-19E2E9B47B55}"/>
    <cellStyle name="Comma 3 2 3 3 4 3" xfId="8487" xr:uid="{C700B7ED-B17C-4EFC-AC96-B8313DB06CF1}"/>
    <cellStyle name="Comma 3 2 3 3 5" xfId="5438" xr:uid="{0A1345E2-4F6C-4DA9-A531-4CB71EE8F2EB}"/>
    <cellStyle name="Comma 3 2 3 3 5 2" xfId="7717" xr:uid="{6786C7D1-113D-46AC-9D03-270FEA8DB05D}"/>
    <cellStyle name="Comma 3 2 3 3 5 3" xfId="8672" xr:uid="{AC76DA78-DEE1-476E-B3FF-163E1E5080C7}"/>
    <cellStyle name="Comma 3 2 3 3 6" xfId="7000" xr:uid="{7D593659-0320-4CDC-A236-9AD193E7F6B0}"/>
    <cellStyle name="Comma 3 2 3 3 7" xfId="7929" xr:uid="{E77120D2-A82F-4B3D-99A9-3092EB42D0F2}"/>
    <cellStyle name="Comma 3 2 3 4" xfId="4320" xr:uid="{D78DBF3B-CE30-42A8-A1ED-133226EFD7AF}"/>
    <cellStyle name="Comma 3 2 3 4 2" xfId="7085" xr:uid="{E74F7A45-DB5B-4BA5-9E6C-CA0F7E59439F}"/>
    <cellStyle name="Comma 3 2 3 4 3" xfId="8032" xr:uid="{6A86E6E1-BB8E-4A2F-A0BC-6DA08F25FE50}"/>
    <cellStyle name="Comma 3 2 3 5" xfId="4648" xr:uid="{6143A924-390C-4541-8E2C-B02DFE11725E}"/>
    <cellStyle name="Comma 3 2 3 5 2" xfId="7263" xr:uid="{C64B17F3-160D-4DAA-9D39-878F33718853}"/>
    <cellStyle name="Comma 3 2 3 5 3" xfId="8220" xr:uid="{32EB2DEB-3451-4966-BEFC-142C5E22B35C}"/>
    <cellStyle name="Comma 3 2 3 6" xfId="4971" xr:uid="{08CA19B7-AA76-4AE6-BA5F-F538A20427DF}"/>
    <cellStyle name="Comma 3 2 3 6 2" xfId="7450" xr:uid="{DAE54CDA-B814-43AD-AA68-16C8C8E7D695}"/>
    <cellStyle name="Comma 3 2 3 6 3" xfId="8405" xr:uid="{DE043232-1FE3-44D2-AFE5-F4299E3D2F94}"/>
    <cellStyle name="Comma 3 2 3 7" xfId="5294" xr:uid="{91397BE9-1ABB-4CC7-9D70-BEB1EB8E1E3C}"/>
    <cellStyle name="Comma 3 2 3 7 2" xfId="7634" xr:uid="{B95950E8-9945-4424-9EFA-C25D7B9A8075}"/>
    <cellStyle name="Comma 3 2 3 7 3" xfId="8590" xr:uid="{C99B4C4A-D751-4101-AB0A-39420087799D}"/>
    <cellStyle name="Comma 3 2 3 8" xfId="3963" xr:uid="{4D3B5F11-1AE7-4B38-8827-0D3EF1EFD090}"/>
    <cellStyle name="Comma 3 2 3 9" xfId="7846" xr:uid="{C7300F52-928E-46DC-827A-75135135720D}"/>
    <cellStyle name="Comma 3 2 4" xfId="3507" xr:uid="{3E4C2DF6-C6B7-45D7-94ED-18FF98D40055}"/>
    <cellStyle name="Comma 3 2 4 2" xfId="4149" xr:uid="{9FE40792-1332-4353-A235-B175DE5ABDCB}"/>
    <cellStyle name="Comma 3 2 4 2 2" xfId="4477" xr:uid="{FE2CE043-9535-4B27-A2B3-C6E37F751C29}"/>
    <cellStyle name="Comma 3 2 4 2 2 2" xfId="7172" xr:uid="{2A0BAEFB-CE00-4BFE-A20B-17F591F1899F}"/>
    <cellStyle name="Comma 3 2 4 2 2 3" xfId="8124" xr:uid="{F46227B7-3F1F-4DF6-B7C6-69A9539AE950}"/>
    <cellStyle name="Comma 3 2 4 2 3" xfId="4805" xr:uid="{6464D5D2-04A1-4DED-9666-78CBABEC0F01}"/>
    <cellStyle name="Comma 3 2 4 2 3 2" xfId="7356" xr:uid="{DC50963A-1224-4128-B0EF-0E63A7BFAF78}"/>
    <cellStyle name="Comma 3 2 4 2 3 3" xfId="8312" xr:uid="{CB76CC40-4511-4C67-9F5E-D8ADDC725C57}"/>
    <cellStyle name="Comma 3 2 4 2 4" xfId="5128" xr:uid="{5B686A60-17EC-47DF-8804-4C009287DF67}"/>
    <cellStyle name="Comma 3 2 4 2 4 2" xfId="7542" xr:uid="{AB1F2D8B-D446-410D-A39D-BB18FFD5DA19}"/>
    <cellStyle name="Comma 3 2 4 2 4 3" xfId="8497" xr:uid="{EC993BC8-578A-4102-A291-CB4AB9580FA7}"/>
    <cellStyle name="Comma 3 2 4 2 5" xfId="5451" xr:uid="{CC283B41-7488-4206-8C01-2FAE5D6B3502}"/>
    <cellStyle name="Comma 3 2 4 2 5 2" xfId="7728" xr:uid="{7BDBD842-D9D8-4D8E-945E-584F94EBC356}"/>
    <cellStyle name="Comma 3 2 4 2 5 3" xfId="8682" xr:uid="{82151353-14B3-44BD-8F55-B9C36C36964B}"/>
    <cellStyle name="Comma 3 2 4 2 6" xfId="7010" xr:uid="{59C2FCDD-5C8F-4316-8658-8F9298F810F0}"/>
    <cellStyle name="Comma 3 2 4 2 7" xfId="7939" xr:uid="{9D6E9838-2584-4132-A803-A0468DC80A4C}"/>
    <cellStyle name="Comma 3 2 4 3" xfId="4333" xr:uid="{C62981E1-D430-4FD2-970E-A6CCD82F41B9}"/>
    <cellStyle name="Comma 3 2 4 3 2" xfId="7094" xr:uid="{9D8719F4-4BA1-4AA0-9B9E-AE233ADD0128}"/>
    <cellStyle name="Comma 3 2 4 3 3" xfId="8042" xr:uid="{96E65133-E718-4914-9754-02310733CD8C}"/>
    <cellStyle name="Comma 3 2 4 4" xfId="4661" xr:uid="{A79A56C6-DE4B-447C-8456-00C08B9C6D04}"/>
    <cellStyle name="Comma 3 2 4 4 2" xfId="7273" xr:uid="{8A3C721A-BA92-4C81-B5CB-0CBC7405BF80}"/>
    <cellStyle name="Comma 3 2 4 4 3" xfId="8230" xr:uid="{58CA4CE1-5BFA-4A5D-BA27-D39B822BE730}"/>
    <cellStyle name="Comma 3 2 4 5" xfId="4984" xr:uid="{1D70E2A5-90A2-4A65-B050-7F272300FE0C}"/>
    <cellStyle name="Comma 3 2 4 5 2" xfId="7460" xr:uid="{E6EA980B-52DC-40A8-9413-EC65F4DF8031}"/>
    <cellStyle name="Comma 3 2 4 5 3" xfId="8415" xr:uid="{FAB89423-1B37-4C6F-B345-574142D210B5}"/>
    <cellStyle name="Comma 3 2 4 6" xfId="5307" xr:uid="{31D7C393-7461-4BD0-AE4F-7B261B293F8C}"/>
    <cellStyle name="Comma 3 2 4 6 2" xfId="7644" xr:uid="{04DF5827-3BA3-4A09-8238-BA186E209A2A}"/>
    <cellStyle name="Comma 3 2 4 6 3" xfId="8600" xr:uid="{F379DF6F-73C6-48F3-ACFE-77296CACF902}"/>
    <cellStyle name="Comma 3 2 4 7" xfId="3979" xr:uid="{EC3E9430-77A4-46FF-AFD1-52B401BE056B}"/>
    <cellStyle name="Comma 3 2 4 8" xfId="7856" xr:uid="{01E31812-5A72-4C28-8740-7F7D286B5D97}"/>
    <cellStyle name="Comma 3 2 5" xfId="1689" xr:uid="{98F45D02-592C-4513-AD02-FCC1466517B8}"/>
    <cellStyle name="Comma 3 2 5 10" xfId="8885" xr:uid="{C550C209-8442-440F-9692-F3C127EBF26A}"/>
    <cellStyle name="Comma 3 2 5 2" xfId="4189" xr:uid="{8AC97097-3FA6-47BA-BD1D-7D0B255171CA}"/>
    <cellStyle name="Comma 3 2 5 2 2" xfId="4517" xr:uid="{BDEF3D48-316B-484E-93A2-124C1239275E}"/>
    <cellStyle name="Comma 3 2 5 2 2 2" xfId="7187" xr:uid="{E6101478-85E6-49D9-933C-15343CFA88BA}"/>
    <cellStyle name="Comma 3 2 5 2 2 3" xfId="8139" xr:uid="{BC8F6F5B-3A46-47BB-B250-FFB96D7A8C08}"/>
    <cellStyle name="Comma 3 2 5 2 2 4" xfId="6099" xr:uid="{174B3CD1-7549-4753-BC5B-6D73242D9991}"/>
    <cellStyle name="Comma 3 2 5 2 2 5" xfId="9246" xr:uid="{D9B2FACC-7D27-4FCB-85CC-311979FBD82D}"/>
    <cellStyle name="Comma 3 2 5 2 3" xfId="4845" xr:uid="{4FC067B3-E2D7-4A4D-952E-9E90212760AB}"/>
    <cellStyle name="Comma 3 2 5 2 3 2" xfId="7373" xr:uid="{8F2C34F0-53C2-4DDC-B748-4F2B2A08DD1D}"/>
    <cellStyle name="Comma 3 2 5 2 3 3" xfId="8327" xr:uid="{ACA3F755-8C74-4F81-BE7B-B6FBA4450182}"/>
    <cellStyle name="Comma 3 2 5 2 3 4" xfId="6350" xr:uid="{63748E96-A38C-4BFF-A34F-2FC22B2A6EB4}"/>
    <cellStyle name="Comma 3 2 5 2 3 5" xfId="9496" xr:uid="{27F13E73-A372-4C44-BFF0-81A73F57DFC0}"/>
    <cellStyle name="Comma 3 2 5 2 4" xfId="5168" xr:uid="{A3E2B500-BAA5-4E21-ACC5-C575AF53212A}"/>
    <cellStyle name="Comma 3 2 5 2 4 2" xfId="7557" xr:uid="{0D098777-EE4B-4CD6-80A9-FD3AD334F3FF}"/>
    <cellStyle name="Comma 3 2 5 2 4 3" xfId="8512" xr:uid="{021FA73A-E599-4C24-B7E7-0E4D96194215}"/>
    <cellStyle name="Comma 3 2 5 2 4 4" xfId="6598" xr:uid="{3527B5D3-FB29-4DC1-99CE-7A24931EDB3D}"/>
    <cellStyle name="Comma 3 2 5 2 4 5" xfId="9744" xr:uid="{849CE305-2DD3-40AF-9B10-69A6272F0B44}"/>
    <cellStyle name="Comma 3 2 5 2 5" xfId="5491" xr:uid="{4FE49225-BD2B-427C-A67A-3836F2D2809A}"/>
    <cellStyle name="Comma 3 2 5 2 5 2" xfId="7743" xr:uid="{32DE3071-9674-4678-9ECE-A32A4B5CD60E}"/>
    <cellStyle name="Comma 3 2 5 2 5 3" xfId="8697" xr:uid="{C28ED55A-440B-4639-8D44-59844A03A2E1}"/>
    <cellStyle name="Comma 3 2 5 2 5 4" xfId="6845" xr:uid="{41C94665-8B64-44E0-AF73-CA37EB66763E}"/>
    <cellStyle name="Comma 3 2 5 2 5 5" xfId="9993" xr:uid="{39B2400F-E768-4F03-AA92-3687749F94B6}"/>
    <cellStyle name="Comma 3 2 5 2 6" xfId="7021" xr:uid="{B49EC18A-2C81-42D3-B8F9-ED264B747A98}"/>
    <cellStyle name="Comma 3 2 5 2 7" xfId="7954" xr:uid="{7997DAA7-E000-46C2-B0BC-DFA6F4844B90}"/>
    <cellStyle name="Comma 3 2 5 2 8" xfId="5852" xr:uid="{533F498D-83B5-4038-B178-EA1BA16A997C}"/>
    <cellStyle name="Comma 3 2 5 2 9" xfId="8998" xr:uid="{DA1BD45A-C491-424C-978A-B037D6BF36A2}"/>
    <cellStyle name="Comma 3 2 5 3" xfId="4373" xr:uid="{87458A3C-2ED8-4507-8449-FD50352240A6}"/>
    <cellStyle name="Comma 3 2 5 3 2" xfId="7108" xr:uid="{2F7E6C69-ED74-4AD3-B82B-183830B2F1A1}"/>
    <cellStyle name="Comma 3 2 5 3 3" xfId="8057" xr:uid="{EE77F1C1-E2A6-4AC7-AE05-1D5CE466D409}"/>
    <cellStyle name="Comma 3 2 5 3 4" xfId="5987" xr:uid="{496AFCDB-B3D8-4ADD-8F0E-51A359B0248E}"/>
    <cellStyle name="Comma 3 2 5 3 5" xfId="9134" xr:uid="{AA751CAA-673B-43B4-9B15-712FA6545516}"/>
    <cellStyle name="Comma 3 2 5 4" xfId="4701" xr:uid="{77A8A72A-583F-46BE-BA96-5572EF69FDBD}"/>
    <cellStyle name="Comma 3 2 5 4 2" xfId="7288" xr:uid="{94EC4F54-856A-4570-944F-DC8A6F5A5636}"/>
    <cellStyle name="Comma 3 2 5 4 3" xfId="8245" xr:uid="{A17B9B56-CDDF-434F-8229-4E7E01FDE894}"/>
    <cellStyle name="Comma 3 2 5 4 4" xfId="6239" xr:uid="{0C343D13-C905-4AD7-B889-346FC608B363}"/>
    <cellStyle name="Comma 3 2 5 4 5" xfId="9385" xr:uid="{317436F3-203B-4159-8B21-9A3F0AA865A6}"/>
    <cellStyle name="Comma 3 2 5 5" xfId="5024" xr:uid="{4DE5936B-D175-4805-88A0-8F1065ABC476}"/>
    <cellStyle name="Comma 3 2 5 5 2" xfId="7475" xr:uid="{C1633614-11E4-4B8F-AB0E-98B1C500F77B}"/>
    <cellStyle name="Comma 3 2 5 5 3" xfId="8430" xr:uid="{40EB3300-77C9-4B56-92CE-3FAC8CD8A885}"/>
    <cellStyle name="Comma 3 2 5 5 4" xfId="6487" xr:uid="{0ECFDA91-0521-48FB-BF71-11FBE47F7E47}"/>
    <cellStyle name="Comma 3 2 5 5 5" xfId="9633" xr:uid="{90B68D8A-3752-4D69-BE00-3B458559960B}"/>
    <cellStyle name="Comma 3 2 5 6" xfId="5347" xr:uid="{1EFFCF5F-5EFD-40DE-81FF-E01820AFDC95}"/>
    <cellStyle name="Comma 3 2 5 6 2" xfId="7659" xr:uid="{03A9DC56-8CE5-4588-951A-83FD43E9251B}"/>
    <cellStyle name="Comma 3 2 5 6 3" xfId="8615" xr:uid="{2CCC7A95-A34B-4C7D-BB64-887B0F946A9A}"/>
    <cellStyle name="Comma 3 2 5 6 4" xfId="6734" xr:uid="{4F693068-B3E4-4A3B-A753-BB02256D0299}"/>
    <cellStyle name="Comma 3 2 5 6 5" xfId="9882" xr:uid="{C5578ECD-41D7-4E18-9672-67E8DE67689A}"/>
    <cellStyle name="Comma 3 2 5 7" xfId="4025" xr:uid="{DE4D5D60-59A7-45C7-98CC-D9765876B2AA}"/>
    <cellStyle name="Comma 3 2 5 7 2" xfId="6958" xr:uid="{316CB3CE-8C9F-4CC5-8254-E2F12252E5DB}"/>
    <cellStyle name="Comma 3 2 5 8" xfId="7871" xr:uid="{C9E91294-A795-4EB6-8354-55131DF06D19}"/>
    <cellStyle name="Comma 3 2 5 9" xfId="5742" xr:uid="{F469C2CC-BAFE-4F85-A47E-80BABF132F1C}"/>
    <cellStyle name="Comma 3 2 6" xfId="649" xr:uid="{784B6FDB-03A3-49AD-A9F9-98C04515A8FB}"/>
    <cellStyle name="Comma 3 2 6 2" xfId="4218" xr:uid="{3856993F-A1F1-4135-BBD0-121800DE9240}"/>
    <cellStyle name="Comma 3 2 6 2 2" xfId="4546" xr:uid="{F4BA2A74-F0F9-48EC-A787-98C5485C4603}"/>
    <cellStyle name="Comma 3 2 6 2 2 2" xfId="7209" xr:uid="{33FC0CC0-420D-432E-A05A-3A3B0FB18AC4}"/>
    <cellStyle name="Comma 3 2 6 2 2 3" xfId="8161" xr:uid="{9BF01E0E-52D4-4ED9-BA5E-27B46A0E9595}"/>
    <cellStyle name="Comma 3 2 6 2 3" xfId="4874" xr:uid="{FEB718E7-6001-46D9-84B5-8202E721275F}"/>
    <cellStyle name="Comma 3 2 6 2 3 2" xfId="7395" xr:uid="{E087378F-D469-4338-8277-9E8B31336D64}"/>
    <cellStyle name="Comma 3 2 6 2 3 3" xfId="8349" xr:uid="{ED979A9D-4641-4ADC-9B2E-74440523A4F7}"/>
    <cellStyle name="Comma 3 2 6 2 4" xfId="5197" xr:uid="{BF0F1573-47CE-46DD-87D4-3E0889118982}"/>
    <cellStyle name="Comma 3 2 6 2 4 2" xfId="7579" xr:uid="{1E44979D-9A2E-4ED8-930F-1204AC141454}"/>
    <cellStyle name="Comma 3 2 6 2 4 3" xfId="8534" xr:uid="{E93DCE00-E5FF-4F34-9A14-0EC46272393E}"/>
    <cellStyle name="Comma 3 2 6 2 5" xfId="5520" xr:uid="{2FBFAE5E-7970-44CA-882B-8861D468D132}"/>
    <cellStyle name="Comma 3 2 6 2 5 2" xfId="7765" xr:uid="{AEFE3ABD-96A8-4CD7-A302-7756F9CAD650}"/>
    <cellStyle name="Comma 3 2 6 2 5 3" xfId="8719" xr:uid="{4D9B6B6F-9DAD-498E-9F73-1225F6E98801}"/>
    <cellStyle name="Comma 3 2 6 2 6" xfId="7040" xr:uid="{19245929-07B9-474C-8777-DCD46516386D}"/>
    <cellStyle name="Comma 3 2 6 2 7" xfId="7976" xr:uid="{57C2232A-5BFA-404B-A30F-68394C62E86C}"/>
    <cellStyle name="Comma 3 2 6 3" xfId="4402" xr:uid="{BEFD19D2-4A35-4E2E-B198-81D74E0AF083}"/>
    <cellStyle name="Comma 3 2 6 3 2" xfId="7130" xr:uid="{E29A4C2E-9C64-42DD-A6BE-7E14401006B9}"/>
    <cellStyle name="Comma 3 2 6 3 3" xfId="8079" xr:uid="{420EAB44-25F0-4929-B142-1424576F6ECC}"/>
    <cellStyle name="Comma 3 2 6 4" xfId="4730" xr:uid="{7921D2E6-5653-4EA6-BFE8-0BC2A28A8568}"/>
    <cellStyle name="Comma 3 2 6 4 2" xfId="7310" xr:uid="{A28E0098-EE59-40C4-B676-27C6DA995116}"/>
    <cellStyle name="Comma 3 2 6 4 3" xfId="8267" xr:uid="{456D8C67-A10C-48CB-96C8-A0EF36B9A4A2}"/>
    <cellStyle name="Comma 3 2 6 5" xfId="5053" xr:uid="{BC785683-08FE-45B1-83A8-20CD7E1487BB}"/>
    <cellStyle name="Comma 3 2 6 5 2" xfId="7497" xr:uid="{55B86A4F-B610-4F68-9C9F-774D08A23DBE}"/>
    <cellStyle name="Comma 3 2 6 5 3" xfId="8452" xr:uid="{19BAB0E1-7B4F-4CC1-8B7B-8DB5263C280E}"/>
    <cellStyle name="Comma 3 2 6 6" xfId="5376" xr:uid="{12C2D183-B9D0-495B-810C-FD4A63CF590B}"/>
    <cellStyle name="Comma 3 2 6 6 2" xfId="7681" xr:uid="{A3B13AC9-8079-452D-9F83-AF8D2B4B1AF7}"/>
    <cellStyle name="Comma 3 2 6 6 3" xfId="8637" xr:uid="{6B87604D-0F40-4AEC-9F78-7B33A5342FF1}"/>
    <cellStyle name="Comma 3 2 6 7" xfId="4057" xr:uid="{0CA173E0-1BBB-4ABB-AD41-2BB97E3EFE2F}"/>
    <cellStyle name="Comma 3 2 6 8" xfId="7894" xr:uid="{8590973D-80F9-4D8A-97F1-36ECFBF0E5EB}"/>
    <cellStyle name="Comma 3 2 7" xfId="4079" xr:uid="{892ACA91-96FD-420D-9A7B-9BC90A3E6471}"/>
    <cellStyle name="Comma 3 2 7 2" xfId="4416" xr:uid="{D33F4470-F07D-4D65-A74A-92F735420B02}"/>
    <cellStyle name="Comma 3 2 7 2 2" xfId="7142" xr:uid="{5FA1E9D8-D4B2-4CA0-9509-14977CCC6EF9}"/>
    <cellStyle name="Comma 3 2 7 2 3" xfId="8091" xr:uid="{C04AA147-4E1B-4B38-BC61-FB31CA692DE8}"/>
    <cellStyle name="Comma 3 2 7 3" xfId="4744" xr:uid="{CC81E0B5-3C8A-4184-8888-D689FF20DFC4}"/>
    <cellStyle name="Comma 3 2 7 3 2" xfId="7322" xr:uid="{E10B3810-0781-409D-86A7-3517DF31399E}"/>
    <cellStyle name="Comma 3 2 7 3 3" xfId="8279" xr:uid="{28E69FB6-4A29-4E0A-AD58-8D36CCB0BDC5}"/>
    <cellStyle name="Comma 3 2 7 4" xfId="5067" xr:uid="{D648BBB3-2D69-439E-A9C3-6A3A24B17E2E}"/>
    <cellStyle name="Comma 3 2 7 4 2" xfId="7510" xr:uid="{D1DDD4CA-1676-4D7C-9203-8399B97C0EF3}"/>
    <cellStyle name="Comma 3 2 7 4 3" xfId="8464" xr:uid="{3CA3D1E7-02F1-490C-A1CF-38FC15626DDA}"/>
    <cellStyle name="Comma 3 2 7 5" xfId="5390" xr:uid="{7504BE9F-0F58-42AF-B55E-2BCD2196A639}"/>
    <cellStyle name="Comma 3 2 7 5 2" xfId="7693" xr:uid="{7FA92A2D-8CF7-4957-9DED-976824744282}"/>
    <cellStyle name="Comma 3 2 7 5 3" xfId="8649" xr:uid="{290DF470-D41C-498A-B3CE-A22462236C8E}"/>
    <cellStyle name="Comma 3 2 7 6" xfId="6984" xr:uid="{E970D507-0470-475E-BFB5-B3F842F361D6}"/>
    <cellStyle name="Comma 3 2 7 7" xfId="7906" xr:uid="{09BBB3E4-0CDE-447B-B9B3-20C607AF32D4}"/>
    <cellStyle name="Comma 3 2 8" xfId="4121" xr:uid="{2B8D3657-3014-47F8-9FBC-A5D17B0BA337}"/>
    <cellStyle name="Comma 3 2 8 2" xfId="4448" xr:uid="{D86C912D-C5E0-4AF0-B03C-50F26F3F46BD}"/>
    <cellStyle name="Comma 3 2 8 2 2" xfId="7150" xr:uid="{6C5C47B7-B3F1-4704-9FCB-EEE48695C399}"/>
    <cellStyle name="Comma 3 2 8 2 3" xfId="8101" xr:uid="{535C9BC0-3A77-4816-89A7-25D565D82A50}"/>
    <cellStyle name="Comma 3 2 8 2 4" xfId="6042" xr:uid="{B256DE67-195C-47CF-A8D4-B17229850E53}"/>
    <cellStyle name="Comma 3 2 8 2 5" xfId="9189" xr:uid="{6481DFAC-059F-4EDE-8160-B77106AC16EE}"/>
    <cellStyle name="Comma 3 2 8 3" xfId="4776" xr:uid="{C6D2D409-2509-4DF5-82A4-93D4295AC4F0}"/>
    <cellStyle name="Comma 3 2 8 3 2" xfId="7332" xr:uid="{E41EE134-5566-4ABE-9D54-2354AEAC73BF}"/>
    <cellStyle name="Comma 3 2 8 3 3" xfId="8289" xr:uid="{4CE0BB31-E548-4535-AA60-BB18D94337AE}"/>
    <cellStyle name="Comma 3 2 8 3 4" xfId="6294" xr:uid="{C17935AD-06FE-4EC2-907A-6695976F457C}"/>
    <cellStyle name="Comma 3 2 8 3 5" xfId="9440" xr:uid="{B050AAE5-DBE6-4680-BEB0-291D35D21095}"/>
    <cellStyle name="Comma 3 2 8 4" xfId="5099" xr:uid="{ED0D2088-5200-4332-98F1-4029986649D9}"/>
    <cellStyle name="Comma 3 2 8 4 2" xfId="7520" xr:uid="{4FE84B03-C261-40E3-B536-CA3C61A3D55B}"/>
    <cellStyle name="Comma 3 2 8 4 3" xfId="8474" xr:uid="{C510D630-B10E-420F-9BB0-B6DB04F2E719}"/>
    <cellStyle name="Comma 3 2 8 4 4" xfId="6542" xr:uid="{7ABE4CB1-1E41-4943-AE76-59C5237D9241}"/>
    <cellStyle name="Comma 3 2 8 4 5" xfId="9688" xr:uid="{2F1DEBCE-8451-403A-B767-C44DA6D7CD94}"/>
    <cellStyle name="Comma 3 2 8 5" xfId="5422" xr:uid="{A4E71508-0E5D-432D-902A-E69C67E93657}"/>
    <cellStyle name="Comma 3 2 8 5 2" xfId="7704" xr:uid="{A9E5ACC1-3435-42AB-B05B-EAE7C34E1DCB}"/>
    <cellStyle name="Comma 3 2 8 5 3" xfId="8659" xr:uid="{A9BB43CC-05A1-4D44-A525-E1DAC7F8C039}"/>
    <cellStyle name="Comma 3 2 8 5 4" xfId="6789" xr:uid="{C059F99A-BB81-4B07-96D4-EDB984CEE4D1}"/>
    <cellStyle name="Comma 3 2 8 5 5" xfId="9937" xr:uid="{637BD9D5-1BE3-46C4-AB18-262D62F67D9D}"/>
    <cellStyle name="Comma 3 2 8 6" xfId="6990" xr:uid="{D9CC07EA-B43D-4D44-BE84-EFA0183B3AC3}"/>
    <cellStyle name="Comma 3 2 8 7" xfId="7916" xr:uid="{8312AAA2-532E-41EF-B216-45C25752957F}"/>
    <cellStyle name="Comma 3 2 8 8" xfId="5797" xr:uid="{EBC01D33-AA4E-46B2-B455-533BDE4D2C8F}"/>
    <cellStyle name="Comma 3 2 8 9" xfId="8942" xr:uid="{88B94CC9-C77C-4A3F-A816-C88B098DB78C}"/>
    <cellStyle name="Comma 3 2 9" xfId="4233" xr:uid="{5FCBA022-F628-4EF7-88F4-293AEEE08FA7}"/>
    <cellStyle name="Comma 3 2 9 2" xfId="4561" xr:uid="{6C08272C-03D2-4DE5-9F78-92A329C1897C}"/>
    <cellStyle name="Comma 3 2 9 2 2" xfId="7222" xr:uid="{C2828C68-7BE6-411B-A9EB-A45707CADB1D}"/>
    <cellStyle name="Comma 3 2 9 2 3" xfId="8174" xr:uid="{7B6619F3-F23D-4C70-A7AD-94C066DA21F1}"/>
    <cellStyle name="Comma 3 2 9 3" xfId="4889" xr:uid="{AC0BCE24-EC9E-410D-9CD3-8D8098BF7445}"/>
    <cellStyle name="Comma 3 2 9 3 2" xfId="7408" xr:uid="{3B79530C-8E7C-45B3-A104-6AEE61E1AE47}"/>
    <cellStyle name="Comma 3 2 9 3 3" xfId="8362" xr:uid="{06CF404B-2B2B-4461-A31F-DA708A24DD2C}"/>
    <cellStyle name="Comma 3 2 9 4" xfId="5212" xr:uid="{A0529E7C-CE5E-4B01-8F52-F4B411837ED2}"/>
    <cellStyle name="Comma 3 2 9 4 2" xfId="7592" xr:uid="{66EA280B-7D39-485B-8DB3-9BD537319687}"/>
    <cellStyle name="Comma 3 2 9 4 3" xfId="8547" xr:uid="{C9EB4D3A-8159-4026-BBE0-78D84F21C892}"/>
    <cellStyle name="Comma 3 2 9 5" xfId="5535" xr:uid="{53DAA96E-1680-4F4E-B132-55F48200FDA1}"/>
    <cellStyle name="Comma 3 2 9 5 2" xfId="7777" xr:uid="{C09E341A-11D7-45E4-AFB7-460D2D8FC537}"/>
    <cellStyle name="Comma 3 2 9 5 3" xfId="8732" xr:uid="{1F8DE1A8-8AB5-4EC0-8A95-541D655257C1}"/>
    <cellStyle name="Comma 3 2 9 6" xfId="7051" xr:uid="{C31A2304-7460-4EB5-809C-FE93956A7C50}"/>
    <cellStyle name="Comma 3 2 9 7" xfId="7989" xr:uid="{0674A9D8-9C9A-4CAF-A63B-20A7F4C6DA55}"/>
    <cellStyle name="Comma 3 2_FAM GTEF_Lead 31.7.10" xfId="2621" xr:uid="{E58D324E-ED2B-414E-A095-7590B520DFF9}"/>
    <cellStyle name="Comma 3 3" xfId="54" xr:uid="{00000000-0005-0000-0000-000035000000}"/>
    <cellStyle name="Comma 3 3 10" xfId="7824" xr:uid="{99672931-AA0A-46F9-B310-688453C6E736}"/>
    <cellStyle name="Comma 3 3 11" xfId="3813" xr:uid="{59FEBD85-9235-4823-9C0D-8F78D4E3D7F1}"/>
    <cellStyle name="Comma 3 3 2" xfId="55" xr:uid="{00000000-0005-0000-0000-000036000000}"/>
    <cellStyle name="Comma 3 3 2 2" xfId="2622" xr:uid="{AF7E3652-8588-4755-B033-8FD71017660A}"/>
    <cellStyle name="Comma 3 3 2 2 2" xfId="4522" xr:uid="{0E4B47F2-9EE9-4D59-B0CD-6A628DF28C62}"/>
    <cellStyle name="Comma 3 3 2 2 2 2" xfId="7192" xr:uid="{7FCC4274-F7A9-42A7-84B6-8A52E578817F}"/>
    <cellStyle name="Comma 3 3 2 2 2 3" xfId="8144" xr:uid="{83CE97FE-6116-4E39-B61F-ABBF19617EA3}"/>
    <cellStyle name="Comma 3 3 2 2 3" xfId="4850" xr:uid="{BB9E918E-7CDC-4078-B85E-83E6E4ADD30B}"/>
    <cellStyle name="Comma 3 3 2 2 3 2" xfId="7378" xr:uid="{C9BBE3B7-5CC0-41DF-9DA3-54E731D8E5CA}"/>
    <cellStyle name="Comma 3 3 2 2 3 3" xfId="8332" xr:uid="{CACF3DE4-3110-49DC-926D-868CBEC50374}"/>
    <cellStyle name="Comma 3 3 2 2 4" xfId="5173" xr:uid="{DD525192-540A-406A-A46C-DC13469B09FF}"/>
    <cellStyle name="Comma 3 3 2 2 4 2" xfId="7562" xr:uid="{D562BA4E-DB15-4AE7-986F-E8A692E450B5}"/>
    <cellStyle name="Comma 3 3 2 2 4 3" xfId="8517" xr:uid="{5CC55A8F-0793-4A5F-8EEA-A8574BE0DC64}"/>
    <cellStyle name="Comma 3 3 2 2 5" xfId="5496" xr:uid="{A34E9E1A-1502-40F2-B189-11D9277697D0}"/>
    <cellStyle name="Comma 3 3 2 2 5 2" xfId="7748" xr:uid="{62F20385-14A6-4E4B-BFF3-0154BE8E2920}"/>
    <cellStyle name="Comma 3 3 2 2 5 3" xfId="8702" xr:uid="{B7773644-688B-45A6-8050-091BB04F99FA}"/>
    <cellStyle name="Comma 3 3 2 2 6" xfId="4194" xr:uid="{1A747F16-533D-4B4F-AD88-E83FA7E1E538}"/>
    <cellStyle name="Comma 3 3 2 2 7" xfId="7959" xr:uid="{CEA9D759-79B9-4EF6-9F46-01F847F48D66}"/>
    <cellStyle name="Comma 3 3 2 3" xfId="4378" xr:uid="{FE6BD347-91D7-4DBC-BEDA-3B7839271888}"/>
    <cellStyle name="Comma 3 3 2 3 2" xfId="7113" xr:uid="{4AFAD756-77C9-45A2-8FD0-204DD48D83E2}"/>
    <cellStyle name="Comma 3 3 2 3 3" xfId="8062" xr:uid="{ED92EE72-4CA9-403A-8B1B-3C096A4E8660}"/>
    <cellStyle name="Comma 3 3 2 4" xfId="4706" xr:uid="{174B691B-F91F-4202-9300-DA2669284038}"/>
    <cellStyle name="Comma 3 3 2 4 2" xfId="7293" xr:uid="{75338389-A308-4237-9261-E7670DB8FFE4}"/>
    <cellStyle name="Comma 3 3 2 4 3" xfId="8250" xr:uid="{D4729178-9781-476C-9356-F8AD3590D4B0}"/>
    <cellStyle name="Comma 3 3 2 5" xfId="5029" xr:uid="{EC9C2442-1D8B-4B13-810E-0E04B279A04D}"/>
    <cellStyle name="Comma 3 3 2 5 2" xfId="7480" xr:uid="{F3F338C0-D650-404E-AE25-E47AAB232321}"/>
    <cellStyle name="Comma 3 3 2 5 3" xfId="8435" xr:uid="{FDDE4371-E9A1-4687-BFA2-8934D376405A}"/>
    <cellStyle name="Comma 3 3 2 6" xfId="5352" xr:uid="{0A58EA02-4409-410A-9BDC-071ED85B999A}"/>
    <cellStyle name="Comma 3 3 2 6 2" xfId="7664" xr:uid="{54B2C0AB-5FE3-48A4-856F-1186B7DE5FB9}"/>
    <cellStyle name="Comma 3 3 2 6 3" xfId="8620" xr:uid="{403CEF2E-3A0B-48C3-B7EB-F764888C6D00}"/>
    <cellStyle name="Comma 3 3 2 7" xfId="4030" xr:uid="{1BA723C6-EFE2-43DD-882C-1C2D4E52276C}"/>
    <cellStyle name="Comma 3 3 2 8" xfId="7876" xr:uid="{71CBA1F0-BA9A-4BCD-83E0-4113FD240249}"/>
    <cellStyle name="Comma 3 3 3" xfId="2623" xr:uid="{0ECBE822-14EA-4564-983A-D7452DFF5D5C}"/>
    <cellStyle name="Comma 3 3 3 2" xfId="4452" xr:uid="{78E38F1F-7FF0-42CF-8B9A-9640B8D65BEC}"/>
    <cellStyle name="Comma 3 3 3 2 2" xfId="7154" xr:uid="{5821ACD6-0A62-4BC6-A337-304CECBE1BC1}"/>
    <cellStyle name="Comma 3 3 3 2 3" xfId="8105" xr:uid="{E6960C23-36BD-44DC-9C95-66F27BFAEA67}"/>
    <cellStyle name="Comma 3 3 3 3" xfId="4780" xr:uid="{8DF2EAB7-3D48-4BB1-94DD-0EA3BF4027D4}"/>
    <cellStyle name="Comma 3 3 3 3 2" xfId="7336" xr:uid="{0C665580-DD8A-4ECD-B2F9-CDC741CC6191}"/>
    <cellStyle name="Comma 3 3 3 3 3" xfId="8293" xr:uid="{69362745-444E-4778-A579-09F51A87ADC1}"/>
    <cellStyle name="Comma 3 3 3 4" xfId="5103" xr:uid="{0C5846AD-0061-4CA9-9008-34AF9022C967}"/>
    <cellStyle name="Comma 3 3 3 4 2" xfId="7524" xr:uid="{BA92B3A6-1306-4D55-A88E-5897358C70D9}"/>
    <cellStyle name="Comma 3 3 3 4 3" xfId="8478" xr:uid="{7DC21092-6300-411E-8753-0A867CA21120}"/>
    <cellStyle name="Comma 3 3 3 5" xfId="5426" xr:uid="{A7EB0EC5-87CB-468B-892E-DB11F1F37C93}"/>
    <cellStyle name="Comma 3 3 3 5 2" xfId="7708" xr:uid="{D6DD8FD7-A81E-4EE3-8C93-1C07B7E5B3FB}"/>
    <cellStyle name="Comma 3 3 3 5 3" xfId="8663" xr:uid="{0DCCF510-5B19-4E1A-B801-D51506FDE395}"/>
    <cellStyle name="Comma 3 3 3 6" xfId="4125" xr:uid="{5098E4F4-CA0C-408A-99CD-F1AB403D5E99}"/>
    <cellStyle name="Comma 3 3 3 7" xfId="7920" xr:uid="{7101D983-A57C-454F-B74D-1677E59F6012}"/>
    <cellStyle name="Comma 3 3 4" xfId="3508" xr:uid="{6D08C39D-7E06-4B99-A49F-112B47B2FC22}"/>
    <cellStyle name="Comma 3 3 4 2" xfId="4568" xr:uid="{BF0EBE5B-3D9A-4513-8C22-690DF6CC3F5C}"/>
    <cellStyle name="Comma 3 3 4 2 2" xfId="7227" xr:uid="{99C021E3-8638-404A-82A8-0B183F65D1B2}"/>
    <cellStyle name="Comma 3 3 4 2 3" xfId="8179" xr:uid="{B0C55153-7E69-4C6D-BF3E-5B2AB233113B}"/>
    <cellStyle name="Comma 3 3 4 3" xfId="4896" xr:uid="{775716E5-0EF1-4CD7-B9C8-A33AC0F5EEDE}"/>
    <cellStyle name="Comma 3 3 4 3 2" xfId="7413" xr:uid="{D6241CA5-42F0-4DE3-894F-94BDE8B3CB6E}"/>
    <cellStyle name="Comma 3 3 4 3 3" xfId="8367" xr:uid="{0709F772-D2AF-4D27-BAEB-DD37ADF31912}"/>
    <cellStyle name="Comma 3 3 4 4" xfId="5219" xr:uid="{B01C7710-B6AD-467D-AB75-3AAE5E10EAC8}"/>
    <cellStyle name="Comma 3 3 4 4 2" xfId="7597" xr:uid="{7E6180AD-2190-4A5A-AA7B-D8174337E3D2}"/>
    <cellStyle name="Comma 3 3 4 4 3" xfId="8552" xr:uid="{B06A2797-A3AA-404F-A6F4-B97A91D14A31}"/>
    <cellStyle name="Comma 3 3 4 5" xfId="5542" xr:uid="{D4676C4A-B076-41D3-BBC6-39CFA54815E6}"/>
    <cellStyle name="Comma 3 3 4 5 2" xfId="7782" xr:uid="{53417A0A-E13C-4F35-B9F3-CA6FFB6D0D86}"/>
    <cellStyle name="Comma 3 3 4 5 3" xfId="8737" xr:uid="{7F6A4E14-0125-4120-92C6-5525B0DF6EA6}"/>
    <cellStyle name="Comma 3 3 4 6" xfId="4241" xr:uid="{7B4820F1-5D5B-4378-99CF-33FC7CE2EFB7}"/>
    <cellStyle name="Comma 3 3 4 7" xfId="7994" xr:uid="{0DB04AF0-0FCF-4A9C-BD16-C9C1B3821257}"/>
    <cellStyle name="Comma 3 3 5" xfId="1690" xr:uid="{8517D817-FE14-4058-AB01-C8C32667C8C1}"/>
    <cellStyle name="Comma 3 3 5 2" xfId="4270" xr:uid="{FC48629F-EFFA-44FC-8BBC-00D551BA3A4C}"/>
    <cellStyle name="Comma 3 3 5 3" xfId="8010" xr:uid="{AAA17710-6293-4BDB-A2CE-B2127A0DFFB0}"/>
    <cellStyle name="Comma 3 3 6" xfId="651" xr:uid="{A204AFAD-5B27-48F8-8F52-49B67A813F3F}"/>
    <cellStyle name="Comma 3 3 6 2" xfId="4598" xr:uid="{4E5D6097-FD1B-422E-9CF3-C6224373E816}"/>
    <cellStyle name="Comma 3 3 6 3" xfId="8198" xr:uid="{8F743EF5-7ECC-4511-AE13-7581317C12AB}"/>
    <cellStyle name="Comma 3 3 7" xfId="4921" xr:uid="{36F42966-2E68-4386-96CF-062EE10A6E81}"/>
    <cellStyle name="Comma 3 3 7 2" xfId="7429" xr:uid="{A31F2D63-93F7-42E7-A6E3-068083A5A823}"/>
    <cellStyle name="Comma 3 3 7 3" xfId="8383" xr:uid="{E407B8A9-34B8-42B2-8C97-BA5D7911012E}"/>
    <cellStyle name="Comma 3 3 8" xfId="5244" xr:uid="{349F48C7-AF87-4FB6-A71E-68BA227C799B}"/>
    <cellStyle name="Comma 3 3 8 2" xfId="7613" xr:uid="{6F604DB3-A9BD-43F5-9599-E5178023CCCE}"/>
    <cellStyle name="Comma 3 3 8 3" xfId="8568" xr:uid="{512940D8-0B6A-4109-9999-461D053C0786}"/>
    <cellStyle name="Comma 3 3 9" xfId="3918" xr:uid="{6684B950-5713-45B7-A285-FFE0540D7B6C}"/>
    <cellStyle name="Comma 3 4" xfId="112" xr:uid="{0860F0C6-502F-42A6-939F-C158E88710BF}"/>
    <cellStyle name="Comma 3 4 10" xfId="8847" xr:uid="{E989807C-1BBD-4901-9019-B36B7CEA20BA}"/>
    <cellStyle name="Comma 3 4 2" xfId="2624" xr:uid="{6B82502B-99C4-4928-B97B-54A446B5ED3B}"/>
    <cellStyle name="Comma 3 4 2 2" xfId="4474" xr:uid="{07DD1545-4F75-4296-8325-317C8DE9CD97}"/>
    <cellStyle name="Comma 3 4 2 2 2" xfId="7170" xr:uid="{9D1C2730-BBF0-40AD-8CE4-F595E6C05140}"/>
    <cellStyle name="Comma 3 4 2 2 3" xfId="8122" xr:uid="{B6E67CE2-EBC4-41A3-9634-A1943522F09F}"/>
    <cellStyle name="Comma 3 4 2 2 4" xfId="6061" xr:uid="{EC01D727-EBB8-4F31-9C39-8923AADFB050}"/>
    <cellStyle name="Comma 3 4 2 2 5" xfId="9208" xr:uid="{27814E5D-8169-4FBE-B4B6-27FE367CD45C}"/>
    <cellStyle name="Comma 3 4 2 3" xfId="4802" xr:uid="{CCE7B00D-2BBC-4812-A880-0E66842CD698}"/>
    <cellStyle name="Comma 3 4 2 3 2" xfId="7353" xr:uid="{05ED8F6F-DC7C-4AC0-98A7-0C3A866146CA}"/>
    <cellStyle name="Comma 3 4 2 3 3" xfId="8310" xr:uid="{B69DC713-5385-4FE7-B945-A4A0C0C6AC04}"/>
    <cellStyle name="Comma 3 4 2 3 4" xfId="6312" xr:uid="{7EA1A8EB-B063-415A-836C-75BF9695F218}"/>
    <cellStyle name="Comma 3 4 2 3 5" xfId="9458" xr:uid="{C11BFAB0-64CB-4B18-B2F8-0FBA5865892D}"/>
    <cellStyle name="Comma 3 4 2 4" xfId="5125" xr:uid="{C908B4F7-02E5-489D-B7C4-11CA783AA17F}"/>
    <cellStyle name="Comma 3 4 2 4 2" xfId="7540" xr:uid="{4CEEC9D7-8E85-43CA-B911-943BD9A85CD5}"/>
    <cellStyle name="Comma 3 4 2 4 3" xfId="8495" xr:uid="{ECB48150-F5CC-40AA-A745-49B408BA2328}"/>
    <cellStyle name="Comma 3 4 2 4 4" xfId="6560" xr:uid="{86A89350-A0F9-4F44-A507-45F01182FEF5}"/>
    <cellStyle name="Comma 3 4 2 4 5" xfId="9706" xr:uid="{164C41CC-307F-4A3F-9870-D9A974C9A633}"/>
    <cellStyle name="Comma 3 4 2 5" xfId="5448" xr:uid="{F1D586DF-27DB-4E81-B716-C23A2849D53C}"/>
    <cellStyle name="Comma 3 4 2 5 2" xfId="7725" xr:uid="{3BF0B2A3-6E17-4A13-8985-0CCFA4270570}"/>
    <cellStyle name="Comma 3 4 2 5 3" xfId="8680" xr:uid="{66B79053-FF2F-49D3-80D4-AB99E7E95F9A}"/>
    <cellStyle name="Comma 3 4 2 5 4" xfId="6807" xr:uid="{DE815A09-A15C-4EB7-AC0D-2A9F95D43FAD}"/>
    <cellStyle name="Comma 3 4 2 5 5" xfId="9955" xr:uid="{7C167360-D6CE-4ACD-AA6C-8BFA41A6E73C}"/>
    <cellStyle name="Comma 3 4 2 6" xfId="4146" xr:uid="{141EB5F6-24DD-4BDC-8862-A49377CADF3D}"/>
    <cellStyle name="Comma 3 4 2 6 2" xfId="7008" xr:uid="{2AD50EDD-45A5-4E02-9F21-9D4D0DE67ECC}"/>
    <cellStyle name="Comma 3 4 2 7" xfId="7937" xr:uid="{7FB0C7BB-2F77-4B4D-B2C5-2F2E969E64C6}"/>
    <cellStyle name="Comma 3 4 2 8" xfId="5814" xr:uid="{BB955EC5-0AA9-4464-89BC-333AC3CA0EBF}"/>
    <cellStyle name="Comma 3 4 2 9" xfId="8960" xr:uid="{68D05BBD-69C3-4E93-88D6-92D68DBA2A04}"/>
    <cellStyle name="Comma 3 4 3" xfId="3509" xr:uid="{CD3DA1B4-152C-42B6-9DE8-A9D2B4CA47BC}"/>
    <cellStyle name="Comma 3 4 3 2" xfId="4330" xr:uid="{517F3791-686E-4D7F-9688-E36ACA5BE225}"/>
    <cellStyle name="Comma 3 4 3 2 2" xfId="7092" xr:uid="{5D93DCD1-D933-43E1-84CD-2C9EDC242789}"/>
    <cellStyle name="Comma 3 4 3 3" xfId="8040" xr:uid="{A1F0381F-F296-4758-9E0B-2E3E3AB8F35C}"/>
    <cellStyle name="Comma 3 4 3 4" xfId="5949" xr:uid="{9A3587A4-A364-45DD-A275-35EEA6EF497E}"/>
    <cellStyle name="Comma 3 4 3 5" xfId="9096" xr:uid="{A494C4EA-E27B-4D11-92FC-ED97FB712C92}"/>
    <cellStyle name="Comma 3 4 4" xfId="1691" xr:uid="{A6C6FFAB-3287-4468-B1AC-9C059281CE71}"/>
    <cellStyle name="Comma 3 4 4 2" xfId="4658" xr:uid="{DF889E11-17CD-48AF-B436-9351AF921548}"/>
    <cellStyle name="Comma 3 4 4 2 2" xfId="7271" xr:uid="{260FB576-4325-4B73-A0E3-F16B0C4A49F4}"/>
    <cellStyle name="Comma 3 4 4 3" xfId="8228" xr:uid="{00A855FE-7312-415C-B69F-541B08C0A1D3}"/>
    <cellStyle name="Comma 3 4 4 4" xfId="6201" xr:uid="{CCFBF157-EFD1-47DB-9F45-DAB5B210B4CE}"/>
    <cellStyle name="Comma 3 4 4 5" xfId="9347" xr:uid="{DAA129EC-8A83-483B-B407-FF15A1F6D441}"/>
    <cellStyle name="Comma 3 4 5" xfId="652" xr:uid="{D1021824-483E-4444-94DC-0117CEDF5F5B}"/>
    <cellStyle name="Comma 3 4 5 2" xfId="4981" xr:uid="{8E96868E-7704-480E-8979-A67C1A899095}"/>
    <cellStyle name="Comma 3 4 5 2 2" xfId="7458" xr:uid="{A093C18C-D2C6-4FEC-8328-F3F8E7A778AF}"/>
    <cellStyle name="Comma 3 4 5 3" xfId="8413" xr:uid="{35509EDF-71E4-42FB-AB1C-4027E70FE66E}"/>
    <cellStyle name="Comma 3 4 5 4" xfId="6449" xr:uid="{C96FCFF0-BCBF-419A-B75F-F6875CEE2B8F}"/>
    <cellStyle name="Comma 3 4 5 5" xfId="9595" xr:uid="{EF07BCE0-8780-4934-822D-1907F812BFA4}"/>
    <cellStyle name="Comma 3 4 6" xfId="5304" xr:uid="{444976B7-7E1D-4ED1-AD3D-49058168FEB2}"/>
    <cellStyle name="Comma 3 4 6 2" xfId="7642" xr:uid="{35001220-3241-491A-A4F3-73F7768949EA}"/>
    <cellStyle name="Comma 3 4 6 3" xfId="8598" xr:uid="{AD0018B1-0124-43AD-9B08-B442E5B7BDCF}"/>
    <cellStyle name="Comma 3 4 6 4" xfId="6696" xr:uid="{F6D3C36F-0CF6-4580-95B0-540AD3120280}"/>
    <cellStyle name="Comma 3 4 6 5" xfId="9844" xr:uid="{30305449-C13E-4AE9-A696-0883A3C925E3}"/>
    <cellStyle name="Comma 3 4 7" xfId="3976" xr:uid="{B001800A-3F1A-4D5E-879E-A5F6C79BBBD5}"/>
    <cellStyle name="Comma 3 4 7 2" xfId="6946" xr:uid="{B58AD77A-9A80-42E9-95F2-933E551BE0E6}"/>
    <cellStyle name="Comma 3 4 8" xfId="7854" xr:uid="{6D520F3C-63F7-4306-8C4A-37396820B82E}"/>
    <cellStyle name="Comma 3 4 9" xfId="5705" xr:uid="{91D22E80-D10A-489D-871F-C3E352C3F3C6}"/>
    <cellStyle name="Comma 3 5" xfId="653" xr:uid="{832FE6C9-6779-4945-AE54-800E0D451BB5}"/>
    <cellStyle name="Comma 3 5 2" xfId="2626" xr:uid="{172A1997-3313-4F65-B785-74A018FA77AA}"/>
    <cellStyle name="Comma 3 5 2 2" xfId="4507" xr:uid="{632ED15A-2145-4263-8933-D35452947F0A}"/>
    <cellStyle name="Comma 3 5 2 2 2" xfId="7180" xr:uid="{CD9F69E7-D06B-49DA-89D2-CD3B9713A695}"/>
    <cellStyle name="Comma 3 5 2 2 3" xfId="8132" xr:uid="{E175AB0E-03FA-4044-984C-E5FC281A63D1}"/>
    <cellStyle name="Comma 3 5 2 3" xfId="4835" xr:uid="{D99B488D-C4AA-4C8A-8D77-73C85D75B4FA}"/>
    <cellStyle name="Comma 3 5 2 3 2" xfId="7366" xr:uid="{E172F4E6-D9C6-4EDD-BCF6-837B39F12977}"/>
    <cellStyle name="Comma 3 5 2 3 3" xfId="8320" xr:uid="{8EA1F602-52A7-48E6-B8D0-1519243AA644}"/>
    <cellStyle name="Comma 3 5 2 4" xfId="5158" xr:uid="{9A2BA24B-2127-451A-8AA6-58CACBB82018}"/>
    <cellStyle name="Comma 3 5 2 4 2" xfId="7550" xr:uid="{1B4FE1B8-A264-4CB5-9970-0C8F7ACDA9E6}"/>
    <cellStyle name="Comma 3 5 2 4 3" xfId="8505" xr:uid="{17159BD4-297B-492B-8F54-ECF5B591DD2F}"/>
    <cellStyle name="Comma 3 5 2 5" xfId="5481" xr:uid="{2A3F6F02-98A6-43C0-9B0E-1865B0ED7650}"/>
    <cellStyle name="Comma 3 5 2 5 2" xfId="7736" xr:uid="{9F6BD695-CCF3-44F9-8263-EE1157A20AA2}"/>
    <cellStyle name="Comma 3 5 2 5 3" xfId="8690" xr:uid="{3D6DA2C5-91C1-4F21-B583-79A30756B525}"/>
    <cellStyle name="Comma 3 5 2 6" xfId="4179" xr:uid="{AF6A606F-1B6F-467C-989C-AF499FF7C28D}"/>
    <cellStyle name="Comma 3 5 2 7" xfId="7947" xr:uid="{CBFD4F62-BB9C-4C29-8E18-79C1AD1181FD}"/>
    <cellStyle name="Comma 3 5 3" xfId="3510" xr:uid="{F531090E-0675-43FE-BCCC-3ACA96BC4B9E}"/>
    <cellStyle name="Comma 3 5 3 2" xfId="4363" xr:uid="{707A261D-70F9-4106-BEE0-20A8D113F4C9}"/>
    <cellStyle name="Comma 3 5 3 3" xfId="8050" xr:uid="{9786FF42-EAAB-48DF-B1B6-26B1D71A1DBA}"/>
    <cellStyle name="Comma 3 5 4" xfId="2625" xr:uid="{B7A5EB0C-2ED8-4EB6-9C08-F881F5444C22}"/>
    <cellStyle name="Comma 3 5 4 2" xfId="4691" xr:uid="{55D22E32-682D-470B-BB42-058F9A9BC8C3}"/>
    <cellStyle name="Comma 3 5 4 3" xfId="8238" xr:uid="{5E66BEE0-0694-4DFE-A66D-334185838F67}"/>
    <cellStyle name="Comma 3 5 5" xfId="5014" xr:uid="{E9C7239E-DC7A-498F-B519-35F6A4762DAC}"/>
    <cellStyle name="Comma 3 5 5 2" xfId="7468" xr:uid="{FA0D8720-D963-4D90-8080-A7E78E95CE23}"/>
    <cellStyle name="Comma 3 5 5 3" xfId="8423" xr:uid="{683DA2F3-2178-41C3-AFDE-8B3B68B41978}"/>
    <cellStyle name="Comma 3 5 6" xfId="5337" xr:uid="{29BAE3C6-8851-4314-BF07-21370B5DB01E}"/>
    <cellStyle name="Comma 3 5 6 2" xfId="7652" xr:uid="{941722C9-91F2-4470-A807-2B7740B5DEF4}"/>
    <cellStyle name="Comma 3 5 6 3" xfId="8608" xr:uid="{CE5A1A7D-1CCB-4991-8CC5-428127576289}"/>
    <cellStyle name="Comma 3 5 7" xfId="4011" xr:uid="{8FFB320C-1B67-4310-926D-AC20D7BC3A2B}"/>
    <cellStyle name="Comma 3 5 8" xfId="7864" xr:uid="{2DAF7190-5802-46B8-8DF8-8FC0330FDFA2}"/>
    <cellStyle name="Comma 3 6" xfId="1401" xr:uid="{C87F5560-D022-4000-B6C5-7E0640CF13B8}"/>
    <cellStyle name="Comma 3 6 2" xfId="2628" xr:uid="{EABBFCD6-D14D-4275-A63C-E8F9192327D6}"/>
    <cellStyle name="Comma 3 6 2 2" xfId="4413" xr:uid="{928EA501-E12D-4D9F-964F-78B37DB59C2E}"/>
    <cellStyle name="Comma 3 6 2 2 2" xfId="7140" xr:uid="{C5D670AB-1DF8-499C-9039-A19E0D7CCF04}"/>
    <cellStyle name="Comma 3 6 2 3" xfId="8089" xr:uid="{FE036682-5A4B-4E3C-B468-CA6ED42295B9}"/>
    <cellStyle name="Comma 3 6 2 4" xfId="6012" xr:uid="{CFFE0488-35EE-49B9-9CBB-EF5F4003811A}"/>
    <cellStyle name="Comma 3 6 2 5" xfId="9159" xr:uid="{536FA8B4-BF29-4429-805A-C4DF29B49283}"/>
    <cellStyle name="Comma 3 6 3" xfId="2627" xr:uid="{6EEFD1E2-31E6-4C7F-BA5C-ED2763280E76}"/>
    <cellStyle name="Comma 3 6 3 2" xfId="4741" xr:uid="{2DB85840-BC1C-4F5E-A623-962E68A9CEDC}"/>
    <cellStyle name="Comma 3 6 3 2 2" xfId="7320" xr:uid="{F9E3037F-4E6B-455D-B146-6F4A8246843F}"/>
    <cellStyle name="Comma 3 6 3 3" xfId="8277" xr:uid="{7B6A3478-9546-46E7-8FBE-87615D42C51F}"/>
    <cellStyle name="Comma 3 6 3 4" xfId="6264" xr:uid="{B2043FCA-01EB-474B-9EEB-9F10139228AB}"/>
    <cellStyle name="Comma 3 6 3 5" xfId="9410" xr:uid="{7C8C1E5D-3B33-413D-BE14-C116F808F5B0}"/>
    <cellStyle name="Comma 3 6 4" xfId="5064" xr:uid="{1122727D-460C-440C-A6AB-489B6264FD97}"/>
    <cellStyle name="Comma 3 6 4 2" xfId="7508" xr:uid="{DCE7E2EF-B0B5-4F81-B0DB-95E28F50C83E}"/>
    <cellStyle name="Comma 3 6 4 3" xfId="8462" xr:uid="{7D1540A8-0E1C-47E5-BA4E-830AF7A26240}"/>
    <cellStyle name="Comma 3 6 4 4" xfId="6512" xr:uid="{41964B01-CF88-4F89-94BB-9B5F9854A581}"/>
    <cellStyle name="Comma 3 6 4 5" xfId="9658" xr:uid="{E46AD9AB-89B5-43B1-BE0C-091550B06A38}"/>
    <cellStyle name="Comma 3 6 5" xfId="5387" xr:uid="{FF3341D6-78CC-4D15-9571-74589E309ADB}"/>
    <cellStyle name="Comma 3 6 5 2" xfId="7691" xr:uid="{BE7717A2-0B1B-4B9C-B670-DE679CC168D0}"/>
    <cellStyle name="Comma 3 6 5 3" xfId="8647" xr:uid="{6B3216B7-020E-4253-9458-272ABC3E4225}"/>
    <cellStyle name="Comma 3 6 5 4" xfId="6759" xr:uid="{7E2B5C3A-5E21-42B7-8F8B-30D774BC905D}"/>
    <cellStyle name="Comma 3 6 5 5" xfId="9907" xr:uid="{D2068DA8-5F0F-42D5-BF39-0EE67B1466F4}"/>
    <cellStyle name="Comma 3 6 6" xfId="4076" xr:uid="{C434CD53-568A-49D3-B677-BD0DF4D0DC2D}"/>
    <cellStyle name="Comma 3 6 6 2" xfId="6982" xr:uid="{F0AC4E39-77E8-430F-8073-6F9BEBE8C23D}"/>
    <cellStyle name="Comma 3 6 7" xfId="7904" xr:uid="{5B3ECE21-6FD3-4B0F-82AF-03FA52859C0D}"/>
    <cellStyle name="Comma 3 6 8" xfId="5766" xr:uid="{25C0B8C1-329E-4C32-BC7D-9186AE2D4394}"/>
    <cellStyle name="Comma 3 6 9" xfId="8912" xr:uid="{33D6799D-9AE8-4A0C-87F9-11D653717B43}"/>
    <cellStyle name="Comma 3 7" xfId="2629" xr:uid="{DCA179C6-9D23-49A5-949D-A6F5FBB963A4}"/>
    <cellStyle name="Comma 3 7 2" xfId="2630" xr:uid="{8F8CF2E7-E3D8-416D-B4CF-E894F252DDE8}"/>
    <cellStyle name="Comma 3 7 2 2" xfId="4438" xr:uid="{6B8D2228-D381-44AD-93B0-D566099A6122}"/>
    <cellStyle name="Comma 3 7 2 3" xfId="8094" xr:uid="{046A8EE4-60DA-4164-88F6-36257E0C9687}"/>
    <cellStyle name="Comma 3 7 3" xfId="4766" xr:uid="{3CF9E462-99B7-4DEA-8400-72EE23385319}"/>
    <cellStyle name="Comma 3 7 3 2" xfId="7325" xr:uid="{B39C4D7B-F758-4EC6-BA2D-02384D5E615C}"/>
    <cellStyle name="Comma 3 7 3 3" xfId="8282" xr:uid="{1F6F7A75-8EBB-4218-95BE-BB13849EBCD0}"/>
    <cellStyle name="Comma 3 7 4" xfId="5089" xr:uid="{3736560C-4944-4F91-AC26-2FA79F8BF768}"/>
    <cellStyle name="Comma 3 7 4 2" xfId="7513" xr:uid="{4CCE585B-AB0F-40E4-97B7-1BA8DAB4AD95}"/>
    <cellStyle name="Comma 3 7 4 3" xfId="8467" xr:uid="{143765ED-7E9F-4523-ACEE-269924655576}"/>
    <cellStyle name="Comma 3 7 5" xfId="5412" xr:uid="{54C95480-7435-45D6-A950-E28BED27709C}"/>
    <cellStyle name="Comma 3 7 5 2" xfId="7697" xr:uid="{72827BEE-0909-4FEC-B347-87776850D94D}"/>
    <cellStyle name="Comma 3 7 5 3" xfId="8652" xr:uid="{8A8E30E9-852F-41B4-999B-A4D0D2D1862D}"/>
    <cellStyle name="Comma 3 7 6" xfId="4104" xr:uid="{5121ACF2-4B16-48C0-A4DC-AC8C0EB79B45}"/>
    <cellStyle name="Comma 3 7 7" xfId="7909" xr:uid="{2F4A3482-92B6-4D1D-972C-B7A3F6311A67}"/>
    <cellStyle name="Comma 3 8" xfId="2631" xr:uid="{E177A435-2F34-4311-8393-1CD57289AF14}"/>
    <cellStyle name="Comma 3 8 2" xfId="4558" xr:uid="{B1557F1B-E055-4D14-BEF2-A8E75FBD581A}"/>
    <cellStyle name="Comma 3 8 2 2" xfId="7220" xr:uid="{3CFC4405-DCCB-4B25-815E-5F3E651CD9BD}"/>
    <cellStyle name="Comma 3 8 2 3" xfId="8172" xr:uid="{8DA69443-42D1-4D16-9FDA-042D470B3E84}"/>
    <cellStyle name="Comma 3 8 2 4" xfId="6124" xr:uid="{49444639-59B4-44F7-A4F2-F50035EB6242}"/>
    <cellStyle name="Comma 3 8 2 5" xfId="9271" xr:uid="{AF030A0C-351A-4156-A786-E40CE39343F2}"/>
    <cellStyle name="Comma 3 8 3" xfId="4886" xr:uid="{463FAE04-051A-4B5F-8CE6-AAF0D1D5D063}"/>
    <cellStyle name="Comma 3 8 3 2" xfId="7406" xr:uid="{5062B7FD-CD61-4B83-B2AA-71BEC80A0546}"/>
    <cellStyle name="Comma 3 8 3 3" xfId="8360" xr:uid="{8FCF4179-067E-47FB-832E-4195BFE77D7B}"/>
    <cellStyle name="Comma 3 8 3 4" xfId="6376" xr:uid="{E35ABC7F-7194-496C-9A76-CA78635ECBB7}"/>
    <cellStyle name="Comma 3 8 3 5" xfId="9521" xr:uid="{EED44A38-C82B-4F81-AD02-FF6BA1F63F97}"/>
    <cellStyle name="Comma 3 8 4" xfId="5209" xr:uid="{2DE47DC4-05A7-4527-AC8F-72A5F3134CEF}"/>
    <cellStyle name="Comma 3 8 4 2" xfId="7590" xr:uid="{6CE23A9D-6A6E-4D3A-BA12-7EE08560493B}"/>
    <cellStyle name="Comma 3 8 4 3" xfId="8545" xr:uid="{9F412AC7-DF7A-4C3C-99D7-6FC3F3DB6374}"/>
    <cellStyle name="Comma 3 8 4 4" xfId="6623" xr:uid="{E93C3333-2995-4AEA-95B7-46370D2064FB}"/>
    <cellStyle name="Comma 3 8 4 5" xfId="9769" xr:uid="{75B75E78-8196-4FFE-9D44-6B21EB4B4D93}"/>
    <cellStyle name="Comma 3 8 5" xfId="5532" xr:uid="{3A7510C5-AA49-4973-89B8-40900D586646}"/>
    <cellStyle name="Comma 3 8 5 2" xfId="7775" xr:uid="{FEAF68E1-4D15-4480-BB00-A790BC108FC0}"/>
    <cellStyle name="Comma 3 8 5 3" xfId="8730" xr:uid="{392BE0FF-E701-485E-8ED2-A5741EE6A53C}"/>
    <cellStyle name="Comma 3 8 5 4" xfId="6870" xr:uid="{DE7CBD4D-98CE-478C-937B-DED858119E1D}"/>
    <cellStyle name="Comma 3 8 5 5" xfId="10018" xr:uid="{5D336D50-0AE6-4FFA-A0AD-F1EB10E723D7}"/>
    <cellStyle name="Comma 3 8 6" xfId="4230" xr:uid="{A7F6BA7C-1ABC-4929-B3CC-C9EC6C224073}"/>
    <cellStyle name="Comma 3 8 6 2" xfId="7049" xr:uid="{4A809769-6D29-492C-A536-3B50375F4944}"/>
    <cellStyle name="Comma 3 8 7" xfId="7987" xr:uid="{35EB3AB5-F240-47C0-9921-2F03CC09D8F3}"/>
    <cellStyle name="Comma 3 8 8" xfId="5877" xr:uid="{D6AF8A15-1C50-47E0-9832-5B1F99FA8279}"/>
    <cellStyle name="Comma 3 8 9" xfId="9023" xr:uid="{9960C6C5-FDFC-4068-B7FD-BB2366D8A1F4}"/>
    <cellStyle name="Comma 3 9" xfId="2632" xr:uid="{BF1FB0C2-F719-463F-A432-C7FC22E7E194}"/>
    <cellStyle name="Comma 3 9 2" xfId="3905" xr:uid="{FDDA3649-CB2D-4F95-A01E-10CFCD63340E}"/>
    <cellStyle name="Comma 3 9 2 2" xfId="6915" xr:uid="{51165EF7-184F-4B5F-970B-26E781AC9585}"/>
    <cellStyle name="Comma 3 9 3" xfId="7817" xr:uid="{4EE15275-3186-4815-86D5-F58E5A2B1914}"/>
    <cellStyle name="Comma 3 9 4" xfId="5668" xr:uid="{F4242A90-2178-4E06-B107-A125BB0EE3CE}"/>
    <cellStyle name="Comma 3 9 5" xfId="8809" xr:uid="{56E6E43E-2AD3-44E7-BFDF-2B78158DED21}"/>
    <cellStyle name="Comma 3_1. ความรู้ทางธุรกิจ_ASTC" xfId="654" xr:uid="{A28A9186-59B5-4D2A-B854-4F6DB3499651}"/>
    <cellStyle name="Comma 30" xfId="655" xr:uid="{F72F3BEA-D731-4BA5-81AF-842C549CF093}"/>
    <cellStyle name="Comma 30 2" xfId="2633" xr:uid="{613A102C-3859-44DC-87D2-155210F0F7CA}"/>
    <cellStyle name="Comma 30 3" xfId="2634" xr:uid="{F224FD16-A5E6-487E-82C9-476120D62759}"/>
    <cellStyle name="Comma 30 4" xfId="1692" xr:uid="{42252CC1-24B6-40E3-8310-C14071810D0A}"/>
    <cellStyle name="Comma 30_WP ASP Q3'53" xfId="2635" xr:uid="{1EBD8446-DB3D-45DA-8347-C327EA5C4C54}"/>
    <cellStyle name="Comma 31" xfId="656" xr:uid="{A4E1008F-5893-4065-B853-F8CFC1755EBE}"/>
    <cellStyle name="Comma 31 2" xfId="2636" xr:uid="{D834B489-7738-4410-80DB-50C26819182D}"/>
    <cellStyle name="Comma 31 3" xfId="1693" xr:uid="{32D693BD-5A2F-4BC0-B105-EB871F1729B7}"/>
    <cellStyle name="Comma 32" xfId="657" xr:uid="{02DCA424-EAA8-4AEA-97C8-33A2981FDF82}"/>
    <cellStyle name="Comma 32 2" xfId="2637" xr:uid="{2E92639E-529F-4579-B752-DD7B77E9EF1A}"/>
    <cellStyle name="Comma 32 3" xfId="1694" xr:uid="{C96616A9-DB48-4DB1-9FCE-4DE49035CE85}"/>
    <cellStyle name="Comma 33" xfId="658" xr:uid="{B216F542-2E2F-4D80-9413-D373BF924AD5}"/>
    <cellStyle name="Comma 33 2" xfId="2638" xr:uid="{9189B495-5FF0-4E88-B022-B3EA677B2D3F}"/>
    <cellStyle name="Comma 34" xfId="659" xr:uid="{67F49EC3-D333-4E5B-953B-F4937A48CB92}"/>
    <cellStyle name="Comma 34 2" xfId="2639" xr:uid="{09418E3C-AC89-448F-9808-FF90B74179ED}"/>
    <cellStyle name="Comma 34 3" xfId="2640" xr:uid="{CFFA6E90-2B81-4A24-B8F2-F25B0897E4CD}"/>
    <cellStyle name="Comma 34 4" xfId="1695" xr:uid="{584E51E2-DA03-43F4-B424-1921AC62C93F}"/>
    <cellStyle name="Comma 35" xfId="1391" xr:uid="{0784CBB9-8412-4A18-8C70-7A728B59AA26}"/>
    <cellStyle name="Comma 35 2" xfId="1697" xr:uid="{C974CADA-6B4F-43D2-B911-002A110A6D2B}"/>
    <cellStyle name="Comma 35 3" xfId="1696" xr:uid="{BE05CB5E-B2B5-482F-B40A-7A3C4D39E072}"/>
    <cellStyle name="Comma 36" xfId="1393" xr:uid="{4FA4DF5C-681D-4CBF-8D3D-20BEE7A30834}"/>
    <cellStyle name="Comma 36 2" xfId="1698" xr:uid="{03EB2D6A-2DAB-4936-9EE2-5E0C5DF26C00}"/>
    <cellStyle name="Comma 37" xfId="1402" xr:uid="{B0B5EC4E-CA17-4574-8751-C7ACD2D9A8D2}"/>
    <cellStyle name="Comma 37 2" xfId="1699" xr:uid="{3FB03B99-D181-4499-93B8-D2902C879B1D}"/>
    <cellStyle name="Comma 37 3" xfId="5638" xr:uid="{335DE4E2-DB87-4ECF-9B3B-930D4BB572C8}"/>
    <cellStyle name="Comma 38" xfId="1404" xr:uid="{A8E264BB-AC7D-4AA2-9EB6-F66A5EEABFA2}"/>
    <cellStyle name="Comma 38 2" xfId="1700" xr:uid="{EA870A63-848B-4C99-8A52-9E0DC1F30265}"/>
    <cellStyle name="Comma 39" xfId="1701" xr:uid="{BA0F172F-7A55-48C8-A08A-D1EB50A0AFD2}"/>
    <cellStyle name="Comma 39 2" xfId="2641" xr:uid="{2DE981CA-0DA5-433C-816B-85C559D2321A}"/>
    <cellStyle name="Comma 4" xfId="56" xr:uid="{00000000-0005-0000-0000-000037000000}"/>
    <cellStyle name="Comma 4 10" xfId="189" xr:uid="{2AE523D6-2333-4A66-8690-66833B01357B}"/>
    <cellStyle name="Comma 4 10 2" xfId="3402" xr:uid="{E6DB0EDD-A784-43D4-93F6-7899C99FB6A0}"/>
    <cellStyle name="Comma 4 10 2 2" xfId="6912" xr:uid="{02A3EC24-618B-4172-93CC-800C0965EDDB}"/>
    <cellStyle name="Comma 4 10 2 2 3" xfId="164" xr:uid="{5D5B90E1-AA54-4AC3-90B6-882147408A69}"/>
    <cellStyle name="Comma 4 10 2 2 3 2" xfId="195" xr:uid="{A95B28FD-7B1E-4E77-87EE-0C9BF583CE2A}"/>
    <cellStyle name="Comma 4 10 2 2 3 2 2" xfId="269" xr:uid="{66E5F85D-6AE2-4BB8-AF02-628720CC1E8C}"/>
    <cellStyle name="Comma 4 10 2 2 3 3" xfId="237" xr:uid="{2F2401FB-A484-4CB9-831A-B9C32E522899}"/>
    <cellStyle name="Comma 4 10 3" xfId="3401" xr:uid="{41721BAA-575D-4C1A-A607-0C4A4A064B50}"/>
    <cellStyle name="Comma 4 10 3 2" xfId="7814" xr:uid="{A07732ED-10BB-442B-8CB7-E6F44819509F}"/>
    <cellStyle name="Comma 4 10 4" xfId="3902" xr:uid="{81E54402-63AA-402D-8252-41F3F2ED564F}"/>
    <cellStyle name="Comma 4 10 5" xfId="5666" xr:uid="{AC6EDA93-6C71-4EF8-AA25-1C904293C5B8}"/>
    <cellStyle name="Comma 4 10 6" xfId="8807" xr:uid="{A726B899-FBCE-4325-8C66-3336A0754AB8}"/>
    <cellStyle name="Comma 4 11" xfId="3713" xr:uid="{ADECAA92-5F56-443B-AA6E-6F0AFFA5087D}"/>
    <cellStyle name="Comma 4 11 2" xfId="4257" xr:uid="{6F1ABD25-7F21-435C-89EC-E07A1787FF09}"/>
    <cellStyle name="Comma 4 11 2 2" xfId="7059" xr:uid="{3B8F84E1-C1F1-4373-AC75-294E16D72DA1}"/>
    <cellStyle name="Comma 4 11 3" xfId="8000" xr:uid="{77AE5585-80FE-4A7F-84D4-51F37A141C47}"/>
    <cellStyle name="Comma 4 11 4" xfId="5892" xr:uid="{808BD9D8-5861-45BF-8C57-B4BE71A3A91D}"/>
    <cellStyle name="Comma 4 11 5" xfId="9039" xr:uid="{8F3C7C21-16F5-449D-B157-0BF314F95555}"/>
    <cellStyle name="Comma 4 12" xfId="1420" xr:uid="{A219C52F-5D73-4467-BDAE-4E1D1CE796CC}"/>
    <cellStyle name="Comma 4 12 2" xfId="4578" xr:uid="{6F266784-66AC-49F5-BD14-C5A3880D865F}"/>
    <cellStyle name="Comma 4 12 3" xfId="8184" xr:uid="{885856CF-8F7D-447D-A688-2C16C224628F}"/>
    <cellStyle name="Comma 4 13" xfId="660" xr:uid="{90E757A4-8CBB-4FA6-9E10-38C239E88B55}"/>
    <cellStyle name="Comma 4 13 2" xfId="4585" xr:uid="{AC873EE7-BFCE-4C27-BD41-E454B01AC873}"/>
    <cellStyle name="Comma 4 13 2 2" xfId="7234" xr:uid="{16F83BDC-0331-40E7-9DEA-93F54529EFE9}"/>
    <cellStyle name="Comma 4 13 3" xfId="8188" xr:uid="{ED9FDCB5-5DCD-4AC4-8A63-99D51265AF82}"/>
    <cellStyle name="Comma 4 13 4" xfId="6143" xr:uid="{02F79B64-E4D3-4783-90FE-922C415B93D8}"/>
    <cellStyle name="Comma 4 13 5" xfId="9290" xr:uid="{0DEC8647-CA47-45B8-BF92-15E0DB825CBD}"/>
    <cellStyle name="Comma 4 14" xfId="4908" xr:uid="{10D459DD-8777-4F85-B8E2-16B0AC164E43}"/>
    <cellStyle name="Comma 4 14 2" xfId="7419" xr:uid="{2CFFC4ED-D319-48F1-BC51-3F0D74707FAD}"/>
    <cellStyle name="Comma 4 14 3" xfId="8373" xr:uid="{84EA7F01-E12F-46AF-B2E8-9FB5CAB65AB8}"/>
    <cellStyle name="Comma 4 14 4" xfId="6392" xr:uid="{0F682EB9-9091-4EC6-977D-146A16697B6A}"/>
    <cellStyle name="Comma 4 14 5" xfId="9537" xr:uid="{97E37CB5-4C07-41AD-8378-58002ED8A302}"/>
    <cellStyle name="Comma 4 15" xfId="5231" xr:uid="{4C22E5A6-8266-4AB7-882C-00CAAF95FCED}"/>
    <cellStyle name="Comma 4 15 2" xfId="7603" xr:uid="{63312FE4-86C9-46F2-8911-8F9569738661}"/>
    <cellStyle name="Comma 4 15 3" xfId="8558" xr:uid="{3F50C828-2624-48E1-85ED-9872BF1A5826}"/>
    <cellStyle name="Comma 4 15 4" xfId="6639" xr:uid="{292CA9B9-D6E1-4109-ACE5-5A2740C91157}"/>
    <cellStyle name="Comma 4 15 5" xfId="9786" xr:uid="{ED530501-2977-4901-B8DD-BBBF57354A08}"/>
    <cellStyle name="Comma 4 16" xfId="3773" xr:uid="{9A008BC3-9257-4601-866A-B283F1716480}"/>
    <cellStyle name="Comma 4 16 2" xfId="5557" xr:uid="{EED7216D-F83B-4AAC-AC38-47F8A14912C0}"/>
    <cellStyle name="Comma 4 16 3" xfId="8746" xr:uid="{26C365EA-D6E4-4A16-AB8E-538AB290648A}"/>
    <cellStyle name="Comma 4 17" xfId="3893" xr:uid="{F94EDE38-AE85-448C-865D-9043F27D9BD9}"/>
    <cellStyle name="Comma 4 18" xfId="3820" xr:uid="{1258E5EC-4616-4591-ABBC-75633E590162}"/>
    <cellStyle name="Comma 4 19" xfId="6977" xr:uid="{FB0CB98A-D865-4CE7-819F-99460086DBB7}"/>
    <cellStyle name="Comma 4 2" xfId="121" xr:uid="{E59AEA02-0328-48DC-A39E-D49B90DF62DE}"/>
    <cellStyle name="Comma 4 2 10" xfId="7281" xr:uid="{BCD01283-E759-44F5-8050-1ECBFDB665DC}"/>
    <cellStyle name="Comma 4 2 11" xfId="7839" xr:uid="{43730BF0-E9B5-4972-8EBE-B8F24DA1730A}"/>
    <cellStyle name="Comma 4 2 19" xfId="3800" xr:uid="{4E516F1D-C0A1-4C5D-933E-70BB91EA80C4}"/>
    <cellStyle name="Comma 4 2 2" xfId="662" xr:uid="{9B8ABDA3-3672-4B73-9D59-D32D4FBC2494}"/>
    <cellStyle name="Comma 4 2 2 10" xfId="165" xr:uid="{6FDECD4A-79A8-43AD-99BA-5BDA5C05ABD7}"/>
    <cellStyle name="Comma 4 2 2 10 2" xfId="7878" xr:uid="{FB9BC52C-D51C-482E-9B8C-1E7082A2B5FA}"/>
    <cellStyle name="Comma 4 2 2 2" xfId="2642" xr:uid="{FEA2C9E9-4403-4B05-B1FF-733EBF566422}"/>
    <cellStyle name="Comma 4 2 2 2 2" xfId="4524" xr:uid="{15881ABC-5965-4FFD-9116-5F37682C33D9}"/>
    <cellStyle name="Comma 4 2 2 2 2 2" xfId="7194" xr:uid="{E3DD5C64-5601-4BDA-96D4-1BD1108384E1}"/>
    <cellStyle name="Comma 4 2 2 2 2 3" xfId="8146" xr:uid="{2ED119CF-D581-4EB3-87E8-853EE11BFDD2}"/>
    <cellStyle name="Comma 4 2 2 2 3" xfId="4852" xr:uid="{8309E648-BF8A-4A3E-B640-DF0517411028}"/>
    <cellStyle name="Comma 4 2 2 2 3 2" xfId="7380" xr:uid="{9302A2AF-DC26-4B63-A846-EFA2E7FDA853}"/>
    <cellStyle name="Comma 4 2 2 2 3 3" xfId="8334" xr:uid="{2C1E1839-482C-4D16-AB49-4EB8938E0D80}"/>
    <cellStyle name="Comma 4 2 2 2 4" xfId="5175" xr:uid="{D8202425-BC49-47D2-958B-FDF9B02410AB}"/>
    <cellStyle name="Comma 4 2 2 2 4 2" xfId="7564" xr:uid="{2D943181-6FE1-4231-8586-79410A8DC887}"/>
    <cellStyle name="Comma 4 2 2 2 4 3" xfId="8519" xr:uid="{CF92AB55-78FB-4AE7-AE55-1F4AB197221D}"/>
    <cellStyle name="Comma 4 2 2 2 5" xfId="5498" xr:uid="{0243C3E1-0FFE-4C07-95DA-B5196D249575}"/>
    <cellStyle name="Comma 4 2 2 2 5 2" xfId="7750" xr:uid="{57715EFC-BF66-41A1-855F-5D393FD8D709}"/>
    <cellStyle name="Comma 4 2 2 2 5 3" xfId="8704" xr:uid="{9AD70066-DD35-4B1F-99A7-B44E2A56405C}"/>
    <cellStyle name="Comma 4 2 2 2 6" xfId="4196" xr:uid="{35D5C93D-69F8-48F8-A484-4A10D86321D9}"/>
    <cellStyle name="Comma 4 2 2 2 7" xfId="7961" xr:uid="{0EF514F5-11A6-40C6-AA7B-18964765ADDD}"/>
    <cellStyle name="Comma 4 2 2 3" xfId="4380" xr:uid="{7FB69D7F-7B9E-4215-805A-BC3FB3E82B87}"/>
    <cellStyle name="Comma 4 2 2 3 2" xfId="7115" xr:uid="{A20351E7-452A-48F7-9C6C-6D73FB1D9A76}"/>
    <cellStyle name="Comma 4 2 2 3 3" xfId="8064" xr:uid="{DE1595E5-6F57-4886-B7CA-4FA85C5AB845}"/>
    <cellStyle name="Comma 4 2 2 4" xfId="4708" xr:uid="{1527A549-1F4C-464F-8B30-90DBC7E3A7A7}"/>
    <cellStyle name="Comma 4 2 2 4 2" xfId="7295" xr:uid="{04D21F74-23EE-4A31-A789-A6E7F724A9F0}"/>
    <cellStyle name="Comma 4 2 2 4 3" xfId="8252" xr:uid="{D6532C7C-41D8-4E85-8CEE-0BE943D5C66C}"/>
    <cellStyle name="Comma 4 2 2 5" xfId="5031" xr:uid="{C415E50F-8C45-458D-85B8-A287EDB0BA05}"/>
    <cellStyle name="Comma 4 2 2 5 2" xfId="7482" xr:uid="{1218263E-1B1A-43DB-8D36-027CCC97E51E}"/>
    <cellStyle name="Comma 4 2 2 5 3" xfId="8437" xr:uid="{2533AC4E-6262-4EA9-8F16-3C53B3C4A998}"/>
    <cellStyle name="Comma 4 2 2 6" xfId="5354" xr:uid="{FD5D54B3-5FE1-4F77-BE6C-A479C7FD0623}"/>
    <cellStyle name="Comma 4 2 2 6 2" xfId="7666" xr:uid="{4EDA79B0-2110-408B-B32F-8E20661DAEDA}"/>
    <cellStyle name="Comma 4 2 2 6 3" xfId="8622" xr:uid="{B84DDC33-0FB1-4A1D-BAA8-AA7AFDD57783}"/>
    <cellStyle name="Comma 4 2 2 7" xfId="4032" xr:uid="{AA997242-994E-4455-AD71-06541DBB4BD4}"/>
    <cellStyle name="Comma 4 2 2 7 2" xfId="7799" xr:uid="{39441F6A-B7BB-4D6D-B663-63C67FD46CDB}"/>
    <cellStyle name="Comma 4 2 2 7 3" xfId="6896" xr:uid="{48819BCB-0701-459A-8EE2-8CA0EB6EDD5F}"/>
    <cellStyle name="Comma 4 2 2 8" xfId="3845" xr:uid="{05FDD9F0-2C13-4BDA-9EF0-269D6585E060}"/>
    <cellStyle name="Comma 4 2 2 8 2" xfId="6964" xr:uid="{79C857F6-9FFA-41FE-9BAC-0973FF03C283}"/>
    <cellStyle name="Comma 4 2 2 9" xfId="6941" xr:uid="{3B282DC7-CA2E-4EDC-A402-03CABF62E138}"/>
    <cellStyle name="Comma 4 2 3" xfId="663" xr:uid="{4C666D90-6B8F-4B23-AC90-F71060A9717E}"/>
    <cellStyle name="Comma 4 2 3 2" xfId="4454" xr:uid="{595621F9-EAAD-470C-BBA8-6521FF40CB2C}"/>
    <cellStyle name="Comma 4 2 3 2 2" xfId="6047" xr:uid="{46E9CFFF-9A35-4B16-BE21-F6A2FFB34CEA}"/>
    <cellStyle name="Comma 4 2 3 2 3" xfId="6897" xr:uid="{5D3D5F68-FA5D-439B-AF12-D5D60316B8D0}"/>
    <cellStyle name="Comma 4 2 3 2 4" xfId="7156" xr:uid="{D2FE4780-1746-4783-AC1A-B538EC7D1955}"/>
    <cellStyle name="Comma 4 2 3 2 5" xfId="8107" xr:uid="{4CEC173E-BE69-469D-B41E-5D3BF4B081BF}"/>
    <cellStyle name="Comma 4 2 3 2 6" xfId="5634" xr:uid="{EEC29183-82E5-4550-A3FB-D201C8BED100}"/>
    <cellStyle name="Comma 4 2 3 3" xfId="4782" xr:uid="{D1232885-8847-4030-8BA6-0537B7C14458}"/>
    <cellStyle name="Comma 4 2 3 3 2" xfId="7338" xr:uid="{573C2B91-6F93-49D9-BD30-F889B86EAA86}"/>
    <cellStyle name="Comma 4 2 3 3 3" xfId="8295" xr:uid="{95FBD659-6D7E-4B70-AD09-E38984EB0B84}"/>
    <cellStyle name="Comma 4 2 3 4" xfId="153" xr:uid="{A392B31D-ACF0-43D9-B3F0-428F909E85C0}"/>
    <cellStyle name="Comma 4 2 3 4 2" xfId="5105" xr:uid="{F5E442EB-9D16-4069-88E0-889CA0A78113}"/>
    <cellStyle name="Comma 4 2 3 4 3" xfId="8480" xr:uid="{AEADC6B4-EA40-4058-8F79-3E95106881B2}"/>
    <cellStyle name="Comma 4 2 3 5" xfId="5428" xr:uid="{42EAFC6B-1802-44BC-901A-F1E718C94E29}"/>
    <cellStyle name="Comma 4 2 3 5 2" xfId="7710" xr:uid="{02C01986-C8F3-4893-B4A3-5F09B76F196A}"/>
    <cellStyle name="Comma 4 2 3 5 3" xfId="8665" xr:uid="{CA479840-D56D-48D0-B094-4E5A989EE96A}"/>
    <cellStyle name="Comma 4 2 3 6" xfId="4127" xr:uid="{80F18675-BD02-4ADB-81C4-5F20A2350366}"/>
    <cellStyle name="Comma 4 2 3 7" xfId="7922" xr:uid="{1C8EF1F2-6C74-48C2-A89B-5020A92FEE18}"/>
    <cellStyle name="Comma 4 2 4" xfId="664" xr:uid="{C252A7BF-8E78-441F-BF14-34EB51F58E58}"/>
    <cellStyle name="Comma 4 2 4 2" xfId="3511" xr:uid="{2E1195E2-4FA7-42F6-ACB1-855916E37B46}"/>
    <cellStyle name="Comma 4 2 4 2 2" xfId="7079" xr:uid="{B3D49F13-1144-4643-9FFA-2E861379E479}"/>
    <cellStyle name="Comma 4 2 4 3" xfId="4310" xr:uid="{BEF3928D-F27F-479A-9896-0B9E9B561B8A}"/>
    <cellStyle name="Comma 4 2 4 3 2" xfId="8025" xr:uid="{94020694-363D-48D1-A6E4-AE323FC11A14}"/>
    <cellStyle name="Comma 4 2 5" xfId="661" xr:uid="{D78C4036-7B73-4F12-AB13-0CE885943388}"/>
    <cellStyle name="Comma 4 2 5 2" xfId="4638" xr:uid="{C4F36BCE-B320-48BC-A38F-A690A3DC3E8E}"/>
    <cellStyle name="Comma 4 2 5 3" xfId="8213" xr:uid="{3421D9FC-6276-403F-B608-12410B18D896}"/>
    <cellStyle name="Comma 4 2 6" xfId="4961" xr:uid="{3ED5A341-AC8E-4866-8F5D-6FB111845CCE}"/>
    <cellStyle name="Comma 4 2 6 2" xfId="7443" xr:uid="{BB846002-8D79-4AED-9A43-8ACAFF394733}"/>
    <cellStyle name="Comma 4 2 6 3" xfId="8398" xr:uid="{EE47A67A-60AD-492D-9DA7-818625AA1884}"/>
    <cellStyle name="Comma 4 2 7" xfId="143" xr:uid="{A167E205-9FB3-4641-9E0D-AB4CFC279AB9}"/>
    <cellStyle name="Comma 4 2 7 2" xfId="5284" xr:uid="{5A4E6CC9-CAC0-4795-A113-25A8DC2FE632}"/>
    <cellStyle name="Comma 4 2 7 3" xfId="8583" xr:uid="{6EE3E509-4E74-41E7-947F-A0C05B5DC3F6}"/>
    <cellStyle name="Comma 4 2 8" xfId="3850" xr:uid="{6101CA66-FD80-47F6-87C1-AC3D1AA6C92A}"/>
    <cellStyle name="Comma 4 2 8 2" xfId="6893" xr:uid="{6D8047B8-CBEA-41ED-AE45-CC314F48ABF0}"/>
    <cellStyle name="Comma 4 2 8 3" xfId="5691" xr:uid="{2038BE00-B6A7-404A-9B4F-47FC46C28DCC}"/>
    <cellStyle name="Comma 4 2 9" xfId="3952" xr:uid="{58834650-8ACA-49C5-82D5-B2C9C7710D06}"/>
    <cellStyle name="Comma 4 20" xfId="7811" xr:uid="{1D5E0A5C-A669-40ED-8C00-01693B066539}"/>
    <cellStyle name="Comma 4 21" xfId="5600" xr:uid="{8E1A2E3C-F93B-4E38-B1A2-6F7A8B256DAC}"/>
    <cellStyle name="Comma 4 25" xfId="6899" xr:uid="{41D0E6BF-F18C-43B4-AD8E-D7A72CADA2AC}"/>
    <cellStyle name="Comma 4 25 2" xfId="7807" xr:uid="{57B66241-66FD-4134-A122-2BF88DCCD90B}"/>
    <cellStyle name="Comma 4 25 3" xfId="7354" xr:uid="{D14BF2D9-D060-4EF5-918F-D3B0028FEB08}"/>
    <cellStyle name="Comma 4 3" xfId="665" xr:uid="{74364215-D8E5-4D0F-9B7F-A187FFFAB097}"/>
    <cellStyle name="Comma 4 3 10" xfId="7845" xr:uid="{979FB936-6ED7-4E1D-B551-DC1C2D1ABF2B}"/>
    <cellStyle name="Comma 4 3 11" xfId="5623" xr:uid="{E49CC131-5B75-43A5-9298-4FF3BA7A7FC8}"/>
    <cellStyle name="Comma 4 3 12" xfId="8840" xr:uid="{595AFA04-4F92-4666-9CB6-9FBE21835185}"/>
    <cellStyle name="Comma 4 3 2" xfId="2643" xr:uid="{A1FE00C1-3234-4F7A-9215-7B16E377E59D}"/>
    <cellStyle name="Comma 4 3 2 10" xfId="8897" xr:uid="{0231A2E4-1F78-4E97-8AF9-3E3A0E83CB73}"/>
    <cellStyle name="Comma 4 3 2 2" xfId="4205" xr:uid="{9E8FF74B-8863-48AC-A5FE-0C732DB483F2}"/>
    <cellStyle name="Comma 4 3 2 2 2" xfId="4533" xr:uid="{3339812D-B5A0-4BC1-A6D5-92FBB239413D}"/>
    <cellStyle name="Comma 4 3 2 2 2 2" xfId="7200" xr:uid="{80450839-ABB1-476B-96AA-91F6CF1B2F42}"/>
    <cellStyle name="Comma 4 3 2 2 2 3" xfId="8152" xr:uid="{328AD74E-C98B-4C68-91E1-EDAFF0946C9A}"/>
    <cellStyle name="Comma 4 3 2 2 2 4" xfId="6111" xr:uid="{D40420C6-742F-450C-9071-4BB32045B35D}"/>
    <cellStyle name="Comma 4 3 2 2 2 5" xfId="9258" xr:uid="{B1AC56FD-F248-4DF9-803F-7BA205BBA863}"/>
    <cellStyle name="Comma 4 3 2 2 3" xfId="4861" xr:uid="{3091D1D1-C95A-45E9-ACF0-8506E50DF547}"/>
    <cellStyle name="Comma 4 3 2 2 3 2" xfId="7386" xr:uid="{EE8754ED-A765-4D17-9DAE-CAB7866B6421}"/>
    <cellStyle name="Comma 4 3 2 2 3 3" xfId="8340" xr:uid="{1EA95999-6C46-484E-840E-1C4382248E59}"/>
    <cellStyle name="Comma 4 3 2 2 3 4" xfId="6362" xr:uid="{71027B01-6E7F-49AD-85FB-92C48CD31232}"/>
    <cellStyle name="Comma 4 3 2 2 3 5" xfId="9508" xr:uid="{C940BD94-6AA7-472C-A8AE-B326B1C3737A}"/>
    <cellStyle name="Comma 4 3 2 2 4" xfId="5184" xr:uid="{A3705180-3A50-4904-BC10-54CC4183D07A}"/>
    <cellStyle name="Comma 4 3 2 2 4 2" xfId="7570" xr:uid="{2ABB7A41-1172-49EB-963F-D93E804E0446}"/>
    <cellStyle name="Comma 4 3 2 2 4 3" xfId="8525" xr:uid="{DDC1D081-A0BA-424C-9F43-AC63F5004828}"/>
    <cellStyle name="Comma 4 3 2 2 4 4" xfId="6610" xr:uid="{ED8AFF42-38B3-4E35-AFC4-44FD8C0D5ED3}"/>
    <cellStyle name="Comma 4 3 2 2 4 5" xfId="9756" xr:uid="{8E544435-E8F1-4E0B-9807-2554E9DA8F86}"/>
    <cellStyle name="Comma 4 3 2 2 5" xfId="5507" xr:uid="{BD367128-6BF8-4C32-B14E-D656F0F104B6}"/>
    <cellStyle name="Comma 4 3 2 2 5 2" xfId="7756" xr:uid="{9335F08D-F003-489C-BE4A-9DEDB6720D1C}"/>
    <cellStyle name="Comma 4 3 2 2 5 3" xfId="8710" xr:uid="{24DC988A-CED2-4631-BE2D-CD6E45D4165E}"/>
    <cellStyle name="Comma 4 3 2 2 5 4" xfId="6857" xr:uid="{1EF9B687-6A10-4818-93BE-D9944D432C62}"/>
    <cellStyle name="Comma 4 3 2 2 5 5" xfId="10005" xr:uid="{470EB9BE-CCD3-4576-8332-F6A66B527161}"/>
    <cellStyle name="Comma 4 3 2 2 6" xfId="7031" xr:uid="{5AA8A9F4-F6F1-4774-A689-55E5ECDE6DD4}"/>
    <cellStyle name="Comma 4 3 2 2 7" xfId="7967" xr:uid="{DF735642-8BA9-46A3-A5E2-2C38265B66F5}"/>
    <cellStyle name="Comma 4 3 2 2 8" xfId="5864" xr:uid="{9C01B69B-AB0F-4091-A155-B26100B53B39}"/>
    <cellStyle name="Comma 4 3 2 2 9" xfId="9010" xr:uid="{40B4A34F-22E3-4857-A7DE-812EDCE7C2C8}"/>
    <cellStyle name="Comma 4 3 2 3" xfId="4389" xr:uid="{2A5F8067-DCBB-46E7-9FFF-475D5E363410}"/>
    <cellStyle name="Comma 4 3 2 3 2" xfId="7121" xr:uid="{1A030C0B-8E5F-497B-8BB0-027C24E88A43}"/>
    <cellStyle name="Comma 4 3 2 3 3" xfId="8070" xr:uid="{2EE5E22B-F858-4507-85D4-477CA8EA0E98}"/>
    <cellStyle name="Comma 4 3 2 3 4" xfId="5999" xr:uid="{8AF11B2F-80FA-40F6-9235-82F97A55E75E}"/>
    <cellStyle name="Comma 4 3 2 3 5" xfId="9146" xr:uid="{E163A4A6-5D15-4795-BCF6-AC3402AEFC5B}"/>
    <cellStyle name="Comma 4 3 2 4" xfId="4717" xr:uid="{1BA93327-C40F-40F0-AB45-111812A016CB}"/>
    <cellStyle name="Comma 4 3 2 4 2" xfId="7301" xr:uid="{3B4A7580-FD9D-4CE8-A907-C356DF0EF8F6}"/>
    <cellStyle name="Comma 4 3 2 4 3" xfId="8258" xr:uid="{CE9AE88A-F6F5-4007-8664-DF821F0EA057}"/>
    <cellStyle name="Comma 4 3 2 4 4" xfId="6251" xr:uid="{5A2E0E70-738F-42F3-9FD0-ADDBF05D881C}"/>
    <cellStyle name="Comma 4 3 2 4 5" xfId="9397" xr:uid="{F3C85FF3-1E2E-40A4-805C-41E08F29C119}"/>
    <cellStyle name="Comma 4 3 2 5" xfId="5040" xr:uid="{AB004286-9B09-4B3F-920F-42BC1E07EE1F}"/>
    <cellStyle name="Comma 4 3 2 5 2" xfId="7488" xr:uid="{520B17E5-370F-4D57-8481-8B388629C72C}"/>
    <cellStyle name="Comma 4 3 2 5 3" xfId="8443" xr:uid="{0757E7FC-3063-4BB3-8BA6-E366CC8625CA}"/>
    <cellStyle name="Comma 4 3 2 5 4" xfId="6499" xr:uid="{47E00084-1740-41C2-8263-57E1905EC364}"/>
    <cellStyle name="Comma 4 3 2 5 5" xfId="9645" xr:uid="{14513D8B-3B26-41F9-AAEF-CF091BD5A4FD}"/>
    <cellStyle name="Comma 4 3 2 6" xfId="5363" xr:uid="{62B278C6-9F7F-4C0E-9533-08FFBD1483B3}"/>
    <cellStyle name="Comma 4 3 2 6 2" xfId="7672" xr:uid="{D8A2D125-96CC-40A6-A749-DDE2834C8268}"/>
    <cellStyle name="Comma 4 3 2 6 3" xfId="8628" xr:uid="{F302D5BD-2969-4D89-A219-576460743E18}"/>
    <cellStyle name="Comma 4 3 2 6 4" xfId="6746" xr:uid="{DA6727C0-3966-4F6D-A0F6-1CE41F786528}"/>
    <cellStyle name="Comma 4 3 2 6 5" xfId="9894" xr:uid="{919A88CD-E626-432D-BDB1-F37179FC9334}"/>
    <cellStyle name="Comma 4 3 2 7" xfId="4041" xr:uid="{6FDDF1AA-BE12-4BDB-B34F-B3AF4DA777C9}"/>
    <cellStyle name="Comma 4 3 2 7 2" xfId="6969" xr:uid="{A31EAED1-4B6C-432B-BDA1-48C73867ADAE}"/>
    <cellStyle name="Comma 4 3 2 8" xfId="7884" xr:uid="{A118D717-E38D-4856-BBA1-9B6956A575C4}"/>
    <cellStyle name="Comma 4 3 2 9" xfId="5754" xr:uid="{1E6A8E90-D85A-484F-8F35-5FB326E596F5}"/>
    <cellStyle name="Comma 4 3 3" xfId="3512" xr:uid="{32AF2C0B-3BF3-43FE-A46F-2EE1CBF46233}"/>
    <cellStyle name="Comma 4 3 3 2" xfId="161" xr:uid="{2640687E-CCDA-49BF-9E25-A98160125215}"/>
    <cellStyle name="Comma 4 3 3 2 2" xfId="4463" xr:uid="{BFA7A120-101E-481E-B5A3-D2452E96E09F}"/>
    <cellStyle name="Comma 4 3 3 2 2 2" xfId="7161" xr:uid="{00FC7E00-6BAC-4E8F-A945-58B5BC72383D}"/>
    <cellStyle name="Comma 4 3 3 2 3" xfId="8113" xr:uid="{3772EA6B-FD61-470E-A939-EC67DD98D5CE}"/>
    <cellStyle name="Comma 4 3 3 2 4" xfId="6055" xr:uid="{05A9164D-F814-4D6E-B594-82604690FB90}"/>
    <cellStyle name="Comma 4 3 3 2 5" xfId="9202" xr:uid="{422CF961-E7D7-461E-B096-684197DF43D8}"/>
    <cellStyle name="Comma 4 3 3 3" xfId="4791" xr:uid="{BFD1560B-A613-456F-B4C3-D46F2DAC811E}"/>
    <cellStyle name="Comma 4 3 3 3 2" xfId="7344" xr:uid="{FFB35376-B7CC-4E0B-92A5-7C7A8FBEF03B}"/>
    <cellStyle name="Comma 4 3 3 3 3" xfId="8301" xr:uid="{42393946-F014-4987-880E-3B58C8240EE9}"/>
    <cellStyle name="Comma 4 3 3 3 4" xfId="6306" xr:uid="{936B4A08-5008-4AF3-9D01-A958E964DE57}"/>
    <cellStyle name="Comma 4 3 3 3 5" xfId="9452" xr:uid="{971B66B2-71BB-4DEE-B7B5-11159C2B0F57}"/>
    <cellStyle name="Comma 4 3 3 4" xfId="5114" xr:uid="{21D9E44C-A05C-4D09-BA4E-4AA44A780003}"/>
    <cellStyle name="Comma 4 3 3 4 2" xfId="7531" xr:uid="{D5F04C67-58F3-4086-BEA4-AF279D624FD7}"/>
    <cellStyle name="Comma 4 3 3 4 3" xfId="8486" xr:uid="{F7EAD598-0EEC-4048-9C01-6662F35A8A0D}"/>
    <cellStyle name="Comma 4 3 3 4 4" xfId="6554" xr:uid="{7CE9A74D-1A02-4ED5-A316-4DF6CE437DE7}"/>
    <cellStyle name="Comma 4 3 3 4 5" xfId="9700" xr:uid="{F43D481B-0347-4320-82CB-FFAABACD9A37}"/>
    <cellStyle name="Comma 4 3 3 5" xfId="5437" xr:uid="{53011FFB-67A8-4B66-8603-E03552644363}"/>
    <cellStyle name="Comma 4 3 3 5 2" xfId="7716" xr:uid="{BDAFD1EF-7FBE-41FC-8D4B-435FD0E320EC}"/>
    <cellStyle name="Comma 4 3 3 5 3" xfId="8671" xr:uid="{F1DA0CD1-A8F7-429C-98B8-0E0FDFC5767D}"/>
    <cellStyle name="Comma 4 3 3 5 4" xfId="6801" xr:uid="{4809AA1C-97FF-467F-B306-76D68F582038}"/>
    <cellStyle name="Comma 4 3 3 5 5" xfId="9949" xr:uid="{07FD93A4-F17E-4EAA-B695-C91EFC0E5D30}"/>
    <cellStyle name="Comma 4 3 3 6" xfId="4136" xr:uid="{85FD47F2-856C-4E47-B577-0F27B06CC085}"/>
    <cellStyle name="Comma 4 3 3 6 2" xfId="6999" xr:uid="{C16D212A-C708-448A-88B5-A43058B0D26D}"/>
    <cellStyle name="Comma 4 3 3 7" xfId="7928" xr:uid="{D45518DB-972E-47E2-BF06-A246A56A7898}"/>
    <cellStyle name="Comma 4 3 3 8" xfId="5808" xr:uid="{B722C4D2-1095-4D41-A889-5847BCFF9ABC}"/>
    <cellStyle name="Comma 4 3 3 9" xfId="8954" xr:uid="{A4AF51E3-B881-4FCB-B83E-311252C42F55}"/>
    <cellStyle name="Comma 4 3 4" xfId="170" xr:uid="{8B470171-D52E-4587-84FA-D6AEB8DF3874}"/>
    <cellStyle name="Comma 4 3 4 10" xfId="196" xr:uid="{F8BDEDD4-CBED-467B-A4AF-17E6FDB5F4A8}"/>
    <cellStyle name="Comma 4 3 4 10 2" xfId="234" xr:uid="{07B8EDF0-B67A-4E3D-98F8-5F161AAD2B1D}"/>
    <cellStyle name="Comma 4 3 4 2" xfId="238" xr:uid="{C4ABC1C4-4ED8-42BA-B50E-D6AE14CB5119}"/>
    <cellStyle name="Comma 4 3 4 2 2" xfId="7084" xr:uid="{B7B21AA8-4EEB-468A-B004-326DD646B3C6}"/>
    <cellStyle name="Comma 4 3 4 3" xfId="1702" xr:uid="{51D8FA77-D7FD-4280-8590-55E3E6601AFC}"/>
    <cellStyle name="Comma 4 3 4 3 2" xfId="8031" xr:uid="{D1A74026-91A5-489C-B742-14620DB8964D}"/>
    <cellStyle name="Comma 4 3 4 4" xfId="4319" xr:uid="{79EFF5E5-B5D2-4AEA-9056-4EAE734EA4B5}"/>
    <cellStyle name="Comma 4 3 4 5" xfId="5943" xr:uid="{CBC20A19-C5D0-41D0-BD63-4A0B857677DF}"/>
    <cellStyle name="Comma 4 3 4 6" xfId="9090" xr:uid="{FB5E59F6-DE54-41B4-96E1-9785B39E9F35}"/>
    <cellStyle name="Comma 4 3 5" xfId="4647" xr:uid="{8FC8386B-1CE2-43EF-B55C-CC103D76E204}"/>
    <cellStyle name="Comma 4 3 5 2" xfId="7262" xr:uid="{CF58C35E-5482-42B5-B0F9-4ECA1475B7D4}"/>
    <cellStyle name="Comma 4 3 5 3" xfId="8219" xr:uid="{BE04370D-64A7-41B7-90CF-473C9020BEC4}"/>
    <cellStyle name="Comma 4 3 5 4" xfId="6194" xr:uid="{2C86A7F7-4B3F-452D-AD69-473F56B1F057}"/>
    <cellStyle name="Comma 4 3 5 5" xfId="9341" xr:uid="{29B180B2-2247-44A4-B65C-A12BF271C08D}"/>
    <cellStyle name="Comma 4 3 6" xfId="4970" xr:uid="{326B23F0-A7F9-4E0C-9A60-898A806B3CD5}"/>
    <cellStyle name="Comma 4 3 6 2" xfId="7449" xr:uid="{E0C2D975-F5BF-4233-B34A-ED6BC51FBB3D}"/>
    <cellStyle name="Comma 4 3 6 3" xfId="8404" xr:uid="{76CC02D7-57E4-40B1-936E-A9AB5368837D}"/>
    <cellStyle name="Comma 4 3 6 4" xfId="6443" xr:uid="{35964B78-AC25-455B-89B7-51B4FCF90C79}"/>
    <cellStyle name="Comma 4 3 6 5" xfId="9588" xr:uid="{E67AEF58-5C1F-44F8-8C8A-279100E39E91}"/>
    <cellStyle name="Comma 4 3 7" xfId="5293" xr:uid="{2868BDF5-14A7-4101-9166-D6371DF6B638}"/>
    <cellStyle name="Comma 4 3 7 2" xfId="7633" xr:uid="{BED61040-80BB-4F7D-B501-7EEA8717D057}"/>
    <cellStyle name="Comma 4 3 7 3" xfId="8589" xr:uid="{87D2FA8E-E0FA-4154-8F32-564B34344309}"/>
    <cellStyle name="Comma 4 3 7 4" xfId="6690" xr:uid="{912B1CA0-4023-4279-BA71-5C1370EC3E95}"/>
    <cellStyle name="Comma 4 3 7 5" xfId="9838" xr:uid="{3469B886-FFD3-42FE-ACF1-214BF3034492}"/>
    <cellStyle name="Comma 4 3 8" xfId="3962" xr:uid="{81FC20CC-8801-413F-A55F-447D5B0A87EB}"/>
    <cellStyle name="Comma 4 3 8 2" xfId="5699" xr:uid="{D5717119-ABD8-472D-913F-0A425DB637DA}"/>
    <cellStyle name="Comma 4 3 9" xfId="6937" xr:uid="{E536D1CF-17CA-40C1-875E-EFB83D8462B0}"/>
    <cellStyle name="Comma 4 31" xfId="3840" xr:uid="{3BFE147B-E36E-4607-A50D-8C7343714A35}"/>
    <cellStyle name="Comma 4 31 2" xfId="6908" xr:uid="{6D4F3BD4-5AD3-475A-ACCB-7B2AC617085D}"/>
    <cellStyle name="Comma 4 31 3" xfId="8770" xr:uid="{A7261031-162A-45FB-96E1-C3FD915F6491}"/>
    <cellStyle name="Comma 4 4" xfId="666" xr:uid="{C41A83BF-CFF9-4A18-AAF7-E7EE7423AF27}"/>
    <cellStyle name="Comma 4 4 10" xfId="5703" xr:uid="{0C2C3E7A-818A-4375-A1AB-4A5852D499DA}"/>
    <cellStyle name="Comma 4 4 11" xfId="8845" xr:uid="{AED4532C-038D-4D11-80A7-36E07DCDCE05}"/>
    <cellStyle name="Comma 4 4 2" xfId="1703" xr:uid="{BA9783EB-E185-4B2D-8EF6-56DCEF3EBFD3}"/>
    <cellStyle name="Comma 4 4 2 2" xfId="4216" xr:uid="{C0172285-E887-4CFB-ACE9-73A0DFBB9A34}"/>
    <cellStyle name="Comma 4 4 2 2 2" xfId="4544" xr:uid="{E9D366FD-AE21-4C6F-A302-744CAB47EC53}"/>
    <cellStyle name="Comma 4 4 2 2 2 2" xfId="7208" xr:uid="{345F7B0E-D832-4B66-B6D9-0EA0E2742205}"/>
    <cellStyle name="Comma 4 4 2 2 2 3" xfId="8160" xr:uid="{FA8DD934-115B-4A3E-9A16-213A1186FEC3}"/>
    <cellStyle name="Comma 4 4 2 2 3" xfId="4872" xr:uid="{91D1D660-62EE-4097-87A7-5E387B758463}"/>
    <cellStyle name="Comma 4 4 2 2 3 2" xfId="7394" xr:uid="{BCE593F9-F757-4C87-9003-AA5AEC7AB957}"/>
    <cellStyle name="Comma 4 4 2 2 3 3" xfId="8348" xr:uid="{24CDE1A6-1EBF-4EDD-A8A9-CA3C57532B6E}"/>
    <cellStyle name="Comma 4 4 2 2 4" xfId="5195" xr:uid="{91597422-1D88-4F68-A8AF-DD6587F5FF6C}"/>
    <cellStyle name="Comma 4 4 2 2 4 2" xfId="7578" xr:uid="{FB0C080D-750E-4879-983B-5160B66F3D2D}"/>
    <cellStyle name="Comma 4 4 2 2 4 3" xfId="8533" xr:uid="{41B04BE7-965D-4688-BA00-84C941FA59C9}"/>
    <cellStyle name="Comma 4 4 2 2 5" xfId="5518" xr:uid="{DC04F5C8-E5DF-4C03-BC3F-712347AF9C7C}"/>
    <cellStyle name="Comma 4 4 2 2 5 2" xfId="7764" xr:uid="{8C94DF09-A64A-4368-B893-7D338BB85C67}"/>
    <cellStyle name="Comma 4 4 2 2 5 3" xfId="8718" xr:uid="{294C1339-7973-41F9-963E-4D8F282FCF70}"/>
    <cellStyle name="Comma 4 4 2 2 6" xfId="7039" xr:uid="{F1FFE708-4732-453B-A7BA-D93F3C39996B}"/>
    <cellStyle name="Comma 4 4 2 2 7" xfId="7975" xr:uid="{CD9E66F4-E84B-4935-BE6A-C2F05D32E931}"/>
    <cellStyle name="Comma 4 4 2 3" xfId="4400" xr:uid="{B3FB3810-B333-4105-8D95-4BFD8C7A8C3A}"/>
    <cellStyle name="Comma 4 4 2 3 2" xfId="7129" xr:uid="{D744DAC7-6D96-454A-8D16-B996CF1B558B}"/>
    <cellStyle name="Comma 4 4 2 3 3" xfId="8078" xr:uid="{F590332E-897D-4DBE-910E-E5351B5E4D6C}"/>
    <cellStyle name="Comma 4 4 2 4" xfId="4728" xr:uid="{1B3390CB-5E65-49BD-8609-DC08CC435C22}"/>
    <cellStyle name="Comma 4 4 2 4 2" xfId="7309" xr:uid="{5DCC3C21-EFD5-4023-BAD2-D2569C0561E7}"/>
    <cellStyle name="Comma 4 4 2 4 3" xfId="8266" xr:uid="{8359DABB-91FD-43F8-9690-8A645632A62D}"/>
    <cellStyle name="Comma 4 4 2 5" xfId="5051" xr:uid="{0158F92E-13F2-476B-94FC-BFA5455BB552}"/>
    <cellStyle name="Comma 4 4 2 5 2" xfId="7496" xr:uid="{28450638-34C5-414C-928F-AB158FBA0882}"/>
    <cellStyle name="Comma 4 4 2 5 3" xfId="8451" xr:uid="{1E266E8D-8B00-42DB-A586-4C8EEE0C9B75}"/>
    <cellStyle name="Comma 4 4 2 6" xfId="5374" xr:uid="{19333A8C-04B5-4F28-AA1F-49C0690709A9}"/>
    <cellStyle name="Comma 4 4 2 6 2" xfId="7680" xr:uid="{C59CA9FA-F4F8-4A21-AEC4-5C8B41767792}"/>
    <cellStyle name="Comma 4 4 2 6 3" xfId="8636" xr:uid="{88179FBC-D41C-47C6-957A-3E48D206C767}"/>
    <cellStyle name="Comma 4 4 2 7" xfId="4052" xr:uid="{B82E7BA9-C627-4F13-8A19-415BE8AAF0CB}"/>
    <cellStyle name="Comma 4 4 2 8" xfId="7892" xr:uid="{E7BB4D6C-79CC-4D46-9EF9-5B743538D22D}"/>
    <cellStyle name="Comma 4 4 3" xfId="3764" xr:uid="{EA719990-BC7A-480D-9531-A0DE47148379}"/>
    <cellStyle name="Comma 4 4 3 2" xfId="4471" xr:uid="{963659DE-2DA9-4922-B012-4713E654C04D}"/>
    <cellStyle name="Comma 4 4 3 2 2" xfId="7167" xr:uid="{16EF0571-B7E4-4CB3-AFFF-E0D0431643F2}"/>
    <cellStyle name="Comma 4 4 3 2 3" xfId="8119" xr:uid="{BBEF2ECD-B90F-43ED-903F-FEA05D08E6D0}"/>
    <cellStyle name="Comma 4 4 3 2 4" xfId="6059" xr:uid="{F6C829E3-036F-4CB6-9615-453B1CE25C06}"/>
    <cellStyle name="Comma 4 4 3 2 5" xfId="9206" xr:uid="{DF085B7C-52C3-4B6C-B365-549D502D5AA4}"/>
    <cellStyle name="Comma 4 4 3 3" xfId="4799" xr:uid="{81F39D04-EABC-4BAB-A645-85411B894FD7}"/>
    <cellStyle name="Comma 4 4 3 3 2" xfId="7350" xr:uid="{53AF2ECB-66B6-4085-AFD7-F7947B4544A5}"/>
    <cellStyle name="Comma 4 4 3 3 3" xfId="8307" xr:uid="{74B9B8E3-E7FF-44DF-A37D-0FAB963AF9C0}"/>
    <cellStyle name="Comma 4 4 3 3 4" xfId="6310" xr:uid="{FB75F698-BCC5-494F-B9D9-4807A2D53699}"/>
    <cellStyle name="Comma 4 4 3 3 5" xfId="9456" xr:uid="{9373B676-355C-4AD5-989B-5E8D0E3DD6E5}"/>
    <cellStyle name="Comma 4 4 3 4" xfId="5122" xr:uid="{4E57BE78-697B-449F-8B9C-FD6EBA8FF889}"/>
    <cellStyle name="Comma 4 4 3 4 2" xfId="7537" xr:uid="{0A2E34D7-FC4F-4D70-BF77-DBDD6A393912}"/>
    <cellStyle name="Comma 4 4 3 4 3" xfId="8492" xr:uid="{8252C68E-2D17-4678-B4B6-354432BA352F}"/>
    <cellStyle name="Comma 4 4 3 4 4" xfId="6558" xr:uid="{9FDE029F-C5AF-46BB-81C6-7E9D75485DE5}"/>
    <cellStyle name="Comma 4 4 3 4 5" xfId="9704" xr:uid="{B878070B-AD87-4EE0-A704-A99C76928E72}"/>
    <cellStyle name="Comma 4 4 3 5" xfId="5445" xr:uid="{0DFDA1ED-447F-4647-9724-AD5C6F422345}"/>
    <cellStyle name="Comma 4 4 3 5 2" xfId="7722" xr:uid="{7FDD86AB-D4E6-4449-8AB7-B86EAC0AD300}"/>
    <cellStyle name="Comma 4 4 3 5 3" xfId="8677" xr:uid="{3A7561B2-B08B-4534-8264-F286627043DB}"/>
    <cellStyle name="Comma 4 4 3 5 4" xfId="6805" xr:uid="{2B2E9F85-8EDA-4D4A-B0C8-5D3929D3612E}"/>
    <cellStyle name="Comma 4 4 3 5 5" xfId="9953" xr:uid="{71CBC440-AC4D-45F7-8BDD-3F1DBEE6B444}"/>
    <cellStyle name="Comma 4 4 3 6" xfId="4143" xr:uid="{A50180A2-CF7E-49D0-B609-C94E09ED7736}"/>
    <cellStyle name="Comma 4 4 3 6 2" xfId="7005" xr:uid="{E35A85EB-C39A-470D-8904-C91218C702CA}"/>
    <cellStyle name="Comma 4 4 3 7" xfId="7934" xr:uid="{2EA45638-15EF-47E2-9B5D-AB3DF634DB0C}"/>
    <cellStyle name="Comma 4 4 3 8" xfId="5812" xr:uid="{863A7254-1C6D-436E-B969-8720F5F23874}"/>
    <cellStyle name="Comma 4 4 3 9" xfId="8958" xr:uid="{4A59B2CD-B180-4D31-956A-3ACE3083B0F2}"/>
    <cellStyle name="Comma 4 4 4" xfId="4327" xr:uid="{758F49D8-0BA3-4070-9E83-AB3DA9931339}"/>
    <cellStyle name="Comma 4 4 4 2" xfId="7089" xr:uid="{F04D41EB-E8B2-4454-A406-C90B2A3567EE}"/>
    <cellStyle name="Comma 4 4 4 3" xfId="8037" xr:uid="{5C118974-5091-43F3-A9C7-7C398C25BFF6}"/>
    <cellStyle name="Comma 4 4 4 4" xfId="5947" xr:uid="{B978EA39-41F2-4F9B-AA96-5B879086B141}"/>
    <cellStyle name="Comma 4 4 4 5" xfId="9094" xr:uid="{F3A7071E-4FFD-4727-BF1B-A530DB5AEF99}"/>
    <cellStyle name="Comma 4 4 5" xfId="4655" xr:uid="{1C8EB9AE-82CD-4F14-A09B-472C5E8779BB}"/>
    <cellStyle name="Comma 4 4 5 2" xfId="7268" xr:uid="{00023BB1-1389-4F49-B76F-F182032131E1}"/>
    <cellStyle name="Comma 4 4 5 3" xfId="8225" xr:uid="{C1A6CA4D-4DCF-49A0-B4A7-3228563980E1}"/>
    <cellStyle name="Comma 4 4 5 4" xfId="6199" xr:uid="{5F093273-B05C-4086-9EB2-5D8A3210E424}"/>
    <cellStyle name="Comma 4 4 5 5" xfId="9345" xr:uid="{028B0609-8D64-47DD-879B-FB3541858FC2}"/>
    <cellStyle name="Comma 4 4 6" xfId="4978" xr:uid="{2D7B394C-B809-4901-9AFB-464F27D78584}"/>
    <cellStyle name="Comma 4 4 6 2" xfId="7455" xr:uid="{B2E0BC7B-4AF1-4CD8-8A08-6B576686E301}"/>
    <cellStyle name="Comma 4 4 6 3" xfId="8410" xr:uid="{762F268F-01FB-4A80-9589-DAF0B6951848}"/>
    <cellStyle name="Comma 4 4 6 4" xfId="6447" xr:uid="{22EE9D36-7A4D-4FB4-BEC3-072C2C8E8139}"/>
    <cellStyle name="Comma 4 4 6 5" xfId="9593" xr:uid="{3CF5F7BB-3858-4432-A999-E6C5E3C4A896}"/>
    <cellStyle name="Comma 4 4 7" xfId="5301" xr:uid="{BEF2AE86-A6C8-44E6-93C8-C1D7E2A7D6EA}"/>
    <cellStyle name="Comma 4 4 7 2" xfId="7639" xr:uid="{9EB24D6E-9254-44FB-9B41-F60D290E292D}"/>
    <cellStyle name="Comma 4 4 7 3" xfId="8595" xr:uid="{D1B91A7E-474C-48EE-A8A6-532D99A86156}"/>
    <cellStyle name="Comma 4 4 7 4" xfId="6694" xr:uid="{13F607CE-701C-4E59-A31B-FFC6FC33B318}"/>
    <cellStyle name="Comma 4 4 7 5" xfId="9842" xr:uid="{79BD2CD2-13AC-4157-99D6-B6F8BF88C66B}"/>
    <cellStyle name="Comma 4 4 8" xfId="3973" xr:uid="{840C1978-4D74-4DD8-99A7-E0EF4CE96A8D}"/>
    <cellStyle name="Comma 4 4 8 2" xfId="6944" xr:uid="{62A83B4D-E096-4488-8983-854E51C3289A}"/>
    <cellStyle name="Comma 4 4 9" xfId="7851" xr:uid="{84B71CE3-72A9-4381-AA39-D21D1DCDEE3C}"/>
    <cellStyle name="Comma 4 5" xfId="123" xr:uid="{FE6DA00F-5BDA-4AD1-9E32-4587257525DD}"/>
    <cellStyle name="Comma 4 5 2" xfId="667" xr:uid="{60C34763-EF93-4B79-893B-1B44F6E92BC6}"/>
    <cellStyle name="Comma 4 5 2 2" xfId="4508" xr:uid="{29523050-2420-4ADE-8BDE-1D59F6BA6C96}"/>
    <cellStyle name="Comma 4 5 2 2 2" xfId="7181" xr:uid="{B6039C78-8810-4AF0-9999-6E9581A8B2A9}"/>
    <cellStyle name="Comma 4 5 2 2 3" xfId="8133" xr:uid="{54224CBD-67FD-44B6-9FC0-4C605A81C0D9}"/>
    <cellStyle name="Comma 4 5 2 3" xfId="4836" xr:uid="{3C39345E-670A-4D69-AD41-AD3943262861}"/>
    <cellStyle name="Comma 4 5 2 3 2" xfId="7367" xr:uid="{7719E649-AC2D-4444-9CF7-BC197D22D355}"/>
    <cellStyle name="Comma 4 5 2 3 3" xfId="8321" xr:uid="{4272D2A9-95C9-4BA2-92E1-A492BBA2875D}"/>
    <cellStyle name="Comma 4 5 2 4" xfId="5159" xr:uid="{60573A88-02E6-4784-97BB-CE005980B93F}"/>
    <cellStyle name="Comma 4 5 2 4 2" xfId="7551" xr:uid="{0FABCBA6-C6B0-48CA-8379-717EB76388E9}"/>
    <cellStyle name="Comma 4 5 2 4 3" xfId="8506" xr:uid="{511D5ABA-EE4F-49C6-8BBE-199494D39512}"/>
    <cellStyle name="Comma 4 5 2 5" xfId="5482" xr:uid="{6438ECDB-BC51-454E-9BE8-F7F5B0F32A67}"/>
    <cellStyle name="Comma 4 5 2 5 2" xfId="7737" xr:uid="{419C4E56-C1D1-4924-9E65-B16A72572BB6}"/>
    <cellStyle name="Comma 4 5 2 5 3" xfId="8691" xr:uid="{A40869BE-79FF-4D86-BE47-DED3E9BB4F05}"/>
    <cellStyle name="Comma 4 5 2 6" xfId="4180" xr:uid="{F64C8972-F9B4-4A7D-828C-940DBE74F717}"/>
    <cellStyle name="Comma 4 5 2 7" xfId="7948" xr:uid="{4A228195-DF73-4B8B-B9BF-08E64E299B33}"/>
    <cellStyle name="Comma 4 5 3" xfId="4364" xr:uid="{B304D881-E445-4002-A13F-BF54A5AF41D4}"/>
    <cellStyle name="Comma 4 5 3 2" xfId="7102" xr:uid="{C49ED0D8-9924-4C2C-A40F-0CCE5709DC73}"/>
    <cellStyle name="Comma 4 5 3 3" xfId="8051" xr:uid="{5BEB689C-5A1F-4BF6-B2CA-BFD6AF5CAE08}"/>
    <cellStyle name="Comma 4 5 4" xfId="4692" xr:uid="{5C49AB69-DBE9-49F6-B5F7-534F375BA583}"/>
    <cellStyle name="Comma 4 5 4 2" xfId="7282" xr:uid="{DF8A3761-8D6D-4880-8CDC-8B5FAFEEA8DF}"/>
    <cellStyle name="Comma 4 5 4 3" xfId="8239" xr:uid="{212A36DE-44AA-499F-BC95-4D7945D5840E}"/>
    <cellStyle name="Comma 4 5 5" xfId="5015" xr:uid="{2E7FD2C9-8FB9-4FC8-AA40-6BD01E72C241}"/>
    <cellStyle name="Comma 4 5 5 2" xfId="7469" xr:uid="{AA891488-17DF-4C37-9393-3812ED427C06}"/>
    <cellStyle name="Comma 4 5 5 3" xfId="8424" xr:uid="{C5A69CEF-3CF7-4744-A132-DFB33E1DD37B}"/>
    <cellStyle name="Comma 4 5 6" xfId="5338" xr:uid="{A6E23DD4-39E8-4DFE-A211-BBFDEFA46FCC}"/>
    <cellStyle name="Comma 4 5 6 2" xfId="7653" xr:uid="{2A84284A-4EFD-42F6-BF50-27A0FFEF99C2}"/>
    <cellStyle name="Comma 4 5 6 3" xfId="8609" xr:uid="{49271F02-E9F3-4F1C-9D47-66D6003A4216}"/>
    <cellStyle name="Comma 4 5 7" xfId="4015" xr:uid="{030A91B6-9AAC-4ABC-B315-FA5B8A55C66C}"/>
    <cellStyle name="Comma 4 5 8" xfId="7865" xr:uid="{31FE73E5-0E49-4525-AEEC-A76CF688CADF}"/>
    <cellStyle name="Comma 4 52 6" xfId="148" xr:uid="{CA48FD94-236C-4385-B0CF-0D13CD14277D}"/>
    <cellStyle name="Comma 4 52 6 2 2" xfId="157" xr:uid="{C9DF5015-668C-43C1-82EC-EC62FE269F52}"/>
    <cellStyle name="Comma 4 6" xfId="668" xr:uid="{B5A3D4B7-803B-4F59-A166-8E23C89B3D90}"/>
    <cellStyle name="Comma 4 6 2" xfId="2644" xr:uid="{CDE022FD-1A69-42F0-AD31-FCBE7C113ABE}"/>
    <cellStyle name="Comma 4 6 2 2" xfId="4410" xr:uid="{9070EDEA-1FEB-463E-8EC5-8210B07001A8}"/>
    <cellStyle name="Comma 4 6 2 2 2" xfId="7137" xr:uid="{2BB83577-1732-4619-8740-61B0DE343B89}"/>
    <cellStyle name="Comma 4 6 2 3" xfId="8086" xr:uid="{D7276AC0-A730-4702-BD48-608AFA2E107B}"/>
    <cellStyle name="Comma 4 6 2 4" xfId="6010" xr:uid="{42DB0496-0228-47EB-9E0A-E67A6CA7CBAB}"/>
    <cellStyle name="Comma 4 6 2 5" xfId="9157" xr:uid="{72CF1549-3C7D-4889-AFB2-C3A4646A0C5B}"/>
    <cellStyle name="Comma 4 6 3" xfId="4738" xr:uid="{6CD00BDF-3CED-49DE-8A3B-7E240F8F80D1}"/>
    <cellStyle name="Comma 4 6 3 2" xfId="7317" xr:uid="{0BB22ED3-49B6-4F48-87C7-22F284C3CC3B}"/>
    <cellStyle name="Comma 4 6 3 3" xfId="8274" xr:uid="{BB206883-1F6B-481D-B139-F295B90637AE}"/>
    <cellStyle name="Comma 4 6 3 4" xfId="6262" xr:uid="{15541134-2138-458E-A4A5-05366C739B37}"/>
    <cellStyle name="Comma 4 6 3 5" xfId="9408" xr:uid="{59476A51-57CD-4F8D-9C5D-2868D1037B4B}"/>
    <cellStyle name="Comma 4 6 4" xfId="5061" xr:uid="{39915A33-AEBC-462F-A2B2-952C0D27081A}"/>
    <cellStyle name="Comma 4 6 4 2" xfId="7505" xr:uid="{0FAB87CC-77EB-46CF-A837-9C1642073278}"/>
    <cellStyle name="Comma 4 6 4 3" xfId="8459" xr:uid="{596DA749-42A8-4D36-95FA-33CCC6E7BF9C}"/>
    <cellStyle name="Comma 4 6 4 4" xfId="6510" xr:uid="{47C6FD0E-8935-4149-99EA-B12223B2E3AD}"/>
    <cellStyle name="Comma 4 6 4 5" xfId="9656" xr:uid="{CFEDA3B7-1FD6-4FFA-BD57-4420EF93B5B8}"/>
    <cellStyle name="Comma 4 6 5" xfId="5384" xr:uid="{5A10CBB8-6BE8-46AE-9E02-5305E7781047}"/>
    <cellStyle name="Comma 4 6 5 2" xfId="7688" xr:uid="{7700A567-3B9A-4256-BA4D-3964DB967931}"/>
    <cellStyle name="Comma 4 6 5 3" xfId="8644" xr:uid="{854F39B5-CE48-4FD4-806D-CA3C385E175B}"/>
    <cellStyle name="Comma 4 6 5 4" xfId="6757" xr:uid="{5B16B99A-E1E8-475F-969D-6280D6180DA9}"/>
    <cellStyle name="Comma 4 6 5 5" xfId="9905" xr:uid="{03B6D78A-6954-485F-875A-C716EF8E6F4C}"/>
    <cellStyle name="Comma 4 6 6" xfId="4073" xr:uid="{CAF59E28-2868-443D-8A62-9B42ECBAFED1}"/>
    <cellStyle name="Comma 4 6 6 2" xfId="6979" xr:uid="{2E2D72E9-ACDA-435A-9A0F-CF2E494BDDD4}"/>
    <cellStyle name="Comma 4 6 7" xfId="7901" xr:uid="{6DB2F14E-4B53-4708-83DD-6196E53960AD}"/>
    <cellStyle name="Comma 4 6 8" xfId="5764" xr:uid="{1FAD80C0-A29A-4684-91EE-1B002F10624A}"/>
    <cellStyle name="Comma 4 6 9" xfId="8910" xr:uid="{364D9986-BA91-4FE5-9BD0-1ED8C8042686}"/>
    <cellStyle name="Comma 4 7" xfId="669" xr:uid="{A53182EF-D41A-4BBB-A3B9-4BD1E4692971}"/>
    <cellStyle name="Comma 4 7 2" xfId="2645" xr:uid="{066DF865-AA95-47A3-889F-C05A420542EB}"/>
    <cellStyle name="Comma 4 7 2 2" xfId="4439" xr:uid="{0FA643A9-3A80-4A8E-ABD7-BBBC34D88DE8}"/>
    <cellStyle name="Comma 4 7 2 3" xfId="8095" xr:uid="{C308A1E4-9D8F-49CA-957C-DA75D86A907F}"/>
    <cellStyle name="Comma 4 7 3" xfId="4767" xr:uid="{B88A87E0-4BBB-421F-BA3D-DDDA0E92C1C0}"/>
    <cellStyle name="Comma 4 7 3 2" xfId="7326" xr:uid="{5FA8ED3E-3F6C-4C8F-8E09-CA03F4B360F7}"/>
    <cellStyle name="Comma 4 7 3 3" xfId="8283" xr:uid="{6172042A-07E6-451D-B9D3-EB1511702E59}"/>
    <cellStyle name="Comma 4 7 4" xfId="5090" xr:uid="{2F4A1F4D-5E76-40A6-8CED-2CE6C5202C6D}"/>
    <cellStyle name="Comma 4 7 4 2" xfId="7514" xr:uid="{5F8C7A26-3B74-40EC-A967-0FA70C2F48C1}"/>
    <cellStyle name="Comma 4 7 4 3" xfId="8468" xr:uid="{E7580EC6-89D7-4271-BB69-0FCDBE33F351}"/>
    <cellStyle name="Comma 4 7 5" xfId="5413" xr:uid="{F1FE77BB-8DEF-42CC-A5A8-E4521A0C0064}"/>
    <cellStyle name="Comma 4 7 5 2" xfId="7698" xr:uid="{DB4543BB-CDA3-4063-96DA-AC9DC95B665A}"/>
    <cellStyle name="Comma 4 7 5 3" xfId="8653" xr:uid="{138F291B-0131-44D8-B1D9-087ED4514203}"/>
    <cellStyle name="Comma 4 7 6" xfId="4112" xr:uid="{FE3453C3-12C0-4B6A-AE8E-18E0626FD875}"/>
    <cellStyle name="Comma 4 7 7" xfId="7910" xr:uid="{52D7081B-B8A3-4AA8-AF30-A1CC30967F03}"/>
    <cellStyle name="Comma 4 8" xfId="2646" xr:uid="{C62546E0-6153-4A8F-8E21-A1656237BCB1}"/>
    <cellStyle name="Comma 4 8 2" xfId="4555" xr:uid="{D30FA9C7-1EA2-40B2-BA9D-6C96E1D4C4D3}"/>
    <cellStyle name="Comma 4 8 2 2" xfId="7217" xr:uid="{CEDDFEFE-5FBD-456C-A392-892DE5D58075}"/>
    <cellStyle name="Comma 4 8 2 3" xfId="8169" xr:uid="{400CD47D-064D-4A5A-A29A-745D3ED4D6BC}"/>
    <cellStyle name="Comma 4 8 2 4" xfId="6122" xr:uid="{D0CBAB7D-7E6D-4439-871B-83F86F1279B3}"/>
    <cellStyle name="Comma 4 8 2 5" xfId="9269" xr:uid="{FDC6355F-44D7-4975-B815-1F03618D3B27}"/>
    <cellStyle name="Comma 4 8 3" xfId="4883" xr:uid="{56068684-BBF3-4843-8DC9-FE06B63D513E}"/>
    <cellStyle name="Comma 4 8 3 2" xfId="7403" xr:uid="{560D51BC-7F50-45F1-9467-F798730EE19B}"/>
    <cellStyle name="Comma 4 8 3 3" xfId="8357" xr:uid="{099AADDC-A7D5-4A4C-8364-96D38E360200}"/>
    <cellStyle name="Comma 4 8 3 4" xfId="6374" xr:uid="{874B50B7-886E-4EAA-85BD-BE460044D39C}"/>
    <cellStyle name="Comma 4 8 3 5" xfId="9519" xr:uid="{DA84F218-C875-4BE4-A4C7-E5FD165C68DB}"/>
    <cellStyle name="Comma 4 8 4" xfId="5206" xr:uid="{2E9F2329-3609-4BC3-88DF-AF6E9C675ED1}"/>
    <cellStyle name="Comma 4 8 4 2" xfId="7587" xr:uid="{69CC27AD-4283-4DAE-8304-01E550E3FA9D}"/>
    <cellStyle name="Comma 4 8 4 3" xfId="8542" xr:uid="{61995AEB-9102-4C8A-952E-AC04CDB93A85}"/>
    <cellStyle name="Comma 4 8 4 4" xfId="6621" xr:uid="{887AE281-E096-4676-B8AB-94542AA44195}"/>
    <cellStyle name="Comma 4 8 4 5" xfId="9767" xr:uid="{0CEB2FBA-8881-4B72-886B-F6FAF679451F}"/>
    <cellStyle name="Comma 4 8 5" xfId="5529" xr:uid="{2A513B2E-6618-430D-980E-14BEDC94A9F3}"/>
    <cellStyle name="Comma 4 8 5 2" xfId="7772" xr:uid="{AA5E0880-8EEA-4107-9E50-3F4AE81B3E55}"/>
    <cellStyle name="Comma 4 8 5 3" xfId="8727" xr:uid="{8F5F22CF-C399-483C-9C58-6DC56038A261}"/>
    <cellStyle name="Comma 4 8 5 4" xfId="6868" xr:uid="{4AF364CF-76F1-4F3F-AFAA-C9ABD9CDF902}"/>
    <cellStyle name="Comma 4 8 5 5" xfId="10016" xr:uid="{5EDBF0AD-0011-4F89-BCFC-ACA4B089C880}"/>
    <cellStyle name="Comma 4 8 6" xfId="4227" xr:uid="{90B24142-E7A3-431E-925B-8F9BF2D6105B}"/>
    <cellStyle name="Comma 4 8 6 2" xfId="7046" xr:uid="{E2076A15-BABB-4E78-A7FC-4CFA1391A6CA}"/>
    <cellStyle name="Comma 4 8 7" xfId="7984" xr:uid="{A7A679D8-FDCD-4848-BC1D-0B4200720BF1}"/>
    <cellStyle name="Comma 4 8 8" xfId="5875" xr:uid="{CDD5C941-3515-4A4D-AF9B-27AACE04B104}"/>
    <cellStyle name="Comma 4 8 9" xfId="9021" xr:uid="{F40F1A2A-253C-4A3D-B264-0E906C85C99A}"/>
    <cellStyle name="Comma 4 9" xfId="2647" xr:uid="{ABC5B5FB-528C-4A9F-84BA-D91892B8F912}"/>
    <cellStyle name="Comma 4 9 2" xfId="4296" xr:uid="{5A9D9E4F-8452-4852-90A2-710ADEE3AB00}"/>
    <cellStyle name="Comma 4 9 2 2" xfId="7070" xr:uid="{805C9013-86D7-4B6F-8DB5-A7CEEF48F580}"/>
    <cellStyle name="Comma 4 9 2 3" xfId="8014" xr:uid="{82754002-E3F7-4049-BC81-BD09D7565A96}"/>
    <cellStyle name="Comma 4 9 3" xfId="4624" xr:uid="{AC4E0E8F-3AD2-417D-85B8-3B72936541C7}"/>
    <cellStyle name="Comma 4 9 3 2" xfId="7246" xr:uid="{75FC8514-A593-4046-8AC8-DCFA20C6D34E}"/>
    <cellStyle name="Comma 4 9 3 3" xfId="8202" xr:uid="{0D6EF7B3-9FBF-4809-B137-F2E2AF6470FF}"/>
    <cellStyle name="Comma 4 9 4" xfId="4947" xr:uid="{B8F40CB9-8F96-400A-B05B-8E3AB3BA7030}"/>
    <cellStyle name="Comma 4 9 4 2" xfId="7432" xr:uid="{0E8C4C07-FDCA-4DC5-A4BA-167E482AE9D7}"/>
    <cellStyle name="Comma 4 9 4 3" xfId="8387" xr:uid="{AD30DA93-CD9B-48B6-8DC9-F6C2E5470553}"/>
    <cellStyle name="Comma 4 9 5" xfId="5270" xr:uid="{9C9CABA7-0714-4C60-B685-BA0F366C71AE}"/>
    <cellStyle name="Comma 4 9 5 2" xfId="7616" xr:uid="{07D41043-2791-465C-9508-6686E02C747E}"/>
    <cellStyle name="Comma 4 9 5 3" xfId="8572" xr:uid="{8CCC3B50-73E8-4247-9098-4C97BC734EF1}"/>
    <cellStyle name="Comma 4 9 6" xfId="3931" xr:uid="{A23BFC58-1AFF-4D77-9954-6A279E4D32E9}"/>
    <cellStyle name="Comma 4 9 7" xfId="7828" xr:uid="{8C0B80F4-2DB8-4AAD-8246-4D5C5FB8EDED}"/>
    <cellStyle name="Comma 4_ASTC Q1'56 up" xfId="670" xr:uid="{33940161-EFBE-48A8-B8AB-989F418B07D1}"/>
    <cellStyle name="Comma 40" xfId="1704" xr:uid="{2DA63D1A-EEC3-42C7-A22C-A172701B9125}"/>
    <cellStyle name="Comma 41" xfId="1705" xr:uid="{B42F8BE1-D892-4745-80FD-628FFA6240A6}"/>
    <cellStyle name="Comma 41 2" xfId="2648" xr:uid="{BD5C0DFA-851A-4E43-9EED-08A1CCF9FDF5}"/>
    <cellStyle name="Comma 42" xfId="1706" xr:uid="{037F4736-7916-427C-9C35-50A432225BD5}"/>
    <cellStyle name="Comma 43" xfId="2115" xr:uid="{BF1EF240-0B78-4A99-97FB-CACEFD44EDB9}"/>
    <cellStyle name="Comma 44" xfId="1707" xr:uid="{59D4583B-8E56-4847-8E15-BA23D9240A97}"/>
    <cellStyle name="Comma 45" xfId="2649" xr:uid="{CB83474F-270E-4DF2-BB7C-19B866FB7725}"/>
    <cellStyle name="Comma 46" xfId="2650" xr:uid="{F7C0F0CF-09C0-4750-AAED-087C92125661}"/>
    <cellStyle name="Comma 47" xfId="2651" xr:uid="{82004AC6-337A-43B4-988B-819336D0C7D7}"/>
    <cellStyle name="Comma 48" xfId="1708" xr:uid="{4D99C3B8-20E2-485D-8D23-E9FA4588D986}"/>
    <cellStyle name="Comma 49" xfId="2652" xr:uid="{24F43A74-FB1E-4276-A51E-2B269939AD8D}"/>
    <cellStyle name="Comma 5" xfId="240" xr:uid="{CCE38E2B-3752-477D-B3A4-9435C874EBFC}"/>
    <cellStyle name="Comma 5 10" xfId="671" xr:uid="{C521B6D4-6D3A-41E8-847A-6293458495AE}"/>
    <cellStyle name="Comma 5 10 2" xfId="3801" xr:uid="{642F8904-43FE-4527-A866-2EF54F4895F1}"/>
    <cellStyle name="Comma 5 10 2 2" xfId="4297" xr:uid="{B54A4450-1BED-41FB-A6B9-E96DC95DED79}"/>
    <cellStyle name="Comma 5 10 2 3" xfId="8015" xr:uid="{75D34546-595E-4755-9401-58F9030D1B36}"/>
    <cellStyle name="Comma 5 10 3" xfId="4625" xr:uid="{1628D83D-FA00-4C4D-9BF0-10E402E52A58}"/>
    <cellStyle name="Comma 5 10 3 2" xfId="7247" xr:uid="{7C40334F-2600-40FB-AF3B-C61ED2E20BDA}"/>
    <cellStyle name="Comma 5 10 3 3" xfId="8203" xr:uid="{B60A32CF-7728-4CFF-AEA0-8E37794406AF}"/>
    <cellStyle name="Comma 5 10 4" xfId="4948" xr:uid="{8620408D-30A2-4985-BFB6-6408A0D8E470}"/>
    <cellStyle name="Comma 5 10 4 2" xfId="7433" xr:uid="{DE96F720-DE3B-4C49-8C6D-CC9E7BD0F519}"/>
    <cellStyle name="Comma 5 10 4 3" xfId="8388" xr:uid="{7D60821A-0A81-4FA0-9B9D-E3FD817EC703}"/>
    <cellStyle name="Comma 5 10 5" xfId="5271" xr:uid="{85802D3D-08B4-45BD-A958-3EE105B31BA8}"/>
    <cellStyle name="Comma 5 10 5 2" xfId="7617" xr:uid="{CEF8956A-F2A6-4E42-BE96-751914DF7308}"/>
    <cellStyle name="Comma 5 10 5 3" xfId="8573" xr:uid="{655F33CC-5D6D-44E1-8766-35BBCEB4ED22}"/>
    <cellStyle name="Comma 5 10 6" xfId="3933" xr:uid="{8D4795C7-F89D-41EA-A4BC-68FD867F370C}"/>
    <cellStyle name="Comma 5 10 7" xfId="7829" xr:uid="{FC078431-BC32-4F52-9136-7C35BAE3CA56}"/>
    <cellStyle name="Comma 5 11" xfId="3768" xr:uid="{5BB3B855-C69E-43C9-BF84-CA71794BCB17}"/>
    <cellStyle name="Comma 5 11 2" xfId="4256" xr:uid="{0D34D702-72B5-406A-AC6B-7DEF7F48A13C}"/>
    <cellStyle name="Comma 5 11 3" xfId="7999" xr:uid="{8D48414A-5167-4C3B-84A1-D3FBFA0A09CA}"/>
    <cellStyle name="Comma 5 12" xfId="4584" xr:uid="{4934B99B-7588-48B9-89FA-B37BAF3C3F8B}"/>
    <cellStyle name="Comma 5 12 2" xfId="7233" xr:uid="{3308624B-DB24-4FF7-9DFE-2656CBF41F40}"/>
    <cellStyle name="Comma 5 12 3" xfId="8187" xr:uid="{2EDE24A4-EA6B-46DD-8B79-2CA6E0891C86}"/>
    <cellStyle name="Comma 5 13" xfId="4907" xr:uid="{ACDD6A11-150A-4DD6-876E-8294A8872B1F}"/>
    <cellStyle name="Comma 5 13 2" xfId="7418" xr:uid="{FD186AAE-AD12-4B98-BEC8-F811B663C434}"/>
    <cellStyle name="Comma 5 13 3" xfId="8372" xr:uid="{83E29CDA-3804-42C6-A3A6-721C3A96CC36}"/>
    <cellStyle name="Comma 5 14" xfId="5230" xr:uid="{84F40804-78D9-4E8D-ACA5-E5B68AF0A573}"/>
    <cellStyle name="Comma 5 14 2" xfId="7602" xr:uid="{7A650242-2A71-4AAC-8D9E-FB811708A5A5}"/>
    <cellStyle name="Comma 5 14 3" xfId="8557" xr:uid="{56A6EED9-76FB-4BCE-96DC-754B7FFD23CC}"/>
    <cellStyle name="Comma 5 15" xfId="3847" xr:uid="{0D27DF00-D4C1-4F52-A400-FCCB5B5045DE}"/>
    <cellStyle name="Comma 5 15 2" xfId="6894" xr:uid="{23E87D46-9FE3-476F-B25D-77996A62C69A}"/>
    <cellStyle name="Comma 5 15 3" xfId="5665" xr:uid="{2A8DA8B4-7184-443E-A266-F6C374169F43}"/>
    <cellStyle name="Comma 5 16" xfId="3900" xr:uid="{0EBC87AC-CB17-4A96-9543-2993FFC0564C}"/>
    <cellStyle name="Comma 5 17" xfId="6939" xr:uid="{FADB1A77-B049-4B4C-B11A-0804671AA092}"/>
    <cellStyle name="Comma 5 18" xfId="7813" xr:uid="{63337570-004D-4A38-A012-745AF2D57CD9}"/>
    <cellStyle name="Comma 5 2" xfId="672" xr:uid="{912D70C7-3A3B-4BF0-A42B-5FC616A4D605}"/>
    <cellStyle name="Comma 5 2 10" xfId="7833" xr:uid="{E07A996A-8E0D-4A03-81D2-E40865AFFD46}"/>
    <cellStyle name="Comma 5 2 11" xfId="5622" xr:uid="{82A9AE97-6EDA-4F21-869D-DDD23CCD3201}"/>
    <cellStyle name="Comma 5 2 2" xfId="2653" xr:uid="{D2F2D875-3714-43BB-A9C5-3C04B2AEFAFB}"/>
    <cellStyle name="Comma 5 2 2 2" xfId="3514" xr:uid="{395C1BEF-6EFC-4CE7-8AF1-3EDE09A1EF2E}"/>
    <cellStyle name="Comma 5 2 2 2 2" xfId="4516" xr:uid="{03477266-D966-47EB-B729-DEEFD0BCA3EA}"/>
    <cellStyle name="Comma 5 2 2 2 2 2" xfId="7186" xr:uid="{5813CB27-3ED4-46E3-B74D-92AD41A9918A}"/>
    <cellStyle name="Comma 5 2 2 2 2 3" xfId="8138" xr:uid="{A3A77171-1E71-4D41-8330-03B56F387A9B}"/>
    <cellStyle name="Comma 5 2 2 2 3" xfId="4844" xr:uid="{4314D2E3-0A71-41F2-8890-27D2386E2B87}"/>
    <cellStyle name="Comma 5 2 2 2 3 2" xfId="7372" xr:uid="{ADA8F705-2BA8-4599-B50B-9AF7EFF139FC}"/>
    <cellStyle name="Comma 5 2 2 2 3 3" xfId="8326" xr:uid="{F38CDD7E-2589-488C-AE09-9199F06DD91B}"/>
    <cellStyle name="Comma 5 2 2 2 4" xfId="5167" xr:uid="{EF0513CE-2EFD-45E0-A83D-82AF69FA925C}"/>
    <cellStyle name="Comma 5 2 2 2 4 2" xfId="7556" xr:uid="{D77D086C-4420-474F-941E-534DBFA4CCC7}"/>
    <cellStyle name="Comma 5 2 2 2 4 3" xfId="8511" xr:uid="{CBDC1DF8-F51B-4275-B77F-32DC79B207A4}"/>
    <cellStyle name="Comma 5 2 2 2 5" xfId="5490" xr:uid="{CF25A03A-2770-4625-9B4E-0FDD4DC86BD6}"/>
    <cellStyle name="Comma 5 2 2 2 5 2" xfId="7742" xr:uid="{68C51CE5-D6CC-4CFC-9389-943A13AE195D}"/>
    <cellStyle name="Comma 5 2 2 2 5 3" xfId="8696" xr:uid="{360A2F47-8CCA-47CD-A488-E637E5064878}"/>
    <cellStyle name="Comma 5 2 2 2 6" xfId="4188" xr:uid="{9BB72266-D60C-46F3-B5A9-8837F1A76B04}"/>
    <cellStyle name="Comma 5 2 2 2 7" xfId="7953" xr:uid="{4046ADF9-E884-4710-BB66-DC0828691138}"/>
    <cellStyle name="Comma 5 2 2 3" xfId="4372" xr:uid="{6498FBB6-418B-45D8-90F3-27E2AD088641}"/>
    <cellStyle name="Comma 5 2 2 3 2" xfId="7107" xr:uid="{B26734CD-F5EE-42F3-8DD9-A24AE154B3D3}"/>
    <cellStyle name="Comma 5 2 2 3 3" xfId="8056" xr:uid="{C935FED1-C3A4-4D97-8734-61F514C8F4AF}"/>
    <cellStyle name="Comma 5 2 2 4" xfId="4700" xr:uid="{7058167C-532B-4BD4-AE45-6640A7BF3D88}"/>
    <cellStyle name="Comma 5 2 2 4 2" xfId="7287" xr:uid="{C7A94D14-9D24-4C46-ABF9-13495FD72A31}"/>
    <cellStyle name="Comma 5 2 2 4 3" xfId="8244" xr:uid="{635B6CE9-D0F5-4968-94F9-142B5EFAD07C}"/>
    <cellStyle name="Comma 5 2 2 5" xfId="5023" xr:uid="{EAA4A286-578D-4AC1-B8DA-9ED7C82E2CC2}"/>
    <cellStyle name="Comma 5 2 2 5 2" xfId="7474" xr:uid="{65A559F1-61EA-4DCB-88E0-DC17257376FC}"/>
    <cellStyle name="Comma 5 2 2 5 3" xfId="8429" xr:uid="{ECA03391-4C1C-4507-911A-88BE9106B3EB}"/>
    <cellStyle name="Comma 5 2 2 6" xfId="5346" xr:uid="{AF84A88D-998B-4428-9AF7-192865C59D67}"/>
    <cellStyle name="Comma 5 2 2 6 2" xfId="7658" xr:uid="{A11EA6D1-C2F0-4C4E-B275-F9FE36C627F2}"/>
    <cellStyle name="Comma 5 2 2 6 3" xfId="8614" xr:uid="{447DC250-7E20-42EC-BC84-34C024C12234}"/>
    <cellStyle name="Comma 5 2 2 7" xfId="4024" xr:uid="{6C3F9702-155F-484C-BC1C-629C44F2BEC7}"/>
    <cellStyle name="Comma 5 2 2 8" xfId="7870" xr:uid="{108193E1-B567-44E1-8BAC-6A81644C7EC0}"/>
    <cellStyle name="Comma 5 2 3" xfId="3513" xr:uid="{4CEE9400-0CF8-4F16-9838-F421A06C16EC}"/>
    <cellStyle name="Comma 5 2 3 2" xfId="4447" xr:uid="{F744D429-13A6-4FDB-BF9B-E252A27F1D2C}"/>
    <cellStyle name="Comma 5 2 3 2 2" xfId="7149" xr:uid="{0CB66051-3476-4DA2-A213-3EF8273A2CC5}"/>
    <cellStyle name="Comma 5 2 3 2 3" xfId="8100" xr:uid="{D99E8C85-9480-47DE-B72E-162FCA23F4FB}"/>
    <cellStyle name="Comma 5 2 3 3" xfId="4775" xr:uid="{2715B130-B395-4A4D-9C2D-F5065F7D67F8}"/>
    <cellStyle name="Comma 5 2 3 3 2" xfId="7331" xr:uid="{82F1BC93-81D4-4F32-A8EF-3089E05C92B7}"/>
    <cellStyle name="Comma 5 2 3 3 3" xfId="8288" xr:uid="{5B7E8992-E458-4E5B-A621-3A86EBAF90FE}"/>
    <cellStyle name="Comma 5 2 3 4" xfId="5098" xr:uid="{2C65215E-A134-4571-A3E0-50D41E882251}"/>
    <cellStyle name="Comma 5 2 3 4 2" xfId="7519" xr:uid="{560A3F80-1A08-468D-87A3-D038F2383D70}"/>
    <cellStyle name="Comma 5 2 3 4 3" xfId="8473" xr:uid="{E3515E6F-DDE2-4BC7-A8C1-F2E7A950F8E9}"/>
    <cellStyle name="Comma 5 2 3 5" xfId="5421" xr:uid="{AC5010A9-C473-47A8-B9ED-BCDF4B4E012C}"/>
    <cellStyle name="Comma 5 2 3 5 2" xfId="7703" xr:uid="{A60DF05B-BA6A-41F6-B437-BA0E37C35AEB}"/>
    <cellStyle name="Comma 5 2 3 5 3" xfId="8658" xr:uid="{E8AD0305-5479-4044-A467-D68664F8F7DF}"/>
    <cellStyle name="Comma 5 2 3 6" xfId="4120" xr:uid="{ECAF98E3-4919-484F-A1D3-6DFF8596C299}"/>
    <cellStyle name="Comma 5 2 3 7" xfId="7915" xr:uid="{F9E83EB4-3BD7-45DB-AE7C-8E68926392ED}"/>
    <cellStyle name="Comma 5 2 4" xfId="1709" xr:uid="{2654F6C4-E521-46DE-A058-FDF1151C4624}"/>
    <cellStyle name="Comma 5 2 4 2" xfId="4304" xr:uid="{5845DF48-9496-4DCC-AD6D-5D14E5111655}"/>
    <cellStyle name="Comma 5 2 4 3" xfId="8019" xr:uid="{1621D787-B275-4923-92DF-657023428230}"/>
    <cellStyle name="Comma 5 2 5" xfId="4632" xr:uid="{800FF70C-604C-42A4-A6E7-CD122115D3A3}"/>
    <cellStyle name="Comma 5 2 5 2" xfId="7251" xr:uid="{4A750398-C8F1-471C-AADA-7A67EAB43CD0}"/>
    <cellStyle name="Comma 5 2 5 3" xfId="8207" xr:uid="{51F5616B-7ADE-4C30-A116-3AE762623BC5}"/>
    <cellStyle name="Comma 5 2 6" xfId="4955" xr:uid="{ABCAFDEA-72CC-408A-A3E2-59AD8C35260F}"/>
    <cellStyle name="Comma 5 2 6 2" xfId="7437" xr:uid="{030C9709-92C3-404B-A94F-E281F8E909E3}"/>
    <cellStyle name="Comma 5 2 6 3" xfId="8392" xr:uid="{A4A09AEF-DE58-4F12-97CE-0E356F606084}"/>
    <cellStyle name="Comma 5 2 7" xfId="5278" xr:uid="{8A032E9A-5097-400B-ACE5-A69E8A7C358B}"/>
    <cellStyle name="Comma 5 2 7 2" xfId="7622" xr:uid="{DA6DFBB2-270F-42AC-A26B-060710F2B950}"/>
    <cellStyle name="Comma 5 2 7 3" xfId="8577" xr:uid="{A15AF437-9F09-4BA4-9AB0-3085AFAA74A6}"/>
    <cellStyle name="Comma 5 2 8" xfId="3943" xr:uid="{B1A1270F-6C42-4EE1-AE1C-07A98009ECF1}"/>
    <cellStyle name="Comma 5 2 9" xfId="6927" xr:uid="{26807C36-04C1-46C4-8FD5-382D8F47CEAF}"/>
    <cellStyle name="Comma 5 27 6 2" xfId="154" xr:uid="{08CC74DC-CE16-4086-8262-F2AC39D7B7E4}"/>
    <cellStyle name="Comma 5 27 6 2 12" xfId="187" xr:uid="{C891A180-DB82-4C57-AD3D-5CA76644B47C}"/>
    <cellStyle name="Comma 5 27 6 2 12 2" xfId="212" xr:uid="{BDD29338-725D-4D0D-B22A-1C0EF7D4CE6B}"/>
    <cellStyle name="Comma 5 27 6 2 2" xfId="229" xr:uid="{5F651257-D9B1-48CB-96A3-A537DE990127}"/>
    <cellStyle name="Comma 5 3" xfId="673" xr:uid="{70B57951-3A34-44A5-A879-67FFA47AE6BD}"/>
    <cellStyle name="Comma 5 3 10" xfId="7836" xr:uid="{37B043ED-5927-40BD-8AAC-AE6DBD0E7318}"/>
    <cellStyle name="Comma 5 3 11" xfId="5659" xr:uid="{B819377E-473C-429C-8276-3B809E0194FB}"/>
    <cellStyle name="Comma 5 3 12" xfId="8830" xr:uid="{95AEE6DB-EAFF-4BB1-A907-76A2DC51C190}"/>
    <cellStyle name="Comma 5 3 2" xfId="3516" xr:uid="{E03BEFAC-4A61-480E-A509-8D3FF6D38B73}"/>
    <cellStyle name="Comma 5 3 2 10" xfId="8887" xr:uid="{05F42A79-DA14-4FB9-B565-AD45F1373171}"/>
    <cellStyle name="Comma 5 3 2 2" xfId="4192" xr:uid="{71B188C4-40F0-4882-9E7A-26401200A643}"/>
    <cellStyle name="Comma 5 3 2 2 2" xfId="4520" xr:uid="{5C7C81F9-CC9F-4D30-B1B0-5168FA8AC244}"/>
    <cellStyle name="Comma 5 3 2 2 2 2" xfId="7190" xr:uid="{3BB8FFC5-FDA7-46FA-ACB2-19F298D2B706}"/>
    <cellStyle name="Comma 5 3 2 2 2 3" xfId="8142" xr:uid="{CEF23A14-B564-4FB2-AA1C-F3BE3196061E}"/>
    <cellStyle name="Comma 5 3 2 2 2 4" xfId="6101" xr:uid="{DF912728-3E23-4CC3-B2FE-0778E360D3FF}"/>
    <cellStyle name="Comma 5 3 2 2 2 5" xfId="9248" xr:uid="{91EB4D10-C2DB-481E-8515-148CC5EC6390}"/>
    <cellStyle name="Comma 5 3 2 2 3" xfId="4848" xr:uid="{4622971B-F540-41C7-B733-A9B80BDA8F16}"/>
    <cellStyle name="Comma 5 3 2 2 3 2" xfId="7376" xr:uid="{8B8DADF2-ACF8-421C-97D7-49CC920DE17C}"/>
    <cellStyle name="Comma 5 3 2 2 3 3" xfId="8330" xr:uid="{08071E7B-C202-443A-8DD0-A085BD9DAD49}"/>
    <cellStyle name="Comma 5 3 2 2 3 4" xfId="6352" xr:uid="{F6780476-F23F-4B4F-892E-BF2FC71A2E65}"/>
    <cellStyle name="Comma 5 3 2 2 3 5" xfId="9498" xr:uid="{4362E5D8-16CD-471A-AFB8-5A2DA0093D74}"/>
    <cellStyle name="Comma 5 3 2 2 4" xfId="5171" xr:uid="{FDC9B1FF-ECAA-426C-90E2-EC794F40B9B3}"/>
    <cellStyle name="Comma 5 3 2 2 4 2" xfId="7560" xr:uid="{A628B336-2196-4410-98DB-861133583960}"/>
    <cellStyle name="Comma 5 3 2 2 4 3" xfId="8515" xr:uid="{6C8C45AC-3296-4E21-AD5E-29AFE054FD09}"/>
    <cellStyle name="Comma 5 3 2 2 4 4" xfId="6600" xr:uid="{CCD17447-15F6-4705-BD38-A2B0CD3551ED}"/>
    <cellStyle name="Comma 5 3 2 2 4 5" xfId="9746" xr:uid="{FDA29FFB-0515-4FA1-8436-6DACD7355C6F}"/>
    <cellStyle name="Comma 5 3 2 2 5" xfId="5494" xr:uid="{54415A6E-493D-4C92-9A64-0A8B8DE471CD}"/>
    <cellStyle name="Comma 5 3 2 2 5 2" xfId="7746" xr:uid="{51CA5D93-DCF7-4C0E-BB6D-C863DD3B1CCE}"/>
    <cellStyle name="Comma 5 3 2 2 5 3" xfId="8700" xr:uid="{8CAD3D65-0C7B-43CB-8D27-D9AF1577D333}"/>
    <cellStyle name="Comma 5 3 2 2 5 4" xfId="6847" xr:uid="{077B73D6-E530-44D5-8B19-70FEEB253DA4}"/>
    <cellStyle name="Comma 5 3 2 2 5 5" xfId="9995" xr:uid="{E6647764-5C95-4197-8D0E-161D39F9141A}"/>
    <cellStyle name="Comma 5 3 2 2 6" xfId="7024" xr:uid="{9F829888-B924-437E-B263-2A266C3C6409}"/>
    <cellStyle name="Comma 5 3 2 2 7" xfId="7957" xr:uid="{C675259A-F3F3-4268-8C18-407686097A49}"/>
    <cellStyle name="Comma 5 3 2 2 8" xfId="5854" xr:uid="{7CDFEBF5-288C-4B23-9889-88F294ED9AEA}"/>
    <cellStyle name="Comma 5 3 2 2 9" xfId="9000" xr:uid="{9D167BF4-3ADE-4C8C-A26C-BFCC525C8616}"/>
    <cellStyle name="Comma 5 3 2 3" xfId="4376" xr:uid="{5F2CF53B-738E-4518-BC79-F76B016EADDF}"/>
    <cellStyle name="Comma 5 3 2 3 2" xfId="7111" xr:uid="{C830F795-542D-4ED5-8532-FA3455D3187F}"/>
    <cellStyle name="Comma 5 3 2 3 3" xfId="8060" xr:uid="{444C6170-5CED-4229-AAE8-ABBEAE09BC34}"/>
    <cellStyle name="Comma 5 3 2 3 4" xfId="5989" xr:uid="{C1794DD6-7736-4F79-8D7D-19C43F31EBA2}"/>
    <cellStyle name="Comma 5 3 2 3 5" xfId="9136" xr:uid="{42E7348C-22B9-4AF2-998C-C37ADE07E16C}"/>
    <cellStyle name="Comma 5 3 2 4" xfId="4704" xr:uid="{D9B977FB-85CF-40EB-B8C0-48FEC36280F3}"/>
    <cellStyle name="Comma 5 3 2 4 2" xfId="7291" xr:uid="{AC36A609-4E38-4818-9FDD-A28E5F36DD7C}"/>
    <cellStyle name="Comma 5 3 2 4 3" xfId="8248" xr:uid="{46F805E1-952E-4E06-8662-7CBE07A5137B}"/>
    <cellStyle name="Comma 5 3 2 4 4" xfId="6241" xr:uid="{4834ADCE-80A7-419D-A5A8-2F4DF9204514}"/>
    <cellStyle name="Comma 5 3 2 4 5" xfId="9387" xr:uid="{047B31AF-4C59-41F7-B1BC-C1D59EAB8AEA}"/>
    <cellStyle name="Comma 5 3 2 5" xfId="5027" xr:uid="{0F554C7D-5D18-42A1-852E-FE00B9629305}"/>
    <cellStyle name="Comma 5 3 2 5 2" xfId="7478" xr:uid="{C390F5B0-1EF7-4E2D-9114-191F0CABBC00}"/>
    <cellStyle name="Comma 5 3 2 5 3" xfId="8433" xr:uid="{B4209A60-E189-423D-A179-882983694E4F}"/>
    <cellStyle name="Comma 5 3 2 5 4" xfId="6489" xr:uid="{C629398F-3E93-4524-891B-78A170FE900D}"/>
    <cellStyle name="Comma 5 3 2 5 5" xfId="9635" xr:uid="{8CA264E8-5531-488F-92E1-EC8214D3AD67}"/>
    <cellStyle name="Comma 5 3 2 6" xfId="5350" xr:uid="{5532A3AA-3F84-44B6-9477-42353E668BD4}"/>
    <cellStyle name="Comma 5 3 2 6 2" xfId="7662" xr:uid="{E192D717-0953-4DFC-A5BF-0CCD532F8C28}"/>
    <cellStyle name="Comma 5 3 2 6 3" xfId="8618" xr:uid="{0A8F8FDF-B0CE-4567-B18D-BB97DEB92A4F}"/>
    <cellStyle name="Comma 5 3 2 6 4" xfId="6736" xr:uid="{9FD9361C-DF4A-4966-AEDA-85B94D00D9B1}"/>
    <cellStyle name="Comma 5 3 2 6 5" xfId="9884" xr:uid="{18D4A54A-0468-400F-BF23-68277A8C4110}"/>
    <cellStyle name="Comma 5 3 2 7" xfId="4028" xr:uid="{FCAF1CD7-8918-461E-8E6A-5B83514E215A}"/>
    <cellStyle name="Comma 5 3 2 7 2" xfId="6961" xr:uid="{BCAAED1F-D94B-4D6B-9949-7C32530401F5}"/>
    <cellStyle name="Comma 5 3 2 8" xfId="7874" xr:uid="{0D06D25A-4A98-4A41-8D78-DF19667C35FD}"/>
    <cellStyle name="Comma 5 3 2 9" xfId="5744" xr:uid="{6B5AC0EB-D7F4-4520-BC7A-C1BBE8AF35C1}"/>
    <cellStyle name="Comma 5 3 3" xfId="3515" xr:uid="{B9E94A71-9B8F-44C2-A538-30681E0033D8}"/>
    <cellStyle name="Comma 5 3 3 2" xfId="4450" xr:uid="{92207D6C-72F4-4DC2-ACDF-BD10D5A13E2E}"/>
    <cellStyle name="Comma 5 3 3 2 2" xfId="7152" xr:uid="{346AF760-DC4F-4C83-9271-3B9D4AEEFA5A}"/>
    <cellStyle name="Comma 5 3 3 2 3" xfId="8103" xr:uid="{ED986394-4ABA-44C8-B4D9-60755A9A10C2}"/>
    <cellStyle name="Comma 5 3 3 2 4" xfId="6044" xr:uid="{B7A4AD97-CF51-4FCE-ACFD-8D129E4AFFDC}"/>
    <cellStyle name="Comma 5 3 3 2 5" xfId="9191" xr:uid="{053160F5-F3CD-4625-B0E4-6ABE194BEEBD}"/>
    <cellStyle name="Comma 5 3 3 3" xfId="4778" xr:uid="{93F6A7F0-060F-4342-A5EB-222A41ADF394}"/>
    <cellStyle name="Comma 5 3 3 3 2" xfId="7334" xr:uid="{CF543C0C-16CB-4BB3-9800-34B3E8DCA502}"/>
    <cellStyle name="Comma 5 3 3 3 3" xfId="8291" xr:uid="{879BC4B1-B125-4720-BB39-5EDE78857877}"/>
    <cellStyle name="Comma 5 3 3 3 4" xfId="6296" xr:uid="{99FA654D-59A2-41E4-9139-D91E3EA8A81E}"/>
    <cellStyle name="Comma 5 3 3 3 5" xfId="9442" xr:uid="{8BFC8E97-4204-49C2-AB08-ACC87B65D0B7}"/>
    <cellStyle name="Comma 5 3 3 4" xfId="5101" xr:uid="{2C7DA0A1-5A8A-4EBB-B210-219220AFBD3D}"/>
    <cellStyle name="Comma 5 3 3 4 2" xfId="7522" xr:uid="{36D4E0D8-CBC0-48BE-895E-C9FC690F528D}"/>
    <cellStyle name="Comma 5 3 3 4 3" xfId="8476" xr:uid="{D50C864D-32C6-4D57-AB41-28204EB9B1CE}"/>
    <cellStyle name="Comma 5 3 3 4 4" xfId="6544" xr:uid="{2D97879F-7816-44A1-BE3C-75F5D4E29802}"/>
    <cellStyle name="Comma 5 3 3 4 5" xfId="9690" xr:uid="{AD04278C-BFE3-4573-A1CE-E1BEFD74B762}"/>
    <cellStyle name="Comma 5 3 3 5" xfId="5424" xr:uid="{BEB7120B-B5A1-4B08-A12E-C14677F64142}"/>
    <cellStyle name="Comma 5 3 3 5 2" xfId="7706" xr:uid="{7C63328A-4D23-4FBC-AA70-0DF5BA553A97}"/>
    <cellStyle name="Comma 5 3 3 5 3" xfId="8661" xr:uid="{FB98F0D7-CC79-406D-BB11-2870AAD26D85}"/>
    <cellStyle name="Comma 5 3 3 5 4" xfId="6791" xr:uid="{10CD26CF-7E8C-45E0-892A-9230E2A0C8F6}"/>
    <cellStyle name="Comma 5 3 3 5 5" xfId="9939" xr:uid="{7EF3FE5B-0941-4970-81D9-CB8E60958D05}"/>
    <cellStyle name="Comma 5 3 3 6" xfId="4123" xr:uid="{C64EEDCB-AC88-4D0F-B899-B1CAD45EEE4E}"/>
    <cellStyle name="Comma 5 3 3 6 2" xfId="6992" xr:uid="{6AE68327-48CB-4540-98D3-8D3208BEE0A5}"/>
    <cellStyle name="Comma 5 3 3 7" xfId="7918" xr:uid="{266C3EEB-AFD6-4F57-AD3B-FCBF82FCE35D}"/>
    <cellStyle name="Comma 5 3 3 8" xfId="5799" xr:uid="{0CDE11F5-97FD-49C3-AD1C-0E75B8553198}"/>
    <cellStyle name="Comma 5 3 3 9" xfId="8944" xr:uid="{E2D7245B-A584-4136-A178-DC7F96060ECE}"/>
    <cellStyle name="Comma 5 3 4" xfId="1710" xr:uid="{95DE47C2-F7CB-48C9-AD10-85CAEAD4E836}"/>
    <cellStyle name="Comma 5 3 4 2" xfId="4307" xr:uid="{0138E78A-2385-48B8-94E2-037BA66C0AEC}"/>
    <cellStyle name="Comma 5 3 4 2 2" xfId="7076" xr:uid="{A7698F77-47E4-4885-914B-F61AE4FFD200}"/>
    <cellStyle name="Comma 5 3 4 3" xfId="8022" xr:uid="{6FBC4F08-F310-40A7-A546-66FDA49364DB}"/>
    <cellStyle name="Comma 5 3 4 4" xfId="5933" xr:uid="{1611A405-15C8-464D-AB00-62DB57A90030}"/>
    <cellStyle name="Comma 5 3 4 5" xfId="9080" xr:uid="{139541D8-201B-4A81-9D9A-E39C389D85D7}"/>
    <cellStyle name="Comma 5 3 5" xfId="4635" xr:uid="{381B9171-0751-463C-9A07-B5D00CBFFDA2}"/>
    <cellStyle name="Comma 5 3 5 2" xfId="7254" xr:uid="{026DF566-3854-4709-B684-6722C5D090FB}"/>
    <cellStyle name="Comma 5 3 5 3" xfId="8210" xr:uid="{33113672-4975-4B24-B34E-E4D4049EFD6C}"/>
    <cellStyle name="Comma 5 3 5 4" xfId="6184" xr:uid="{4D710655-466C-474B-AF9A-563A7FAC8CE1}"/>
    <cellStyle name="Comma 5 3 5 5" xfId="9331" xr:uid="{87C37920-5CBE-4434-AA8A-BBD51D88CB62}"/>
    <cellStyle name="Comma 5 3 6" xfId="4958" xr:uid="{9A836D10-4D13-4D6B-8439-E5051F671DC1}"/>
    <cellStyle name="Comma 5 3 6 2" xfId="7440" xr:uid="{C82F5295-5534-45EA-9F78-14DAAC5876D9}"/>
    <cellStyle name="Comma 5 3 6 3" xfId="8395" xr:uid="{A4CA0D7E-0402-4134-B548-F11C4F470BDD}"/>
    <cellStyle name="Comma 5 3 6 4" xfId="6433" xr:uid="{F174EDA2-B45D-4692-BD6D-D0E6B8C27470}"/>
    <cellStyle name="Comma 5 3 6 5" xfId="9578" xr:uid="{BD4429C9-4BDE-4410-A1E2-CD4AC23105BF}"/>
    <cellStyle name="Comma 5 3 7" xfId="5281" xr:uid="{5017C778-FFAC-4C4B-B463-10F5B223C860}"/>
    <cellStyle name="Comma 5 3 7 2" xfId="7625" xr:uid="{26409FF0-984E-493A-9087-F1C244787296}"/>
    <cellStyle name="Comma 5 3 7 3" xfId="8580" xr:uid="{9C496EA5-504A-4DC9-A841-64FE482E0086}"/>
    <cellStyle name="Comma 5 3 7 4" xfId="6680" xr:uid="{F685B28C-8B7F-4B0E-8985-4EFAEF8675ED}"/>
    <cellStyle name="Comma 5 3 7 5" xfId="9828" xr:uid="{93DF332B-2753-4E92-B465-453B7774DC3E}"/>
    <cellStyle name="Comma 5 3 8" xfId="3947" xr:uid="{C6D6CF4A-1FDD-4DEA-8B47-707BAAC54B0A}"/>
    <cellStyle name="Comma 5 3 8 2" xfId="5688" xr:uid="{966A3A13-9F9E-4733-9A0B-34DB46C6FC33}"/>
    <cellStyle name="Comma 5 3 9" xfId="6930" xr:uid="{84A61819-BA53-49ED-B366-2E06BC6230B3}"/>
    <cellStyle name="Comma 5 4" xfId="674" xr:uid="{EA558459-F7BD-445B-82BA-432F08087129}"/>
    <cellStyle name="Comma 5 4 2" xfId="3517" xr:uid="{34153595-85EE-4DE7-8CC5-C61AA34EED74}"/>
    <cellStyle name="Comma 5 4 2 2" xfId="4470" xr:uid="{8A88199E-EE67-49E2-ACDA-F9040BC2CA74}"/>
    <cellStyle name="Comma 5 4 2 2 2" xfId="7166" xr:uid="{B966960A-5794-4CC0-A7A6-9D39E7C8A0BE}"/>
    <cellStyle name="Comma 5 4 2 2 3" xfId="8118" xr:uid="{0809F61B-93D9-44B5-9D7D-7920C40F7313}"/>
    <cellStyle name="Comma 5 4 2 3" xfId="4798" xr:uid="{E815ABC3-7BF3-422F-81C5-B4BFCB775FCC}"/>
    <cellStyle name="Comma 5 4 2 3 2" xfId="7349" xr:uid="{279B6010-A700-4502-ABC2-1A4A3E3377D4}"/>
    <cellStyle name="Comma 5 4 2 3 3" xfId="8306" xr:uid="{64BA6559-0139-4AF9-9AF4-621A2C875895}"/>
    <cellStyle name="Comma 5 4 2 4" xfId="5121" xr:uid="{314E57A7-BCB6-42F8-970A-1D5A7E0A9299}"/>
    <cellStyle name="Comma 5 4 2 4 2" xfId="7536" xr:uid="{60037CD7-6543-4AFC-A558-018A01EE4B4B}"/>
    <cellStyle name="Comma 5 4 2 4 3" xfId="8491" xr:uid="{C3BC2D2D-C15F-4495-BAE6-DE786449E799}"/>
    <cellStyle name="Comma 5 4 2 5" xfId="5444" xr:uid="{395C7C2A-6E9B-4845-86FA-C94BD2B97F9D}"/>
    <cellStyle name="Comma 5 4 2 5 2" xfId="7721" xr:uid="{AEE3938D-EAD0-46E9-BA69-09F8B9EE6431}"/>
    <cellStyle name="Comma 5 4 2 5 3" xfId="8676" xr:uid="{A77B605E-7BC0-4560-95BC-AA48E47F51AA}"/>
    <cellStyle name="Comma 5 4 2 6" xfId="7004" xr:uid="{CD55DB2B-563B-4BB2-9758-FD71DA21AF67}"/>
    <cellStyle name="Comma 5 4 2 7" xfId="7933" xr:uid="{D50BC306-A88D-498A-A710-D7E6CAF7A752}"/>
    <cellStyle name="Comma 5 4 3" xfId="1711" xr:uid="{4ED0E521-CA94-4193-B488-0EDC857BCD5D}"/>
    <cellStyle name="Comma 5 4 3 2" xfId="4326" xr:uid="{DDE6B1F8-A2CE-4E68-9A82-5EFC96075F18}"/>
    <cellStyle name="Comma 5 4 3 3" xfId="8036" xr:uid="{E1364F3F-CA9E-485D-B9E0-15C96FA47850}"/>
    <cellStyle name="Comma 5 4 4" xfId="4654" xr:uid="{DA268266-12A7-424A-A870-5AA6D174707C}"/>
    <cellStyle name="Comma 5 4 4 2" xfId="7267" xr:uid="{133F2D5C-D1D4-498A-9A94-5CA20EF4D890}"/>
    <cellStyle name="Comma 5 4 4 3" xfId="8224" xr:uid="{3746E6CC-B0F9-4C3F-8733-A9F82BFDB13B}"/>
    <cellStyle name="Comma 5 4 5" xfId="4977" xr:uid="{6B02BCD3-7CE6-46DB-898D-E95350C285FE}"/>
    <cellStyle name="Comma 5 4 5 2" xfId="7454" xr:uid="{3A30B136-5815-4EA6-B766-B23C7368EC47}"/>
    <cellStyle name="Comma 5 4 5 3" xfId="8409" xr:uid="{6C863912-9390-411E-94FB-7EBCF028E065}"/>
    <cellStyle name="Comma 5 4 6" xfId="5300" xr:uid="{B06D34AE-E68A-4735-B516-572A1B7C5774}"/>
    <cellStyle name="Comma 5 4 6 2" xfId="7638" xr:uid="{68778CF0-3DC7-4421-A07B-2CEC5F5C29B7}"/>
    <cellStyle name="Comma 5 4 6 3" xfId="8594" xr:uid="{09020E4F-D9CA-4D28-8982-3227F3FFE695}"/>
    <cellStyle name="Comma 5 4 7" xfId="6943" xr:uid="{CD01E8A7-00DB-4CC1-8458-2C0FB894BF06}"/>
    <cellStyle name="Comma 5 4 8" xfId="7850" xr:uid="{D9EE46D0-A6E5-4E4E-A13E-F96B54E61C0E}"/>
    <cellStyle name="Comma 5 5" xfId="675" xr:uid="{C7296CCA-47FC-4704-9A40-C4E4122E7980}"/>
    <cellStyle name="Comma 5 5 2" xfId="2113" xr:uid="{76C61E79-A112-4047-ABEC-30315B9E1BB1}"/>
    <cellStyle name="Comma 5 5 2 2" xfId="4509" xr:uid="{C04D685C-B03E-47B7-BA8B-B88A4B3F10A4}"/>
    <cellStyle name="Comma 5 5 2 2 2" xfId="7182" xr:uid="{E6ED565B-C8A8-41F7-89DB-3B1D37CC723B}"/>
    <cellStyle name="Comma 5 5 2 2 3" xfId="8134" xr:uid="{0436A068-34F5-447B-967A-1FFC7D0DB11E}"/>
    <cellStyle name="Comma 5 5 2 3" xfId="4837" xr:uid="{5728AA72-4DFB-4F8F-86D0-9819E3183C55}"/>
    <cellStyle name="Comma 5 5 2 3 2" xfId="7368" xr:uid="{7BE7909F-8741-4A5F-B28F-F96BD74E6BE6}"/>
    <cellStyle name="Comma 5 5 2 3 3" xfId="8322" xr:uid="{DDDD45C9-4400-4DF6-8480-AD1411798CF9}"/>
    <cellStyle name="Comma 5 5 2 4" xfId="5160" xr:uid="{D0FD4525-4AAA-4B7C-BEE9-6DA49E805E6A}"/>
    <cellStyle name="Comma 5 5 2 4 2" xfId="7552" xr:uid="{B2F9D16D-AF07-4649-A644-6E359A4E4B11}"/>
    <cellStyle name="Comma 5 5 2 4 3" xfId="8507" xr:uid="{68D3956D-BD28-43ED-929A-9379195D4440}"/>
    <cellStyle name="Comma 5 5 2 5" xfId="5483" xr:uid="{23B06BCF-F1AF-42E9-B22D-14FF1C73A180}"/>
    <cellStyle name="Comma 5 5 2 5 2" xfId="7738" xr:uid="{A9587CE1-EA7C-482B-A8FB-3416AC7EA1BC}"/>
    <cellStyle name="Comma 5 5 2 5 3" xfId="8692" xr:uid="{5CB049C8-E323-49C1-AC24-6751FF3359E7}"/>
    <cellStyle name="Comma 5 5 2 6" xfId="4181" xr:uid="{38BC3989-698F-4846-BD24-1EE8C71230E1}"/>
    <cellStyle name="Comma 5 5 2 7" xfId="7949" xr:uid="{9F086D5D-421F-4A18-BECD-1B5AA0A4D6D1}"/>
    <cellStyle name="Comma 5 5 3" xfId="4365" xr:uid="{46AF4D6E-2382-42C9-B714-39F147095505}"/>
    <cellStyle name="Comma 5 5 3 2" xfId="7103" xr:uid="{0BEE7D78-FC74-4B5C-9127-FC60FDFA2279}"/>
    <cellStyle name="Comma 5 5 3 3" xfId="8052" xr:uid="{C36FD7BE-D865-4796-98FC-0DF9A7F758C4}"/>
    <cellStyle name="Comma 5 5 4" xfId="4693" xr:uid="{BAA012B8-B863-4E37-A29B-252C757D29BD}"/>
    <cellStyle name="Comma 5 5 4 2" xfId="7283" xr:uid="{F6BE0FB7-BB1F-44AE-BE18-36A3AA98A82D}"/>
    <cellStyle name="Comma 5 5 4 3" xfId="8240" xr:uid="{70B7F19E-4060-4C7F-B0C8-45DC09C74972}"/>
    <cellStyle name="Comma 5 5 5" xfId="5016" xr:uid="{5AA45A43-C6A3-4170-BBBD-61318DA164AC}"/>
    <cellStyle name="Comma 5 5 5 2" xfId="7470" xr:uid="{C9CAA2F4-73DD-4AC6-9A97-220F1B480749}"/>
    <cellStyle name="Comma 5 5 5 3" xfId="8425" xr:uid="{EF847E73-DDBB-493C-B171-68B90E007BD5}"/>
    <cellStyle name="Comma 5 5 6" xfId="5339" xr:uid="{BDFB7042-D338-4977-90D5-519200783CC3}"/>
    <cellStyle name="Comma 5 5 6 2" xfId="7654" xr:uid="{3C271E9C-2597-443C-93C4-6CA670DB0C9C}"/>
    <cellStyle name="Comma 5 5 6 3" xfId="8610" xr:uid="{EAA69B30-9CD3-4CD9-A25B-52EEFA3D292C}"/>
    <cellStyle name="Comma 5 5 7" xfId="4017" xr:uid="{E450CF19-2C25-47B4-9CBE-3CD2F9A35E04}"/>
    <cellStyle name="Comma 5 5 8" xfId="7866" xr:uid="{E14FCD20-3374-4A2E-823A-043E90EB35B8}"/>
    <cellStyle name="Comma 5 6" xfId="676" xr:uid="{CCC579F4-5AD0-44C4-94A3-4AD26798C4A0}"/>
    <cellStyle name="Comma 5 6 2" xfId="2654" xr:uid="{809DFF31-3D4A-4DFA-B168-79EF80821580}"/>
    <cellStyle name="Comma 5 6 2 2" xfId="4551" xr:uid="{5EB6DBE3-AD59-4555-8FB1-304836669184}"/>
    <cellStyle name="Comma 5 6 2 2 2" xfId="7214" xr:uid="{4A486AF5-ABD3-4D77-9256-BA37B02D1464}"/>
    <cellStyle name="Comma 5 6 2 2 3" xfId="8166" xr:uid="{348EB2AE-BDF2-4D7B-96C2-E5E3B4CAE2B5}"/>
    <cellStyle name="Comma 5 6 2 3" xfId="4879" xr:uid="{299B4E19-7D88-4A5F-8067-C4A6D2F70A9D}"/>
    <cellStyle name="Comma 5 6 2 3 2" xfId="7400" xr:uid="{2E53F340-7314-43BD-95D1-4B0AD8A2A424}"/>
    <cellStyle name="Comma 5 6 2 3 3" xfId="8354" xr:uid="{CDD09178-68BB-4089-9A18-466EB5208DB1}"/>
    <cellStyle name="Comma 5 6 2 4" xfId="5202" xr:uid="{7A479CE4-43A7-4826-A127-AFDC2F5BF241}"/>
    <cellStyle name="Comma 5 6 2 4 2" xfId="7584" xr:uid="{7DFC2597-FD9D-4E98-A7DD-C7A4479A5B70}"/>
    <cellStyle name="Comma 5 6 2 4 3" xfId="8539" xr:uid="{F89E41F4-D0BD-4DBE-A155-EDFE2E0B8506}"/>
    <cellStyle name="Comma 5 6 2 5" xfId="5525" xr:uid="{3FBD7AB2-4B8C-477F-99B7-D10293A2933E}"/>
    <cellStyle name="Comma 5 6 2 5 2" xfId="7770" xr:uid="{D0D81EFF-5017-4499-AFD1-4AB8D4E6E790}"/>
    <cellStyle name="Comma 5 6 2 5 3" xfId="8724" xr:uid="{8183AD60-731C-4994-B5BD-237B63BF6C90}"/>
    <cellStyle name="Comma 5 6 2 6" xfId="4223" xr:uid="{AC07A5E6-D306-4575-8A60-B7B61D87094A}"/>
    <cellStyle name="Comma 5 6 2 7" xfId="7981" xr:uid="{D551FE92-F665-4CF2-847D-7AB3E5CF1B67}"/>
    <cellStyle name="Comma 5 6 3" xfId="4407" xr:uid="{8BF139DE-550D-4A4A-ACD0-D5E2BA883965}"/>
    <cellStyle name="Comma 5 6 3 2" xfId="7135" xr:uid="{732F6D50-95CF-45E6-ACBA-CE217337D044}"/>
    <cellStyle name="Comma 5 6 3 3" xfId="8084" xr:uid="{38606857-9FCD-44EF-8A0F-3C1704AC94F4}"/>
    <cellStyle name="Comma 5 6 4" xfId="4735" xr:uid="{29F5E688-0040-4868-913D-F667C2679E40}"/>
    <cellStyle name="Comma 5 6 4 2" xfId="7315" xr:uid="{18F9D46A-DA41-4897-B08B-90D8F5992FB0}"/>
    <cellStyle name="Comma 5 6 4 3" xfId="8272" xr:uid="{F94CEC62-86AD-4D91-B7AB-1C3335F46B7C}"/>
    <cellStyle name="Comma 5 6 5" xfId="5058" xr:uid="{DA499854-45E1-4493-A1CB-7EB02C1D8A9C}"/>
    <cellStyle name="Comma 5 6 5 2" xfId="7502" xr:uid="{41158E3D-EF23-4617-8C10-700116F02FEF}"/>
    <cellStyle name="Comma 5 6 5 3" xfId="8457" xr:uid="{6D121A15-C5F2-4F41-B904-A2A9E454C82E}"/>
    <cellStyle name="Comma 5 6 6" xfId="5381" xr:uid="{5C39CE6C-2692-4E69-8702-35FC21AE26E9}"/>
    <cellStyle name="Comma 5 6 6 2" xfId="7686" xr:uid="{774782D4-8248-4F88-A1A8-25FDF8A02E3B}"/>
    <cellStyle name="Comma 5 6 6 3" xfId="8642" xr:uid="{0FF8DE50-4E30-4715-AE7C-3AC479813238}"/>
    <cellStyle name="Comma 5 6 7" xfId="4064" xr:uid="{ED4C59A1-868E-4631-B655-482D764EC7A2}"/>
    <cellStyle name="Comma 5 6 8" xfId="7899" xr:uid="{97D7989B-9AA2-4E6B-8242-010A16AA8553}"/>
    <cellStyle name="Comma 5 7" xfId="2655" xr:uid="{222BBE93-A59C-4DC3-BF82-47BCEFD1A978}"/>
    <cellStyle name="Comma 5 7 2" xfId="4409" xr:uid="{36478C3D-62D1-4569-B693-DDD11524AF3F}"/>
    <cellStyle name="Comma 5 7 2 2" xfId="7136" xr:uid="{DD84F1EF-2F03-40A3-882B-2E37B073F658}"/>
    <cellStyle name="Comma 5 7 2 3" xfId="8085" xr:uid="{2C9814B5-77C2-44D1-A7DF-FD28F0BA2649}"/>
    <cellStyle name="Comma 5 7 3" xfId="4737" xr:uid="{AE8DBB0D-0A03-43A8-B64A-DD70DA889982}"/>
    <cellStyle name="Comma 5 7 3 2" xfId="7316" xr:uid="{81A65FCD-F543-408E-A7F0-13BD54023E72}"/>
    <cellStyle name="Comma 5 7 3 3" xfId="8273" xr:uid="{AB5A165A-875C-424F-8182-EE5678AD1B9B}"/>
    <cellStyle name="Comma 5 7 4" xfId="5060" xr:uid="{F05E9B89-3BD3-46E3-8FB2-72FEE664A9D0}"/>
    <cellStyle name="Comma 5 7 4 2" xfId="7504" xr:uid="{918595EC-5611-4DED-B29B-61D2978F5C9A}"/>
    <cellStyle name="Comma 5 7 4 3" xfId="8458" xr:uid="{6E70404B-BC93-43FA-AF3B-9B8F20CFEA0D}"/>
    <cellStyle name="Comma 5 7 5" xfId="5383" xr:uid="{4AE6A038-C863-432B-ACD5-CDA9166465EE}"/>
    <cellStyle name="Comma 5 7 5 2" xfId="7687" xr:uid="{AC272621-4435-4EF2-9AA1-9B313D4187DE}"/>
    <cellStyle name="Comma 5 7 5 3" xfId="8643" xr:uid="{80E2FFB4-E62B-40AF-95A0-6EF16BC43977}"/>
    <cellStyle name="Comma 5 7 6" xfId="4072" xr:uid="{66AE47AB-077C-4978-8961-B23968D330F8}"/>
    <cellStyle name="Comma 5 7 7" xfId="7900" xr:uid="{B9ED0828-3095-477A-BEF1-0B503CBB5439}"/>
    <cellStyle name="Comma 5 8" xfId="2656" xr:uid="{364FD276-2B1A-4479-A7D8-8891AAC1C0EE}"/>
    <cellStyle name="Comma 5 8 2" xfId="4440" xr:uid="{4601C34C-D076-48BA-9EC5-CED97DE627C2}"/>
    <cellStyle name="Comma 5 8 2 2" xfId="7145" xr:uid="{D7E9E88A-6EF9-4DE9-93B2-92777EEA61AB}"/>
    <cellStyle name="Comma 5 8 2 3" xfId="8096" xr:uid="{523AEDC0-1144-473B-B430-E41E957D7ABC}"/>
    <cellStyle name="Comma 5 8 3" xfId="4768" xr:uid="{15FB53DF-7A8B-44E1-A394-5634F62DBA0B}"/>
    <cellStyle name="Comma 5 8 3 2" xfId="7327" xr:uid="{604EC813-38BC-4479-BA98-4BED1E86F666}"/>
    <cellStyle name="Comma 5 8 3 3" xfId="8284" xr:uid="{057B25D8-9C6C-4016-B9F0-E0D997ADFF6B}"/>
    <cellStyle name="Comma 5 8 4" xfId="5091" xr:uid="{DC14BC5E-2341-4EDD-8DEC-A60C649F797F}"/>
    <cellStyle name="Comma 5 8 4 2" xfId="7515" xr:uid="{3647551D-770A-424C-945F-DB1C85D2A720}"/>
    <cellStyle name="Comma 5 8 4 3" xfId="8469" xr:uid="{DF14A7F9-AE9C-4C2A-BE10-760594337147}"/>
    <cellStyle name="Comma 5 8 5" xfId="5414" xr:uid="{594A05D0-4A6D-4860-A0A6-22F1477091A1}"/>
    <cellStyle name="Comma 5 8 5 2" xfId="7699" xr:uid="{C285ED74-69CB-405F-9044-1307BBD438DA}"/>
    <cellStyle name="Comma 5 8 5 3" xfId="8654" xr:uid="{845F7485-4201-4C0E-B0B8-BC3A181180F4}"/>
    <cellStyle name="Comma 5 8 6" xfId="4113" xr:uid="{2BF7EAB1-F124-453A-9BA2-2E6DC37BD14A}"/>
    <cellStyle name="Comma 5 8 7" xfId="7911" xr:uid="{6AF47F48-9565-4E74-9845-CCBB252A95FE}"/>
    <cellStyle name="Comma 5 9" xfId="2657" xr:uid="{8FAF7383-5DBE-4F5F-93F7-DB5D250D9817}"/>
    <cellStyle name="Comma 5 9 2" xfId="4554" xr:uid="{21AA36E8-6EEA-4ABD-B25C-53018370CC49}"/>
    <cellStyle name="Comma 5 9 2 2" xfId="7216" xr:uid="{AF3D3D94-5354-4EC9-8691-C94F6795FBAD}"/>
    <cellStyle name="Comma 5 9 2 3" xfId="8168" xr:uid="{D7B6160D-BE69-4377-9480-6CC787B3ED2E}"/>
    <cellStyle name="Comma 5 9 3" xfId="4882" xr:uid="{2888F38E-3B0A-4B55-BD46-C1C8D59758FF}"/>
    <cellStyle name="Comma 5 9 3 2" xfId="7402" xr:uid="{BA74D356-20DC-48FE-9DB9-44FB42D83FF0}"/>
    <cellStyle name="Comma 5 9 3 3" xfId="8356" xr:uid="{698D57A2-20D7-416B-A638-3523C294BC66}"/>
    <cellStyle name="Comma 5 9 4" xfId="5205" xr:uid="{54EA9267-3AAA-4A6A-912F-CDADACCC40F1}"/>
    <cellStyle name="Comma 5 9 4 2" xfId="7586" xr:uid="{D654F10C-A418-4EC2-B528-110A68A6B765}"/>
    <cellStyle name="Comma 5 9 4 3" xfId="8541" xr:uid="{9C061180-0F8F-4A8B-940F-78929BB5E054}"/>
    <cellStyle name="Comma 5 9 5" xfId="5528" xr:uid="{9FE06623-1493-47D0-A92E-1D4D1D792375}"/>
    <cellStyle name="Comma 5 9 5 2" xfId="7771" xr:uid="{CB99F6CB-7738-4438-88FB-EF2D50215807}"/>
    <cellStyle name="Comma 5 9 5 3" xfId="8726" xr:uid="{A3021D64-B5D3-43E1-9CA3-78FDF7D6F08E}"/>
    <cellStyle name="Comma 5 9 6" xfId="4226" xr:uid="{35A27950-9128-463B-8CAF-D869A3FA51C3}"/>
    <cellStyle name="Comma 5 9 7" xfId="7983" xr:uid="{2946E332-10BE-45B1-A814-D72F44E521DF}"/>
    <cellStyle name="Comma 50" xfId="2658" xr:uid="{E0C9BB37-C424-4959-8657-CE21C3361027}"/>
    <cellStyle name="Comma 51" xfId="2659" xr:uid="{F2390CDA-B140-4D88-A250-277FBFF08E9B}"/>
    <cellStyle name="Comma 52" xfId="2660" xr:uid="{E2D26E4C-C2C3-4EA4-8172-9EC4C7968497}"/>
    <cellStyle name="Comma 53" xfId="2661" xr:uid="{4E132F61-F507-4DAF-8D3F-C01B5EE770C6}"/>
    <cellStyle name="Comma 54" xfId="3397" xr:uid="{A6A610AE-BA25-47EB-8C7F-5C37D0DA76CD}"/>
    <cellStyle name="Comma 55" xfId="3485" xr:uid="{7AA89443-AEBA-4178-B0DC-DC51D9212006}"/>
    <cellStyle name="Comma 56" xfId="3677" xr:uid="{DBE393E4-6D16-4B04-8F5A-33F9E7AC64BF}"/>
    <cellStyle name="Comma 57" xfId="3679" xr:uid="{3342DCD3-18E4-4631-B0C3-69168781B66A}"/>
    <cellStyle name="Comma 58" xfId="3676" xr:uid="{C090C238-FEAC-4C62-AA52-181B41E3DD00}"/>
    <cellStyle name="Comma 59" xfId="3680" xr:uid="{8E88D107-942D-4CBB-9774-03338DA761C6}"/>
    <cellStyle name="Comma 6" xfId="677" xr:uid="{C2D18915-965A-4940-9612-67847A26223F}"/>
    <cellStyle name="Comma 6 10" xfId="1421" xr:uid="{6AABB851-5697-408F-A52A-4B6BB801753C}"/>
    <cellStyle name="Comma 6 10 2" xfId="5242" xr:uid="{FD065D12-669E-4910-AC55-0A7E6BFDD48C}"/>
    <cellStyle name="Comma 6 10 2 2" xfId="7611" xr:uid="{EE7B95F0-F5E4-4FD5-9C59-E7963D1E8A41}"/>
    <cellStyle name="Comma 6 10 3" xfId="8566" xr:uid="{82072464-C923-4E1F-B5B7-CD7DF9CDA725}"/>
    <cellStyle name="Comma 6 10 4" xfId="6648" xr:uid="{333DE266-278F-43A2-A8E7-83F832D271A6}"/>
    <cellStyle name="Comma 6 10 5" xfId="9795" xr:uid="{8EB44C6F-B524-4F68-B5B5-6F0B4681C774}"/>
    <cellStyle name="Comma 6 11" xfId="3790" xr:uid="{D4387FEA-ABE5-4626-9802-9AD8FAF21824}"/>
    <cellStyle name="Comma 6 11 2" xfId="3915" xr:uid="{F2288DD8-C225-4064-90D4-DEAE747A928B}"/>
    <cellStyle name="Comma 6 11 3" xfId="5675" xr:uid="{076E9605-051D-4B3D-A268-34B52EBAAFA0}"/>
    <cellStyle name="Comma 6 11 4" xfId="8816" xr:uid="{D22BC819-7C22-4611-934F-3D1960E352F7}"/>
    <cellStyle name="Comma 6 12" xfId="3827" xr:uid="{2FD7D171-46D9-49C3-9D7C-E86CC296BA5E}"/>
    <cellStyle name="Comma 6 12 2" xfId="6920" xr:uid="{D6B1D9EE-821B-4DD3-9A0E-767C0CD857C0}"/>
    <cellStyle name="Comma 6 13" xfId="7800" xr:uid="{6E0A745A-A05A-4430-9741-EEB5CB16F0DF}"/>
    <cellStyle name="Comma 6 14" xfId="7822" xr:uid="{F81CE6DD-B7A9-4920-AF36-47AF7EC97F12}"/>
    <cellStyle name="Comma 6 15" xfId="8761" xr:uid="{80B6A530-E81F-407A-98D0-89C72AACF681}"/>
    <cellStyle name="Comma 6 19" xfId="5647" xr:uid="{184C7098-EB95-4EAA-89F6-EDF58050CE33}"/>
    <cellStyle name="Comma 6 2" xfId="678" xr:uid="{83E47CF3-3C4B-4FCF-A042-BCDB1D70D8D8}"/>
    <cellStyle name="Comma 6 2 10" xfId="5716" xr:uid="{628CDACD-6D71-4DB6-982F-AABCC13B8A6B}"/>
    <cellStyle name="Comma 6 2 11" xfId="8783" xr:uid="{D2AFF029-D68C-46D6-842C-AF7D1D97109A}"/>
    <cellStyle name="Comma 6 2 2" xfId="1712" xr:uid="{CE4C3B19-DD6F-4A8D-B3E4-6853198266AF}"/>
    <cellStyle name="Comma 6 2 2 2" xfId="167" xr:uid="{8A9158C6-7AFD-4460-917E-D48E929CE08E}"/>
    <cellStyle name="Comma 6 2 2 2 2" xfId="4487" xr:uid="{7D8D310F-1496-4F1F-9CED-B0E488335000}"/>
    <cellStyle name="Comma 6 2 2 2 2 2" xfId="7178" xr:uid="{AA1CA0FA-AC4C-4132-B2D3-B56BC11EBE86}"/>
    <cellStyle name="Comma 6 2 2 2 3" xfId="8130" xr:uid="{564C8251-64E7-443B-8A29-46595A0B7542}"/>
    <cellStyle name="Comma 6 2 2 2 4" xfId="6073" xr:uid="{1A223289-D92B-44A7-9DC1-F356D2F6210D}"/>
    <cellStyle name="Comma 6 2 2 2 5" xfId="9220" xr:uid="{39C8B509-C4EF-4968-875C-07CAF5ABA1AB}"/>
    <cellStyle name="Comma 6 2 2 3" xfId="4815" xr:uid="{157B6A36-CAD0-4A27-A8EC-837C63A28653}"/>
    <cellStyle name="Comma 6 2 2 3 2" xfId="7362" xr:uid="{EFD138FC-8049-406A-A45D-48A783ED972D}"/>
    <cellStyle name="Comma 6 2 2 3 3" xfId="8318" xr:uid="{074CF28E-D5B2-4EF5-BD06-E6C7DDDBCF5C}"/>
    <cellStyle name="Comma 6 2 2 3 4" xfId="6324" xr:uid="{BF03A181-1588-421C-A8AB-E5854AF9B1BC}"/>
    <cellStyle name="Comma 6 2 2 3 5" xfId="9470" xr:uid="{92D1FD54-D8C2-4E5F-95BC-24467BB4E98B}"/>
    <cellStyle name="Comma 6 2 2 4" xfId="5138" xr:uid="{F666BC3C-9F8C-43B5-BD32-EEF8AA31A11D}"/>
    <cellStyle name="Comma 6 2 2 4 2" xfId="7548" xr:uid="{2D0B6D94-254B-4DF9-9B05-B4712A463B66}"/>
    <cellStyle name="Comma 6 2 2 4 3" xfId="8503" xr:uid="{1361AF6D-389D-43C8-8914-639A765CC3EF}"/>
    <cellStyle name="Comma 6 2 2 4 4" xfId="6572" xr:uid="{24BC7DAE-443C-43ED-86A4-B845F5DC1FC4}"/>
    <cellStyle name="Comma 6 2 2 4 5" xfId="9718" xr:uid="{E9AC04A0-FDDF-426D-A9FD-F6E90CE3462A}"/>
    <cellStyle name="Comma 6 2 2 5" xfId="5461" xr:uid="{9A0A1B83-2648-45BE-BD9D-92C4809BDC40}"/>
    <cellStyle name="Comma 6 2 2 5 2" xfId="7734" xr:uid="{D0AB7B20-8D7C-4045-A901-31D007006221}"/>
    <cellStyle name="Comma 6 2 2 5 3" xfId="8688" xr:uid="{30C00093-24BB-48B0-900A-DBF856983A00}"/>
    <cellStyle name="Comma 6 2 2 5 4" xfId="6819" xr:uid="{A88B72CE-D1E8-438F-99BC-510FA61D700C}"/>
    <cellStyle name="Comma 6 2 2 5 5" xfId="9967" xr:uid="{1D248797-F07B-4DCC-A726-51332CEFEEEB}"/>
    <cellStyle name="Comma 6 2 2 6" xfId="4159" xr:uid="{85FB1241-3829-441C-8566-3AAD564D1385}"/>
    <cellStyle name="Comma 6 2 2 6 2" xfId="7016" xr:uid="{1FF72305-6144-47D0-9B57-5578BBA82F5F}"/>
    <cellStyle name="Comma 6 2 2 7" xfId="7945" xr:uid="{60218FAC-FBC0-4305-8C82-0360421446B5}"/>
    <cellStyle name="Comma 6 2 2 8" xfId="5826" xr:uid="{D8069713-84E4-4E24-835B-D043F1F3A326}"/>
    <cellStyle name="Comma 6 2 2 9" xfId="8972" xr:uid="{9F45ADDE-4011-474D-BB04-AA7FE9D1C61A}"/>
    <cellStyle name="Comma 6 2 3" xfId="3518" xr:uid="{71C59FB2-17D2-40D2-8C93-B28354F7A273}"/>
    <cellStyle name="Comma 6 2 3 2" xfId="4343" xr:uid="{FAC87691-738C-4532-8C84-7E1D8F8BA5A9}"/>
    <cellStyle name="Comma 6 2 3 2 2" xfId="7100" xr:uid="{A746EB3D-AB50-4C01-8E42-7BCC0894F7B5}"/>
    <cellStyle name="Comma 6 2 3 3" xfId="8048" xr:uid="{EC30630E-B04A-4683-9AE4-F142112591B8}"/>
    <cellStyle name="Comma 6 2 3 4" xfId="5961" xr:uid="{5F10B89F-8EC3-41A0-8CA8-F510CF1FA339}"/>
    <cellStyle name="Comma 6 2 3 5" xfId="9108" xr:uid="{75DF1F12-A5BE-4693-8BEA-724B1214EA6C}"/>
    <cellStyle name="Comma 6 2 4" xfId="1422" xr:uid="{9C21CAF3-ED54-49B3-919E-D6190283C839}"/>
    <cellStyle name="Comma 6 2 4 2" xfId="4671" xr:uid="{D0F919F3-61A4-49AA-81A4-5A9D0E3DD7A8}"/>
    <cellStyle name="Comma 6 2 4 2 2" xfId="7279" xr:uid="{8C5E5888-6AFA-43E7-851D-DC66F9516910}"/>
    <cellStyle name="Comma 6 2 4 3" xfId="8236" xr:uid="{DA015C6B-64B3-416D-8337-D87F81B1E8C4}"/>
    <cellStyle name="Comma 6 2 4 4" xfId="6213" xr:uid="{F1F48B48-329C-462E-AD32-48CBC4B1D280}"/>
    <cellStyle name="Comma 6 2 4 5" xfId="9359" xr:uid="{F5B413E7-5F40-4484-AF23-8B540F46C74C}"/>
    <cellStyle name="Comma 6 2 5" xfId="4994" xr:uid="{7BB550A5-7C87-4633-8567-C73A9DA44709}"/>
    <cellStyle name="Comma 6 2 5 2" xfId="7466" xr:uid="{4AFEFCC8-B1BC-42A1-A818-A534EB67C585}"/>
    <cellStyle name="Comma 6 2 5 3" xfId="8421" xr:uid="{40708C67-CA68-4C3B-BEDA-3611F4151F6F}"/>
    <cellStyle name="Comma 6 2 5 4" xfId="6461" xr:uid="{6F192B5B-B71C-49C2-984D-FC31774A9F28}"/>
    <cellStyle name="Comma 6 2 5 5" xfId="9607" xr:uid="{BF7C29A9-A54A-436E-A9CB-BF08F73099AD}"/>
    <cellStyle name="Comma 6 2 6" xfId="5317" xr:uid="{2E9FC067-6F4D-4108-9A3A-1FE2B3CE8A23}"/>
    <cellStyle name="Comma 6 2 6 2" xfId="7650" xr:uid="{38EEF752-859F-4FCE-8925-E4CA60FC8315}"/>
    <cellStyle name="Comma 6 2 6 3" xfId="8606" xr:uid="{AE923B65-5461-46EA-A408-21543E72D088}"/>
    <cellStyle name="Comma 6 2 6 4" xfId="6708" xr:uid="{0246F0AB-C8F7-42A8-94D7-A88EF3072C48}"/>
    <cellStyle name="Comma 6 2 6 5" xfId="9856" xr:uid="{CFF42FAF-6EDC-4EEE-8AF6-311D196EAE3B}"/>
    <cellStyle name="Comma 6 2 7" xfId="3989" xr:uid="{69EC1842-C68C-4BA5-98C4-3C3F147D59D7}"/>
    <cellStyle name="Comma 6 2 7 2" xfId="6953" xr:uid="{9914544A-09A1-467E-A3E1-5834AA0F9A91}"/>
    <cellStyle name="Comma 6 2 7 3" xfId="8859" xr:uid="{DFE7BB68-03BE-470E-A91A-233705059041}"/>
    <cellStyle name="Comma 6 2 8" xfId="3865" xr:uid="{734CD78C-7C3E-4CB9-8864-6AB7F1DFF631}"/>
    <cellStyle name="Comma 6 2 8 2" xfId="7797" xr:uid="{BB466C58-4E88-47C8-AAF7-C5046B7FEE8D}"/>
    <cellStyle name="Comma 6 2 9" xfId="7862" xr:uid="{696C4CA5-E8D0-4EA3-96AE-799B77C29371}"/>
    <cellStyle name="Comma 6 3" xfId="679" xr:uid="{024A020C-A7DF-41DD-952F-C429264460FD}"/>
    <cellStyle name="Comma 6 3 2" xfId="3519" xr:uid="{839EFB17-7342-41FC-A777-DDCEE7FDAC3C}"/>
    <cellStyle name="Comma 6 3 2 2" xfId="4530" xr:uid="{3DDA4E92-3141-48BF-839A-8B147FD8F647}"/>
    <cellStyle name="Comma 6 3 2 2 2" xfId="7198" xr:uid="{102AF739-FE27-4271-A70D-84F874E074B7}"/>
    <cellStyle name="Comma 6 3 2 2 3" xfId="8150" xr:uid="{0E4A7310-5DD9-495D-9639-8896696EBD1F}"/>
    <cellStyle name="Comma 6 3 2 3" xfId="4858" xr:uid="{0B126EA2-A295-4AEE-8301-70DD41DF4AF9}"/>
    <cellStyle name="Comma 6 3 2 3 2" xfId="7384" xr:uid="{ECDF83CE-CE93-498B-BE60-5541E3610640}"/>
    <cellStyle name="Comma 6 3 2 3 3" xfId="8338" xr:uid="{9E4EAC74-C5F2-4D09-B15D-86EA58AFCD11}"/>
    <cellStyle name="Comma 6 3 2 4" xfId="5181" xr:uid="{7E3D8449-E650-471B-9FC8-0F8E451CF638}"/>
    <cellStyle name="Comma 6 3 2 4 2" xfId="7568" xr:uid="{024B5328-3EDC-4044-93BD-E38F62E46A2F}"/>
    <cellStyle name="Comma 6 3 2 4 3" xfId="8523" xr:uid="{38ED6B01-3B3E-4ABA-8118-8B6F5A619159}"/>
    <cellStyle name="Comma 6 3 2 5" xfId="5504" xr:uid="{5A39E268-C6AA-48AC-933F-FA17CF896E76}"/>
    <cellStyle name="Comma 6 3 2 5 2" xfId="7754" xr:uid="{F6500624-9F06-41E7-B789-E6565A8C9400}"/>
    <cellStyle name="Comma 6 3 2 5 3" xfId="8708" xr:uid="{41E475C7-FD11-4839-9C5C-874C98A962D1}"/>
    <cellStyle name="Comma 6 3 2 6" xfId="4202" xr:uid="{5BD260FC-1CA9-4D9C-892D-964CE7FA6729}"/>
    <cellStyle name="Comma 6 3 2 7" xfId="7965" xr:uid="{70FB9593-ABD4-406C-A7C8-0EAA6F27CBEF}"/>
    <cellStyle name="Comma 6 3 3" xfId="1713" xr:uid="{492E0DBC-EFA1-4CFE-8CEF-9B2DCD16B583}"/>
    <cellStyle name="Comma 6 3 3 2" xfId="4386" xr:uid="{2A27E804-0021-407E-AE8A-EF6E68A2C1AB}"/>
    <cellStyle name="Comma 6 3 3 3" xfId="8068" xr:uid="{A9FE2735-C557-4361-8D48-DE8C38C9639D}"/>
    <cellStyle name="Comma 6 3 4" xfId="4714" xr:uid="{8AD36C0A-EFBC-443F-92D8-B0DA2BBA86B3}"/>
    <cellStyle name="Comma 6 3 4 2" xfId="7299" xr:uid="{3AE74998-3BA2-48D1-9142-BFA9A1D5052E}"/>
    <cellStyle name="Comma 6 3 4 3" xfId="8256" xr:uid="{66B202C4-7F3B-4C9A-8758-AB1566CD9CA4}"/>
    <cellStyle name="Comma 6 3 5" xfId="5037" xr:uid="{C97AD885-04E2-4F12-AE97-4FC254DBF2BC}"/>
    <cellStyle name="Comma 6 3 5 2" xfId="7486" xr:uid="{6F3B95E9-DC7B-49AA-AC17-7378C9B4FB87}"/>
    <cellStyle name="Comma 6 3 5 3" xfId="8441" xr:uid="{D66C3FE6-0F02-4598-A802-2E3CD52AFE1C}"/>
    <cellStyle name="Comma 6 3 6" xfId="5360" xr:uid="{AA9065C7-796C-4024-AFCC-30C8680CB911}"/>
    <cellStyle name="Comma 6 3 6 2" xfId="7670" xr:uid="{862CE02E-3119-4C30-AFB8-4868D4516005}"/>
    <cellStyle name="Comma 6 3 6 3" xfId="8626" xr:uid="{09C949DD-4D97-4222-AF88-3793629D7723}"/>
    <cellStyle name="Comma 6 3 7" xfId="4038" xr:uid="{9F3CB5D2-F739-44A4-9A9E-5F456DAB1E18}"/>
    <cellStyle name="Comma 6 3 8" xfId="7882" xr:uid="{126A00F2-D3CA-4EA0-B67D-893E356B2332}"/>
    <cellStyle name="Comma 6 4" xfId="680" xr:uid="{8EBE0EB5-CCB4-4644-AB3E-E2E441525FF8}"/>
    <cellStyle name="Comma 6 4 2" xfId="1714" xr:uid="{593B666F-16AF-49CB-BE28-07DC40DB22E9}"/>
    <cellStyle name="Comma 6 4 2 2" xfId="4460" xr:uid="{4D30540F-49D8-4E9C-A3A8-B4B49374B9A1}"/>
    <cellStyle name="Comma 6 4 2 3" xfId="8111" xr:uid="{A96A5352-67E5-4775-B8F2-D4C980022EC3}"/>
    <cellStyle name="Comma 6 4 3" xfId="4788" xr:uid="{4EB65CA2-F42B-46A1-BBC5-9AEBFB3CD25C}"/>
    <cellStyle name="Comma 6 4 3 2" xfId="7342" xr:uid="{A123622C-E332-405B-B36A-9A9D2A24590C}"/>
    <cellStyle name="Comma 6 4 3 3" xfId="8299" xr:uid="{3A907472-272D-49F9-9079-B78928EC3F0E}"/>
    <cellStyle name="Comma 6 4 4" xfId="5111" xr:uid="{8B0FC2CE-FDB0-4DC2-A488-C576F883655B}"/>
    <cellStyle name="Comma 6 4 4 2" xfId="7529" xr:uid="{E6A565E4-C4A3-473C-9442-A7D9666EFE78}"/>
    <cellStyle name="Comma 6 4 4 3" xfId="8484" xr:uid="{B46139BA-A3E8-41AD-A706-5958D25E67F8}"/>
    <cellStyle name="Comma 6 4 5" xfId="5434" xr:uid="{2AD5502B-8C51-4615-A67F-75C3D07D25C3}"/>
    <cellStyle name="Comma 6 4 5 2" xfId="7714" xr:uid="{599333B1-C623-4247-B0C2-112BDCE3A069}"/>
    <cellStyle name="Comma 6 4 5 3" xfId="8669" xr:uid="{7D815771-281F-4FC0-89D4-112CC05FB914}"/>
    <cellStyle name="Comma 6 4 6" xfId="4133" xr:uid="{4DA20AB0-501E-4EB4-B6B1-992F5B5A915F}"/>
    <cellStyle name="Comma 6 4 7" xfId="7926" xr:uid="{CE175CC1-D453-407D-AEB1-24AC5BEF92BC}"/>
    <cellStyle name="Comma 6 5" xfId="681" xr:uid="{1B364426-1E47-4560-8BFC-06596B21A018}"/>
    <cellStyle name="Comma 6 5 2" xfId="2662" xr:uid="{D96084BD-4D64-432F-AF2B-ADA5DB3348D3}"/>
    <cellStyle name="Comma 6 5 2 2" xfId="4566" xr:uid="{E829D65D-15D4-4564-8CF5-2E604E47E487}"/>
    <cellStyle name="Comma 6 5 2 2 2" xfId="7225" xr:uid="{D22D0C8A-96DA-47C0-9EFE-A103FE6239DF}"/>
    <cellStyle name="Comma 6 5 2 3" xfId="8177" xr:uid="{0829E645-97A0-4F2A-B56C-B18F56DE8C57}"/>
    <cellStyle name="Comma 6 5 2 4" xfId="6131" xr:uid="{953BC81A-C2BB-4BC3-8C58-D2F0B5C5A6EC}"/>
    <cellStyle name="Comma 6 5 2 5" xfId="9278" xr:uid="{1251B377-F380-4DB3-83DA-A8D180C3EB79}"/>
    <cellStyle name="Comma 6 5 3" xfId="4894" xr:uid="{86411720-A288-4B6E-A29E-C34A1C3E5BB4}"/>
    <cellStyle name="Comma 6 5 3 2" xfId="7411" xr:uid="{5C95F572-97BC-479F-B2A7-3BD57F80749D}"/>
    <cellStyle name="Comma 6 5 3 3" xfId="8365" xr:uid="{CD696853-8F3E-4516-AC0E-E5434BA30E46}"/>
    <cellStyle name="Comma 6 5 3 4" xfId="6383" xr:uid="{25F88A04-A36B-4601-962A-FFF960372B34}"/>
    <cellStyle name="Comma 6 5 3 5" xfId="9528" xr:uid="{FF7CFC5E-88AE-468A-9F3A-CD837625F81D}"/>
    <cellStyle name="Comma 6 5 4" xfId="5217" xr:uid="{2B1F27D3-CB90-4D3D-A50C-B2B0D07D9592}"/>
    <cellStyle name="Comma 6 5 4 2" xfId="7595" xr:uid="{17D47481-EB71-4AF5-9B7C-FF18AF14C55B}"/>
    <cellStyle name="Comma 6 5 4 3" xfId="8550" xr:uid="{65E190D1-93CE-45E0-A4C8-BA4440D18E38}"/>
    <cellStyle name="Comma 6 5 4 4" xfId="6630" xr:uid="{582F8838-EB50-40FB-AB5F-49DC844BC62D}"/>
    <cellStyle name="Comma 6 5 4 5" xfId="9777" xr:uid="{40FDE566-CCDD-48EF-B456-466DA43CCD38}"/>
    <cellStyle name="Comma 6 5 5" xfId="5540" xr:uid="{F26C6A3B-ABDD-483A-8613-1E769B344CBC}"/>
    <cellStyle name="Comma 6 5 5 2" xfId="7780" xr:uid="{37F90342-E761-40DE-B956-9CE4B6B2D132}"/>
    <cellStyle name="Comma 6 5 5 3" xfId="8735" xr:uid="{3E476652-6C83-4C10-9966-37DD5933B37E}"/>
    <cellStyle name="Comma 6 5 5 4" xfId="6877" xr:uid="{E8F9F08D-2F54-4577-84E0-3D3B36131536}"/>
    <cellStyle name="Comma 6 5 5 5" xfId="10025" xr:uid="{A905686B-7379-4DC8-B75D-DB5062E1F6F4}"/>
    <cellStyle name="Comma 6 5 6" xfId="4238" xr:uid="{7307F93A-D29A-4203-8AC9-3F8B729955D3}"/>
    <cellStyle name="Comma 6 5 6 2" xfId="7054" xr:uid="{6D6A7BDA-0F5B-4200-97BC-C90940BCBBD3}"/>
    <cellStyle name="Comma 6 5 7" xfId="7992" xr:uid="{B54B9492-2FAE-4D24-8447-B1FAD3FB3C86}"/>
    <cellStyle name="Comma 6 5 8" xfId="5884" xr:uid="{03A30262-BF49-4708-A76E-FF31FB5C6001}"/>
    <cellStyle name="Comma 6 5 9" xfId="9030" xr:uid="{29A151F6-F7FA-4F91-A2CD-534A43BC80A0}"/>
    <cellStyle name="Comma 6 6" xfId="682" xr:uid="{27D0C1AB-8431-4690-9F33-981082BFF8DC}"/>
    <cellStyle name="Comma 6 6 2" xfId="2663" xr:uid="{666AF896-11C7-4637-A008-3E77897E6291}"/>
    <cellStyle name="Comma 6 6 2 2" xfId="4316" xr:uid="{19566C3B-930C-405C-B1BF-C77D850486AC}"/>
    <cellStyle name="Comma 6 6 2 3" xfId="8029" xr:uid="{80B7C4CC-C7F7-4F3B-B278-06DC4BBFB467}"/>
    <cellStyle name="Comma 6 6 3" xfId="4644" xr:uid="{5E53ABEF-1805-479D-AE6A-6373EB19AC4D}"/>
    <cellStyle name="Comma 6 6 3 2" xfId="7260" xr:uid="{B72126C8-CF9F-42F7-95F7-0C1DADF6C7FD}"/>
    <cellStyle name="Comma 6 6 3 3" xfId="8217" xr:uid="{456F1D65-1972-4360-8FCB-E8DEB6E52B99}"/>
    <cellStyle name="Comma 6 6 4" xfId="4967" xr:uid="{AB123FAD-A56C-4949-B3B6-603FA4CD9D9D}"/>
    <cellStyle name="Comma 6 6 4 2" xfId="7447" xr:uid="{B4ED241A-5CE0-4B43-84B8-14ABC9D1529F}"/>
    <cellStyle name="Comma 6 6 4 3" xfId="8402" xr:uid="{378A3DE7-CE50-4E6A-B7CE-C65AE99A7511}"/>
    <cellStyle name="Comma 6 6 5" xfId="5290" xr:uid="{222F5F83-C0F3-4292-A3C8-CDC9DE00E818}"/>
    <cellStyle name="Comma 6 6 5 2" xfId="7631" xr:uid="{738CA15F-EF62-4351-B43E-32D80043EFBB}"/>
    <cellStyle name="Comma 6 6 5 3" xfId="8587" xr:uid="{D866CA09-FE1D-4F4C-9766-FAD0731A7344}"/>
    <cellStyle name="Comma 6 6 6" xfId="3958" xr:uid="{C601059A-31C7-454F-B669-F5BAC119AE3B}"/>
    <cellStyle name="Comma 6 6 7" xfId="7843" xr:uid="{D1F1762E-D817-4409-A732-BFD79958D992}"/>
    <cellStyle name="Comma 6 7" xfId="2664" xr:uid="{8EA5EDFF-7A2C-425C-8031-7E7EBFD6CB60}"/>
    <cellStyle name="Comma 6 7 2" xfId="4268" xr:uid="{BF656E54-2E2B-488A-8295-3FF0B6D74971}"/>
    <cellStyle name="Comma 6 7 2 2" xfId="7067" xr:uid="{D98994C9-C5CC-4C5B-B80C-C4DAF8AC11DF}"/>
    <cellStyle name="Comma 6 7 3" xfId="8008" xr:uid="{F280B715-CD98-4056-98F7-168002875EC0}"/>
    <cellStyle name="Comma 6 7 4" xfId="5901" xr:uid="{5485C068-66AE-4665-9644-D9AD57835AB6}"/>
    <cellStyle name="Comma 6 7 5" xfId="9048" xr:uid="{B3D5208E-1DFB-4F10-B287-9050A210502F}"/>
    <cellStyle name="Comma 6 8" xfId="2665" xr:uid="{0695947D-BF9A-4702-AE5A-313AFE67BB44}"/>
    <cellStyle name="Comma 6 8 2" xfId="4596" xr:uid="{A67099CE-C9AD-4DBA-A434-5C13EDF33DFA}"/>
    <cellStyle name="Comma 6 8 2 2" xfId="7242" xr:uid="{A9F232EC-0694-40D0-8D80-10EB413D3821}"/>
    <cellStyle name="Comma 6 8 3" xfId="8196" xr:uid="{5B51E994-FEB2-4CC3-AE62-2C5A99ED2C19}"/>
    <cellStyle name="Comma 6 8 4" xfId="6152" xr:uid="{68142D7E-7D8C-43AF-9AD8-005590956AE8}"/>
    <cellStyle name="Comma 6 8 5" xfId="9299" xr:uid="{9C8AE155-53DD-43E5-B618-FCB7AE4A76DD}"/>
    <cellStyle name="Comma 6 9" xfId="2666" xr:uid="{5BC5CB62-F50B-4361-AEB1-1DCBA664BC16}"/>
    <cellStyle name="Comma 6 9 2" xfId="4919" xr:uid="{C016D1C1-1A27-4D51-B943-A8FB880C98BF}"/>
    <cellStyle name="Comma 6 9 2 2" xfId="7427" xr:uid="{6C2F7898-215D-4E87-9A9F-D054A1A5B27B}"/>
    <cellStyle name="Comma 6 9 3" xfId="8381" xr:uid="{C7932530-6FA0-48DE-9BC0-770DA17E3B0A}"/>
    <cellStyle name="Comma 6 9 4" xfId="6401" xr:uid="{6DBCC0F0-5869-419C-AF2A-EDF5666A188E}"/>
    <cellStyle name="Comma 6 9 5" xfId="9546" xr:uid="{9FDA9ED7-7C2A-4C2C-B6BA-B2206F8A4B6A}"/>
    <cellStyle name="Comma 6_Book1" xfId="2667" xr:uid="{BFAA4C03-A2C4-47E5-9536-BB91BF1F957C}"/>
    <cellStyle name="Comma 60" xfId="3675" xr:uid="{DDA1ECE5-EC7E-4B3D-9748-891721720653}"/>
    <cellStyle name="Comma 61" xfId="3681" xr:uid="{C4306815-0CDA-42BC-96CB-F2E978494491}"/>
    <cellStyle name="Comma 62" xfId="3674" xr:uid="{114AB739-75F4-4704-95A5-A579EED2EC9B}"/>
    <cellStyle name="Comma 63" xfId="3605" xr:uid="{402FAEB6-643F-41E9-BEA1-014D96547E53}"/>
    <cellStyle name="Comma 64" xfId="3692" xr:uid="{D7BC3BB5-9715-4603-A1CF-94CE4BD4F09A}"/>
    <cellStyle name="Comma 65" xfId="3691" xr:uid="{7461F99A-0FCD-4CA0-9F29-1C7332F649CD}"/>
    <cellStyle name="Comma 65 3" xfId="5655" xr:uid="{956833C4-8DD5-46F3-B504-A673B3A3E1CA}"/>
    <cellStyle name="Comma 65 3 2" xfId="7793" xr:uid="{80D31AD5-0F0B-45B4-B158-615703FDD595}"/>
    <cellStyle name="Comma 65 3 3" xfId="7365" xr:uid="{591BF667-DA8B-4092-B2C4-11FA1561321D}"/>
    <cellStyle name="Comma 66" xfId="3696" xr:uid="{6C0DFDA8-7358-4B84-8DB4-C2C4F7E0396D}"/>
    <cellStyle name="Comma 67" xfId="3699" xr:uid="{37BEF13D-5915-41F6-B75F-8DD071466F07}"/>
    <cellStyle name="Comma 68" xfId="3698" xr:uid="{494CA0C2-3B60-4644-8BB8-94437D475AD7}"/>
    <cellStyle name="Comma 69" xfId="3700" xr:uid="{4909C698-4689-4C44-90EB-48C330939B8C}"/>
    <cellStyle name="Comma 7" xfId="683" xr:uid="{E025AB52-D4A1-450B-A97E-62E14F7F7D63}"/>
    <cellStyle name="Comma 7 10" xfId="1423" xr:uid="{565B97DB-392C-4962-B295-0C832855C2C8}"/>
    <cellStyle name="Comma 7 10 2" xfId="3925" xr:uid="{D7E79DB4-B571-47F7-96E2-2A95A4ED6AA7}"/>
    <cellStyle name="Comma 7 11" xfId="3828" xr:uid="{00DB9865-A740-40B3-ACBE-151359CE2778}"/>
    <cellStyle name="Comma 7 11 2" xfId="7827" xr:uid="{713A8CA0-4675-453C-8126-010B5D2AA0E9}"/>
    <cellStyle name="Comma 7 12" xfId="8762" xr:uid="{EA4C0151-B284-4021-9583-AB5DA34CFD79}"/>
    <cellStyle name="Comma 7 2" xfId="684" xr:uid="{864D244C-1696-4509-BA6E-B9175B36C018}"/>
    <cellStyle name="Comma 7 2 10" xfId="8784" xr:uid="{E86F336D-F918-4997-A0AA-F4F024DF5DA6}"/>
    <cellStyle name="Comma 7 2 2" xfId="1716" xr:uid="{A03C5BA1-BC04-463E-B54C-B1BB473903F9}"/>
    <cellStyle name="Comma 7 2 2 2" xfId="3521" xr:uid="{4FD282C6-7993-4474-B301-56BBF8387B05}"/>
    <cellStyle name="Comma 7 2 2 2 2" xfId="4519" xr:uid="{22D6CB3B-5C32-4690-9665-9CB856F952BE}"/>
    <cellStyle name="Comma 7 2 2 2 2 2" xfId="7189" xr:uid="{C16C0D60-8F63-438D-8A42-A3DFB3D1E41C}"/>
    <cellStyle name="Comma 7 2 2 2 3" xfId="8141" xr:uid="{F605B24A-3A2F-496A-84DE-69173C11BA00}"/>
    <cellStyle name="Comma 7 2 2 2 4" xfId="6100" xr:uid="{0B47A0A0-CF8C-4D46-8E79-2AF6561ED451}"/>
    <cellStyle name="Comma 7 2 2 2 5" xfId="9247" xr:uid="{656B659A-DAFD-463D-8E71-E3E927254994}"/>
    <cellStyle name="Comma 7 2 2 3" xfId="4847" xr:uid="{A0B1531C-4934-4AEA-976C-A34BED5219E0}"/>
    <cellStyle name="Comma 7 2 2 3 2" xfId="7375" xr:uid="{3E4C638E-5777-4EAB-B9F8-DE883F8EA378}"/>
    <cellStyle name="Comma 7 2 2 3 3" xfId="8329" xr:uid="{638F6A3F-AF83-4289-81CB-C805514820DA}"/>
    <cellStyle name="Comma 7 2 2 3 4" xfId="6351" xr:uid="{97FB9D31-C96C-4357-8023-E0DA4093F792}"/>
    <cellStyle name="Comma 7 2 2 3 5" xfId="9497" xr:uid="{3A10326C-9030-4825-B4C3-D4E2408B080C}"/>
    <cellStyle name="Comma 7 2 2 4" xfId="5170" xr:uid="{3C3E1CC2-02DA-4431-BBA6-8B2D13C7287D}"/>
    <cellStyle name="Comma 7 2 2 4 2" xfId="7559" xr:uid="{AEB607B3-3D9A-4D1E-A2E4-9FBFE9B313FA}"/>
    <cellStyle name="Comma 7 2 2 4 3" xfId="8514" xr:uid="{B2CFFE50-B08D-4E0F-8216-F24916658946}"/>
    <cellStyle name="Comma 7 2 2 4 4" xfId="6599" xr:uid="{ED2762D5-E5AF-4125-9CDA-BD2F5B676C05}"/>
    <cellStyle name="Comma 7 2 2 4 5" xfId="9745" xr:uid="{9303ED32-0813-4F3E-8E71-DDA4814EE472}"/>
    <cellStyle name="Comma 7 2 2 5" xfId="5493" xr:uid="{410EF0D3-3330-43FC-88C9-6533B2FB53F3}"/>
    <cellStyle name="Comma 7 2 2 5 2" xfId="7745" xr:uid="{DEEC6317-E53B-4711-A35D-4146A58FC19A}"/>
    <cellStyle name="Comma 7 2 2 5 3" xfId="8699" xr:uid="{F98B2E4D-A419-4DD1-8A04-D08A55ABC2F9}"/>
    <cellStyle name="Comma 7 2 2 5 4" xfId="6846" xr:uid="{113E1DB1-EC9E-4846-99BA-12F9113CB653}"/>
    <cellStyle name="Comma 7 2 2 5 5" xfId="9994" xr:uid="{EA927D3D-CBB8-4570-8990-47CB6EB0965C}"/>
    <cellStyle name="Comma 7 2 2 6" xfId="4191" xr:uid="{25903717-14E5-428D-9A3A-3324D92C4B32}"/>
    <cellStyle name="Comma 7 2 2 6 2" xfId="7023" xr:uid="{3B7B9B81-8417-4CBD-AD77-29230BDB9C7E}"/>
    <cellStyle name="Comma 7 2 2 7" xfId="7956" xr:uid="{250765EF-8D3A-4538-9BE6-8F5FA3B92A25}"/>
    <cellStyle name="Comma 7 2 2 8" xfId="5853" xr:uid="{4E7D4E08-5A0C-466C-99BD-E8369BC4D643}"/>
    <cellStyle name="Comma 7 2 2 9" xfId="8999" xr:uid="{ACA8D2A5-7779-47EE-983E-52F964DB26FD}"/>
    <cellStyle name="Comma 7 2 3" xfId="1717" xr:uid="{CA7C6DBF-7F64-4687-8D4C-ADAAE99101DB}"/>
    <cellStyle name="Comma 7 2 3 2" xfId="4375" xr:uid="{0D779660-5A3F-4B9B-BFA0-A5530DC992AB}"/>
    <cellStyle name="Comma 7 2 3 2 2" xfId="7110" xr:uid="{91A190B2-319B-4CE1-9DA0-09ECC596FE1C}"/>
    <cellStyle name="Comma 7 2 3 3" xfId="8059" xr:uid="{F6506924-FD7C-4E90-8019-47FBD0B878FB}"/>
    <cellStyle name="Comma 7 2 3 4" xfId="5988" xr:uid="{54DFC16C-738D-477D-8B6B-A39E60AD249A}"/>
    <cellStyle name="Comma 7 2 3 5" xfId="9135" xr:uid="{242C7B1B-8055-4095-BEDB-A415517E7E27}"/>
    <cellStyle name="Comma 7 2 4" xfId="1718" xr:uid="{0B18C6D9-A8F4-41C4-84D4-84CEFBCFAFFF}"/>
    <cellStyle name="Comma 7 2 4 2" xfId="4703" xr:uid="{EE7C4797-0663-4250-B0C2-278379B70BDC}"/>
    <cellStyle name="Comma 7 2 4 2 2" xfId="7290" xr:uid="{9FE2E4B7-10AE-41F4-8ABC-FECC6C628B17}"/>
    <cellStyle name="Comma 7 2 4 3" xfId="8247" xr:uid="{650335FC-1027-4C26-963A-1F9207CE2700}"/>
    <cellStyle name="Comma 7 2 4 4" xfId="6240" xr:uid="{AE7FE9C3-4CD6-40A4-9677-BCA09027379C}"/>
    <cellStyle name="Comma 7 2 4 5" xfId="9386" xr:uid="{DF3EFCFD-ADC7-4DA9-8A28-7FA3B1790EE8}"/>
    <cellStyle name="Comma 7 2 5" xfId="3520" xr:uid="{1DB937BD-7483-4187-B0F5-8D83E8B84550}"/>
    <cellStyle name="Comma 7 2 5 2" xfId="5026" xr:uid="{F1B75F1D-EF32-4190-B8BC-FA082698A25D}"/>
    <cellStyle name="Comma 7 2 5 2 2" xfId="7477" xr:uid="{411553E7-4FF0-40B0-AA02-209DF68F2E05}"/>
    <cellStyle name="Comma 7 2 5 3" xfId="8432" xr:uid="{6D463159-7902-467B-A665-60D94CB3B705}"/>
    <cellStyle name="Comma 7 2 5 4" xfId="6488" xr:uid="{D442B442-BF2E-4A77-A84E-A6B04AC3CFDF}"/>
    <cellStyle name="Comma 7 2 5 5" xfId="9634" xr:uid="{2B739AF8-DBF7-40F2-8641-F712816EF092}"/>
    <cellStyle name="Comma 7 2 6" xfId="1715" xr:uid="{7F921020-6272-46DC-ADAA-9EA3BA407EB7}"/>
    <cellStyle name="Comma 7 2 6 2" xfId="5349" xr:uid="{6090A01C-587F-4BE2-8227-5013F37F0B4F}"/>
    <cellStyle name="Comma 7 2 6 2 2" xfId="7661" xr:uid="{DFB15D65-8EB0-4A88-AAB0-B50AC85AFB48}"/>
    <cellStyle name="Comma 7 2 6 3" xfId="8617" xr:uid="{CFDBFF77-0C38-4943-A293-13A7A81E1680}"/>
    <cellStyle name="Comma 7 2 6 4" xfId="6735" xr:uid="{74A0D184-C95E-4226-A125-4C858C1784A5}"/>
    <cellStyle name="Comma 7 2 6 5" xfId="9883" xr:uid="{6341264B-729E-4222-96E3-248BC0C7DF63}"/>
    <cellStyle name="Comma 7 2 7" xfId="4027" xr:uid="{207AA0E0-4502-4955-BC1E-2A91365658AE}"/>
    <cellStyle name="Comma 7 2 7 2" xfId="6960" xr:uid="{D6B9AC8A-49F8-4B5E-A743-F364C09FD89E}"/>
    <cellStyle name="Comma 7 2 7 3" xfId="8886" xr:uid="{EB67CA60-DE25-44BC-97FF-B5055F373EF4}"/>
    <cellStyle name="Comma 7 2 8" xfId="3866" xr:uid="{838FA0F2-BB0D-4674-8D52-2125FFE854AB}"/>
    <cellStyle name="Comma 7 2 8 2" xfId="7873" xr:uid="{8A59551B-3AAB-4CD3-89F7-EF37B3FE03BB}"/>
    <cellStyle name="Comma 7 2 9" xfId="5743" xr:uid="{1AECCF29-EE30-417F-9E69-FBBDCC7C5986}"/>
    <cellStyle name="Comma 7 3" xfId="685" xr:uid="{6193C206-D4B3-44D4-BFB2-DA531577DD39}"/>
    <cellStyle name="Comma 7 3 2" xfId="1720" xr:uid="{DE11D1CC-7AE7-4B35-8C5A-E3775BF30FB2}"/>
    <cellStyle name="Comma 7 3 2 2" xfId="4449" xr:uid="{46A0ECC5-C7FB-4338-9112-1250C2C934D1}"/>
    <cellStyle name="Comma 7 3 2 2 2" xfId="7151" xr:uid="{79E3E6E9-0292-4CC0-9C1A-893150764CE8}"/>
    <cellStyle name="Comma 7 3 2 3" xfId="8102" xr:uid="{4BFCCA14-997F-45DC-AF9A-9D01FB7C203A}"/>
    <cellStyle name="Comma 7 3 2 4" xfId="6043" xr:uid="{0C1F655E-0DCB-4A27-9092-DE71F2163CAC}"/>
    <cellStyle name="Comma 7 3 2 5" xfId="9190" xr:uid="{75BF23CC-4E2B-462C-A107-0C37F44A2DDE}"/>
    <cellStyle name="Comma 7 3 3" xfId="1719" xr:uid="{2BC5FC7D-298F-458D-93D4-C72C0D6169A7}"/>
    <cellStyle name="Comma 7 3 3 2" xfId="4777" xr:uid="{0DEC61D3-5A2F-4332-88BC-D046C1466154}"/>
    <cellStyle name="Comma 7 3 3 2 2" xfId="7333" xr:uid="{21484060-3D99-4DEB-B01B-F4A51240A74A}"/>
    <cellStyle name="Comma 7 3 3 3" xfId="8290" xr:uid="{7C08C08E-BAF5-4F8B-90EC-20A919B029DC}"/>
    <cellStyle name="Comma 7 3 3 4" xfId="6295" xr:uid="{001F1E35-37F4-4A58-B374-E23407297940}"/>
    <cellStyle name="Comma 7 3 3 5" xfId="9441" xr:uid="{4A604D8F-2337-49BA-9331-605C9253E5C8}"/>
    <cellStyle name="Comma 7 3 4" xfId="5100" xr:uid="{5888C3F6-0D26-427F-88B2-2A78A6CB2B41}"/>
    <cellStyle name="Comma 7 3 4 2" xfId="7521" xr:uid="{73BCDBD1-D526-4845-B739-3BDDDA9127FF}"/>
    <cellStyle name="Comma 7 3 4 3" xfId="8475" xr:uid="{ED6175DA-CBC1-4277-9E94-01340B236F0E}"/>
    <cellStyle name="Comma 7 3 4 4" xfId="6543" xr:uid="{0702615F-3CEB-48FB-97FE-DEA990E72BAF}"/>
    <cellStyle name="Comma 7 3 4 5" xfId="9689" xr:uid="{582055BF-760F-4902-8B44-98175CE8817A}"/>
    <cellStyle name="Comma 7 3 5" xfId="5423" xr:uid="{B7414B7D-0250-401D-8474-91DD6126C088}"/>
    <cellStyle name="Comma 7 3 5 2" xfId="7705" xr:uid="{063C1E4E-A2F4-4014-BF27-3A764F9C084A}"/>
    <cellStyle name="Comma 7 3 5 3" xfId="8660" xr:uid="{982590E4-201D-4FB6-A364-5E4C588C7F53}"/>
    <cellStyle name="Comma 7 3 5 4" xfId="6790" xr:uid="{51507DE2-7848-402C-9EC5-8093D2C7455A}"/>
    <cellStyle name="Comma 7 3 5 5" xfId="9938" xr:uid="{01BDC1F5-E8B7-4EAE-9127-4311FA0CB513}"/>
    <cellStyle name="Comma 7 3 6" xfId="4122" xr:uid="{78D32EB4-A985-4263-B394-4078072D3079}"/>
    <cellStyle name="Comma 7 3 6 2" xfId="6991" xr:uid="{D8605AE2-DB20-44D1-94D6-6C0A74FCF128}"/>
    <cellStyle name="Comma 7 3 7" xfId="7917" xr:uid="{259B4162-D541-489E-A60C-BF16199DFC11}"/>
    <cellStyle name="Comma 7 3 8" xfId="5798" xr:uid="{EF10107D-6FBC-4820-B992-D3BF2420606A}"/>
    <cellStyle name="Comma 7 3 9" xfId="8943" xr:uid="{A2DF416F-C603-4000-A157-B720676BA372}"/>
    <cellStyle name="Comma 7 4" xfId="686" xr:uid="{0A5FC139-472D-42FB-A4C6-8042532917E1}"/>
    <cellStyle name="Comma 7 4 2" xfId="1721" xr:uid="{7F8D30DE-C728-481B-8D0A-0BBC6BDA7A4B}"/>
    <cellStyle name="Comma 7 4 2 2" xfId="4575" xr:uid="{79223649-D0DE-42F9-9774-5041E5F0F0D6}"/>
    <cellStyle name="Comma 7 4 2 3" xfId="8182" xr:uid="{96CE0C27-3D53-46BE-B2EF-3DA424AE33CA}"/>
    <cellStyle name="Comma 7 4 3" xfId="4903" xr:uid="{90342F53-8B4C-49C7-A5E8-1A8A835789A7}"/>
    <cellStyle name="Comma 7 4 3 2" xfId="7416" xr:uid="{9174A038-ED0D-4885-AF20-BAF307AB0D6F}"/>
    <cellStyle name="Comma 7 4 3 3" xfId="8370" xr:uid="{3AC6B1FE-F2BB-4430-888F-57DA2BA10B20}"/>
    <cellStyle name="Comma 7 4 4" xfId="5226" xr:uid="{D54EEE7A-D0A1-48D7-A623-4D47F0B32B64}"/>
    <cellStyle name="Comma 7 4 4 2" xfId="7600" xr:uid="{8B7D717F-556C-42CD-ADD8-E9FEBD34943F}"/>
    <cellStyle name="Comma 7 4 4 3" xfId="8555" xr:uid="{EE3BC2AB-F440-4616-A13A-4B152DA27ED0}"/>
    <cellStyle name="Comma 7 4 5" xfId="5549" xr:uid="{2AB58412-408D-4837-B220-EDE6E74E1200}"/>
    <cellStyle name="Comma 7 4 5 2" xfId="7785" xr:uid="{B69D4F0E-69AF-4A5D-BBBD-8ECE72A6AC92}"/>
    <cellStyle name="Comma 7 4 5 3" xfId="8740" xr:uid="{1D7E5F37-E484-4E2A-87FE-CD1022B6504E}"/>
    <cellStyle name="Comma 7 4 6" xfId="4252" xr:uid="{38B78D0E-9706-46D2-B961-01281853DC4A}"/>
    <cellStyle name="Comma 7 4 7" xfId="7997" xr:uid="{6B02F700-B758-4F01-9855-4BE1CE39CEFD}"/>
    <cellStyle name="Comma 7 5" xfId="2668" xr:uid="{F90BB156-B7E4-4B29-82C5-5365FC93B4DA}"/>
    <cellStyle name="Comma 7 5 2" xfId="4306" xr:uid="{A6B2E6CE-1212-4FB2-8D02-9DBE11B84ACD}"/>
    <cellStyle name="Comma 7 5 2 2" xfId="7075" xr:uid="{5EF34DAF-CE52-46DE-B0A7-EA758886E37A}"/>
    <cellStyle name="Comma 7 5 2 3" xfId="8021" xr:uid="{6BDD42CE-58F1-4FF4-85D1-AE707D744B21}"/>
    <cellStyle name="Comma 7 5 2 4" xfId="5932" xr:uid="{684AE8D8-415D-435E-A894-023435CCE6D1}"/>
    <cellStyle name="Comma 7 5 2 5" xfId="9079" xr:uid="{BE75427C-4028-48AE-855F-0CAFA513EFB1}"/>
    <cellStyle name="Comma 7 5 3" xfId="4634" xr:uid="{082866DB-D4DA-4238-AB69-FFED7DC2AF3C}"/>
    <cellStyle name="Comma 7 5 3 2" xfId="7253" xr:uid="{2B25948B-2B12-414B-99C8-6F4F342C4083}"/>
    <cellStyle name="Comma 7 5 3 3" xfId="8209" xr:uid="{1D3A8F41-2AE7-4E1C-BABB-81367DCE0FE7}"/>
    <cellStyle name="Comma 7 5 3 4" xfId="6183" xr:uid="{CB50B17F-845B-4E60-B3BE-7D33392AED3B}"/>
    <cellStyle name="Comma 7 5 3 5" xfId="9330" xr:uid="{457243DF-066A-404A-AA5E-490DD61479D7}"/>
    <cellStyle name="Comma 7 5 4" xfId="4957" xr:uid="{D181C1F2-6A11-4BFC-AB68-96E0FB89A817}"/>
    <cellStyle name="Comma 7 5 4 2" xfId="7439" xr:uid="{20659474-8366-40A3-8689-D1F162541B5F}"/>
    <cellStyle name="Comma 7 5 4 3" xfId="8394" xr:uid="{CFDDACDA-47CA-4586-8E1A-3907C88B12B8}"/>
    <cellStyle name="Comma 7 5 4 4" xfId="6432" xr:uid="{4D4DEE9D-E219-40B7-A3E9-63C0C953E738}"/>
    <cellStyle name="Comma 7 5 4 5" xfId="9577" xr:uid="{0C9F287A-1BF3-45EA-90FE-4D83ECB7EAE3}"/>
    <cellStyle name="Comma 7 5 5" xfId="5280" xr:uid="{F1A15DB8-57D2-4580-9298-57B8F4495AF1}"/>
    <cellStyle name="Comma 7 5 5 2" xfId="7624" xr:uid="{6F6B4E11-917E-440B-B211-C0186E534280}"/>
    <cellStyle name="Comma 7 5 5 3" xfId="8579" xr:uid="{D0B305BC-7D6C-4485-B1B4-7713079E6267}"/>
    <cellStyle name="Comma 7 5 5 4" xfId="6679" xr:uid="{560C7F26-43D6-42C1-86ED-F3D8BB8102C9}"/>
    <cellStyle name="Comma 7 5 5 5" xfId="9827" xr:uid="{46987D12-B91B-4AAD-BB36-C10AA4315860}"/>
    <cellStyle name="Comma 7 5 6" xfId="3945" xr:uid="{91314C3B-5BF1-48F0-9C5B-99AF586BC392}"/>
    <cellStyle name="Comma 7 5 6 2" xfId="6929" xr:uid="{33F86BED-A33C-4D01-9871-0DE1F1475713}"/>
    <cellStyle name="Comma 7 5 7" xfId="7835" xr:uid="{36F588F1-4A24-4F0F-B4D7-C66343BD926A}"/>
    <cellStyle name="Comma 7 5 8" xfId="5687" xr:uid="{249C2270-AC83-44ED-B0DE-B43D70C6809A}"/>
    <cellStyle name="Comma 7 5 9" xfId="8829" xr:uid="{D8B5C54B-8EEA-445D-BC0B-C3F0336F9A29}"/>
    <cellStyle name="Comma 7 6" xfId="2669" xr:uid="{E3C8541E-50EC-41C6-9F72-64B63AACEAB0}"/>
    <cellStyle name="Comma 7 6 2" xfId="4295" xr:uid="{FD9B17FE-0D84-469A-9EF8-1EA28298899B}"/>
    <cellStyle name="Comma 7 6 3" xfId="8013" xr:uid="{52D5776E-8DD6-4F95-B138-B810C8140570}"/>
    <cellStyle name="Comma 7 7" xfId="2670" xr:uid="{9E20CA35-03C6-41AF-AEF1-B20482C1436C}"/>
    <cellStyle name="Comma 7 7 2" xfId="4623" xr:uid="{16C6EF8C-F212-49A4-AC7C-FD0F1605B547}"/>
    <cellStyle name="Comma 7 7 3" xfId="8201" xr:uid="{2FB39B3C-119C-46D1-890D-AAAE1EB1B4A3}"/>
    <cellStyle name="Comma 7 8" xfId="2671" xr:uid="{B1B93898-C691-4066-8EB8-98D279957539}"/>
    <cellStyle name="Comma 7 8 2" xfId="4946" xr:uid="{F994807F-84B6-4456-86F9-0D37E7504B79}"/>
    <cellStyle name="Comma 7 8 3" xfId="8386" xr:uid="{5B66E6B3-2703-4EC0-AC38-E86890501236}"/>
    <cellStyle name="Comma 7 9" xfId="2672" xr:uid="{243D0A6A-6752-4B47-A6D6-A2DDF963D913}"/>
    <cellStyle name="Comma 7 9 2" xfId="5269" xr:uid="{4400012E-835C-4545-83D2-BF07208AEC80}"/>
    <cellStyle name="Comma 7 9 3" xfId="8571" xr:uid="{C9265983-EA64-4B6A-8ED5-ED97B485B2CA}"/>
    <cellStyle name="Comma 7_ING TCMF LEAD 10" xfId="2673" xr:uid="{17C93AC4-A650-4F8B-B3F2-8E1294F8AE6A}"/>
    <cellStyle name="Comma 70" xfId="3697" xr:uid="{074B293E-B005-4DF2-BD29-F221CCE8F761}"/>
    <cellStyle name="Comma 71" xfId="3701" xr:uid="{EBF44A04-1A45-443B-B39F-F550DDD8489C}"/>
    <cellStyle name="Comma 72" xfId="3707" xr:uid="{8C44E9E3-5D5B-4F8D-915A-F03E57376E7C}"/>
    <cellStyle name="Comma 72 10" xfId="8906" xr:uid="{D08D8627-FB79-417A-B7F0-BA332407532D}"/>
    <cellStyle name="Comma 72 2" xfId="4219" xr:uid="{52F64434-7B68-45AC-807E-D05811E359B7}"/>
    <cellStyle name="Comma 72 2 2" xfId="4547" xr:uid="{3C8B2F39-E916-47BD-A466-6052E07C5647}"/>
    <cellStyle name="Comma 72 2 2 2" xfId="7210" xr:uid="{101DD4BB-E6E5-4A30-9194-6F4918A3DAB6}"/>
    <cellStyle name="Comma 72 2 2 3" xfId="8162" xr:uid="{11647025-79B2-47E9-9384-61F18AAB28E5}"/>
    <cellStyle name="Comma 72 2 2 4" xfId="6120" xr:uid="{088E34C1-1050-4C9F-AD97-4F275889A8CF}"/>
    <cellStyle name="Comma 72 2 2 5" xfId="9267" xr:uid="{6A1CE7F0-B43E-4C51-95F9-D7FE59771545}"/>
    <cellStyle name="Comma 72 2 3" xfId="4875" xr:uid="{EF795AA9-DDEE-492D-BD0E-DA9847696FBD}"/>
    <cellStyle name="Comma 72 2 3 2" xfId="7396" xr:uid="{264D511B-4A04-42D0-A2DF-F807A86F777C}"/>
    <cellStyle name="Comma 72 2 3 3" xfId="8350" xr:uid="{5EB04909-29D1-4A49-ADE3-82359184E87B}"/>
    <cellStyle name="Comma 72 2 3 4" xfId="6371" xr:uid="{6D9400EC-75BF-4DF6-8DB3-46C8E0B4A9D9}"/>
    <cellStyle name="Comma 72 2 3 5" xfId="9517" xr:uid="{4ED3D185-BE53-4D71-A4CC-2AD74FB67A6A}"/>
    <cellStyle name="Comma 72 2 4" xfId="5198" xr:uid="{7B36F2B5-8189-443B-A1C8-0AC1F9CE4768}"/>
    <cellStyle name="Comma 72 2 4 2" xfId="7580" xr:uid="{BFC0EFB7-ECD5-46CA-81E1-E8755C7BC1FF}"/>
    <cellStyle name="Comma 72 2 4 3" xfId="8535" xr:uid="{D070870D-CE0A-42F9-9C94-2E8DF266DA27}"/>
    <cellStyle name="Comma 72 2 4 4" xfId="6619" xr:uid="{0F15E6FC-95B5-468F-8D18-9C1AA0F25853}"/>
    <cellStyle name="Comma 72 2 4 5" xfId="9765" xr:uid="{6F185FB8-271F-4416-B4ED-280F7BE219BF}"/>
    <cellStyle name="Comma 72 2 5" xfId="5521" xr:uid="{8EEF3133-C258-4497-A380-68D77ED83E57}"/>
    <cellStyle name="Comma 72 2 5 2" xfId="7766" xr:uid="{C0BC54C6-CA3C-4D36-A8ED-52D1C66B159A}"/>
    <cellStyle name="Comma 72 2 5 3" xfId="8720" xr:uid="{29059EB6-FDF5-423E-986F-2CD0205F0CD6}"/>
    <cellStyle name="Comma 72 2 5 4" xfId="6866" xr:uid="{D3DDE424-ACD5-44A3-BDCD-973DAB6052C8}"/>
    <cellStyle name="Comma 72 2 5 5" xfId="10014" xr:uid="{32F6433E-D2E5-4FE6-B46F-05452CCECD6E}"/>
    <cellStyle name="Comma 72 2 6" xfId="7041" xr:uid="{4837E128-4AB2-4C95-9785-C571AFA1EFF2}"/>
    <cellStyle name="Comma 72 2 7" xfId="7977" xr:uid="{E6ED92CC-901D-4998-B525-9EB30162B3D5}"/>
    <cellStyle name="Comma 72 2 8" xfId="5873" xr:uid="{3DE037D4-0D88-464B-857F-53F69064A356}"/>
    <cellStyle name="Comma 72 2 9" xfId="9019" xr:uid="{8B029023-016B-4039-9C82-6B6B7D2A420E}"/>
    <cellStyle name="Comma 72 3" xfId="4403" xr:uid="{8DDA9C88-26DF-4080-A621-7E3564041EAE}"/>
    <cellStyle name="Comma 72 3 2" xfId="7131" xr:uid="{5E5DDF3C-5030-462D-8FA5-DFEA16961055}"/>
    <cellStyle name="Comma 72 3 3" xfId="8080" xr:uid="{CC916AE3-B066-42F8-A884-DC21CA466915}"/>
    <cellStyle name="Comma 72 3 4" xfId="6008" xr:uid="{DE677469-88A1-4B8B-B9A3-7D4D53A993F5}"/>
    <cellStyle name="Comma 72 3 5" xfId="9155" xr:uid="{F3C54EF1-7B3F-48F6-B43A-730E9610A628}"/>
    <cellStyle name="Comma 72 4" xfId="4731" xr:uid="{443C914A-0277-4FB0-A461-D15C7BBDF626}"/>
    <cellStyle name="Comma 72 4 2" xfId="7311" xr:uid="{BEE5E49F-9317-4876-9C08-6BF8204A83BC}"/>
    <cellStyle name="Comma 72 4 3" xfId="8268" xr:uid="{85F80334-D7FA-4EDB-9B19-E681271EFBFE}"/>
    <cellStyle name="Comma 72 4 4" xfId="6260" xr:uid="{4F464480-05F7-466C-A12D-3EB758B5D98B}"/>
    <cellStyle name="Comma 72 4 5" xfId="9406" xr:uid="{068ADD32-8470-4214-A862-A8B18434C51E}"/>
    <cellStyle name="Comma 72 5" xfId="5054" xr:uid="{7CC3DEEF-4A9F-449A-9440-6E173807AD31}"/>
    <cellStyle name="Comma 72 5 2" xfId="7498" xr:uid="{389D8471-C68C-4B58-A0C5-AF848011333E}"/>
    <cellStyle name="Comma 72 5 3" xfId="8453" xr:uid="{B1E65A48-9CBF-4FFF-B729-5C8762E72102}"/>
    <cellStyle name="Comma 72 5 4" xfId="6508" xr:uid="{CE7BF31B-1204-42FB-A8BF-77C91252EA8B}"/>
    <cellStyle name="Comma 72 5 5" xfId="9654" xr:uid="{CAC2EEF6-766D-4D00-B94E-5B03D65D6F9D}"/>
    <cellStyle name="Comma 72 6" xfId="5377" xr:uid="{90A614F0-9E8C-4AB6-BE30-EE2C54F9918B}"/>
    <cellStyle name="Comma 72 6 2" xfId="7682" xr:uid="{0EA0DD89-77BE-4EDB-8B00-D0CAA924A4C5}"/>
    <cellStyle name="Comma 72 6 3" xfId="8638" xr:uid="{A98A2EDC-0E1D-4357-861D-155CDF395398}"/>
    <cellStyle name="Comma 72 6 4" xfId="6755" xr:uid="{3B66503D-7611-4D6A-8A53-90215EBB09C5}"/>
    <cellStyle name="Comma 72 6 5" xfId="9903" xr:uid="{627451B1-B07E-406C-B113-5600C9650700}"/>
    <cellStyle name="Comma 72 7" xfId="4058" xr:uid="{70665EFE-340A-4D46-8B96-492918986BBD}"/>
    <cellStyle name="Comma 72 7 2" xfId="6976" xr:uid="{14E1FE68-5B3A-4FE2-84D3-16DB51FD336D}"/>
    <cellStyle name="Comma 72 8" xfId="7895" xr:uid="{E128C027-CBB7-4C27-9113-3ACFF4E22DBF}"/>
    <cellStyle name="Comma 72 9" xfId="5762" xr:uid="{4B1D99AE-E89D-434C-A04C-9BCE0858C9F1}"/>
    <cellStyle name="Comma 73" xfId="3709" xr:uid="{C9AD17B3-A134-440F-9E01-7090C88A1AEE}"/>
    <cellStyle name="Comma 73 2" xfId="3715" xr:uid="{D706B8D0-BBAB-4622-9C46-22B399872AD1}"/>
    <cellStyle name="Comma 74" xfId="3716" xr:uid="{9923C903-8E75-4536-A1C4-04A1F27594D5}"/>
    <cellStyle name="Comma 75" xfId="3719" xr:uid="{AB818554-644C-49CF-B579-BA0375BF3F06}"/>
    <cellStyle name="Comma 76" xfId="3721" xr:uid="{D8A224ED-FFA6-427B-8CB6-0E0E7CC21055}"/>
    <cellStyle name="Comma 77" xfId="3723" xr:uid="{E2AB78AC-7008-4C29-9EEF-6F3A57CE26C7}"/>
    <cellStyle name="Comma 78" xfId="3724" xr:uid="{1E8D90D5-CF61-47B1-8F7A-AAC093DDD331}"/>
    <cellStyle name="Comma 79" xfId="3726" xr:uid="{927758A7-A75E-47CA-9F65-D150DBEAC798}"/>
    <cellStyle name="Comma 8" xfId="687" xr:uid="{A5DA517A-B7AF-4EC9-AD17-9EFBBB069C08}"/>
    <cellStyle name="Comma 8 10" xfId="1424" xr:uid="{D5325299-4B62-4F93-974C-2D33FEA3E28C}"/>
    <cellStyle name="Comma 8 10 2" xfId="7844" xr:uid="{85CC6446-1DDC-4327-90BC-F16E18595795}"/>
    <cellStyle name="Comma 8 11" xfId="3832" xr:uid="{BFC9620B-8561-4C70-9685-7EDB6FE71FCD}"/>
    <cellStyle name="Comma 8 12" xfId="5629" xr:uid="{EEA269F0-BDEA-414A-86A1-ADB31C06DB06}"/>
    <cellStyle name="Comma 8 13" xfId="8765" xr:uid="{F48BCA89-D4AF-4257-A46C-A396267EA7A0}"/>
    <cellStyle name="Comma 8 2" xfId="688" xr:uid="{2085AB1D-9C6B-403A-9D12-DDEA9458AE01}"/>
    <cellStyle name="Comma 8 2 10" xfId="8780" xr:uid="{F1E06450-AED5-484F-BB4E-46801AC2C3DA}"/>
    <cellStyle name="Comma 8 2 2" xfId="689" xr:uid="{2A686046-DD16-4E70-8A8E-D3F62A0FFE19}"/>
    <cellStyle name="Comma 8 2 2 2" xfId="1723" xr:uid="{7714FC01-EE18-4746-A38A-E8352CE5ABAB}"/>
    <cellStyle name="Comma 8 2 2 2 2" xfId="4531" xr:uid="{C684D407-2359-4FDD-B1D6-64CA4DCFB988}"/>
    <cellStyle name="Comma 8 2 2 2 2 2" xfId="7199" xr:uid="{5577032E-3AFD-4C33-9CE1-BF698B78473E}"/>
    <cellStyle name="Comma 8 2 2 2 3" xfId="8151" xr:uid="{F4792BB9-4C7C-4215-8906-A91BC4E5513D}"/>
    <cellStyle name="Comma 8 2 2 2 4" xfId="6109" xr:uid="{7F05BAA0-BBFF-4865-9A6B-1CFEE94D844A}"/>
    <cellStyle name="Comma 8 2 2 2 5" xfId="9256" xr:uid="{F7C900AF-1420-4158-98F2-5C9AEBC20034}"/>
    <cellStyle name="Comma 8 2 2 3" xfId="4859" xr:uid="{F3FF4E21-5192-435B-B331-7F9C0D6C244C}"/>
    <cellStyle name="Comma 8 2 2 3 2" xfId="7385" xr:uid="{00504CE5-BE35-4F8E-9CF4-98F1DD2EE6A9}"/>
    <cellStyle name="Comma 8 2 2 3 3" xfId="8339" xr:uid="{3186B094-71E3-4152-811B-922D356F9E56}"/>
    <cellStyle name="Comma 8 2 2 3 4" xfId="6360" xr:uid="{2D3B653D-8B07-4280-AA2A-AE4053535E97}"/>
    <cellStyle name="Comma 8 2 2 3 5" xfId="9506" xr:uid="{B6E53D20-C329-48CC-A713-57EC132DB482}"/>
    <cellStyle name="Comma 8 2 2 4" xfId="5182" xr:uid="{F224F639-30C4-49A6-9B0B-DA0033789542}"/>
    <cellStyle name="Comma 8 2 2 4 2" xfId="7569" xr:uid="{8334A91F-6402-4D82-9FA9-D73F26E42374}"/>
    <cellStyle name="Comma 8 2 2 4 3" xfId="8524" xr:uid="{91509B2A-F38B-44FC-90A7-8D702E62A277}"/>
    <cellStyle name="Comma 8 2 2 4 4" xfId="6608" xr:uid="{AB30D4CC-92BE-40C4-BAA7-DF1F3B072318}"/>
    <cellStyle name="Comma 8 2 2 4 5" xfId="9754" xr:uid="{6C1FAC13-4A53-468B-93C9-405F522AB721}"/>
    <cellStyle name="Comma 8 2 2 5" xfId="5505" xr:uid="{07066988-DBAE-479D-9A7B-68855E085F7B}"/>
    <cellStyle name="Comma 8 2 2 5 2" xfId="7755" xr:uid="{E15A269D-3E26-42FB-96C8-5D04CAAEB665}"/>
    <cellStyle name="Comma 8 2 2 5 3" xfId="8709" xr:uid="{272C225D-15EE-4E88-B6F9-5D2F5FE7CAAC}"/>
    <cellStyle name="Comma 8 2 2 5 4" xfId="6855" xr:uid="{1543AFBA-6EB8-4432-832F-132723E89ABA}"/>
    <cellStyle name="Comma 8 2 2 5 5" xfId="10003" xr:uid="{DF8EB954-6545-418D-B1A8-3F6E898C652C}"/>
    <cellStyle name="Comma 8 2 2 6" xfId="4203" xr:uid="{BE36A924-9631-43C1-BC69-68D438808E9B}"/>
    <cellStyle name="Comma 8 2 2 6 2" xfId="7030" xr:uid="{B0685C4D-608B-4C3C-B2A1-26B9BD84B279}"/>
    <cellStyle name="Comma 8 2 2 7" xfId="7966" xr:uid="{7C218B39-18EE-4094-90B7-9243E48ED6FD}"/>
    <cellStyle name="Comma 8 2 2 8" xfId="5862" xr:uid="{1D697068-ED73-4AE3-966A-04D30ED67C8C}"/>
    <cellStyle name="Comma 8 2 2 9" xfId="9008" xr:uid="{BC392646-1D19-478B-9488-C7DF7DBE7439}"/>
    <cellStyle name="Comma 8 2 3" xfId="1724" xr:uid="{50545DAD-E8F7-45F0-9C9E-780C3F6B2C26}"/>
    <cellStyle name="Comma 8 2 3 2" xfId="4387" xr:uid="{D74CC8DF-DF12-4807-9369-C2BC9B251397}"/>
    <cellStyle name="Comma 8 2 3 2 2" xfId="7120" xr:uid="{9863EB9C-F88F-41E3-9047-BF0D8769190C}"/>
    <cellStyle name="Comma 8 2 3 3" xfId="8069" xr:uid="{4173A193-5F53-4288-B063-B835196ED64D}"/>
    <cellStyle name="Comma 8 2 3 4" xfId="5997" xr:uid="{0AA4CF4F-AC0A-47AA-835C-361E264C81FF}"/>
    <cellStyle name="Comma 8 2 3 5" xfId="9144" xr:uid="{D4060353-F451-487F-903D-4C0BC019AA77}"/>
    <cellStyle name="Comma 8 2 4" xfId="1725" xr:uid="{FF1693CA-3EDE-4F30-87EE-BCF06A14D5DD}"/>
    <cellStyle name="Comma 8 2 4 2" xfId="4715" xr:uid="{4ABA3DBA-F94F-459F-A891-4E4A54CB4190}"/>
    <cellStyle name="Comma 8 2 4 2 2" xfId="7300" xr:uid="{80B51610-E91A-4604-9C94-52D851B659AD}"/>
    <cellStyle name="Comma 8 2 4 3" xfId="8257" xr:uid="{C70A719B-303E-40F3-9E5B-8E8A424DA538}"/>
    <cellStyle name="Comma 8 2 4 4" xfId="6249" xr:uid="{B5195360-946D-4024-899B-04A58AF3CFFA}"/>
    <cellStyle name="Comma 8 2 4 5" xfId="9395" xr:uid="{0F617643-C843-47DC-B6D3-0923DDF2E6BF}"/>
    <cellStyle name="Comma 8 2 5" xfId="1722" xr:uid="{7AAF1458-4355-4F4E-AFEE-0C6FEA31F858}"/>
    <cellStyle name="Comma 8 2 5 2" xfId="5038" xr:uid="{C2F80EF5-663E-4A48-BB8F-CA718223CD41}"/>
    <cellStyle name="Comma 8 2 5 2 2" xfId="7487" xr:uid="{1B67DFAA-F277-46BD-BBA6-AF693183118E}"/>
    <cellStyle name="Comma 8 2 5 3" xfId="8442" xr:uid="{82C284FA-1A35-47AB-B9C9-901887AC39CA}"/>
    <cellStyle name="Comma 8 2 5 4" xfId="6497" xr:uid="{868EBE8F-38F8-4450-ADDC-77BF33CDB3EB}"/>
    <cellStyle name="Comma 8 2 5 5" xfId="9643" xr:uid="{A90DD7DA-CE4B-4CEB-A9E3-3B64A741C2BF}"/>
    <cellStyle name="Comma 8 2 6" xfId="5361" xr:uid="{563776AB-B831-459F-B704-09606F58CD93}"/>
    <cellStyle name="Comma 8 2 6 2" xfId="7671" xr:uid="{CC59F77C-F733-4137-BEC2-3819C8FD9F76}"/>
    <cellStyle name="Comma 8 2 6 3" xfId="8627" xr:uid="{98B859C5-2186-4205-A6E5-90A09C76EB70}"/>
    <cellStyle name="Comma 8 2 6 4" xfId="6744" xr:uid="{7D901308-9B20-467E-89A2-2DD8B40ACAC8}"/>
    <cellStyle name="Comma 8 2 6 5" xfId="9892" xr:uid="{5A71C6B4-0933-4316-A138-35A9F48475C4}"/>
    <cellStyle name="Comma 8 2 7" xfId="4039" xr:uid="{83EEF5CA-F4FF-4168-A928-067E7640EE6F}"/>
    <cellStyle name="Comma 8 2 7 2" xfId="6968" xr:uid="{EB6B6517-4BE7-4705-BC7C-8789156E4EF4}"/>
    <cellStyle name="Comma 8 2 7 3" xfId="8895" xr:uid="{A5C59964-71A0-4156-ACBE-007C78651E89}"/>
    <cellStyle name="Comma 8 2 8" xfId="3862" xr:uid="{A2045845-9E97-434D-A20D-988C2980E181}"/>
    <cellStyle name="Comma 8 2 8 2" xfId="7883" xr:uid="{78D9B7BA-CAAA-47FB-9AEE-4D68F25EAEE1}"/>
    <cellStyle name="Comma 8 2 9" xfId="5752" xr:uid="{A17044C9-55E7-45E3-A923-2C5B0C7D8CFF}"/>
    <cellStyle name="Comma 8 3" xfId="690" xr:uid="{9AB1BA64-D8D1-4218-8435-AFCA7E962C91}"/>
    <cellStyle name="Comma 8 3 2" xfId="1727" xr:uid="{B9437C40-BD75-4CA6-9C53-E86A1271B828}"/>
    <cellStyle name="Comma 8 3 2 2" xfId="4461" xr:uid="{639AF71A-22F4-4C0E-9702-63735BA72D93}"/>
    <cellStyle name="Comma 8 3 2 2 2" xfId="7160" xr:uid="{43F0B4E0-2D9B-4974-BEFC-F24C7F1F280D}"/>
    <cellStyle name="Comma 8 3 2 3" xfId="8112" xr:uid="{B73A63B3-A838-4BB4-8D3F-BBCCDD82A415}"/>
    <cellStyle name="Comma 8 3 2 4" xfId="6053" xr:uid="{28FF1A7D-F7F7-4B97-84D3-5493FCBF836F}"/>
    <cellStyle name="Comma 8 3 2 5" xfId="9200" xr:uid="{52688DB7-D7B8-412B-9E73-6F762C9C179E}"/>
    <cellStyle name="Comma 8 3 3" xfId="1726" xr:uid="{BE35978E-F584-46C2-AA86-27CDAD11BE46}"/>
    <cellStyle name="Comma 8 3 3 2" xfId="4789" xr:uid="{D56DF359-E310-4D5C-89EE-F564A295D96F}"/>
    <cellStyle name="Comma 8 3 3 2 2" xfId="7343" xr:uid="{91045637-08A3-44F1-9856-94F4CA83D505}"/>
    <cellStyle name="Comma 8 3 3 3" xfId="8300" xr:uid="{F398D7F7-07C5-45A7-AE61-1AFC0EA50AA6}"/>
    <cellStyle name="Comma 8 3 3 4" xfId="6304" xr:uid="{9710B296-DE53-4466-8BD2-3830F7768D22}"/>
    <cellStyle name="Comma 8 3 3 5" xfId="9450" xr:uid="{C8E98EB9-1A7B-4135-A448-28DE4C70BAD7}"/>
    <cellStyle name="Comma 8 3 4" xfId="5112" xr:uid="{54BD385D-F76C-449A-9EBC-74CC1BCCB8FA}"/>
    <cellStyle name="Comma 8 3 4 2" xfId="7530" xr:uid="{B88324CE-B864-470D-89CC-7B9704854467}"/>
    <cellStyle name="Comma 8 3 4 3" xfId="8485" xr:uid="{BEFFD19A-BFA5-489B-B477-01701BDD85C0}"/>
    <cellStyle name="Comma 8 3 4 4" xfId="6552" xr:uid="{5D8D3DED-AC12-46B1-AEC8-9B390818A08D}"/>
    <cellStyle name="Comma 8 3 4 5" xfId="9698" xr:uid="{605CBE38-0419-4CE4-93B3-188510E0708D}"/>
    <cellStyle name="Comma 8 3 5" xfId="5435" xr:uid="{53615504-2CFB-4612-82F9-79DB875DFB87}"/>
    <cellStyle name="Comma 8 3 5 2" xfId="7715" xr:uid="{D283DF71-59A5-4BF7-B623-8A21EE69D028}"/>
    <cellStyle name="Comma 8 3 5 3" xfId="8670" xr:uid="{69B7C50A-8657-4BC2-8F3F-8F4153E28828}"/>
    <cellStyle name="Comma 8 3 5 4" xfId="6799" xr:uid="{1932DDEA-807A-422D-8815-6BF02B15F9C8}"/>
    <cellStyle name="Comma 8 3 5 5" xfId="9947" xr:uid="{BF6350E1-87E4-412A-98DB-FFF8D9CC969B}"/>
    <cellStyle name="Comma 8 3 6" xfId="4134" xr:uid="{73A03833-EDCC-4B71-A840-2FE80D864E29}"/>
    <cellStyle name="Comma 8 3 6 2" xfId="6998" xr:uid="{E086608E-D1D2-4F17-BF02-90C5D23AC0F0}"/>
    <cellStyle name="Comma 8 3 7" xfId="7927" xr:uid="{6D55D572-A7A6-4B44-8BCC-452676FEC461}"/>
    <cellStyle name="Comma 8 3 8" xfId="5806" xr:uid="{ED18F4F8-A9FA-4F20-B1D0-BB906E0BA308}"/>
    <cellStyle name="Comma 8 3 9" xfId="8952" xr:uid="{82A10228-E5D4-4456-A44F-41F856F8E7DF}"/>
    <cellStyle name="Comma 8 4" xfId="691" xr:uid="{CB73C11C-B618-452D-8FA3-B4FD4C9DB191}"/>
    <cellStyle name="Comma 8 4 2" xfId="1728" xr:uid="{D82FDA71-EE86-438B-BAAE-D4D696E1022D}"/>
    <cellStyle name="Comma 8 4 2 2" xfId="7083" xr:uid="{E3962252-F82F-40B2-9DF9-301651A0A208}"/>
    <cellStyle name="Comma 8 4 3" xfId="4317" xr:uid="{EF1401B0-A271-445C-BC9F-FEE41401C50E}"/>
    <cellStyle name="Comma 8 4 3 2" xfId="8030" xr:uid="{3808D361-B8CE-4CCC-B8E8-69A003DDBE43}"/>
    <cellStyle name="Comma 8 4 4" xfId="5941" xr:uid="{A435544C-AE93-45F7-911B-4E85E7539FA7}"/>
    <cellStyle name="Comma 8 4 5" xfId="9088" xr:uid="{1FE57DE1-C5A1-49B2-9AA5-BDA5DE6087E6}"/>
    <cellStyle name="Comma 8 5" xfId="2674" xr:uid="{7FCEB8E2-DE7B-4740-9926-9C093401B77A}"/>
    <cellStyle name="Comma 8 5 2" xfId="4645" xr:uid="{51B5790D-3A58-4189-92D9-C902A9F5D39D}"/>
    <cellStyle name="Comma 8 5 2 2" xfId="7261" xr:uid="{A6404A70-8D5D-4AF6-85B8-C23165A9C961}"/>
    <cellStyle name="Comma 8 5 3" xfId="8218" xr:uid="{4D39214D-8974-4B60-B043-CFC3A4D572B5}"/>
    <cellStyle name="Comma 8 5 4" xfId="6192" xr:uid="{39258FC4-EF3B-4246-B4EB-1317CF36266B}"/>
    <cellStyle name="Comma 8 5 5" xfId="9339" xr:uid="{88562C54-5F9E-4C26-A67E-7C763A4ED380}"/>
    <cellStyle name="Comma 8 6" xfId="2675" xr:uid="{5FDC610B-F43E-45C3-85BE-24B9603BF051}"/>
    <cellStyle name="Comma 8 6 2" xfId="4968" xr:uid="{031B7553-9007-4078-9C5C-663652308885}"/>
    <cellStyle name="Comma 8 6 2 2" xfId="7448" xr:uid="{62B7503F-9A53-4956-9267-0F121133C2CB}"/>
    <cellStyle name="Comma 8 6 3" xfId="8403" xr:uid="{0A285D9D-2FF7-4C3F-B8BA-E6600150D142}"/>
    <cellStyle name="Comma 8 6 4" xfId="6441" xr:uid="{C693E3E2-D3D6-4C0D-808E-72B379F1C68B}"/>
    <cellStyle name="Comma 8 6 5" xfId="9586" xr:uid="{D875DF4F-90F3-49E8-A82A-2FDFE9E529B5}"/>
    <cellStyle name="Comma 8 7" xfId="2676" xr:uid="{68B49727-FDE1-47CF-A4F9-1FF6F91A8C50}"/>
    <cellStyle name="Comma 8 7 2" xfId="5291" xr:uid="{E62A4126-099E-40E8-937D-B7782F3836D9}"/>
    <cellStyle name="Comma 8 7 2 2" xfId="7632" xr:uid="{F24AF75F-EF09-45D8-8720-BF7B0790D4C9}"/>
    <cellStyle name="Comma 8 7 3" xfId="8588" xr:uid="{90CF7FA4-A658-4C5A-89D4-16C3A5BC8185}"/>
    <cellStyle name="Comma 8 7 4" xfId="6688" xr:uid="{503EA734-E04D-4FFA-89BD-1193088B7288}"/>
    <cellStyle name="Comma 8 7 5" xfId="9836" xr:uid="{66FD789C-38E6-4CC1-AED2-3751F9E6D869}"/>
    <cellStyle name="Comma 8 8" xfId="2677" xr:uid="{EA0201DF-B6A9-4AAC-81A5-11CFD311BB03}"/>
    <cellStyle name="Comma 8 8 2" xfId="3960" xr:uid="{D51604F5-9B36-480E-8FD3-ED6A47198450}"/>
    <cellStyle name="Comma 8 8 3" xfId="5697" xr:uid="{3ABE60D6-A9C9-4429-B93C-010A03EBBFB5}"/>
    <cellStyle name="Comma 8 8 4" xfId="8838" xr:uid="{C5BD45A5-9B29-4E77-9EAF-BEB324C0F711}"/>
    <cellStyle name="Comma 8 9" xfId="2678" xr:uid="{A45C57DF-DCA2-44F3-9831-851B519EC70E}"/>
    <cellStyle name="Comma 8 9 2" xfId="6936" xr:uid="{D8CF66A6-D835-43C3-9B05-E887E7D0DD96}"/>
    <cellStyle name="Comma 8_ASTC Q1'56 up" xfId="692" xr:uid="{677B07C0-9A2F-4872-81FC-673DEFBB1063}"/>
    <cellStyle name="Comma 80" xfId="3729" xr:uid="{BFB56EF2-9A1E-4E54-A20E-707EC7F7285A}"/>
    <cellStyle name="Comma 81" xfId="3731" xr:uid="{6A8C9AB6-0ACF-4126-A12A-6F969DB9355D}"/>
    <cellStyle name="Comma 82" xfId="1418" xr:uid="{7B2F7B14-D396-40C4-9B8A-796C5A21DEA4}"/>
    <cellStyle name="Comma 83" xfId="473" xr:uid="{63E064ED-37DF-4D16-861E-36FCE95D24FF}"/>
    <cellStyle name="Comma 84" xfId="3758" xr:uid="{DE7CCCCD-CFFA-46E5-A7CF-F2069D72601A}"/>
    <cellStyle name="Comma 85" xfId="3830" xr:uid="{AC97758B-00BD-4D65-B06B-BEED6A9EC54B}"/>
    <cellStyle name="Comma 86" xfId="3810" xr:uid="{24024ADA-4D86-4F99-BD07-0063F0604653}"/>
    <cellStyle name="Comma 87" xfId="5582" xr:uid="{CCE5E82D-873C-49D9-BBF0-1E68AE19C607}"/>
    <cellStyle name="Comma 88" xfId="3809" xr:uid="{77A57622-4366-4F23-9E06-871B64C6C1CB}"/>
    <cellStyle name="Comma 89" xfId="5573" xr:uid="{675C7D0E-3108-4E86-B3F1-1EAF8AF65967}"/>
    <cellStyle name="Comma 9" xfId="693" xr:uid="{44C5BDBB-E107-42E9-B171-68BB6B7D7E92}"/>
    <cellStyle name="Comma 9 10" xfId="1729" xr:uid="{3A6C6494-8A0E-4FAA-934D-BAC5713BA362}"/>
    <cellStyle name="Comma 9 10 2" xfId="6924" xr:uid="{25ABD525-999A-45F2-A15E-81C5E998A6C2}"/>
    <cellStyle name="Comma 9 11" xfId="3833" xr:uid="{B3BEEDE8-C4D1-43E7-B42B-0CAD0F478E44}"/>
    <cellStyle name="Comma 9 11 2" xfId="7830" xr:uid="{A272672D-1921-4874-BFF4-ADA0C3EA367E}"/>
    <cellStyle name="Comma 9 12" xfId="5681" xr:uid="{3034902A-F860-4A56-8501-17A6D827B474}"/>
    <cellStyle name="Comma 9 2" xfId="694" xr:uid="{DA70E749-DEBD-49FF-9B86-BA5E96E3A1E9}"/>
    <cellStyle name="Comma 9 2 10" xfId="5712" xr:uid="{37D48428-B59E-4011-A480-2720A3B4CC12}"/>
    <cellStyle name="Comma 9 2 11" xfId="8854" xr:uid="{97988BE0-C65F-44F2-8D6F-250A43D54839}"/>
    <cellStyle name="Comma 9 2 2" xfId="695" xr:uid="{DC9C8796-98D9-492B-A83D-41E18BB9BA4A}"/>
    <cellStyle name="Comma 9 2 2 10" xfId="8901" xr:uid="{E62D8403-E9F9-48CA-AF50-E6BA0B7BB556}"/>
    <cellStyle name="Comma 9 2 2 2" xfId="3523" xr:uid="{480995A5-1D06-4507-90D8-CC65F21466CC}"/>
    <cellStyle name="Comma 9 2 2 2 2" xfId="4540" xr:uid="{290851C6-21F6-4335-821D-B20E396F63FE}"/>
    <cellStyle name="Comma 9 2 2 2 2 2" xfId="7205" xr:uid="{EE05D42A-A6A3-4903-9141-135604F835EF}"/>
    <cellStyle name="Comma 9 2 2 2 2 3" xfId="8157" xr:uid="{BB18284B-C540-4622-A686-8E630547D1A0}"/>
    <cellStyle name="Comma 9 2 2 2 2 4" xfId="6115" xr:uid="{FFF552A7-E6FD-4E70-9D2F-2707883B26D3}"/>
    <cellStyle name="Comma 9 2 2 2 2 5" xfId="9262" xr:uid="{B953B339-50A2-4EC9-AB30-7178557966C4}"/>
    <cellStyle name="Comma 9 2 2 2 3" xfId="4868" xr:uid="{A805C086-714A-4664-8210-276C7E919D6C}"/>
    <cellStyle name="Comma 9 2 2 2 3 2" xfId="7391" xr:uid="{8BE7889A-5F31-49E0-A848-882D382FF97B}"/>
    <cellStyle name="Comma 9 2 2 2 3 3" xfId="8345" xr:uid="{31C867C1-9411-45DE-94AC-BD659202488E}"/>
    <cellStyle name="Comma 9 2 2 2 3 4" xfId="6366" xr:uid="{C35C7082-53C8-4559-B70E-DBF809D62500}"/>
    <cellStyle name="Comma 9 2 2 2 3 5" xfId="9512" xr:uid="{3BE68800-9CF8-4B2A-92EA-31B50AEA2BB1}"/>
    <cellStyle name="Comma 9 2 2 2 4" xfId="5191" xr:uid="{4CCB5E1F-F720-4CC6-AD47-87518CA866E4}"/>
    <cellStyle name="Comma 9 2 2 2 4 2" xfId="7575" xr:uid="{376028A1-789D-41C1-9A43-CCE3D60A28B5}"/>
    <cellStyle name="Comma 9 2 2 2 4 3" xfId="8530" xr:uid="{88DEBC35-8D0F-45EF-97CD-926C3AE3A00D}"/>
    <cellStyle name="Comma 9 2 2 2 4 4" xfId="6614" xr:uid="{7F19C378-9D1D-4F1C-980F-AB308D2DE24B}"/>
    <cellStyle name="Comma 9 2 2 2 4 5" xfId="9760" xr:uid="{EC2D52B7-4DC3-4322-8F8F-4CCB296D82D6}"/>
    <cellStyle name="Comma 9 2 2 2 5" xfId="5514" xr:uid="{C797F384-B6F9-4253-997E-C1B3B2D26EB5}"/>
    <cellStyle name="Comma 9 2 2 2 5 2" xfId="7761" xr:uid="{926B7ACD-0C66-45DE-9673-9E3A653B9A6B}"/>
    <cellStyle name="Comma 9 2 2 2 5 3" xfId="8715" xr:uid="{58FC50AC-8E3F-418B-89C4-60657CE12E6A}"/>
    <cellStyle name="Comma 9 2 2 2 5 4" xfId="6861" xr:uid="{BA1BF524-F8E5-4823-BC56-D0D96E740A99}"/>
    <cellStyle name="Comma 9 2 2 2 5 5" xfId="10009" xr:uid="{F8861CE9-C000-4897-A2E3-FBFFD28C8301}"/>
    <cellStyle name="Comma 9 2 2 2 6" xfId="4212" xr:uid="{DC84216C-27D5-44E7-BEE2-7405DEB6699E}"/>
    <cellStyle name="Comma 9 2 2 2 6 2" xfId="7036" xr:uid="{3A44C076-4550-40D8-B4FC-277E098F59B9}"/>
    <cellStyle name="Comma 9 2 2 2 7" xfId="7972" xr:uid="{1A3702B1-882C-4EB9-A7D4-5B896EE8F616}"/>
    <cellStyle name="Comma 9 2 2 2 8" xfId="5868" xr:uid="{D3A23978-B35A-413D-9DD2-7A49A4B70C56}"/>
    <cellStyle name="Comma 9 2 2 2 9" xfId="9014" xr:uid="{95E09057-6F76-4AF6-B1DF-BDC25B4AE3EF}"/>
    <cellStyle name="Comma 9 2 2 3" xfId="2679" xr:uid="{9351FE44-6835-4001-BD14-BAA6311E5852}"/>
    <cellStyle name="Comma 9 2 2 3 2" xfId="4396" xr:uid="{898E9DB5-3D84-4726-8323-51B37DBEF0ED}"/>
    <cellStyle name="Comma 9 2 2 3 2 2" xfId="7126" xr:uid="{C0586753-A792-44C2-9A57-0996309486BF}"/>
    <cellStyle name="Comma 9 2 2 3 3" xfId="8075" xr:uid="{6A76C5D7-43A9-40AE-8ED5-8590B4B6F098}"/>
    <cellStyle name="Comma 9 2 2 3 4" xfId="6003" xr:uid="{FE7E86A2-C4F1-4A46-A0E2-9A56BB46B27F}"/>
    <cellStyle name="Comma 9 2 2 3 5" xfId="9150" xr:uid="{B49D86B6-35D1-48B2-B8E5-37C7E99635F6}"/>
    <cellStyle name="Comma 9 2 2 4" xfId="4724" xr:uid="{A9A89F2A-6AA9-4593-B3A1-872FAF750A51}"/>
    <cellStyle name="Comma 9 2 2 4 2" xfId="7306" xr:uid="{98CDA17E-35FF-43C9-81E6-C8804D34E6EA}"/>
    <cellStyle name="Comma 9 2 2 4 3" xfId="8263" xr:uid="{1E225C83-692A-4F21-B180-A852E21C05B6}"/>
    <cellStyle name="Comma 9 2 2 4 4" xfId="6255" xr:uid="{C6B35E9F-A3B4-4671-9107-79DEBBDB2886}"/>
    <cellStyle name="Comma 9 2 2 4 5" xfId="9401" xr:uid="{CBE43AA8-C4E4-4A72-9EBE-059A56C8AF13}"/>
    <cellStyle name="Comma 9 2 2 5" xfId="5047" xr:uid="{5CD4CE84-BFB5-48BC-A0C7-5E005861A94A}"/>
    <cellStyle name="Comma 9 2 2 5 2" xfId="7493" xr:uid="{9BB3E88A-26B9-422D-A00A-5010C3ECAC73}"/>
    <cellStyle name="Comma 9 2 2 5 3" xfId="8448" xr:uid="{096F8786-CD4B-4380-9642-0D7A63ABAA19}"/>
    <cellStyle name="Comma 9 2 2 5 4" xfId="6503" xr:uid="{FFBE28B0-9F41-4FEF-8C55-18A2C0CE2F0A}"/>
    <cellStyle name="Comma 9 2 2 5 5" xfId="9649" xr:uid="{C4DE9542-7B45-4824-B6C2-20BF6547BD5A}"/>
    <cellStyle name="Comma 9 2 2 6" xfId="5370" xr:uid="{0E515815-3591-47E5-A5DD-DAAF155D132D}"/>
    <cellStyle name="Comma 9 2 2 6 2" xfId="7677" xr:uid="{5B73EAAE-D9E5-43DE-81C6-DB4F867BF318}"/>
    <cellStyle name="Comma 9 2 2 6 3" xfId="8633" xr:uid="{333E408A-1AA4-4D63-B4FC-6EB5634F0562}"/>
    <cellStyle name="Comma 9 2 2 6 4" xfId="6750" xr:uid="{31388F01-F339-4859-9CBA-4017E909F48F}"/>
    <cellStyle name="Comma 9 2 2 6 5" xfId="9898" xr:uid="{726E2930-6142-461B-B27F-CE8DA32D4402}"/>
    <cellStyle name="Comma 9 2 2 7" xfId="4048" xr:uid="{00AC9123-C6F2-4CBE-ADC7-FA29D65593E9}"/>
    <cellStyle name="Comma 9 2 2 7 2" xfId="6973" xr:uid="{0B9D3294-66DD-44AF-9C77-651A7A597F6F}"/>
    <cellStyle name="Comma 9 2 2 8" xfId="7889" xr:uid="{2E90E41F-A6F9-48E9-A543-9B5265F6EFFC}"/>
    <cellStyle name="Comma 9 2 2 9" xfId="5758" xr:uid="{F0FB890F-FCDC-48F0-9A65-FC7771642854}"/>
    <cellStyle name="Comma 9 2 3" xfId="3522" xr:uid="{D4C60912-8DDB-498A-9D67-10952A074A5E}"/>
    <cellStyle name="Comma 9 2 3 2" xfId="4482" xr:uid="{9741DCBC-688A-47EB-A748-A77EFA780C13}"/>
    <cellStyle name="Comma 9 2 3 2 2" xfId="7175" xr:uid="{49C25763-4A5B-42A6-8A0C-1D5A3C1B88C9}"/>
    <cellStyle name="Comma 9 2 3 2 3" xfId="8127" xr:uid="{BBC0818D-5B25-47D5-A6CA-697B243BB667}"/>
    <cellStyle name="Comma 9 2 3 2 4" xfId="6068" xr:uid="{27441F42-B936-4DD4-A5E0-39CF224C5400}"/>
    <cellStyle name="Comma 9 2 3 2 5" xfId="9215" xr:uid="{F12E6F4C-E523-42F0-83CF-2574829BF6F8}"/>
    <cellStyle name="Comma 9 2 3 3" xfId="4810" xr:uid="{75F46C22-40B6-4A85-A8A1-3946EF0A8F8F}"/>
    <cellStyle name="Comma 9 2 3 3 2" xfId="7359" xr:uid="{12799EFD-F6CA-4AD1-9BB6-DB7CDDFB3A9D}"/>
    <cellStyle name="Comma 9 2 3 3 3" xfId="8315" xr:uid="{E3B2843B-EF01-4918-9527-AA10FC08E987}"/>
    <cellStyle name="Comma 9 2 3 3 4" xfId="6319" xr:uid="{1CFA5BC7-6D4A-4D8E-9FE5-E7F3BEAC6846}"/>
    <cellStyle name="Comma 9 2 3 3 5" xfId="9465" xr:uid="{6840D1DD-0323-4487-A641-A32049CB0576}"/>
    <cellStyle name="Comma 9 2 3 4" xfId="5133" xr:uid="{9372D30B-D6D6-4EE5-815E-4F9A2617BFA3}"/>
    <cellStyle name="Comma 9 2 3 4 2" xfId="7545" xr:uid="{B5A6E38F-1A98-4F89-AA2F-5F2D53C8611D}"/>
    <cellStyle name="Comma 9 2 3 4 3" xfId="8500" xr:uid="{809E27BA-E7DB-42D9-9D10-3EC529EA94B1}"/>
    <cellStyle name="Comma 9 2 3 4 4" xfId="6567" xr:uid="{866784AF-9CAC-4A60-AD5D-5CB6FA2643A3}"/>
    <cellStyle name="Comma 9 2 3 4 5" xfId="9713" xr:uid="{2E4A053B-250C-41A8-9B3A-FD5F95861C6D}"/>
    <cellStyle name="Comma 9 2 3 5" xfId="5456" xr:uid="{0BFDC09B-95D8-4276-86A4-F0D647E39E7B}"/>
    <cellStyle name="Comma 9 2 3 5 2" xfId="7731" xr:uid="{F1C0A2D0-E3F3-48CE-BF18-B7DD560A1684}"/>
    <cellStyle name="Comma 9 2 3 5 3" xfId="8685" xr:uid="{BF6D5687-2D30-4229-88D8-98F03771EFCA}"/>
    <cellStyle name="Comma 9 2 3 5 4" xfId="6814" xr:uid="{908C2928-092B-4B10-AA82-1AF7623D47EC}"/>
    <cellStyle name="Comma 9 2 3 5 5" xfId="9962" xr:uid="{06E5C78B-E974-4148-9AD1-14E87BD5A58E}"/>
    <cellStyle name="Comma 9 2 3 6" xfId="4154" xr:uid="{AD476E10-7481-4902-AC55-1206726383FD}"/>
    <cellStyle name="Comma 9 2 3 6 2" xfId="7013" xr:uid="{47A97CBB-BDA6-4A84-8ED2-40CBD12D29D0}"/>
    <cellStyle name="Comma 9 2 3 7" xfId="7942" xr:uid="{AF10910C-4BC3-4E3A-8EE0-BFD524ED1A31}"/>
    <cellStyle name="Comma 9 2 3 8" xfId="5821" xr:uid="{32B40D92-C2DB-4CB2-8FE8-DE9596358B48}"/>
    <cellStyle name="Comma 9 2 3 9" xfId="8967" xr:uid="{B9D3E2D6-2060-4491-89BA-B542B493C2E7}"/>
    <cellStyle name="Comma 9 2 4" xfId="1730" xr:uid="{04569621-9AF9-4DBC-A18A-E2E053D39A78}"/>
    <cellStyle name="Comma 9 2 4 2" xfId="4338" xr:uid="{12AE4217-3C4E-46F0-A493-B7731E396DCD}"/>
    <cellStyle name="Comma 9 2 4 2 2" xfId="7097" xr:uid="{DF86BB69-C470-46BE-9E72-A65F4D684F3A}"/>
    <cellStyle name="Comma 9 2 4 3" xfId="8045" xr:uid="{FAF8D3A5-BA6A-47BB-B4A6-4A842EB4EF36}"/>
    <cellStyle name="Comma 9 2 4 4" xfId="5956" xr:uid="{89AF8D7F-51E1-4602-A252-F2A0A2821D37}"/>
    <cellStyle name="Comma 9 2 4 5" xfId="9103" xr:uid="{5E5F6610-D012-4BA3-B891-8227586EE5D4}"/>
    <cellStyle name="Comma 9 2 5" xfId="4666" xr:uid="{A433007C-4BEB-4DA6-98FE-A77D7115BD57}"/>
    <cellStyle name="Comma 9 2 5 2" xfId="7276" xr:uid="{8A702D16-1C15-4C81-B926-D1864BC50C7B}"/>
    <cellStyle name="Comma 9 2 5 3" xfId="8233" xr:uid="{F8D6DB1C-2123-4A3D-8BF6-8996055DF550}"/>
    <cellStyle name="Comma 9 2 5 4" xfId="6208" xr:uid="{38A01921-A6DF-4C92-82F0-B20F32C641DF}"/>
    <cellStyle name="Comma 9 2 5 5" xfId="9354" xr:uid="{FC7DF93D-2E8D-4807-BFB7-4310681874CE}"/>
    <cellStyle name="Comma 9 2 6" xfId="4989" xr:uid="{401DAA58-6212-4845-8B78-D18FC7219021}"/>
    <cellStyle name="Comma 9 2 6 2" xfId="7463" xr:uid="{34A00C2C-FB90-4C74-AB26-823FDE6C6CB3}"/>
    <cellStyle name="Comma 9 2 6 3" xfId="8418" xr:uid="{363B62EA-BDB4-4D02-8612-4BD0117509AF}"/>
    <cellStyle name="Comma 9 2 6 4" xfId="6456" xr:uid="{52A7EAB7-24DB-4498-87B9-BB50E95A369E}"/>
    <cellStyle name="Comma 9 2 6 5" xfId="9602" xr:uid="{BB1B4FAE-CD0F-43E2-A423-8D052966A047}"/>
    <cellStyle name="Comma 9 2 7" xfId="5312" xr:uid="{16973374-8167-41F0-A5AE-3898CF4B8959}"/>
    <cellStyle name="Comma 9 2 7 2" xfId="7647" xr:uid="{1729EB18-2CBC-4F1F-A18B-8C72ED3046E0}"/>
    <cellStyle name="Comma 9 2 7 3" xfId="8603" xr:uid="{BD393320-D05C-403C-96FB-05A0665252C0}"/>
    <cellStyle name="Comma 9 2 7 4" xfId="6703" xr:uid="{80FD3801-33D4-445D-B08A-A5BC3BB2EE6A}"/>
    <cellStyle name="Comma 9 2 7 5" xfId="9851" xr:uid="{214EA531-2DD9-4A03-A35D-686B2ACB7CA3}"/>
    <cellStyle name="Comma 9 2 8" xfId="3984" xr:uid="{5C3C4334-A311-44C4-8499-8598019613DD}"/>
    <cellStyle name="Comma 9 2 8 2" xfId="6950" xr:uid="{0891FB0C-0531-4CE8-BAC6-75117F08B078}"/>
    <cellStyle name="Comma 9 2 9" xfId="7859" xr:uid="{C533E7B4-16D4-4452-8BF1-37DFB4F5C889}"/>
    <cellStyle name="Comma 9 3" xfId="696" xr:uid="{7045B0D1-94EA-4462-8544-131049948BE2}"/>
    <cellStyle name="Comma 9 3 10" xfId="8880" xr:uid="{16CBEC76-6BF0-4C01-8A3E-8ACFDC01AAFA}"/>
    <cellStyle name="Comma 9 3 2" xfId="3524" xr:uid="{ACFC55ED-E2FD-4488-A56F-441C1412CA41}"/>
    <cellStyle name="Comma 9 3 2 2" xfId="4511" xr:uid="{1995D6BA-1DA0-49F1-85D0-787649D9EA1D}"/>
    <cellStyle name="Comma 9 3 2 2 2" xfId="7183" xr:uid="{39D3280E-C5B5-459A-B3C4-BB5CE84A4FFB}"/>
    <cellStyle name="Comma 9 3 2 2 3" xfId="8135" xr:uid="{23A0C960-E4CA-44B2-8188-F7BA815B9C66}"/>
    <cellStyle name="Comma 9 3 2 2 4" xfId="6094" xr:uid="{AAC07506-50C5-467B-9913-E60446AFC91E}"/>
    <cellStyle name="Comma 9 3 2 2 5" xfId="9241" xr:uid="{0D414ABA-B4C7-4C09-A85F-E7411ADAEEA6}"/>
    <cellStyle name="Comma 9 3 2 3" xfId="4839" xr:uid="{D3B51DFE-1D9B-4ADF-9770-16DFEE804F13}"/>
    <cellStyle name="Comma 9 3 2 3 2" xfId="7369" xr:uid="{BB80B10C-3582-4B84-89AD-8B1DABBD54DB}"/>
    <cellStyle name="Comma 9 3 2 3 3" xfId="8323" xr:uid="{284B67AD-E417-4EF9-B525-4C6FB7A6F037}"/>
    <cellStyle name="Comma 9 3 2 3 4" xfId="6345" xr:uid="{BF65EE75-2F24-4927-A3CA-30442218DE41}"/>
    <cellStyle name="Comma 9 3 2 3 5" xfId="9491" xr:uid="{640D37E9-5D91-4738-BFF9-47C32778209B}"/>
    <cellStyle name="Comma 9 3 2 4" xfId="5162" xr:uid="{EA4B7632-8E42-4EC8-898C-00AC1A13B027}"/>
    <cellStyle name="Comma 9 3 2 4 2" xfId="7553" xr:uid="{9C1FA2DB-6A68-417B-BCB3-1C50A0FF38C7}"/>
    <cellStyle name="Comma 9 3 2 4 3" xfId="8508" xr:uid="{07D52691-1C11-44DF-8540-35D0F1229306}"/>
    <cellStyle name="Comma 9 3 2 4 4" xfId="6593" xr:uid="{027E2DDE-AA7C-4C15-8156-4E4FEC0C2184}"/>
    <cellStyle name="Comma 9 3 2 4 5" xfId="9739" xr:uid="{E79A3F14-0296-4F00-B8A0-62D79A219E8C}"/>
    <cellStyle name="Comma 9 3 2 5" xfId="5485" xr:uid="{FDB3D8B0-52AC-49E9-AE9C-EDF4BC0F71E5}"/>
    <cellStyle name="Comma 9 3 2 5 2" xfId="7739" xr:uid="{8B6C2F29-98CE-4307-8649-536F3BCC5CF1}"/>
    <cellStyle name="Comma 9 3 2 5 3" xfId="8693" xr:uid="{76D65F2B-92C9-4ED8-A847-DF68E7309D48}"/>
    <cellStyle name="Comma 9 3 2 5 4" xfId="6840" xr:uid="{E93ADBBE-29B1-483B-BC08-B0758FEE6F78}"/>
    <cellStyle name="Comma 9 3 2 5 5" xfId="9988" xr:uid="{F8FC1A71-8273-427F-8334-7A4DA3ABE2B0}"/>
    <cellStyle name="Comma 9 3 2 6" xfId="4183" xr:uid="{2A66DEC1-AEBF-4CE4-97EE-012316D39062}"/>
    <cellStyle name="Comma 9 3 2 6 2" xfId="7018" xr:uid="{E995AB91-DA82-47AE-BBC1-7033A61919D4}"/>
    <cellStyle name="Comma 9 3 2 7" xfId="7950" xr:uid="{D9787FBC-57F0-4B9B-8DF4-475F342D93B1}"/>
    <cellStyle name="Comma 9 3 2 8" xfId="5847" xr:uid="{89D287A8-AD08-4292-A3DB-72B849880FC2}"/>
    <cellStyle name="Comma 9 3 2 9" xfId="8993" xr:uid="{858B0350-B1B7-4430-9FBB-78ED652FD00D}"/>
    <cellStyle name="Comma 9 3 3" xfId="2680" xr:uid="{616DF7B2-4723-4389-8DF9-B592F2FCB247}"/>
    <cellStyle name="Comma 9 3 3 2" xfId="4367" xr:uid="{637DE251-E056-413E-A630-150D1F183688}"/>
    <cellStyle name="Comma 9 3 3 2 2" xfId="7104" xr:uid="{5523C049-587E-496B-8FBF-67BC6A004E02}"/>
    <cellStyle name="Comma 9 3 3 3" xfId="8053" xr:uid="{C912517B-A91E-4805-8DF8-C3B2EBDFFC6C}"/>
    <cellStyle name="Comma 9 3 3 4" xfId="5982" xr:uid="{9A85684A-BF05-403D-B43E-CCFDD67FAF7B}"/>
    <cellStyle name="Comma 9 3 3 5" xfId="9129" xr:uid="{6ACBF3CD-3F74-4016-B96A-E75C5D4A7561}"/>
    <cellStyle name="Comma 9 3 4" xfId="4695" xr:uid="{D6C613EA-0C1B-47DA-96CB-CB6239AA1009}"/>
    <cellStyle name="Comma 9 3 4 2" xfId="7284" xr:uid="{C26BB594-0933-4B8A-B8C4-716499CDDE80}"/>
    <cellStyle name="Comma 9 3 4 3" xfId="8241" xr:uid="{FEBCE87A-F878-4C82-8617-0EC9785F97F6}"/>
    <cellStyle name="Comma 9 3 4 4" xfId="6234" xr:uid="{7F1F475F-E4AE-4CB7-BD39-7E68C0CBA088}"/>
    <cellStyle name="Comma 9 3 4 5" xfId="9380" xr:uid="{43842723-5B72-4D8F-A2DE-1FB12C152B63}"/>
    <cellStyle name="Comma 9 3 5" xfId="5018" xr:uid="{137BA4C5-DDDC-4101-9AA8-FB4DB6E35286}"/>
    <cellStyle name="Comma 9 3 5 2" xfId="7471" xr:uid="{5545F65D-65E0-4B24-BB23-55ED220EEA1B}"/>
    <cellStyle name="Comma 9 3 5 3" xfId="8426" xr:uid="{390B0FAD-4ECB-4F7F-8B4E-722F48CA9FED}"/>
    <cellStyle name="Comma 9 3 5 4" xfId="6482" xr:uid="{2564919A-D665-41AE-B34A-A33FDB788773}"/>
    <cellStyle name="Comma 9 3 5 5" xfId="9628" xr:uid="{A09226EA-56F5-4675-9FC4-F2935FCC083B}"/>
    <cellStyle name="Comma 9 3 6" xfId="5341" xr:uid="{C2930B4E-80A4-4035-99F8-CE02F9FACED4}"/>
    <cellStyle name="Comma 9 3 6 2" xfId="7655" xr:uid="{D5CBB023-16C0-4801-9699-020CA2AB30F1}"/>
    <cellStyle name="Comma 9 3 6 3" xfId="8611" xr:uid="{1EE985F2-1F0E-4DA9-98B2-F481DC304A84}"/>
    <cellStyle name="Comma 9 3 6 4" xfId="6729" xr:uid="{357DC560-826B-4C7A-91E8-7D1CF69C61D8}"/>
    <cellStyle name="Comma 9 3 6 5" xfId="9877" xr:uid="{E5785CB8-C26E-407C-BC27-6EBE40B2E959}"/>
    <cellStyle name="Comma 9 3 7" xfId="4019" xr:uid="{8A1F7ACD-7E97-4AB9-92B1-7D8FD38C4374}"/>
    <cellStyle name="Comma 9 3 7 2" xfId="6955" xr:uid="{D8DA62B5-EEBA-4522-83AE-A8D53096E530}"/>
    <cellStyle name="Comma 9 3 8" xfId="7867" xr:uid="{7443909D-784F-4F95-87D5-2F7EBF02C9CF}"/>
    <cellStyle name="Comma 9 3 9" xfId="5737" xr:uid="{941DA7AA-1016-458F-A592-83E0F2BD5347}"/>
    <cellStyle name="Comma 9 4" xfId="697" xr:uid="{6F19906C-D017-40A8-8BBE-26B461C0B242}"/>
    <cellStyle name="Comma 9 4 2" xfId="2681" xr:uid="{895548CE-43F7-4E61-AAA0-DAACE3433C04}"/>
    <cellStyle name="Comma 9 4 2 2" xfId="4442" xr:uid="{AD1FA0C2-2F8A-4295-9F35-9DE260E486DD}"/>
    <cellStyle name="Comma 9 4 2 2 2" xfId="7146" xr:uid="{0035F916-866F-4B3D-A681-9BE7DF5E6B90}"/>
    <cellStyle name="Comma 9 4 2 3" xfId="8097" xr:uid="{08B7149C-F959-4EA4-A615-D04B16E082FA}"/>
    <cellStyle name="Comma 9 4 2 4" xfId="6037" xr:uid="{82FFBAD8-D8D8-49D7-8A6A-B03F58B1032D}"/>
    <cellStyle name="Comma 9 4 2 5" xfId="9184" xr:uid="{53CD2B08-368F-4343-B980-A728C77A0C05}"/>
    <cellStyle name="Comma 9 4 3" xfId="4770" xr:uid="{0D9A74C0-4472-4DAA-82BA-42E1596C0C89}"/>
    <cellStyle name="Comma 9 4 3 2" xfId="7328" xr:uid="{BD5A1756-48D0-4481-B61C-0D7C6CF2E7A6}"/>
    <cellStyle name="Comma 9 4 3 3" xfId="8285" xr:uid="{599F9584-33A4-4F00-A20D-0F1FC8F2596B}"/>
    <cellStyle name="Comma 9 4 3 4" xfId="6289" xr:uid="{51EC7659-2EB1-40E5-ACD6-EC57B37C8E0E}"/>
    <cellStyle name="Comma 9 4 3 5" xfId="9435" xr:uid="{E0653378-A732-41E7-8ABF-AC0C793DA6FD}"/>
    <cellStyle name="Comma 9 4 4" xfId="5093" xr:uid="{3FBD73D7-D4CD-4793-AEFE-AA856CBACFE3}"/>
    <cellStyle name="Comma 9 4 4 2" xfId="7516" xr:uid="{F0F566FF-B52A-4B22-8433-1790A8859462}"/>
    <cellStyle name="Comma 9 4 4 3" xfId="8470" xr:uid="{D09E7F01-7C41-4586-87FF-DE3AF072F4A7}"/>
    <cellStyle name="Comma 9 4 4 4" xfId="6537" xr:uid="{0CB245FD-F648-4E7F-9D66-87AD87CD7FC9}"/>
    <cellStyle name="Comma 9 4 4 5" xfId="9683" xr:uid="{01B29BFD-9B35-4BE0-8391-3E619AFED360}"/>
    <cellStyle name="Comma 9 4 5" xfId="5416" xr:uid="{CF74F5FF-F0E5-4839-891E-3C3294BF0ABF}"/>
    <cellStyle name="Comma 9 4 5 2" xfId="7700" xr:uid="{F6A4BA9D-F1BF-4165-AFB9-195E7AC5D2DC}"/>
    <cellStyle name="Comma 9 4 5 3" xfId="8655" xr:uid="{1A72B269-C99F-492D-8745-D2B1EC7D5A7D}"/>
    <cellStyle name="Comma 9 4 5 4" xfId="6784" xr:uid="{808D5A92-92CA-4EFF-B876-F1C322228CBF}"/>
    <cellStyle name="Comma 9 4 5 5" xfId="9932" xr:uid="{E3A8FA1F-64D8-4CD1-B069-AE1762F75A91}"/>
    <cellStyle name="Comma 9 4 6" xfId="4115" xr:uid="{88FA494A-0797-4FBB-ADD3-ACD7C74B9274}"/>
    <cellStyle name="Comma 9 4 6 2" xfId="6987" xr:uid="{0ABC37DF-CEDE-425A-A186-179167B9D657}"/>
    <cellStyle name="Comma 9 4 7" xfId="7912" xr:uid="{D9C29924-DB5B-473F-A79F-648785812C2B}"/>
    <cellStyle name="Comma 9 4 8" xfId="5792" xr:uid="{A006460C-1990-4EA6-9AEB-D980DA2D66A3}"/>
    <cellStyle name="Comma 9 4 9" xfId="8937" xr:uid="{C667FD5F-8036-45B6-BA21-BE15A8BB12B1}"/>
    <cellStyle name="Comma 9 5" xfId="2682" xr:uid="{EDC54F07-04F4-4D51-9326-E7F20B8EBD72}"/>
    <cellStyle name="Comma 9 5 2" xfId="4299" xr:uid="{BF7684D0-7E9E-448D-8829-7161E1BD748F}"/>
    <cellStyle name="Comma 9 5 2 2" xfId="7071" xr:uid="{8E5DC414-22DF-4087-BA3F-779C7F36C4DA}"/>
    <cellStyle name="Comma 9 5 3" xfId="8016" xr:uid="{D6C49CAF-B8E1-4478-A705-46E15A1EBF4A}"/>
    <cellStyle name="Comma 9 5 4" xfId="5926" xr:uid="{D39E4507-F912-4543-8034-06CF83E65D46}"/>
    <cellStyle name="Comma 9 5 5" xfId="9073" xr:uid="{9D4DFA0D-2911-41ED-B04E-E3C58E8C1B1E}"/>
    <cellStyle name="Comma 9 6" xfId="2683" xr:uid="{099D94D5-EE02-4A3A-89F3-915B6A16AE47}"/>
    <cellStyle name="Comma 9 6 2" xfId="4627" xr:uid="{6BBC9C2E-3AA2-40B8-82B5-4E53781D06E1}"/>
    <cellStyle name="Comma 9 6 2 2" xfId="7248" xr:uid="{64F22508-9A46-4B4B-9539-B52ADC467EEF}"/>
    <cellStyle name="Comma 9 6 3" xfId="8204" xr:uid="{0C7465A5-3724-4812-8D11-67184DFF202D}"/>
    <cellStyle name="Comma 9 6 4" xfId="6177" xr:uid="{FCE0EB46-9E39-4AB4-A9E1-75050703E3D8}"/>
    <cellStyle name="Comma 9 6 5" xfId="9324" xr:uid="{8B0864C2-8201-4614-8221-200EDF805F46}"/>
    <cellStyle name="Comma 9 7" xfId="2684" xr:uid="{CCE57BC0-B6D7-4F90-B95B-0B690AFA368B}"/>
    <cellStyle name="Comma 9 7 2" xfId="4950" xr:uid="{E198772E-27DE-41B4-B59E-7C78031E56B4}"/>
    <cellStyle name="Comma 9 7 2 2" xfId="7434" xr:uid="{9744D217-72D3-4573-AFA1-20B80D85AD97}"/>
    <cellStyle name="Comma 9 7 3" xfId="8389" xr:uid="{1EDB44BF-4185-4235-891A-6E3CA767DF4F}"/>
    <cellStyle name="Comma 9 7 4" xfId="6426" xr:uid="{20188CBD-060A-42E6-A35F-B3B8C330B3F0}"/>
    <cellStyle name="Comma 9 7 5" xfId="9571" xr:uid="{E17B515C-AB1B-4DEC-B636-B4AB8B7C7931}"/>
    <cellStyle name="Comma 9 8" xfId="2685" xr:uid="{6E6829AB-0D85-4959-9BEB-27CB2422BFAB}"/>
    <cellStyle name="Comma 9 8 2" xfId="5273" xr:uid="{E0B077A3-1FE3-468A-8445-9F86D3634159}"/>
    <cellStyle name="Comma 9 8 2 2" xfId="7618" xr:uid="{49C50C01-4594-43AC-9EDD-F79B04208F18}"/>
    <cellStyle name="Comma 9 8 3" xfId="8574" xr:uid="{C20ACD0F-D2D6-44C2-921E-54D845036974}"/>
    <cellStyle name="Comma 9 8 4" xfId="6673" xr:uid="{9F3320F6-4DBA-4532-B898-CA151AB44382}"/>
    <cellStyle name="Comma 9 8 5" xfId="9821" xr:uid="{330C3121-96C2-4359-B4F6-03D8E5820AA7}"/>
    <cellStyle name="Comma 9 9" xfId="2686" xr:uid="{98EC054E-88E5-431E-9423-E860D4701B25}"/>
    <cellStyle name="Comma 9 9 2" xfId="3935" xr:uid="{E135ADD1-B6A1-477E-AE11-389B75760B65}"/>
    <cellStyle name="Comma 9 9 3" xfId="6890" xr:uid="{0E24AA06-5499-4CEA-8908-2689D7A4C6C5}"/>
    <cellStyle name="Comma 9 9 4" xfId="8823" xr:uid="{A938A9DC-CBEC-44FA-BCEC-1CCC5A116F83}"/>
    <cellStyle name="Comma 9_ASTC Q1'56 up" xfId="698" xr:uid="{0E56EDF3-727E-4D35-AE53-773195C8F6FB}"/>
    <cellStyle name="Comma 90" xfId="5584" xr:uid="{0FB715FD-48F8-4447-8361-6996BF4E3A15}"/>
    <cellStyle name="Comma 91" xfId="5580" xr:uid="{7D88B31F-FFE6-4145-AACE-81156FF5C0B6}"/>
    <cellStyle name="Comma 92" xfId="5579" xr:uid="{D7A543B2-E563-43AE-AD0D-88C53CD000E8}"/>
    <cellStyle name="Comma 93" xfId="3774" xr:uid="{7E7C2710-6591-4553-9740-626012E0F9DB}"/>
    <cellStyle name="Comma 94" xfId="5574" xr:uid="{1600147D-81AA-4647-8AD6-C7E96A205128}"/>
    <cellStyle name="Comma 95" xfId="5595" xr:uid="{858340FB-3F6E-4D11-BB2E-FE258B6C4571}"/>
    <cellStyle name="Comma 96" xfId="6891" xr:uid="{D969BB00-950C-43DB-8EF2-A967DB7D6201}"/>
    <cellStyle name="Comma 97" xfId="8749" xr:uid="{C5DCA16E-E734-4673-AA54-2EC27709F807}"/>
    <cellStyle name="Comma 98" xfId="8748" xr:uid="{3F8F78D4-032D-442E-BAF8-76A4E9E1DF71}"/>
    <cellStyle name="Comma 99" xfId="3776" xr:uid="{6759D778-16E4-4DF7-8D16-07D621D72F70}"/>
    <cellStyle name="comma zerodec" xfId="699" xr:uid="{E6F6F70F-2BA3-4BF3-9C55-5F19F061821A}"/>
    <cellStyle name="comma zerodec 10" xfId="2687" xr:uid="{D9962C75-15CC-4E28-A396-7B064348E469}"/>
    <cellStyle name="comma zerodec 11" xfId="2688" xr:uid="{8B53DAA1-0252-4BB8-A61F-FBDBDD9A210E}"/>
    <cellStyle name="comma zerodec 12" xfId="2689" xr:uid="{58FE2404-6F8C-4559-A54E-190470C0C0C0}"/>
    <cellStyle name="comma zerodec 13" xfId="2690" xr:uid="{FFE512ED-DDDF-4D67-89D3-43FBD3946530}"/>
    <cellStyle name="comma zerodec 14" xfId="2691" xr:uid="{2B89674E-3582-411B-AAF7-61866969CC9C}"/>
    <cellStyle name="comma zerodec 15" xfId="2692" xr:uid="{843757C0-6578-4189-8721-65027B657FE0}"/>
    <cellStyle name="comma zerodec 16" xfId="2693" xr:uid="{F874D1DC-DB4E-4313-B402-A8885EF1ECDC}"/>
    <cellStyle name="comma zerodec 17" xfId="2694" xr:uid="{829B9BBA-8402-4972-9CE5-553C5B02AEA4}"/>
    <cellStyle name="comma zerodec 18" xfId="2695" xr:uid="{A9229AD6-00FA-4985-9524-BC11005DB6FC}"/>
    <cellStyle name="comma zerodec 19" xfId="2696" xr:uid="{F2EE6970-0CFB-42D8-8ADC-64AC88848337}"/>
    <cellStyle name="comma zerodec 2" xfId="700" xr:uid="{A8253583-4667-46C9-9A79-BB0606FDD587}"/>
    <cellStyle name="comma zerodec 2 2" xfId="1733" xr:uid="{E38D89DB-5CE7-4C92-97C6-245D5EA64ECA}"/>
    <cellStyle name="comma zerodec 2 2 2" xfId="3526" xr:uid="{271D30B9-53FA-44EC-80C3-C0D1BB318EEF}"/>
    <cellStyle name="comma zerodec 2 3" xfId="1734" xr:uid="{45CA995E-9797-4DBB-AF24-805957D18E36}"/>
    <cellStyle name="comma zerodec 2 4" xfId="2697" xr:uid="{62E764C4-8FDC-4B2D-B1D2-7F0D2BC99167}"/>
    <cellStyle name="comma zerodec 2 5" xfId="3525" xr:uid="{BE753639-C020-4EE7-A711-34B41AD1ADCC}"/>
    <cellStyle name="comma zerodec 2 6" xfId="1732" xr:uid="{59C97786-C573-4D7E-B596-65BD52966840}"/>
    <cellStyle name="comma zerodec 20" xfId="2698" xr:uid="{D7D347F0-2CC7-4FA3-B2A1-A8E16F58B9CA}"/>
    <cellStyle name="comma zerodec 21" xfId="2699" xr:uid="{70D485EA-7B60-41F0-B401-4CEAECFA06A3}"/>
    <cellStyle name="comma zerodec 22" xfId="2700" xr:uid="{B1008F46-8397-4EB2-AA0E-4EAB73814F30}"/>
    <cellStyle name="comma zerodec 23" xfId="1731" xr:uid="{5DFEA15B-D311-4C3B-829C-F13140F59C59}"/>
    <cellStyle name="comma zerodec 3" xfId="701" xr:uid="{9FD9B14A-07B9-4D75-8B5B-FAF7FFBB7308}"/>
    <cellStyle name="comma zerodec 3 2" xfId="2701" xr:uid="{314DEE3B-F0CB-426A-8245-A9070723460E}"/>
    <cellStyle name="comma zerodec 3 2 2" xfId="3528" xr:uid="{02B0CEFA-5FFB-4F66-882A-93B85C0703CF}"/>
    <cellStyle name="comma zerodec 3 3" xfId="3527" xr:uid="{D59AC9A7-B840-41A1-A527-466449829657}"/>
    <cellStyle name="comma zerodec 3 4" xfId="1735" xr:uid="{33330FED-9AC9-4264-B9B3-B63F3E83A3B0}"/>
    <cellStyle name="comma zerodec 4" xfId="1736" xr:uid="{037912F1-4A11-4D5A-8DDF-C3E80B787F5A}"/>
    <cellStyle name="comma zerodec 4 2" xfId="2702" xr:uid="{A1F32A0B-7F0F-4E81-BD8B-524DEA9AD1D8}"/>
    <cellStyle name="comma zerodec 4 2 2" xfId="3530" xr:uid="{CB9EA28E-A5C0-4FAE-AB07-4D9FB3556762}"/>
    <cellStyle name="comma zerodec 4 3" xfId="3529" xr:uid="{F2ECD1B0-A0AD-4EF0-A8A7-1FB9916A3770}"/>
    <cellStyle name="comma zerodec 5" xfId="2703" xr:uid="{85D632D3-180D-4130-BB8B-E430052D6152}"/>
    <cellStyle name="comma zerodec 5 2" xfId="3531" xr:uid="{FFAE862A-330B-495F-B2BA-5FB8AC675212}"/>
    <cellStyle name="comma zerodec 6" xfId="2704" xr:uid="{C6EE0DA2-4E1B-4190-BF94-5B7B4DD5FA38}"/>
    <cellStyle name="comma zerodec 6 2" xfId="3532" xr:uid="{1AB4B6E3-2A60-42E0-BA3A-A3E2BDCB376A}"/>
    <cellStyle name="comma zerodec 7" xfId="2705" xr:uid="{4690FF8B-4285-4A7A-881F-FDCCBF6C3DD5}"/>
    <cellStyle name="comma zerodec 7 2" xfId="3533" xr:uid="{6EBBFFDB-BA7A-46E7-834D-C022458A6083}"/>
    <cellStyle name="comma zerodec 8" xfId="2706" xr:uid="{041D78B2-453D-45D2-AC4A-AB3E75FBB29C}"/>
    <cellStyle name="comma zerodec 9" xfId="2707" xr:uid="{96F845B5-27C7-47E1-84F3-E0E9AC77B8EA}"/>
    <cellStyle name="comma zerodec_100" xfId="2708" xr:uid="{DA6DA327-0AE9-46FE-8DD2-241C73130E73}"/>
    <cellStyle name="Comma_Major Q2'06" xfId="57" xr:uid="{00000000-0005-0000-0000-000038000000}"/>
    <cellStyle name="Comma_Major Q2'06 2" xfId="202" xr:uid="{E8C3E35E-75E4-43F8-8018-B6C019D2E558}"/>
    <cellStyle name="Comma_RGR Q2'03 - Eng 2" xfId="3805" xr:uid="{CEDECA39-DFA5-41E4-A243-6018D9E17864}"/>
    <cellStyle name="Copied" xfId="1737" xr:uid="{5A911817-17DF-4BA1-9811-093781EC0A40}"/>
    <cellStyle name="Copied 2" xfId="1738" xr:uid="{3A5F9A8E-F746-4562-9046-E1FC39819980}"/>
    <cellStyle name="Curren - Style3" xfId="1739" xr:uid="{29D39C9C-D284-4DAD-822B-23E4C36DEED0}"/>
    <cellStyle name="Curren - Style4" xfId="1740" xr:uid="{48250D79-1D34-49C1-AF03-9F32B8FBB189}"/>
    <cellStyle name="Currency (0.00)" xfId="1741" xr:uid="{94E022BF-9E44-4147-BE81-098A42EE2720}"/>
    <cellStyle name="Currency (0.00) 2" xfId="3735" xr:uid="{873E42C1-13B0-4990-9618-ADBBB4A07F67}"/>
    <cellStyle name="Currency [0] 2" xfId="702" xr:uid="{3352B8A2-E9F9-465E-B4AD-C7652594CC3B}"/>
    <cellStyle name="Currency [0] 2 2" xfId="2709" xr:uid="{5B7B7F94-CC1D-416D-A885-58DAFE927260}"/>
    <cellStyle name="Currency [00]" xfId="1742" xr:uid="{7330E56D-8485-40FF-89C7-45AE35A838E5}"/>
    <cellStyle name="Currency 2" xfId="110" xr:uid="{B31F036D-286C-43BE-B049-526F569F144D}"/>
    <cellStyle name="Currency 2 2" xfId="2710" xr:uid="{80354E23-5981-4463-A546-EEEB58A208C4}"/>
    <cellStyle name="Currency 2 3" xfId="3534" xr:uid="{EF027966-1B8C-4F93-A0F4-8DACC332F0C4}"/>
    <cellStyle name="Currency 2 4" xfId="1743" xr:uid="{1917E57F-D4CE-465A-AD36-408326ACF5E9}"/>
    <cellStyle name="Currency 3" xfId="2711" xr:uid="{E4C681BD-A12E-45EF-A7DD-C6CB24113673}"/>
    <cellStyle name="Currency 3 2" xfId="3802" xr:uid="{04C4FD8A-611E-46DF-8F5E-3CB7C22C5E7C}"/>
    <cellStyle name="Currency1" xfId="703" xr:uid="{8DE4FF45-089F-4E6D-95AC-4AC122C96247}"/>
    <cellStyle name="Currency1 10" xfId="2712" xr:uid="{A0ABA803-3E53-4221-B5AC-2AE2F7C219DB}"/>
    <cellStyle name="Currency1 11" xfId="2713" xr:uid="{F2EB84A5-F0B1-44F8-9E42-8F9D5B5B3EF7}"/>
    <cellStyle name="Currency1 12" xfId="2714" xr:uid="{C00A8611-5299-4FB0-ABD8-71EF5D649CDD}"/>
    <cellStyle name="Currency1 13" xfId="2715" xr:uid="{35D7AFDF-E7E0-424F-BFD1-A1B617CDCC3B}"/>
    <cellStyle name="Currency1 14" xfId="2716" xr:uid="{88F11E4F-A215-4EDE-8CE2-3E7348912F6E}"/>
    <cellStyle name="Currency1 15" xfId="2717" xr:uid="{FBD8A324-AA05-4B65-8250-ACB9574CCB2F}"/>
    <cellStyle name="Currency1 16" xfId="2718" xr:uid="{E9C38454-A904-4457-98B5-EC9A17275200}"/>
    <cellStyle name="Currency1 17" xfId="2719" xr:uid="{9AFC3818-37CA-42B9-B4D4-2551D8E22D79}"/>
    <cellStyle name="Currency1 18" xfId="2720" xr:uid="{D342011F-90B8-4D5C-9328-E3F090564D39}"/>
    <cellStyle name="Currency1 19" xfId="2721" xr:uid="{8AADF167-51E6-44E8-9C8F-3E6DA21ABF9F}"/>
    <cellStyle name="Currency1 2" xfId="704" xr:uid="{B5467D50-EBB3-483C-A1F8-995E0DF07B22}"/>
    <cellStyle name="Currency1 2 2" xfId="1746" xr:uid="{68EE018C-BD01-4274-A096-0EE12B4B1A21}"/>
    <cellStyle name="Currency1 2 2 2" xfId="3537" xr:uid="{372B6A20-BC6D-4C50-80F1-16C26EBFF637}"/>
    <cellStyle name="Currency1 2 3" xfId="1747" xr:uid="{ACFB7846-2FFA-44E9-8E5F-05B98A497F19}"/>
    <cellStyle name="Currency1 2 4" xfId="2722" xr:uid="{725DEFC9-1159-465F-A3BA-B6D42CFCE657}"/>
    <cellStyle name="Currency1 2 5" xfId="3536" xr:uid="{E8F737BE-4191-45B9-AF63-DFB35BE5B2DB}"/>
    <cellStyle name="Currency1 2 6" xfId="1745" xr:uid="{4015A18A-546C-45FD-8178-1230B53D7E85}"/>
    <cellStyle name="Currency1 20" xfId="2723" xr:uid="{4B46F35C-5BBA-4796-9B40-716B760FFB7B}"/>
    <cellStyle name="Currency1 21" xfId="2724" xr:uid="{3A053A88-A2BA-45AC-8AB7-E7CE89E71F2F}"/>
    <cellStyle name="Currency1 22" xfId="2725" xr:uid="{484E5717-8A9D-44D0-BD58-3BA543E201F9}"/>
    <cellStyle name="Currency1 23" xfId="3535" xr:uid="{FD024F34-6489-4957-B081-A638FC1DFF93}"/>
    <cellStyle name="Currency1 24" xfId="1744" xr:uid="{E60751E6-AB57-4F26-BFD6-AE7F495703DD}"/>
    <cellStyle name="Currency1 3" xfId="705" xr:uid="{866BE73E-76D0-4417-9B3F-E4703440BD48}"/>
    <cellStyle name="Currency1 3 2" xfId="2726" xr:uid="{6B32D729-2E23-415D-B323-B7B7A31E89BD}"/>
    <cellStyle name="Currency1 3 2 2" xfId="3539" xr:uid="{B139F919-23C1-495B-9E40-74FEC3441385}"/>
    <cellStyle name="Currency1 3 3" xfId="3538" xr:uid="{A23374CA-06E3-43E7-AD41-23187B69FEDB}"/>
    <cellStyle name="Currency1 3 4" xfId="1748" xr:uid="{31904369-74BD-45AE-BA23-D89396C06BA1}"/>
    <cellStyle name="Currency1 4" xfId="706" xr:uid="{0D29899F-8777-4D01-83D7-A9740DDC2436}"/>
    <cellStyle name="Currency1 4 2" xfId="2727" xr:uid="{71A52018-5071-46AF-87D9-5F7E81625AD3}"/>
    <cellStyle name="Currency1 4 2 2" xfId="3541" xr:uid="{CDEDD510-13E8-4407-93D7-9BCACE91FD59}"/>
    <cellStyle name="Currency1 4 3" xfId="3540" xr:uid="{7FC6C08E-75C8-4B3B-9350-1B4C92808020}"/>
    <cellStyle name="Currency1 4 4" xfId="1749" xr:uid="{BC5BEAF1-2B54-4C53-AB05-7ABF0CD6EFB3}"/>
    <cellStyle name="Currency1 5" xfId="2728" xr:uid="{E3185AFC-3EE4-4DFC-A91C-216FC61E0988}"/>
    <cellStyle name="Currency1 5 2" xfId="3543" xr:uid="{E2FEDAC5-92A7-40E8-9D52-7459866994EC}"/>
    <cellStyle name="Currency1 5 3" xfId="3542" xr:uid="{7EDD4CCB-0F15-4897-A543-334EBE21B538}"/>
    <cellStyle name="Currency1 6" xfId="2729" xr:uid="{C5AC692A-E267-4793-B3C4-D01565CA6614}"/>
    <cellStyle name="Currency1 6 2" xfId="3545" xr:uid="{32226285-8860-4AC8-82AC-A34CF8233548}"/>
    <cellStyle name="Currency1 6 3" xfId="3544" xr:uid="{C97A3277-C976-4F5C-8067-A14BA44A5366}"/>
    <cellStyle name="Currency1 7" xfId="2730" xr:uid="{0591C160-2E94-4CD3-93E7-663CED087797}"/>
    <cellStyle name="Currency1 7 2" xfId="3546" xr:uid="{32C22E3F-FF97-41AA-A2D9-1684662F79B8}"/>
    <cellStyle name="Currency1 8" xfId="2731" xr:uid="{1D1C289B-8E68-4AB0-AB0D-756737537700}"/>
    <cellStyle name="Currency1 9" xfId="2732" xr:uid="{9C0CF93E-AD71-4B05-81DC-F314ADB00B90}"/>
    <cellStyle name="Currency1_100" xfId="2733" xr:uid="{A8AB9804-428E-459A-B888-A56EA3310F0E}"/>
    <cellStyle name="Date" xfId="2734" xr:uid="{81D1F76F-17B9-4746-A056-8222B8A2F9A4}"/>
    <cellStyle name="Date 2" xfId="3547" xr:uid="{3C163E6E-6848-4FC0-BC24-9C51972DEEB6}"/>
    <cellStyle name="Date Short" xfId="1750" xr:uid="{960517BF-AB23-463B-80C8-47D8512D887D}"/>
    <cellStyle name="Dezimal [0]_35ERI8T2gbIEMixb4v26icuOo" xfId="1751" xr:uid="{CD453EC6-F9D2-46D9-BE67-7DD0B57F7CF3}"/>
    <cellStyle name="Dezimal_35ERI8T2gbIEMixb4v26icuOo" xfId="1752" xr:uid="{0EA66058-7C6F-4730-9CD9-41C2267A7D5D}"/>
    <cellStyle name="Dollar (zero dec)" xfId="707" xr:uid="{DAD97EA8-9C23-4EF9-9DC2-A9E950233870}"/>
    <cellStyle name="Dollar (zero dec) 10" xfId="2735" xr:uid="{4744D278-73CF-46F7-BCA5-2EDDF51D5827}"/>
    <cellStyle name="Dollar (zero dec) 11" xfId="2736" xr:uid="{3E5272CE-76CD-4355-8E8B-2A7B9B2DB15B}"/>
    <cellStyle name="Dollar (zero dec) 12" xfId="2737" xr:uid="{AF34DF8B-F650-44B4-9C87-DB73889C862A}"/>
    <cellStyle name="Dollar (zero dec) 13" xfId="2738" xr:uid="{8DF430E9-8C27-4A18-A0B2-D194D00A1035}"/>
    <cellStyle name="Dollar (zero dec) 14" xfId="2739" xr:uid="{36BDD8EB-356D-458D-B7FA-7A767D34B24F}"/>
    <cellStyle name="Dollar (zero dec) 15" xfId="2740" xr:uid="{627A8359-18B2-447C-A2EF-E013F6772496}"/>
    <cellStyle name="Dollar (zero dec) 16" xfId="2741" xr:uid="{4B1C1C5A-AB0C-4B9A-A0FA-AF2BBD32CB55}"/>
    <cellStyle name="Dollar (zero dec) 17" xfId="2742" xr:uid="{25225CD4-F314-47AB-A89E-9327611BF6FC}"/>
    <cellStyle name="Dollar (zero dec) 18" xfId="2743" xr:uid="{C0E96DE7-FCEE-4801-B8F5-972443E71992}"/>
    <cellStyle name="Dollar (zero dec) 19" xfId="2744" xr:uid="{8E40AC48-C307-4443-A1C0-5824D0BF0A3E}"/>
    <cellStyle name="Dollar (zero dec) 2" xfId="708" xr:uid="{96FB5055-B229-45F0-A5BF-E056D6976CC8}"/>
    <cellStyle name="Dollar (zero dec) 2 2" xfId="1755" xr:uid="{3BB0B052-72FE-4275-945F-3D2861E97922}"/>
    <cellStyle name="Dollar (zero dec) 2 3" xfId="1756" xr:uid="{5670F103-AF73-4CE2-8041-8278033F764B}"/>
    <cellStyle name="Dollar (zero dec) 2 4" xfId="2745" xr:uid="{909A3758-21DD-4B26-BFD7-6F9B5BB4147F}"/>
    <cellStyle name="Dollar (zero dec) 2 5" xfId="1754" xr:uid="{AD035E64-DCBB-460C-9248-AB727407693F}"/>
    <cellStyle name="Dollar (zero dec) 20" xfId="2746" xr:uid="{F824A3FA-017D-4F79-8152-B99FB8CA191D}"/>
    <cellStyle name="Dollar (zero dec) 21" xfId="2747" xr:uid="{47D5A4B8-7298-4DC4-89EB-C43BE72DEEC2}"/>
    <cellStyle name="Dollar (zero dec) 22" xfId="2748" xr:uid="{D37E179B-B487-4572-A12D-853BC90C1D43}"/>
    <cellStyle name="Dollar (zero dec) 23" xfId="1753" xr:uid="{57EE4AB9-6C71-4ADC-80A7-E6F135E39704}"/>
    <cellStyle name="Dollar (zero dec) 3" xfId="709" xr:uid="{6185A518-F02E-4703-A852-0B96DD3FEA94}"/>
    <cellStyle name="Dollar (zero dec) 3 2" xfId="2749" xr:uid="{63DA10D3-CF06-4812-A83E-BAFCB4F9CB71}"/>
    <cellStyle name="Dollar (zero dec) 3 3" xfId="1757" xr:uid="{5A4953AC-53BE-47C0-AB88-B19A1953D610}"/>
    <cellStyle name="Dollar (zero dec) 4" xfId="710" xr:uid="{95D6E375-776F-4C3A-9507-146B7E512820}"/>
    <cellStyle name="Dollar (zero dec) 4 2" xfId="2750" xr:uid="{C6C16ACD-50F1-4FB7-BAE0-5645D5ACE014}"/>
    <cellStyle name="Dollar (zero dec) 4 3" xfId="1758" xr:uid="{B43AA18B-6F53-43B3-A3A8-DA8C16D387FC}"/>
    <cellStyle name="Dollar (zero dec) 5" xfId="2751" xr:uid="{C6C2AAD9-25F1-422A-821C-EFFD76508EC4}"/>
    <cellStyle name="Dollar (zero dec) 5 2" xfId="3549" xr:uid="{BFF146CE-91C4-454E-8F2C-4B8858B3D72E}"/>
    <cellStyle name="Dollar (zero dec) 5 3" xfId="3548" xr:uid="{F4045448-AD98-4CB9-B176-075718B5281E}"/>
    <cellStyle name="Dollar (zero dec) 6" xfId="2752" xr:uid="{FD688056-62FC-44CA-A9AC-41E1FF661B7A}"/>
    <cellStyle name="Dollar (zero dec) 6 2" xfId="3551" xr:uid="{3A0EC0BD-A77B-44DE-A6E7-60CBC089F9E7}"/>
    <cellStyle name="Dollar (zero dec) 6 3" xfId="3550" xr:uid="{AF8EA5D5-AAF6-475B-BE2D-B7F5AF741540}"/>
    <cellStyle name="Dollar (zero dec) 7" xfId="2753" xr:uid="{769A3481-A707-427C-81D0-64F7B6DC8290}"/>
    <cellStyle name="Dollar (zero dec) 7 2" xfId="3552" xr:uid="{1A19CF12-000F-4421-9293-09EAA454D7C5}"/>
    <cellStyle name="Dollar (zero dec) 8" xfId="2754" xr:uid="{DCAFAE4C-DBCC-4A9D-96C8-BFEE1808D7D0}"/>
    <cellStyle name="Dollar (zero dec) 9" xfId="2755" xr:uid="{5B39CDB1-8A49-4C9E-88A1-CCDE04AA2899}"/>
    <cellStyle name="Dollar (zero dec)_100" xfId="2756" xr:uid="{1B12D2D1-B60B-4D2F-823D-F69F27CB9BC4}"/>
    <cellStyle name="dt" xfId="1759" xr:uid="{D6A04F07-6130-45F6-833E-CC5213E98C5F}"/>
    <cellStyle name="E&amp;Y House" xfId="711" xr:uid="{752CC183-CF7C-468B-B477-94CB1CA562F0}"/>
    <cellStyle name="Emphasis 1" xfId="712" xr:uid="{25369F69-C38C-4F0B-B65F-C47A0F04B539}"/>
    <cellStyle name="Emphasis 1 2" xfId="1760" xr:uid="{93C4BF95-8D7B-4219-A821-263CBDE528E8}"/>
    <cellStyle name="Emphasis 2" xfId="713" xr:uid="{33CE3598-E788-4ADA-A81F-EC1AA02A1456}"/>
    <cellStyle name="Emphasis 2 2" xfId="1761" xr:uid="{ADE1A030-3263-4A51-804E-A3E616552F92}"/>
    <cellStyle name="Emphasis 3" xfId="714" xr:uid="{CDED9DC4-FEDB-4F1C-9F50-C90F7235FEC0}"/>
    <cellStyle name="Emphasis 3 2" xfId="1762" xr:uid="{D397B7AF-289A-4FA4-B695-A7879730E638}"/>
    <cellStyle name="Enter Currency (0)" xfId="1763" xr:uid="{0B5240FE-B431-4FEA-BAD5-AD29934D1B73}"/>
    <cellStyle name="Enter Currency (2)" xfId="1764" xr:uid="{0ADCEEF1-BD91-4418-97B3-FF3014D05A49}"/>
    <cellStyle name="Enter Units (0)" xfId="1765" xr:uid="{3C7D4A6E-93A4-41A0-A953-0AEC6448DF1B}"/>
    <cellStyle name="Enter Units (1)" xfId="1766" xr:uid="{E5C09882-6DB2-45C6-90D6-681785710993}"/>
    <cellStyle name="Enter Units (2)" xfId="1767" xr:uid="{C4B46C83-7462-4B5A-AEF7-1517276C800C}"/>
    <cellStyle name="Entered" xfId="1768" xr:uid="{80A62BE0-2CA6-4F60-9B4B-71D64E8C3674}"/>
    <cellStyle name="Entered 2" xfId="1769" xr:uid="{EAFB5DAA-BB78-4C4F-91E0-14DAB1D816E3}"/>
    <cellStyle name="Entry" xfId="1770" xr:uid="{45D3D7A0-A76B-4AF5-AB91-18C68039B9A5}"/>
    <cellStyle name="Entry 2" xfId="1771" xr:uid="{58DDACC6-10D0-4B72-86FB-B9C99B20E258}"/>
    <cellStyle name="Entry 2 2" xfId="3737" xr:uid="{C08F6B4E-5F20-405C-B277-F949C2E784C4}"/>
    <cellStyle name="Entry 3" xfId="3736" xr:uid="{0934D970-8C20-4749-B1C3-98556F142937}"/>
    <cellStyle name="Euro" xfId="715" xr:uid="{1B83C6A1-975F-4F46-ABB9-770170C5DA5E}"/>
    <cellStyle name="Euro 2" xfId="2757" xr:uid="{56846E74-4286-4B48-9682-0FB7384D92D3}"/>
    <cellStyle name="Euro 3" xfId="1772" xr:uid="{6B16EE48-8A49-4FAA-A598-B13C711ACE2E}"/>
    <cellStyle name="ev" xfId="1425" xr:uid="{F5C76F3E-0B6C-497A-8127-18CD2C568E04}"/>
    <cellStyle name="Excel Built-in Normal" xfId="2758" xr:uid="{64E06A14-587D-4E81-AA52-0E6267DA27E6}"/>
    <cellStyle name="Explanatory Text" xfId="58" builtinId="53" customBuiltin="1"/>
    <cellStyle name="Explanatory Text 10" xfId="2759" xr:uid="{77299AC9-4A4A-4B43-9394-DF95BD11F86D}"/>
    <cellStyle name="Explanatory Text 11" xfId="2760" xr:uid="{75A44641-7B38-4D69-AE7D-1E5A14863D05}"/>
    <cellStyle name="Explanatory Text 12" xfId="2761" xr:uid="{1FB12336-69CD-4322-910F-A7B343091635}"/>
    <cellStyle name="Explanatory Text 13" xfId="2762" xr:uid="{F2382591-2990-4F71-81D8-E24ADCB72A0B}"/>
    <cellStyle name="Explanatory Text 14" xfId="2763" xr:uid="{DFDF1B7B-5969-42DB-BCC2-9B0EA154AB4A}"/>
    <cellStyle name="Explanatory Text 15" xfId="716" xr:uid="{CE393FC6-2F80-4D53-9703-845774FB37E0}"/>
    <cellStyle name="Explanatory Text 2" xfId="1773" xr:uid="{4A7DB6EC-4891-4018-BE9B-E64C3465A441}"/>
    <cellStyle name="Explanatory Text 2 2" xfId="3553" xr:uid="{49662C3F-FAAF-4B3E-84A9-39D81D179001}"/>
    <cellStyle name="Explanatory Text 3" xfId="1774" xr:uid="{FC85B6D9-7447-4CBF-B080-1482460E628B}"/>
    <cellStyle name="Explanatory Text 3 2" xfId="3554" xr:uid="{0E52EDA6-7AD2-403B-88BB-C7E58517399D}"/>
    <cellStyle name="Explanatory Text 4" xfId="2764" xr:uid="{4327EFEA-9F98-4EC1-84E8-999AB2D25131}"/>
    <cellStyle name="Explanatory Text 4 2" xfId="1775" xr:uid="{FFDE7B59-9A17-4804-ACAF-B9BB65427501}"/>
    <cellStyle name="Explanatory Text 5" xfId="2765" xr:uid="{0D6D9F9C-45AD-4554-A080-C1F761233D42}"/>
    <cellStyle name="Explanatory Text 5 2" xfId="1776" xr:uid="{1FE94239-54EF-4025-B708-C573CD288C60}"/>
    <cellStyle name="Explanatory Text 6" xfId="1777" xr:uid="{D853BAE7-4528-42E5-A0B1-70CAE03B0EB3}"/>
    <cellStyle name="Explanatory Text 7" xfId="2766" xr:uid="{1FE7B1A5-9C58-4E69-8BEB-1A19B75867B1}"/>
    <cellStyle name="Explanatory Text 8" xfId="2767" xr:uid="{1A7BC45C-FDC3-4026-B518-7BFC9AA3D4A2}"/>
    <cellStyle name="Explanatory Text 9" xfId="2768" xr:uid="{D676DA5A-1C74-4D83-90DE-E443ED68072F}"/>
    <cellStyle name="Fixed" xfId="2769" xr:uid="{3D0EF3FF-8D44-4807-B838-E0AE58CFCE5B}"/>
    <cellStyle name="Followed Hyperlink" xfId="117" xr:uid="{20C5B653-A1ED-44B7-ACE2-D29484CE7D9E}"/>
    <cellStyle name="Followed Hyperlink 2" xfId="3920" xr:uid="{2E99D973-F859-45CE-AF17-DE635A2D9690}"/>
    <cellStyle name="Followed Hyperlink 3" xfId="4108" xr:uid="{08457623-67C0-44A3-B593-4BA9CD2132DE}"/>
    <cellStyle name="Followed Hyperlink 4" xfId="5558" xr:uid="{27BD47EC-F7E1-4E9C-929B-2A8102281BB1}"/>
    <cellStyle name="Followed Hyperlink 5" xfId="5662" xr:uid="{146733B6-71E5-48CA-B708-B0BA4BFD339E}"/>
    <cellStyle name="Followed Hyperlink 6" xfId="5598" xr:uid="{D21E18CC-09D1-495D-9AEF-F5D4DDE69195}"/>
    <cellStyle name="Format Number Column" xfId="1778" xr:uid="{63C7D647-4830-412F-9599-512741CA8159}"/>
    <cellStyle name="Good" xfId="59" builtinId="26" customBuiltin="1"/>
    <cellStyle name="Good 10" xfId="2770" xr:uid="{65386410-0048-4C3F-AF83-129AF171AA14}"/>
    <cellStyle name="Good 11" xfId="2771" xr:uid="{8DFD1597-2A90-4009-9B3A-682A4F57C964}"/>
    <cellStyle name="Good 12" xfId="2772" xr:uid="{95F2C3D7-DF4E-4C45-9E56-F552FBEE7B6F}"/>
    <cellStyle name="Good 13" xfId="2773" xr:uid="{FA91EF8E-44DE-4DF4-B324-6ABECE1B9A24}"/>
    <cellStyle name="Good 14" xfId="2774" xr:uid="{89A6104F-296A-455F-A122-786109326B6F}"/>
    <cellStyle name="Good 15" xfId="717" xr:uid="{B98A461E-5823-43D8-A492-22D848167230}"/>
    <cellStyle name="Good 2" xfId="1779" xr:uid="{03957ACD-6A04-40C0-A022-478B0E322A0E}"/>
    <cellStyle name="Good 2 2" xfId="3555" xr:uid="{411A4306-BBF0-4E2C-B6A7-7E1A084A44C5}"/>
    <cellStyle name="Good 3" xfId="1780" xr:uid="{60820FF5-696A-48A6-BA6F-E7A608A5F0DD}"/>
    <cellStyle name="Good 3 2" xfId="3556" xr:uid="{764BEB7E-CB8C-4776-AC1C-4F2839B8650C}"/>
    <cellStyle name="Good 4" xfId="2775" xr:uid="{AC20CBBB-BBCD-47A5-91A9-B7D2B5001B58}"/>
    <cellStyle name="Good 4 2" xfId="1781" xr:uid="{27060E49-B7C0-45C9-83C2-0153D2D101FB}"/>
    <cellStyle name="Good 5" xfId="2776" xr:uid="{CCE6567D-7BE2-4291-8A3F-8CF7FEB39279}"/>
    <cellStyle name="Good 5 2" xfId="1782" xr:uid="{0E54F325-7640-4084-A66C-AF4E58F814CE}"/>
    <cellStyle name="Good 6" xfId="1783" xr:uid="{2F1D9A37-2C51-48AD-9F1C-A6AF920F23A5}"/>
    <cellStyle name="Good 7" xfId="2777" xr:uid="{E23049A3-32AA-4415-B96C-2BFFCC44FA7F}"/>
    <cellStyle name="Good 8" xfId="2778" xr:uid="{E91B404C-D69F-4F63-ADB5-25178AA2A451}"/>
    <cellStyle name="Good 9" xfId="2779" xr:uid="{D98CD667-A95E-4E1A-ADFB-13309238B436}"/>
    <cellStyle name="Grey" xfId="718" xr:uid="{229D6A5E-D36E-4B46-91A5-FF9DB85ECC98}"/>
    <cellStyle name="Grey 2" xfId="719" xr:uid="{6AEDA721-92CD-4A32-BA7E-B3C2F327545F}"/>
    <cellStyle name="Grey 2 2" xfId="1784" xr:uid="{66518C14-7B4D-4F14-84A5-3A85EA024FF9}"/>
    <cellStyle name="Grey 3" xfId="1785" xr:uid="{89636B6A-24D5-49CD-A255-0A05863FCE14}"/>
    <cellStyle name="Grey 4" xfId="1786" xr:uid="{C440AC08-4215-4491-AC62-0ACA2E77721E}"/>
    <cellStyle name="Grey 5" xfId="1426" xr:uid="{27745218-263C-453C-805B-4B964137FF21}"/>
    <cellStyle name="Grey_A1- Q3'10" xfId="2780" xr:uid="{9B2252A0-E506-4299-981F-B75C21BB2614}"/>
    <cellStyle name="guyan" xfId="1787" xr:uid="{2BAA3AF8-3FE2-4E32-A0DA-FDA93FFB5DE7}"/>
    <cellStyle name="Header - Style1" xfId="720" xr:uid="{C00EC98F-449F-4527-9BBC-B188A8411D12}"/>
    <cellStyle name="Header1" xfId="721" xr:uid="{220AD2EA-9E66-44DF-8122-75F642E03269}"/>
    <cellStyle name="Header1 2" xfId="722" xr:uid="{C1441812-86B0-43B2-A307-66E17A7022FF}"/>
    <cellStyle name="Header1 2 2" xfId="1788" xr:uid="{A444513A-1762-46CA-A1AF-36A92CB248AE}"/>
    <cellStyle name="Header1 3" xfId="2781" xr:uid="{20406AE4-FBEA-4952-B6BD-2F892D630033}"/>
    <cellStyle name="Header2" xfId="723" xr:uid="{C84F921E-6679-4589-A77C-2B1CE0C96C85}"/>
    <cellStyle name="Header2 2" xfId="724" xr:uid="{FDE8766B-8871-4F59-A081-4A8CC3844C9C}"/>
    <cellStyle name="Header2 2 2" xfId="1789" xr:uid="{9A78238F-D86D-418A-9036-4A92D273790B}"/>
    <cellStyle name="Header2 3" xfId="2782" xr:uid="{9ABA0007-AB3D-4C91-BA1F-34CBA4C74629}"/>
    <cellStyle name="headerStyleStringLeft" xfId="2783" xr:uid="{1739208D-FC47-4F24-9448-D97A1FA87AD9}"/>
    <cellStyle name="headerStyleStringLeft 2" xfId="2784" xr:uid="{4A1BA5EA-A5B1-450E-89D0-B105AB56102A}"/>
    <cellStyle name="headerStyleStringLeft 3" xfId="2785" xr:uid="{63A1C694-F281-4C0C-9C0B-65BE64A06348}"/>
    <cellStyle name="headerStyleStringLeft_B100 &amp; B200" xfId="2786" xr:uid="{820FF23A-6D98-4E7B-A5F0-5BAF50AFAE11}"/>
    <cellStyle name="headerStyleStringRight" xfId="2787" xr:uid="{2D901990-CE8F-432A-95E5-311BA42FA740}"/>
    <cellStyle name="headerStyleStringRight 2" xfId="2788" xr:uid="{64ADA6C2-5DF5-4D34-A904-A82827AF4B4A}"/>
    <cellStyle name="headerStyleStringRight 3" xfId="2789" xr:uid="{EFA737F5-7F16-4E30-ADE2-BE5B8D682F9B}"/>
    <cellStyle name="headerStyleStringRight_B100 &amp; B200" xfId="2790" xr:uid="{3D79CA81-ED5D-4417-8556-11D0E6D140E4}"/>
    <cellStyle name="Heading" xfId="725" xr:uid="{8DC3AF7D-EC45-4AA3-B688-6DB827FFC7E5}"/>
    <cellStyle name="Heading 1" xfId="60" builtinId="16" customBuiltin="1"/>
    <cellStyle name="Heading 1 10" xfId="2791" xr:uid="{C5F1E4CF-2AB7-4394-9ABA-47DDAE5F56C6}"/>
    <cellStyle name="Heading 1 11" xfId="2792" xr:uid="{0F9F3D1F-AF46-42CF-BF30-C83D9740D160}"/>
    <cellStyle name="Heading 1 12" xfId="2793" xr:uid="{766D520F-FC57-4ABD-B4F0-277CA06EFE18}"/>
    <cellStyle name="Heading 1 13" xfId="2794" xr:uid="{91A5AF5F-D9D5-4E34-8EFB-A210036CDE9B}"/>
    <cellStyle name="Heading 1 14" xfId="2795" xr:uid="{F61482A4-7683-431D-A5CB-0E1B421D1F23}"/>
    <cellStyle name="Heading 1 15" xfId="726" xr:uid="{7456E1C3-7562-494B-B06C-395F53F3B71E}"/>
    <cellStyle name="Heading 1 2" xfId="1790" xr:uid="{49B69C79-95DB-4CDA-9A70-C8002274FA9D}"/>
    <cellStyle name="Heading 1 2 2" xfId="2796" xr:uid="{E990D170-552B-466A-8D6E-F4BCEB983CA5}"/>
    <cellStyle name="Heading 1 2 3" xfId="3557" xr:uid="{07E265D8-0D65-4628-A389-A9A26A7B21DA}"/>
    <cellStyle name="Heading 1 3" xfId="1791" xr:uid="{C4C6E3BC-2CB1-46BF-895E-0AA7E9C3A3B5}"/>
    <cellStyle name="Heading 1 3 2" xfId="3558" xr:uid="{2241C4C2-9FA2-4C13-AB44-A201C0C86EB1}"/>
    <cellStyle name="Heading 1 4" xfId="2797" xr:uid="{DF1AB3A3-2717-44A1-A0F5-C12D8E242313}"/>
    <cellStyle name="Heading 1 4 2" xfId="1792" xr:uid="{E5E29891-AA3D-4091-BF99-A05AB6ABD4A2}"/>
    <cellStyle name="Heading 1 5" xfId="2798" xr:uid="{C7541D45-5D56-4EF6-82D6-AAC5ABA7C7FC}"/>
    <cellStyle name="Heading 1 5 2" xfId="1793" xr:uid="{6C069E59-045B-4C4E-9BF8-C6B48C9227A9}"/>
    <cellStyle name="Heading 1 6" xfId="1794" xr:uid="{4629E789-2B75-4A21-988A-6DDBEAAA06F9}"/>
    <cellStyle name="Heading 1 7" xfId="2799" xr:uid="{4FD86064-2202-4BF0-BECC-981505D64540}"/>
    <cellStyle name="Heading 1 8" xfId="2800" xr:uid="{98A07AD9-CEE2-4D56-B7E7-75F23061916B}"/>
    <cellStyle name="Heading 1 9" xfId="2801" xr:uid="{5AD98619-6EA8-4B3C-9DA0-AB20943F653C}"/>
    <cellStyle name="Heading 2" xfId="61" builtinId="17" customBuiltin="1"/>
    <cellStyle name="Heading 2 10" xfId="2802" xr:uid="{79B8D98B-AEA2-4983-A791-01B42FA26888}"/>
    <cellStyle name="Heading 2 11" xfId="2803" xr:uid="{8E016BC4-3BB7-4CC6-A5A3-5F570A9C8AB2}"/>
    <cellStyle name="Heading 2 12" xfId="2804" xr:uid="{2D96C4A0-9271-402F-9E5C-5BB3E461FF70}"/>
    <cellStyle name="Heading 2 13" xfId="2805" xr:uid="{9409A109-A3DA-4E2A-AC42-897534A3FB50}"/>
    <cellStyle name="Heading 2 14" xfId="2806" xr:uid="{FF09BADF-9EB7-4758-B53C-F8B522213460}"/>
    <cellStyle name="Heading 2 15" xfId="727" xr:uid="{C740D69E-23D1-4E7D-B36E-1EDA3B70E615}"/>
    <cellStyle name="Heading 2 2" xfId="1795" xr:uid="{5CDC3DBD-36B4-4FFB-85DE-82B2AC05D7E0}"/>
    <cellStyle name="Heading 2 2 2" xfId="2807" xr:uid="{AC0F3FF6-4B75-4DAF-8982-1ACF7B13AEF0}"/>
    <cellStyle name="Heading 2 2 3" xfId="3559" xr:uid="{FC6795B6-0874-4CF5-8ED6-294808E7F058}"/>
    <cellStyle name="Heading 2 2 4" xfId="3784" xr:uid="{9C54F58B-C4F4-40A5-A966-030681DC06CD}"/>
    <cellStyle name="Heading 2 3" xfId="1796" xr:uid="{9E0B5337-825A-45BD-BDAE-70B2381054FC}"/>
    <cellStyle name="Heading 2 3 2" xfId="3560" xr:uid="{AD2CE1C6-BA17-48B8-9093-6543B4FA0B20}"/>
    <cellStyle name="Heading 2 4" xfId="2808" xr:uid="{ADC6ACC9-AFE0-4549-BE54-52DE765E563F}"/>
    <cellStyle name="Heading 2 4 2" xfId="1797" xr:uid="{4349BA8C-629A-41C8-8A3A-DD8378BEA884}"/>
    <cellStyle name="Heading 2 5" xfId="2809" xr:uid="{4E4D097D-CFB0-4448-8F8B-37E57F7F64B6}"/>
    <cellStyle name="Heading 2 5 2" xfId="1798" xr:uid="{53C8DB68-0140-4E5E-8E92-BC0533E63435}"/>
    <cellStyle name="Heading 2 6" xfId="1799" xr:uid="{C5C1B608-C39F-45AA-827F-455E4C9890CE}"/>
    <cellStyle name="Heading 2 7" xfId="2810" xr:uid="{DF137220-32BD-49CE-A2C1-53B1D74331EE}"/>
    <cellStyle name="Heading 2 8" xfId="2811" xr:uid="{040B54DA-8EB9-4CB7-B7A3-6ABD340A5A18}"/>
    <cellStyle name="Heading 2 9" xfId="2812" xr:uid="{CD00A6C3-12B2-45E5-9B00-B01F42731263}"/>
    <cellStyle name="Heading 3" xfId="62" builtinId="18" customBuiltin="1"/>
    <cellStyle name="Heading 3 10" xfId="2813" xr:uid="{769BB4EB-0F47-486D-8D92-6932801BA4D2}"/>
    <cellStyle name="Heading 3 11" xfId="2814" xr:uid="{DDBB011F-2169-4F86-B2AB-C4159A12B101}"/>
    <cellStyle name="Heading 3 12" xfId="2815" xr:uid="{1B3B59C0-5AF0-46A8-A676-0C40B09D30C9}"/>
    <cellStyle name="Heading 3 13" xfId="2816" xr:uid="{806720B2-7D43-4394-B810-E7C609311F22}"/>
    <cellStyle name="Heading 3 14" xfId="2817" xr:uid="{750B356A-8F77-4B18-891B-6EC4CE89F93D}"/>
    <cellStyle name="Heading 3 15" xfId="728" xr:uid="{8FE96C5F-19E4-4BF8-851F-7D1831382E3E}"/>
    <cellStyle name="Heading 3 2" xfId="1800" xr:uid="{A5A0948E-8CA5-450D-B2D1-DDB2FD7621FC}"/>
    <cellStyle name="Heading 3 2 2" xfId="2818" xr:uid="{CC87050E-85FD-4625-AA64-AF3A27AC012F}"/>
    <cellStyle name="Heading 3 2 3" xfId="3561" xr:uid="{EBC01BAC-1AD0-4452-9492-DA255FB1A3F7}"/>
    <cellStyle name="Heading 3 3" xfId="1801" xr:uid="{9712D11D-10A2-4E23-938C-CE2B37002FFB}"/>
    <cellStyle name="Heading 3 3 2" xfId="3562" xr:uid="{91244BC9-25F9-4C3E-9782-CBBB86A135D6}"/>
    <cellStyle name="Heading 3 4" xfId="2819" xr:uid="{125C45AD-453B-47FC-8B20-22453611335D}"/>
    <cellStyle name="Heading 3 4 2" xfId="1802" xr:uid="{29BC67EB-9DF2-4A7F-A9D8-D26C5EC638D6}"/>
    <cellStyle name="Heading 3 5" xfId="2820" xr:uid="{6F7B7A82-70F8-489E-84ED-3480CFD13D6A}"/>
    <cellStyle name="Heading 3 5 2" xfId="1803" xr:uid="{1C11FBB9-BD37-49FC-9226-50886A0FB246}"/>
    <cellStyle name="Heading 3 6" xfId="1804" xr:uid="{C456FE4A-DCB4-4378-9729-80A604F7D4F4}"/>
    <cellStyle name="Heading 3 7" xfId="2821" xr:uid="{9BD17B99-5C72-44DC-BE0B-5BDE69DDDAC1}"/>
    <cellStyle name="Heading 3 8" xfId="2822" xr:uid="{92FB01CA-130C-49F1-982A-F40E38F6FE83}"/>
    <cellStyle name="Heading 3 9" xfId="2823" xr:uid="{C53D2E04-ABCF-426C-BF4E-0C13DABC2C3E}"/>
    <cellStyle name="Heading 4" xfId="63" builtinId="19" customBuiltin="1"/>
    <cellStyle name="Heading 4 10" xfId="2824" xr:uid="{35C0EB4B-77CA-4C3B-A20D-B12507360163}"/>
    <cellStyle name="Heading 4 11" xfId="2825" xr:uid="{97BBD130-DE41-4245-960A-5163C3A863A2}"/>
    <cellStyle name="Heading 4 12" xfId="2826" xr:uid="{50133370-07B1-4AAE-A7D0-C94D09BEFA48}"/>
    <cellStyle name="Heading 4 13" xfId="2827" xr:uid="{EEAAFB9F-023D-406A-A6BF-A4FFB3D37285}"/>
    <cellStyle name="Heading 4 14" xfId="2828" xr:uid="{43E41E86-D4A7-4952-9036-CC5C41C48202}"/>
    <cellStyle name="Heading 4 15" xfId="729" xr:uid="{E9B9C308-0101-4D43-89C3-885808BBD212}"/>
    <cellStyle name="Heading 4 2" xfId="1805" xr:uid="{3DA37989-ACC3-4E51-99E8-5832A12F15E9}"/>
    <cellStyle name="Heading 4 2 2" xfId="2829" xr:uid="{2F4CAD8E-A853-485A-8019-30DA503B1D29}"/>
    <cellStyle name="Heading 4 2 3" xfId="3563" xr:uid="{9D25C3D1-7122-4C60-8B3E-C9796F2C3BCC}"/>
    <cellStyle name="Heading 4 3" xfId="1806" xr:uid="{1EBD6786-D7E3-4A45-A235-312C9C9853A9}"/>
    <cellStyle name="Heading 4 3 2" xfId="3564" xr:uid="{F46065E0-89B7-472C-B798-527B70015C2D}"/>
    <cellStyle name="Heading 4 4" xfId="2830" xr:uid="{C1E5628E-04CB-466C-A914-37972CFEED2A}"/>
    <cellStyle name="Heading 4 4 2" xfId="1807" xr:uid="{14B6C629-CCF1-4989-81D5-B6C80E718961}"/>
    <cellStyle name="Heading 4 5" xfId="2831" xr:uid="{809D7CEF-B2EB-4AC7-8820-A53149556CBF}"/>
    <cellStyle name="Heading 4 5 2" xfId="1808" xr:uid="{08DD866A-A391-4C2D-913E-798BE0825E97}"/>
    <cellStyle name="Heading 4 6" xfId="1809" xr:uid="{A5971FA6-C31D-43CC-B168-59BBC35CD4BC}"/>
    <cellStyle name="Heading 4 7" xfId="2832" xr:uid="{92864120-6F30-47C6-9CC3-EFFCC8F9C6AD}"/>
    <cellStyle name="Heading 4 8" xfId="2833" xr:uid="{93C32A32-00B2-4407-9F74-CA3438E7807E}"/>
    <cellStyle name="Heading 4 9" xfId="2834" xr:uid="{A20D877A-9AD4-49D6-B018-31CBF3B096B9}"/>
    <cellStyle name="Heading1" xfId="730" xr:uid="{72E96EAF-38BB-4E76-8804-9286011E5C9B}"/>
    <cellStyle name="HEADING1 2" xfId="2835" xr:uid="{C2664BA0-644F-44BA-95AF-366E514A2BAC}"/>
    <cellStyle name="HEADING2" xfId="2836" xr:uid="{42DCD074-D017-43EE-AA14-28E8A447FAD7}"/>
    <cellStyle name="Hyperlink" xfId="116" builtinId="8" customBuiltin="1"/>
    <cellStyle name="Hyperlink 10" xfId="3770" xr:uid="{58403A96-58E1-4667-9D1E-C23F91B618B3}"/>
    <cellStyle name="Hyperlink 11" xfId="5646" xr:uid="{641A07F7-DA2E-4BF0-9501-770BA34FB15C}"/>
    <cellStyle name="Hyperlink 13" xfId="3939" xr:uid="{4B0CF48E-EDCB-4EB6-AE96-2846AFEADFE7}"/>
    <cellStyle name="Hyperlink 15" xfId="149" xr:uid="{9A84EAFA-8C95-47ED-999E-94129ADAAC45}"/>
    <cellStyle name="Hyperlink 15 2" xfId="7893" xr:uid="{8FB8CEC4-3C1F-44DB-BDC8-A7BE212B109C}"/>
    <cellStyle name="Hyperlink 19" xfId="169" xr:uid="{5E17CB3A-46BE-4D3F-B211-6A3D7DB84773}"/>
    <cellStyle name="Hyperlink 2" xfId="731" xr:uid="{5FAC47D5-E48D-4503-874F-54E80F3E0F39}"/>
    <cellStyle name="Hyperlink 2 2" xfId="2837" xr:uid="{FFFC8BFE-12BF-4AF5-994E-6C1BD0E92A02}"/>
    <cellStyle name="Hyperlink 2 2 2" xfId="4243" xr:uid="{0EE33D76-CC53-45C5-B9E5-40B49FD03C50}"/>
    <cellStyle name="Hyperlink 2 2 3" xfId="5658" xr:uid="{7E04FE04-CB3D-49A5-B7C5-516A1E907CCF}"/>
    <cellStyle name="Hyperlink 2 3" xfId="1810" xr:uid="{7A6A00B2-9B9F-49E9-862F-0D0D3E887E88}"/>
    <cellStyle name="Hyperlink 2 3 2" xfId="3928" xr:uid="{ACBF7318-24C7-427E-A182-464C09C31E79}"/>
    <cellStyle name="Hyperlink 2 4" xfId="3783" xr:uid="{084CB44E-2CA7-4FFE-B081-9E39FCBC831D}"/>
    <cellStyle name="Hyperlink 2 4 2" xfId="5559" xr:uid="{03A83C2D-EEE6-426E-A524-F97469275C57}"/>
    <cellStyle name="Hyperlink 2 5" xfId="3919" xr:uid="{2638631E-CB71-4F86-954A-785F68741A3B}"/>
    <cellStyle name="Hyperlink 2 6" xfId="3771" xr:uid="{1EA8538A-7B29-4FE9-BC4A-68EE9C17BD4A}"/>
    <cellStyle name="Hyperlink 2 7" xfId="3829" xr:uid="{2A49D0EC-D747-4543-9228-D4628C89241E}"/>
    <cellStyle name="Hyperlink 3" xfId="118" xr:uid="{08A95FDA-2155-4F8E-A118-2DE687CE89F0}"/>
    <cellStyle name="Hyperlink 3 2" xfId="151" xr:uid="{2A5E8618-1C1E-409E-B28D-9017D3F845CA}"/>
    <cellStyle name="Hyperlink 3 2 2" xfId="2838" xr:uid="{297489EB-27C8-4D33-902A-AC690EE13509}"/>
    <cellStyle name="Hyperlink 3 2 3" xfId="4244" xr:uid="{EE9393C2-009F-4226-8E7F-EA9D67621EF9}"/>
    <cellStyle name="Hyperlink 3 3" xfId="1811" xr:uid="{BE48BEED-17DC-4601-90D5-4660C56EE984}"/>
    <cellStyle name="Hyperlink 3 3 2" xfId="4105" xr:uid="{7D6BAEE3-3701-4756-84C8-2BC356368F45}"/>
    <cellStyle name="Hyperlink 3 4" xfId="5565" xr:uid="{6277EF3B-0F4E-4261-9EA6-53212FEED462}"/>
    <cellStyle name="Hyperlink 3 5 2" xfId="3772" xr:uid="{F1B08BAC-39C6-4924-AB9F-9F57195F2395}"/>
    <cellStyle name="Hyperlink 3 8" xfId="3839" xr:uid="{05F1F4E9-CF13-41C2-A39C-0E021EF857F3}"/>
    <cellStyle name="Hyperlink 4" xfId="150" xr:uid="{0882D98C-1B24-48A7-9EBC-6687D6EA52B7}"/>
    <cellStyle name="Hyperlink 4 2" xfId="181" xr:uid="{EA4B42AA-EC97-42F2-95C2-8196CD39C067}"/>
    <cellStyle name="Hyperlink 4 2 2" xfId="2839" xr:uid="{444F06D0-7BA6-494A-A2F9-2AED57C50106}"/>
    <cellStyle name="Hyperlink 4 2 3" xfId="5568" xr:uid="{BC27C6A9-01B0-4CE3-AA8F-EB1874C12C2E}"/>
    <cellStyle name="Hyperlink 4 3" xfId="1812" xr:uid="{C944B858-6FB8-413C-A9AC-D124426E113E}"/>
    <cellStyle name="Hyperlink 4 4" xfId="3926" xr:uid="{94ECEB9C-BC51-4077-A718-29EA92D0E055}"/>
    <cellStyle name="Hyperlink 5" xfId="1813" xr:uid="{FCB91F2B-6DED-4FEB-90D3-4D10B7E68E0D}"/>
    <cellStyle name="Hyperlink 5 2" xfId="2840" xr:uid="{E7B4A254-6BAA-4721-810B-C0BD3BDCE707}"/>
    <cellStyle name="Hyperlink 5 2 2" xfId="5564" xr:uid="{BCBED657-2170-43CF-AC04-D82A52A25F64}"/>
    <cellStyle name="Hyperlink 5 3" xfId="3841" xr:uid="{28AA9F9C-01B2-44DD-A4E6-E02D8F601ED7}"/>
    <cellStyle name="Hyperlink 6" xfId="1814" xr:uid="{0506FA38-4740-430D-BC48-7D38A5AB40AC}"/>
    <cellStyle name="Hyperlink 6 2" xfId="2841" xr:uid="{64C80DC4-E16B-43D7-8B54-657A82318DB1}"/>
    <cellStyle name="Hyperlink 6 3" xfId="5560" xr:uid="{06809673-1A59-4728-922F-9F4AD5253B37}"/>
    <cellStyle name="Hyperlink 7" xfId="2842" xr:uid="{14F60F0A-7819-4511-B52E-BB40B84A6AA2}"/>
    <cellStyle name="Input" xfId="64" builtinId="20" customBuiltin="1"/>
    <cellStyle name="Input [yellow]" xfId="733" xr:uid="{ED79F5B9-1544-4663-AA2A-831AAAEC26A1}"/>
    <cellStyle name="Input [yellow] 2" xfId="734" xr:uid="{D08DB794-63BE-45F3-BDA1-DBFAF85C753A}"/>
    <cellStyle name="Input [yellow] 2 2" xfId="1815" xr:uid="{8221334C-8BF1-40B2-8A08-884DF70C8C96}"/>
    <cellStyle name="Input [yellow] 2 2 2" xfId="3738" xr:uid="{38C366B6-5C21-4777-82D1-2F375E0EF234}"/>
    <cellStyle name="Input [yellow] 3" xfId="1816" xr:uid="{232549E4-F841-41A4-8887-3AE5DBCF2918}"/>
    <cellStyle name="Input [yellow] 3 2" xfId="3739" xr:uid="{67ACE27C-8800-4448-A941-7CFC5D811C5B}"/>
    <cellStyle name="Input [yellow] 4" xfId="1817" xr:uid="{1FFCEECA-698B-4481-925B-05BD9863FD77}"/>
    <cellStyle name="Input [yellow] 4 2" xfId="3740" xr:uid="{A1790B36-509E-4F67-9A22-8A2D6D275335}"/>
    <cellStyle name="Input [yellow] 5" xfId="1427" xr:uid="{B85582A8-6D04-4D28-9238-9E867C461C58}"/>
    <cellStyle name="Input [yellow] 5 2" xfId="3734" xr:uid="{2B2700D1-F023-4120-8E6B-8E118B32C41A}"/>
    <cellStyle name="Input [yellow] 6" xfId="3732" xr:uid="{1591ECAB-975E-470F-9788-849ACDD29E54}"/>
    <cellStyle name="Input [yellow]_A1- Q3'10" xfId="2843" xr:uid="{6A62150B-1CC2-4BC8-8839-38F8C3F7B0B7}"/>
    <cellStyle name="Input 10" xfId="2844" xr:uid="{C868E896-D097-429A-A8ED-7B207438940B}"/>
    <cellStyle name="Input 11" xfId="2845" xr:uid="{E3CF7326-9C8A-45F2-9D81-A739CDE54E76}"/>
    <cellStyle name="Input 12" xfId="2846" xr:uid="{DD75520A-3318-4967-AA6E-D176A81CF76B}"/>
    <cellStyle name="Input 13" xfId="2847" xr:uid="{FDD95E0F-2657-4571-924B-56032A4239FF}"/>
    <cellStyle name="Input 14" xfId="2848" xr:uid="{B3ACF18F-AB09-4FDB-BEB6-C6C6A13BA4C9}"/>
    <cellStyle name="Input 15" xfId="732" xr:uid="{2A3C8092-7BF4-4575-B6AC-51B4D82F76CA}"/>
    <cellStyle name="Input 2" xfId="1818" xr:uid="{64A3F941-413D-4C99-BA37-099185ED1382}"/>
    <cellStyle name="Input 2 2" xfId="2849" xr:uid="{A376C82A-DF30-4B43-B904-68E119332BC3}"/>
    <cellStyle name="Input 2 3" xfId="3565" xr:uid="{436D1ACF-E074-43FC-BC38-65646111CACE}"/>
    <cellStyle name="Input 3" xfId="1819" xr:uid="{8478BD71-A926-4319-BDB4-DA2044A4DF4F}"/>
    <cellStyle name="Input 3 2" xfId="3566" xr:uid="{2FA617C4-F26E-4ADD-9DD0-0E8BE1C9A252}"/>
    <cellStyle name="Input 4" xfId="2850" xr:uid="{F911C3EC-078D-44D7-9114-4FF76E300B82}"/>
    <cellStyle name="Input 4 2" xfId="1820" xr:uid="{F720B87E-6C01-42F7-AF0A-9EAF47AE9CB4}"/>
    <cellStyle name="Input 5" xfId="2851" xr:uid="{5B043286-0BD9-468F-AC69-33BAABDAD47C}"/>
    <cellStyle name="Input 5 2" xfId="1821" xr:uid="{8BB407F2-6517-444A-9192-E4867F3DB317}"/>
    <cellStyle name="Input 6" xfId="1822" xr:uid="{C37BF09B-A9FE-4A19-91D2-1E176467DF69}"/>
    <cellStyle name="Input 7" xfId="1823" xr:uid="{E9EFAF51-CCBF-4375-9D81-83D459755E7A}"/>
    <cellStyle name="Input 8" xfId="2852" xr:uid="{C04863E6-3945-4327-87F3-594D45970126}"/>
    <cellStyle name="Input 9" xfId="2853" xr:uid="{4AA8E5AE-A662-4A04-A8D8-51BCE8F1DC2A}"/>
    <cellStyle name="InputHeading" xfId="2854" xr:uid="{67C18D90-AD10-4375-8520-FDB570A7C414}"/>
    <cellStyle name="InputHeading 2" xfId="3755" xr:uid="{371ECF6B-989B-4A20-9A5A-18AE7E0EC06E}"/>
    <cellStyle name="ldt_guyan" xfId="1824" xr:uid="{80D0FE4F-F519-471D-896D-A8CF5EEB2544}"/>
    <cellStyle name="Leadsheet" xfId="2855" xr:uid="{1259F8D6-EF95-452F-AB93-35C1C73EADBC}"/>
    <cellStyle name="left" xfId="1825" xr:uid="{1113E323-3115-4B06-92D8-6E691E66ED35}"/>
    <cellStyle name="lines" xfId="1826" xr:uid="{EDC9AD73-9081-4667-9069-3E75ACD81BCD}"/>
    <cellStyle name="Link Currency (0)" xfId="1827" xr:uid="{6DC3CBCA-3BD1-4EB9-8833-76771B8B980B}"/>
    <cellStyle name="Link Currency (2)" xfId="1828" xr:uid="{F9D31F14-37A2-454B-8A97-F2FB66733FA7}"/>
    <cellStyle name="Link Currency (2) 2" xfId="1829" xr:uid="{43E397E4-3D96-4298-9714-175658E7D9FA}"/>
    <cellStyle name="Link Units (0)" xfId="1830" xr:uid="{6EE82FD2-B88F-4CE3-89F0-9D172E05B44F}"/>
    <cellStyle name="Link Units (1)" xfId="1831" xr:uid="{28D72CF5-5A5E-4D11-89E7-10E4AE178A2E}"/>
    <cellStyle name="Link Units (2)" xfId="1832" xr:uid="{D10E5380-DCF9-44B7-859B-ABF1285AE8A1}"/>
    <cellStyle name="Linked Cell" xfId="65" builtinId="24" customBuiltin="1"/>
    <cellStyle name="Linked Cell 10" xfId="2856" xr:uid="{B93DDCBA-87BF-46BF-BD6C-7CDF2D019629}"/>
    <cellStyle name="Linked Cell 11" xfId="2857" xr:uid="{2DBBFC00-A0C3-48ED-99F2-907593DAE625}"/>
    <cellStyle name="Linked Cell 12" xfId="2858" xr:uid="{3509B645-D6B4-4513-ACCC-BA9DCC3611BF}"/>
    <cellStyle name="Linked Cell 13" xfId="2859" xr:uid="{25AA9A3D-CA8E-4B59-AA3E-59306ACC9F90}"/>
    <cellStyle name="Linked Cell 14" xfId="2860" xr:uid="{01665297-ADC9-4607-A98A-20F5A03B2B47}"/>
    <cellStyle name="Linked Cell 15" xfId="735" xr:uid="{5C4935C9-DB6B-4F83-BF0E-758582762DEB}"/>
    <cellStyle name="Linked Cell 2" xfId="1833" xr:uid="{C5D7E434-91D2-49AA-B263-0E95D0873220}"/>
    <cellStyle name="Linked Cell 2 2" xfId="3567" xr:uid="{172C4120-BAF8-4FFA-BED6-66BCE98CF20D}"/>
    <cellStyle name="Linked Cell 3" xfId="1834" xr:uid="{2BB2CE50-D2B9-436F-8368-1645B9E797F6}"/>
    <cellStyle name="Linked Cell 3 2" xfId="3568" xr:uid="{B7F09B59-0654-4C5B-AB22-60BA2D17510F}"/>
    <cellStyle name="Linked Cell 4" xfId="2861" xr:uid="{21763272-AD07-408F-A53E-7B4DAE160B61}"/>
    <cellStyle name="Linked Cell 4 2" xfId="1835" xr:uid="{7E2E22E6-6014-46AF-A56A-4F0E83098925}"/>
    <cellStyle name="Linked Cell 5" xfId="2862" xr:uid="{71CF3A4A-384C-42FA-B038-A9DE3A5007AB}"/>
    <cellStyle name="Linked Cell 5 2" xfId="1836" xr:uid="{5D7DF58D-8331-4B67-9B07-A3A7933487EA}"/>
    <cellStyle name="Linked Cell 6" xfId="1837" xr:uid="{39B7CD83-4F92-4A5E-9C48-94B9F79E62D1}"/>
    <cellStyle name="Linked Cell 7" xfId="2863" xr:uid="{129040B1-CA4B-470C-8A04-5EEF50638A24}"/>
    <cellStyle name="Linked Cell 8" xfId="2864" xr:uid="{F638B8B0-6262-4CA6-AE88-37E5F98DB9D7}"/>
    <cellStyle name="Linked Cell 9" xfId="2865" xr:uid="{F81D5955-73D0-401B-B58A-4815B990E0F0}"/>
    <cellStyle name="lk_guyan" xfId="1838" xr:uid="{E3D75AA4-F0DC-44A4-B7F4-CCB711AFED7D}"/>
    <cellStyle name="Migliaia (0)" xfId="3569" xr:uid="{963B7937-74F6-43B7-B390-E4C69551C991}"/>
    <cellStyle name="Milliers [0]_AR1194" xfId="1839" xr:uid="{46215FB1-7D53-4379-B785-F6840850E02C}"/>
    <cellStyle name="Milliers_AR1194" xfId="1840" xr:uid="{31591623-01E3-4430-A949-6B063FFD2B4A}"/>
    <cellStyle name="Mon?taire [0]_AR1194" xfId="1841" xr:uid="{4AB51E7E-1FAA-4FCC-80C9-1008BB71EAC3}"/>
    <cellStyle name="Mon?taire_AR1194" xfId="1842" xr:uid="{365A486A-171B-4F86-B261-756683A77B71}"/>
    <cellStyle name="Monétaire [0]_laroux" xfId="1843" xr:uid="{CA990C7F-707A-42E6-B5EC-C1317171153D}"/>
    <cellStyle name="Monétaire_laroux" xfId="1844" xr:uid="{24A2476F-054D-43C4-9A2A-28ED6E31CFFC}"/>
    <cellStyle name="MS_COL_STYLE" xfId="1845" xr:uid="{345872B9-5151-43BE-86A9-4CACED963BD6}"/>
    <cellStyle name="n" xfId="1428" xr:uid="{3002DC8E-71C1-4638-B877-236447923284}"/>
    <cellStyle name="n_ECS_FS 2011" xfId="1846" xr:uid="{6DDA8D49-42FE-451C-B0BB-E9EE9F85719D}"/>
    <cellStyle name="n_ECS_FS 2012" xfId="1847" xr:uid="{E661F53F-AF0D-4D9F-AE08-54C7903A75BF}"/>
    <cellStyle name="n_ETG_FS 2011" xfId="1429" xr:uid="{BF41B042-6F92-4329-9B20-BB1CA4F0BC13}"/>
    <cellStyle name="n_ETL_FS 2011" xfId="1430" xr:uid="{EC2C588A-5F0C-47A0-9399-A1E63C6B46B8}"/>
    <cellStyle name="n_PGL_FS 2011" xfId="1431" xr:uid="{F74D954E-A3E9-455D-BA3E-6023E9C9B717}"/>
    <cellStyle name="Neutral" xfId="66" builtinId="28" customBuiltin="1"/>
    <cellStyle name="Neutral 10" xfId="2866" xr:uid="{1B5CEAE5-9B33-4DCD-BE2E-3FDA166507F6}"/>
    <cellStyle name="Neutral 11" xfId="2867" xr:uid="{FCEC2AAB-ABEC-4298-81E3-0C455248CEE8}"/>
    <cellStyle name="Neutral 12" xfId="2868" xr:uid="{C7F9A99A-3372-4262-B371-F5193865D830}"/>
    <cellStyle name="Neutral 13" xfId="2869" xr:uid="{7BB52D05-5750-4E93-9A33-5CE447526855}"/>
    <cellStyle name="Neutral 14" xfId="2870" xr:uid="{9066F734-C0CC-4AE6-BF1B-FC74F386594B}"/>
    <cellStyle name="Neutral 15" xfId="736" xr:uid="{79B6917B-B7BC-4DF3-A5BE-17C59BCDBF34}"/>
    <cellStyle name="Neutral 2" xfId="242" xr:uid="{2EEEB225-3BAD-4553-92B4-7DFF1552881D}"/>
    <cellStyle name="Neutral 2 2" xfId="3570" xr:uid="{36019C2E-786A-499D-AE4F-FB5024C676D3}"/>
    <cellStyle name="Neutral 2 3" xfId="1848" xr:uid="{6DBB0DC3-A414-4AF4-9AC5-D275AC984D55}"/>
    <cellStyle name="Neutral 3" xfId="1849" xr:uid="{85F1F869-18EA-4CAC-8205-24F0DF6C4091}"/>
    <cellStyle name="Neutral 3 2" xfId="3571" xr:uid="{3C744759-738D-45B0-B6A5-64D34C928DFE}"/>
    <cellStyle name="Neutral 4" xfId="2871" xr:uid="{60F45529-53D5-41C5-A5A1-04F9266297DB}"/>
    <cellStyle name="Neutral 4 2" xfId="1850" xr:uid="{F792CEEF-A508-4AE5-8DAB-F42C3FFC3343}"/>
    <cellStyle name="Neutral 5" xfId="2872" xr:uid="{D3515AF0-245A-41F5-8056-9BCF164C9D79}"/>
    <cellStyle name="Neutral 5 2" xfId="1851" xr:uid="{718A7C0F-4148-404A-85F6-6A0261146873}"/>
    <cellStyle name="Neutral 6" xfId="1852" xr:uid="{C0A07C71-909C-40B7-8008-0613B1897C67}"/>
    <cellStyle name="Neutral 7" xfId="2873" xr:uid="{C690E317-7A40-4C7D-AF4D-0621BE27A87B}"/>
    <cellStyle name="Neutral 8" xfId="2874" xr:uid="{6C929A1E-39E1-4C44-80D1-68D091A62542}"/>
    <cellStyle name="Neutral 9" xfId="2875" xr:uid="{71DA4626-1F4C-41C6-A647-3102F5EC4AFB}"/>
    <cellStyle name="New Times Roman" xfId="2876" xr:uid="{4902BBD2-735D-478B-9DE9-B0B206FF9EDC}"/>
    <cellStyle name="no dec" xfId="737" xr:uid="{CB782B1A-AA3B-4CEF-827B-2F8B86DE4FC7}"/>
    <cellStyle name="no dec 10" xfId="2877" xr:uid="{26D1D049-9BA0-40B4-9B87-5CBA9DAA4024}"/>
    <cellStyle name="no dec 11" xfId="2878" xr:uid="{1B7DC417-CE48-4321-83A0-D4B23777FBBD}"/>
    <cellStyle name="no dec 12" xfId="2879" xr:uid="{B6FB1A93-8A34-4C5E-96C5-15D6C1BA57E6}"/>
    <cellStyle name="no dec 13" xfId="2880" xr:uid="{95693401-C0C9-4EA9-A4F9-5A2FFF91A4D1}"/>
    <cellStyle name="no dec 14" xfId="2881" xr:uid="{4D63197B-9A08-4C80-BB90-5406C2BBD1A0}"/>
    <cellStyle name="no dec 15" xfId="2882" xr:uid="{5B98825B-AB59-487F-9CCF-62F50F7BBD2B}"/>
    <cellStyle name="no dec 16" xfId="2883" xr:uid="{9EC871DA-A686-4C03-ADD6-2EBF850C9244}"/>
    <cellStyle name="no dec 17" xfId="2884" xr:uid="{EB69A5AA-1A13-4200-9B08-82BEC3A19FE0}"/>
    <cellStyle name="no dec 18" xfId="2885" xr:uid="{288A2EA1-CFB9-49EE-9912-41BE9EE5F4F9}"/>
    <cellStyle name="no dec 19" xfId="2886" xr:uid="{C815C61D-B2FA-4470-9820-0F45414C2E2C}"/>
    <cellStyle name="no dec 2" xfId="1853" xr:uid="{78C90E29-303F-4CD0-87AE-575BA3203857}"/>
    <cellStyle name="no dec 2 2" xfId="1854" xr:uid="{8ED2F62C-2053-419E-9BB7-1C88F2640C97}"/>
    <cellStyle name="no dec 2 3" xfId="1855" xr:uid="{68B75DE3-6431-4547-BC05-4E46D6405884}"/>
    <cellStyle name="no dec 20" xfId="2887" xr:uid="{EE7060B0-F28C-4D5D-AD52-E81C3B051489}"/>
    <cellStyle name="no dec 21" xfId="2888" xr:uid="{FFB83414-D45B-4397-A41C-704B8115671D}"/>
    <cellStyle name="no dec 3" xfId="1856" xr:uid="{4D6B997D-CB0C-4900-8368-8C597781675C}"/>
    <cellStyle name="no dec 3 2" xfId="3572" xr:uid="{D15C0986-FB43-423B-A118-48FDA2601CFB}"/>
    <cellStyle name="no dec 4" xfId="2889" xr:uid="{5C8979AA-86BC-41A6-8D31-1BCCA6DA7DEC}"/>
    <cellStyle name="no dec 5" xfId="2890" xr:uid="{3EF496F4-9726-4582-BB3A-6BA95A2C073C}"/>
    <cellStyle name="no dec 6" xfId="2891" xr:uid="{C973346F-D88D-4E51-A9DA-CB227880A9C8}"/>
    <cellStyle name="no dec 7" xfId="2892" xr:uid="{1698CD55-1A4E-4FF1-B351-7F23673ADB64}"/>
    <cellStyle name="no dec 8" xfId="2893" xr:uid="{8EB82CA0-A026-432F-98B5-8E0AE7F44D57}"/>
    <cellStyle name="no dec 9" xfId="2894" xr:uid="{E2B60EBA-2B99-4E0B-AA0A-38E0CD3FBD4B}"/>
    <cellStyle name="no dec_100" xfId="2895" xr:uid="{09EBF01A-DAE3-4CBB-9802-4656C9C5F1D4}"/>
    <cellStyle name="Normal" xfId="0" builtinId="0" customBuiltin="1"/>
    <cellStyle name="Normal - Style1" xfId="738" xr:uid="{49A23DB8-D9DA-48D1-8995-F1FC7E29B587}"/>
    <cellStyle name="Normal - Style1 10" xfId="2896" xr:uid="{057A5C69-EA5B-4747-881B-3E252650F894}"/>
    <cellStyle name="Normal - Style1 11" xfId="2897" xr:uid="{87760AD0-BF26-4F92-B6FC-3EE6FDBB58BF}"/>
    <cellStyle name="Normal - Style1 12" xfId="2898" xr:uid="{663ED8F2-3CE4-4DD0-9D6F-BF8AF845E78D}"/>
    <cellStyle name="Normal - Style1 13" xfId="2899" xr:uid="{9AAF5CA4-C3F0-49DB-979B-87276133A143}"/>
    <cellStyle name="Normal - Style1 14" xfId="2900" xr:uid="{339BFA5E-7502-4E78-8FEB-7E3748FCDFD2}"/>
    <cellStyle name="Normal - Style1 15" xfId="2901" xr:uid="{88047892-BC32-458B-A6F4-82922C14AF10}"/>
    <cellStyle name="Normal - Style1 16" xfId="2902" xr:uid="{0E45AF6C-00FD-4639-A8BF-C9BC2733EA6E}"/>
    <cellStyle name="Normal - Style1 17" xfId="2903" xr:uid="{A06BF7BA-794C-4D6B-9CAA-12EAB57E4024}"/>
    <cellStyle name="Normal - Style1 18" xfId="2904" xr:uid="{1F5BE2D4-FB49-4A37-AFCE-13898D07519A}"/>
    <cellStyle name="Normal - Style1 19" xfId="2905" xr:uid="{5F4927EA-F31A-494B-A50C-F27B9BE03CDB}"/>
    <cellStyle name="Normal - Style1 2" xfId="739" xr:uid="{442BCDCC-9B30-4336-8A9A-E069870BEAE3}"/>
    <cellStyle name="Normal - Style1 2 2" xfId="1858" xr:uid="{25AE42BC-022C-4F4A-AA72-91A3D3232FE9}"/>
    <cellStyle name="Normal - Style1 2 3" xfId="1859" xr:uid="{191DF42F-B882-4C9B-984F-CE54EC6BEC35}"/>
    <cellStyle name="Normal - Style1 2 4" xfId="2906" xr:uid="{03AE5543-FDA4-4521-82BB-9EB66BE49A0F}"/>
    <cellStyle name="Normal - Style1 2 5" xfId="1857" xr:uid="{B466F03C-1402-42FA-90AB-8833AFE61CDB}"/>
    <cellStyle name="Normal - Style1 20" xfId="2907" xr:uid="{9B7F20BC-BF85-4A85-8B12-742684AB34CB}"/>
    <cellStyle name="Normal - Style1 21" xfId="2908" xr:uid="{9BCF5012-723B-4F74-BADD-877F8FC03DFE}"/>
    <cellStyle name="Normal - Style1 22" xfId="2909" xr:uid="{49E87361-2631-43C3-B879-F98A2A78380D}"/>
    <cellStyle name="Normal - Style1 23" xfId="1432" xr:uid="{00ECB1C6-FD11-48EC-A45A-50443628B30B}"/>
    <cellStyle name="Normal - Style1 3" xfId="1860" xr:uid="{E18E6B3F-3518-41C4-A205-D49FAA5DF87A}"/>
    <cellStyle name="Normal - Style1 3 2" xfId="2910" xr:uid="{126B2C91-CA92-48D9-A193-0108728601C3}"/>
    <cellStyle name="Normal - Style1 3 3" xfId="3573" xr:uid="{2F39FB90-316F-49DB-B269-B3F3C05665DF}"/>
    <cellStyle name="Normal - Style1 4" xfId="1861" xr:uid="{8B92D34F-4B87-4049-B9B6-EC7BACC5799A}"/>
    <cellStyle name="Normal - Style1 4 2" xfId="2911" xr:uid="{85D736A0-03BE-4893-9BBE-A0815311B918}"/>
    <cellStyle name="Normal - Style1 4 3" xfId="3574" xr:uid="{3445E6CC-EFEC-4283-823B-DD50B706C5E7}"/>
    <cellStyle name="Normal - Style1 5" xfId="2912" xr:uid="{0C04A33C-C250-4112-9C35-256E9D80A216}"/>
    <cellStyle name="Normal - Style1 5 2" xfId="3575" xr:uid="{86CBFF3C-9075-457A-9806-795E4459E497}"/>
    <cellStyle name="Normal - Style1 6" xfId="2913" xr:uid="{063EB0FC-094D-44BF-87CF-269BBAFA11EF}"/>
    <cellStyle name="Normal - Style1 6 2" xfId="3576" xr:uid="{3A8C9561-197E-41E0-B98C-02A19FF2F25D}"/>
    <cellStyle name="Normal - Style1 7" xfId="2914" xr:uid="{DC5D9FC2-F680-4A2C-9FE9-242BADD4CBF0}"/>
    <cellStyle name="Normal - Style1 7 2" xfId="3577" xr:uid="{374BE92F-DD80-4980-95EE-2095E1D0BCBE}"/>
    <cellStyle name="Normal - Style1 8" xfId="2915" xr:uid="{7844848E-31C8-4724-8D2E-39B96CCFB346}"/>
    <cellStyle name="Normal - Style1 9" xfId="2916" xr:uid="{E93251B0-D5ED-40E1-8ADC-F92BB9B40632}"/>
    <cellStyle name="Normal - Style1_100" xfId="2917" xr:uid="{A069A9BF-0483-4EFA-92B0-FB24400EFA15}"/>
    <cellStyle name="Normal - Style2" xfId="1862" xr:uid="{53D2BEAD-C074-4472-AFEE-66F9D2B706E6}"/>
    <cellStyle name="Normal - Style3" xfId="1863" xr:uid="{C57E9E47-8994-48EA-B253-D482352A00A6}"/>
    <cellStyle name="Normal - Style4" xfId="1864" xr:uid="{B8C1EC9A-5FCC-4583-BBAE-CB65D5FA2AAB}"/>
    <cellStyle name="Normal - Style5" xfId="1865" xr:uid="{72E97458-C54E-4150-951E-29E609ABC7B6}"/>
    <cellStyle name="Normal - Style6" xfId="1866" xr:uid="{71A648BF-7560-49FD-82AD-F2D2E3964E7B}"/>
    <cellStyle name="Normal - Style7" xfId="1867" xr:uid="{BC155111-8ABD-4451-A704-B05EA83384D6}"/>
    <cellStyle name="Normal - Style8" xfId="1868" xr:uid="{72B23993-3034-4C0C-B4CA-C8254D58B3E5}"/>
    <cellStyle name="Normal 10" xfId="740" xr:uid="{150A8BE5-2679-4274-B3E8-0D940994A99C}"/>
    <cellStyle name="Normal 10 10" xfId="3578" xr:uid="{27595F9C-392D-4B33-B4F2-BA1677E26B9A}"/>
    <cellStyle name="Normal 10 11" xfId="1869" xr:uid="{FA53AEA0-08DE-4589-9722-D8CFEC2A2E87}"/>
    <cellStyle name="Normal 10 12" xfId="3822" xr:uid="{3D808AEE-A6FE-409F-BF52-C934A4E0F597}"/>
    <cellStyle name="Normal 10 12 2 2" xfId="3792" xr:uid="{594E5CAF-CD27-4A22-B26E-FC8CC1C45E05}"/>
    <cellStyle name="Normal 10 12 2 2 2" xfId="3794" xr:uid="{24000C3B-9820-4500-827B-F823219A6CF5}"/>
    <cellStyle name="Normal 10 2" xfId="126" xr:uid="{CF87452A-2859-4354-BDF9-D2AAD79451E1}"/>
    <cellStyle name="Normal 10 2 2" xfId="2116" xr:uid="{3E6080EE-392D-4383-89B4-51B7709470D3}"/>
    <cellStyle name="Normal 10 2 2 2" xfId="1871" xr:uid="{6FEFFA6D-6BDC-4300-8397-2F5517B5A3FC}"/>
    <cellStyle name="Normal 10 2 2 2 2 2 2" xfId="134" xr:uid="{483BE3AB-E4C8-4556-A0A7-BA254E43E55E}"/>
    <cellStyle name="Normal 10 2 2 2 2 2 2 2" xfId="215" xr:uid="{C27211BC-E5A3-4B79-BD42-AFC275916BA9}"/>
    <cellStyle name="Normal 10 2 2 2 2 2 2 2 2" xfId="3819" xr:uid="{463772DA-481E-45DF-8F84-00819096D0D0}"/>
    <cellStyle name="Normal 10 2 2 2 2 2 2 2 2 2" xfId="3859" xr:uid="{9518B51A-66DD-47E7-9F44-8DC51B11BC39}"/>
    <cellStyle name="Normal 10 2 2 2 2 2 2 2 2 2 2" xfId="8777" xr:uid="{99E22F38-240A-41EB-85FF-8CF15F666FF1}"/>
    <cellStyle name="Normal 10 2 2 2 2 2 2 2 2 3" xfId="8756" xr:uid="{870EF83A-B4F5-415A-84D3-93EF398FF999}"/>
    <cellStyle name="Normal 10 2 2 2 2 2 2 2 3" xfId="5628" xr:uid="{715B182C-0D66-47D1-8599-82401AB20D10}"/>
    <cellStyle name="Normal 10 2 2 2 2 2 2 8" xfId="184" xr:uid="{8AD3ECED-6A2C-455D-A581-94F235C16EDF}"/>
    <cellStyle name="Normal 10 2 2 2 2 2 2 8 2" xfId="232" xr:uid="{BA967199-CB95-4891-9B0C-B0C57BFCDB8F}"/>
    <cellStyle name="Normal 10 2 2 2 2 2 2 9 2" xfId="137" xr:uid="{17BDB693-A014-4562-B23B-9D75E53A7934}"/>
    <cellStyle name="Normal 10 2 2 2 2 2 2 9 2 10" xfId="8858" xr:uid="{99CCC5DC-558C-4A11-AD1E-3F8E3457FC89}"/>
    <cellStyle name="Normal 10 2 2 2 2 2 2 9 2 2" xfId="191" xr:uid="{EC536A46-64C0-4EA3-89A2-2468CEDAFD40}"/>
    <cellStyle name="Normal 10 2 2 2 2 2 2 9 2 2 2" xfId="273" xr:uid="{BF620F74-B24A-4A01-BA1A-A593023CDA7C}"/>
    <cellStyle name="Normal 10 2 2 2 2 2 2 9 2 2 2 2" xfId="4543" xr:uid="{03EB52ED-2BEA-4FC1-8426-1684E3C4DC2D}"/>
    <cellStyle name="Normal 10 2 2 2 2 2 2 9 2 2 2 2 2" xfId="6118" xr:uid="{64ECEC61-69B5-4CFD-8AB1-FEF60B7F1916}"/>
    <cellStyle name="Normal 10 2 2 2 2 2 2 9 2 2 2 2 3" xfId="9265" xr:uid="{36A9ED1C-7031-4434-9AE0-432FB0ABD352}"/>
    <cellStyle name="Normal 10 2 2 2 2 2 2 9 2 2 2 3" xfId="4871" xr:uid="{ABA56701-67B2-4540-BC2B-47F580943FAE}"/>
    <cellStyle name="Normal 10 2 2 2 2 2 2 9 2 2 2 3 2" xfId="6369" xr:uid="{D41F80E3-C91D-478F-A679-159803DCA051}"/>
    <cellStyle name="Normal 10 2 2 2 2 2 2 9 2 2 2 3 3" xfId="9515" xr:uid="{D9A53237-C6EE-4BA9-9A52-CC6765207AAC}"/>
    <cellStyle name="Normal 10 2 2 2 2 2 2 9 2 2 2 4" xfId="5194" xr:uid="{C52AA760-CAF5-4D70-A64F-CF58021BCFAB}"/>
    <cellStyle name="Normal 10 2 2 2 2 2 2 9 2 2 2 4 2" xfId="6617" xr:uid="{C015ED46-CE4B-40ED-BC81-DEF3A3948A81}"/>
    <cellStyle name="Normal 10 2 2 2 2 2 2 9 2 2 2 4 3" xfId="9763" xr:uid="{A6716254-DD3C-4C4B-867F-62508D4BB1C2}"/>
    <cellStyle name="Normal 10 2 2 2 2 2 2 9 2 2 2 5" xfId="5517" xr:uid="{A6DAD680-BD83-4DB0-AB85-ABBA3676B885}"/>
    <cellStyle name="Normal 10 2 2 2 2 2 2 9 2 2 2 5 2" xfId="6864" xr:uid="{44B16FF4-C26C-46AA-AC1D-73E3009992C6}"/>
    <cellStyle name="Normal 10 2 2 2 2 2 2 9 2 2 2 5 3" xfId="10012" xr:uid="{76BCD188-4DA0-425F-9F14-0F087D9E5B1F}"/>
    <cellStyle name="Normal 10 2 2 2 2 2 2 9 2 2 2 6" xfId="4215" xr:uid="{6B3D441B-DD23-417A-9171-EA8E8C9FD288}"/>
    <cellStyle name="Normal 10 2 2 2 2 2 2 9 2 2 2 7" xfId="5871" xr:uid="{820CDD29-536E-4FC4-9921-124600853DAF}"/>
    <cellStyle name="Normal 10 2 2 2 2 2 2 9 2 2 2 8" xfId="9017" xr:uid="{656A2D93-0487-4548-AA47-68F2C10E8BA9}"/>
    <cellStyle name="Normal 10 2 2 2 2 2 2 9 2 2 3" xfId="4399" xr:uid="{3A44461E-5568-4914-B3FA-FD77432F6170}"/>
    <cellStyle name="Normal 10 2 2 2 2 2 2 9 2 2 3 2" xfId="6006" xr:uid="{FF7EFAFD-C521-48FF-9241-1C11208D7903}"/>
    <cellStyle name="Normal 10 2 2 2 2 2 2 9 2 2 3 3" xfId="9153" xr:uid="{B38A93BC-1CFB-4AFC-8C42-4850BD872104}"/>
    <cellStyle name="Normal 10 2 2 2 2 2 2 9 2 2 4" xfId="4727" xr:uid="{24CDE355-D9FA-47A1-8743-DCAC22166D66}"/>
    <cellStyle name="Normal 10 2 2 2 2 2 2 9 2 2 4 2" xfId="6258" xr:uid="{B8D614B1-614C-46E2-840A-B3329EC34FAF}"/>
    <cellStyle name="Normal 10 2 2 2 2 2 2 9 2 2 4 3" xfId="9404" xr:uid="{8A999F78-4CB8-4343-8544-51D123065858}"/>
    <cellStyle name="Normal 10 2 2 2 2 2 2 9 2 2 5" xfId="5050" xr:uid="{CAE43504-004E-4415-8AB6-B24BEC43A07E}"/>
    <cellStyle name="Normal 10 2 2 2 2 2 2 9 2 2 5 2" xfId="6506" xr:uid="{C0C1AE9A-FB85-42BF-9732-CA6AFEEF30C7}"/>
    <cellStyle name="Normal 10 2 2 2 2 2 2 9 2 2 5 3" xfId="9652" xr:uid="{7E22A482-AC2D-4FDA-A7CA-FB40E1AB2004}"/>
    <cellStyle name="Normal 10 2 2 2 2 2 2 9 2 2 6" xfId="5373" xr:uid="{0EA6045D-4E4B-49DB-BEF8-83F48B61E6E6}"/>
    <cellStyle name="Normal 10 2 2 2 2 2 2 9 2 2 6 2" xfId="6753" xr:uid="{9D5F8E8E-3273-4CCA-997C-856A60E3F8E4}"/>
    <cellStyle name="Normal 10 2 2 2 2 2 2 9 2 2 6 3" xfId="9901" xr:uid="{C375210F-CD13-4A14-9D98-18E1741BF316}"/>
    <cellStyle name="Normal 10 2 2 2 2 2 2 9 2 2 7" xfId="4051" xr:uid="{E3C95909-1A28-4C0B-B5F3-82446F9A4AAC}"/>
    <cellStyle name="Normal 10 2 2 2 2 2 2 9 2 2 8" xfId="5637" xr:uid="{B93A259F-FD7B-4AA9-B08C-AA645290A7AF}"/>
    <cellStyle name="Normal 10 2 2 2 2 2 2 9 2 2 9" xfId="8904" xr:uid="{E939289B-7DA1-466B-A502-879FC395492D}"/>
    <cellStyle name="Normal 10 2 2 2 2 2 2 9 2 3" xfId="218" xr:uid="{BD9E27C0-FB0E-4614-8FD2-C851764C7C62}"/>
    <cellStyle name="Normal 10 2 2 2 2 2 2 9 2 3 2" xfId="4486" xr:uid="{CA6EA900-2EC0-4835-8F8E-04D296525AA3}"/>
    <cellStyle name="Normal 10 2 2 2 2 2 2 9 2 3 2 2" xfId="6072" xr:uid="{C7FF4141-1FEA-4ED2-9C96-D681FC0E5B3C}"/>
    <cellStyle name="Normal 10 2 2 2 2 2 2 9 2 3 2 3" xfId="9219" xr:uid="{6EA1BCFF-889A-4AEA-BAE7-ECF291A6FC8F}"/>
    <cellStyle name="Normal 10 2 2 2 2 2 2 9 2 3 3" xfId="4814" xr:uid="{D050A39F-DC9E-44D8-9623-463BC13BBEF6}"/>
    <cellStyle name="Normal 10 2 2 2 2 2 2 9 2 3 3 2" xfId="6323" xr:uid="{8F6A9103-B294-410B-8677-8152697832A4}"/>
    <cellStyle name="Normal 10 2 2 2 2 2 2 9 2 3 3 3" xfId="9469" xr:uid="{C905ABA2-1B76-4BFC-BED8-86E99D737533}"/>
    <cellStyle name="Normal 10 2 2 2 2 2 2 9 2 3 4" xfId="5137" xr:uid="{1813C874-94B9-4541-A803-6CC6B160F56D}"/>
    <cellStyle name="Normal 10 2 2 2 2 2 2 9 2 3 4 2" xfId="6571" xr:uid="{5238A2E5-2291-4610-8333-19359D27154A}"/>
    <cellStyle name="Normal 10 2 2 2 2 2 2 9 2 3 4 3" xfId="9717" xr:uid="{8B23B1F3-1695-4DBE-B280-FEA95BC1ADF5}"/>
    <cellStyle name="Normal 10 2 2 2 2 2 2 9 2 3 5" xfId="5460" xr:uid="{BA501FDA-DB15-40F0-9891-3600FBCB4D48}"/>
    <cellStyle name="Normal 10 2 2 2 2 2 2 9 2 3 5 2" xfId="6818" xr:uid="{3A11843B-C9F2-4E0C-AB2C-F1CF6C7BBBEA}"/>
    <cellStyle name="Normal 10 2 2 2 2 2 2 9 2 3 5 3" xfId="9966" xr:uid="{490C6B27-4667-4C6A-8D35-31EB967BAFCF}"/>
    <cellStyle name="Normal 10 2 2 2 2 2 2 9 2 3 6" xfId="4158" xr:uid="{DD41FED1-85C0-4A04-949F-51BD2A2C3023}"/>
    <cellStyle name="Normal 10 2 2 2 2 2 2 9 2 3 7" xfId="5825" xr:uid="{35080DF8-8F8A-4AD3-8502-D5B2DC84ED16}"/>
    <cellStyle name="Normal 10 2 2 2 2 2 2 9 2 3 8" xfId="8971" xr:uid="{D1CF2726-050C-4130-90F1-8A31C364DADE}"/>
    <cellStyle name="Normal 10 2 2 2 2 2 2 9 2 4" xfId="4342" xr:uid="{75CEC012-6EFA-4F38-ADB3-B9464F099C2A}"/>
    <cellStyle name="Normal 10 2 2 2 2 2 2 9 2 4 2" xfId="5960" xr:uid="{C233BF78-28A2-4EDB-866E-09DDBC896E76}"/>
    <cellStyle name="Normal 10 2 2 2 2 2 2 9 2 4 3" xfId="9107" xr:uid="{5D4FB528-06C1-49AD-B306-EC040F517324}"/>
    <cellStyle name="Normal 10 2 2 2 2 2 2 9 2 5" xfId="4670" xr:uid="{8CDFDA8A-2475-4B7E-9ACE-0E8FBDA50AEF}"/>
    <cellStyle name="Normal 10 2 2 2 2 2 2 9 2 5 2" xfId="6212" xr:uid="{3E22F9EC-0D90-4107-8B0C-BAD002353C7B}"/>
    <cellStyle name="Normal 10 2 2 2 2 2 2 9 2 5 3" xfId="9358" xr:uid="{3C89FEB8-E643-4FD5-86E9-E579B850B63E}"/>
    <cellStyle name="Normal 10 2 2 2 2 2 2 9 2 6" xfId="4993" xr:uid="{91E20725-ACB8-4C8A-8F20-F81B7278E985}"/>
    <cellStyle name="Normal 10 2 2 2 2 2 2 9 2 6 2" xfId="6460" xr:uid="{9AE9A57B-C72D-4939-83B2-7A5131AF0743}"/>
    <cellStyle name="Normal 10 2 2 2 2 2 2 9 2 6 3" xfId="9606" xr:uid="{28BDD8FF-FF24-443E-8AAF-1544E14FE1DC}"/>
    <cellStyle name="Normal 10 2 2 2 2 2 2 9 2 7" xfId="5316" xr:uid="{EAFF9679-1F36-49CB-9725-9594D8089FC1}"/>
    <cellStyle name="Normal 10 2 2 2 2 2 2 9 2 7 2" xfId="6707" xr:uid="{B282BF33-2E98-409A-B016-93159CF54F38}"/>
    <cellStyle name="Normal 10 2 2 2 2 2 2 9 2 7 3" xfId="9855" xr:uid="{C6DD4C46-3808-4631-A23C-824D90F6D16E}"/>
    <cellStyle name="Normal 10 2 2 2 2 2 2 9 2 8" xfId="3988" xr:uid="{8981B700-5BBD-4CC8-9FCB-5B1A40431DA8}"/>
    <cellStyle name="Normal 10 2 2 2 2 2 2 9 2 9" xfId="5621" xr:uid="{059AF219-8CBF-4056-AB1E-EECDE2462289}"/>
    <cellStyle name="Normal 10 2 2 3" xfId="4069" xr:uid="{712BFA4F-E9AE-4C05-943F-B03B6EACE2B3}"/>
    <cellStyle name="Normal 10 2 3" xfId="3579" xr:uid="{0BCEA287-B2B9-4ED9-87ED-15DB91278863}"/>
    <cellStyle name="Normal 10 2 3 2" xfId="7364" xr:uid="{E67B2C37-4AB6-4FC1-9558-0DB65C6847AD}"/>
    <cellStyle name="Normal 10 2 4" xfId="1870" xr:uid="{E4A6B9E1-F059-49E6-8BE4-74B458807BD7}"/>
    <cellStyle name="Normal 10 2 4 2" xfId="5653" xr:uid="{1D9002D6-78E9-43D1-B63D-066343AB2C2F}"/>
    <cellStyle name="Normal 10 2 5" xfId="3796" xr:uid="{ACD6CB41-22B0-42C5-8086-02EEF81D1142}"/>
    <cellStyle name="Normal 10 3" xfId="2918" xr:uid="{B0D8BA3D-443F-4DA6-8481-CE6F097E9A75}"/>
    <cellStyle name="Normal 10 3 2" xfId="2919" xr:uid="{3FE4593D-E7B3-48D7-83FE-AC24C9E0F7EB}"/>
    <cellStyle name="Normal 10 3 3" xfId="7798" xr:uid="{D95915E2-2AE5-4221-A970-ED88491E166B}"/>
    <cellStyle name="Normal 10 4" xfId="2920" xr:uid="{E26C56F2-B3B0-41E0-80AC-875279627077}"/>
    <cellStyle name="Normal 10 5" xfId="2921" xr:uid="{0AFE36F7-60FB-4F19-A69C-F3E1ACB6E8EE}"/>
    <cellStyle name="Normal 10 6" xfId="2922" xr:uid="{32C77A17-AA07-42DD-85A4-E515B6025958}"/>
    <cellStyle name="Normal 10 7" xfId="2923" xr:uid="{3E513318-C800-407E-8474-249C6856DFBF}"/>
    <cellStyle name="Normal 10 7 2" xfId="6901" xr:uid="{780DBDF4-2012-4270-A536-91EF1A194B8B}"/>
    <cellStyle name="Normal 10 8" xfId="2924" xr:uid="{1A8668E0-F941-4A06-991B-D14DFF688190}"/>
    <cellStyle name="Normal 10 9" xfId="2925" xr:uid="{BF3BB75A-1E8F-4F62-A22D-DF25A1E9E606}"/>
    <cellStyle name="Normal 10_100" xfId="2926" xr:uid="{8F70B1AC-D5B2-4D3B-8E1B-DEA669B4DB07}"/>
    <cellStyle name="Normal 100" xfId="3786" xr:uid="{4EB317B3-2B73-4D67-A04F-67AF2BE2334E}"/>
    <cellStyle name="Normal 100 3" xfId="3897" xr:uid="{CBB97784-90D0-4618-A5D0-3FEFD4A2F2B9}"/>
    <cellStyle name="Normal 101" xfId="5575" xr:uid="{A54B7075-AB85-4E8F-BDA8-805946D5D4F0}"/>
    <cellStyle name="Normal 101 2" xfId="5627" xr:uid="{179796D8-6E21-47DE-B7B9-FE642D4B69C8}"/>
    <cellStyle name="Normal 102" xfId="5576" xr:uid="{7452B55D-0C8C-4196-BD67-9155063E62CF}"/>
    <cellStyle name="Normal 103" xfId="5588" xr:uid="{8FDCC1F1-324B-42CA-ADD3-A85C0E5ACE4D}"/>
    <cellStyle name="Normal 104" xfId="5583" xr:uid="{835FA714-6C4E-4003-BF15-7453B2F13B84}"/>
    <cellStyle name="Normal 105" xfId="5592" xr:uid="{D1EA09EE-9309-4B5D-B318-13633D905073}"/>
    <cellStyle name="Normal 106" xfId="5590" xr:uid="{CD525781-7F27-48D3-9FE4-B129C93F416B}"/>
    <cellStyle name="Normal 107" xfId="5578" xr:uid="{B96F0E48-3BB7-43C0-B20A-D25A39D38B81}"/>
    <cellStyle name="Normal 108" xfId="5585" xr:uid="{43641C47-AA25-4EEE-978E-992603FB19A4}"/>
    <cellStyle name="Normal 109" xfId="5596" xr:uid="{2CE75A12-5609-48C1-83C8-E5DF134ACC79}"/>
    <cellStyle name="Normal 11" xfId="741" xr:uid="{80E961AB-E1D9-4C78-AB1D-C449E6AF69BF}"/>
    <cellStyle name="Normal 11 10" xfId="3580" xr:uid="{0BC26E29-720B-4A8D-84F2-F9727F243870}"/>
    <cellStyle name="Normal 11 11" xfId="1872" xr:uid="{CE042FF1-4D2F-455B-9DB5-298D2C7B8749}"/>
    <cellStyle name="Normal 11 12" xfId="3834" xr:uid="{63014754-8D3F-4CA3-83DD-4B60892F150E}"/>
    <cellStyle name="Normal 11 12 2" xfId="3795" xr:uid="{CD21ED53-0CF2-4B97-AF8A-A543B3766E8F}"/>
    <cellStyle name="Normal 11 13" xfId="3769" xr:uid="{5605FC28-A19F-46C8-AAA6-9D11EE08F305}"/>
    <cellStyle name="Normal 11 14" xfId="5889" xr:uid="{5E525272-134D-4DCC-A5DE-EBD6858DAD7A}"/>
    <cellStyle name="Normal 11 15" xfId="8766" xr:uid="{0286EF06-6CF1-4C98-8A44-94CEA4BC30DC}"/>
    <cellStyle name="Normal 11 2" xfId="1873" xr:uid="{7AF24F27-CBDA-47CE-B594-0B5989CA7C19}"/>
    <cellStyle name="Normal 11 2 2" xfId="3582" xr:uid="{F67AA8F4-0CD6-48A6-AA55-8C50A1C5AA85}"/>
    <cellStyle name="Normal 11 2 3" xfId="3581" xr:uid="{63D53627-533A-48E9-9190-F185D54B96AE}"/>
    <cellStyle name="Normal 11 2 4" xfId="3898" xr:uid="{A7B1E0D9-EC4F-469A-9195-E32BE895C6F9}"/>
    <cellStyle name="Normal 11 2 4 10" xfId="5229" xr:uid="{B2F2E5AE-D7A4-44B6-86A7-034FE54FA29A}"/>
    <cellStyle name="Normal 11 2 4 10 2" xfId="6638" xr:uid="{546535EE-26A3-4883-AEFF-F0847CA7AF9A}"/>
    <cellStyle name="Normal 11 2 4 10 3" xfId="9785" xr:uid="{1EC6801A-629C-4CEA-9F22-D577E8952DF7}"/>
    <cellStyle name="Normal 11 2 4 11" xfId="5664" xr:uid="{46F8F72C-CEA9-4843-9040-4C4AB9684519}"/>
    <cellStyle name="Normal 11 2 4 12" xfId="8806" xr:uid="{AADFB5F0-7B63-4E0B-9C4A-16F8F5C74FFC}"/>
    <cellStyle name="Normal 11 2 4 2" xfId="4047" xr:uid="{C8EA8B76-C4AA-4411-8748-8593528002B4}"/>
    <cellStyle name="Normal 11 2 4 2 2" xfId="4211" xr:uid="{08EAC033-8AB2-4468-AE83-694F6A1B6399}"/>
    <cellStyle name="Normal 11 2 4 2 2 2" xfId="4539" xr:uid="{7A6AD9F9-4F5D-4061-ADF2-E7FEACF1E8E4}"/>
    <cellStyle name="Normal 11 2 4 2 2 2 2" xfId="6114" xr:uid="{47521315-F472-402C-94B0-C679E1442F13}"/>
    <cellStyle name="Normal 11 2 4 2 2 2 3" xfId="9261" xr:uid="{07FC78E2-5B0B-4681-8A6E-6E7489753E30}"/>
    <cellStyle name="Normal 11 2 4 2 2 3" xfId="4867" xr:uid="{F77704FC-B521-4AC9-9BD6-B0AF1FE05937}"/>
    <cellStyle name="Normal 11 2 4 2 2 3 2" xfId="6365" xr:uid="{0951AFCC-E824-4978-90D8-BADC4DD61C3C}"/>
    <cellStyle name="Normal 11 2 4 2 2 3 3" xfId="9511" xr:uid="{2C1BAB11-7E03-4162-9123-89168A2301E7}"/>
    <cellStyle name="Normal 11 2 4 2 2 4" xfId="5190" xr:uid="{CA3C8E3F-E564-4EFA-BE8B-B6FEB54DE632}"/>
    <cellStyle name="Normal 11 2 4 2 2 4 2" xfId="6613" xr:uid="{B5C586DC-99EC-45C9-90F7-124D71CE2E06}"/>
    <cellStyle name="Normal 11 2 4 2 2 4 3" xfId="9759" xr:uid="{3E1FAE2C-80D5-4FC4-B270-6686063FFD9E}"/>
    <cellStyle name="Normal 11 2 4 2 2 5" xfId="5513" xr:uid="{98F88463-282D-4CFB-87CE-DB15B9D3A8A4}"/>
    <cellStyle name="Normal 11 2 4 2 2 5 2" xfId="6860" xr:uid="{99717B04-C9F9-4204-A3E3-C6AD9DD0923E}"/>
    <cellStyle name="Normal 11 2 4 2 2 5 3" xfId="10008" xr:uid="{621AE410-3795-48AB-A080-D88A8135DA00}"/>
    <cellStyle name="Normal 11 2 4 2 2 6" xfId="5867" xr:uid="{DF06F128-C872-406D-90C6-807F93175EBA}"/>
    <cellStyle name="Normal 11 2 4 2 2 7" xfId="9013" xr:uid="{6D4A1EB5-452B-4E91-8B44-FFDB5D008A2C}"/>
    <cellStyle name="Normal 11 2 4 2 3" xfId="4395" xr:uid="{2E5834E4-A304-498A-96AB-C215FFCE04C8}"/>
    <cellStyle name="Normal 11 2 4 2 3 2" xfId="6002" xr:uid="{3E50642A-E7E4-4DBF-8632-439ECB85932B}"/>
    <cellStyle name="Normal 11 2 4 2 3 3" xfId="9149" xr:uid="{C3AF965B-73CE-47A8-A6B2-AC1CF1E67FE9}"/>
    <cellStyle name="Normal 11 2 4 2 4" xfId="4723" xr:uid="{B118CF24-7752-48D8-B322-19B9F716BE37}"/>
    <cellStyle name="Normal 11 2 4 2 4 2" xfId="6254" xr:uid="{1C17D60D-80BF-47EE-B644-3AF081FA8EAF}"/>
    <cellStyle name="Normal 11 2 4 2 4 3" xfId="9400" xr:uid="{8EF75CF2-06F0-4107-B843-865719933161}"/>
    <cellStyle name="Normal 11 2 4 2 5" xfId="5046" xr:uid="{C8A9DC20-61FA-48AD-A3B1-DC3CDD34BCE2}"/>
    <cellStyle name="Normal 11 2 4 2 5 2" xfId="6502" xr:uid="{DACCE8A0-57FD-41A6-B783-4319FA04B043}"/>
    <cellStyle name="Normal 11 2 4 2 5 3" xfId="9648" xr:uid="{B61D82B4-F70F-4459-8A07-4B7095B1260E}"/>
    <cellStyle name="Normal 11 2 4 2 6" xfId="5369" xr:uid="{EF7E4AFF-8D83-4517-8382-FB66C224AE4C}"/>
    <cellStyle name="Normal 11 2 4 2 6 2" xfId="6749" xr:uid="{31557984-EB44-41B0-B6B4-C4CE7314F20E}"/>
    <cellStyle name="Normal 11 2 4 2 6 3" xfId="9897" xr:uid="{B899A691-4F55-4FDD-8C48-28D8298A8CEF}"/>
    <cellStyle name="Normal 11 2 4 2 7" xfId="5757" xr:uid="{4662FC6A-0977-44A3-BF99-A933367C489F}"/>
    <cellStyle name="Normal 11 2 4 2 8" xfId="8900" xr:uid="{B25D5B01-89B2-411E-B3D8-2D899D98EBD1}"/>
    <cellStyle name="Normal 11 2 4 3" xfId="4071" xr:uid="{F5D657FF-C35A-4676-BA58-C94F85A5B514}"/>
    <cellStyle name="Normal 11 2 4 3 2" xfId="4408" xr:uid="{F37E4C51-9F58-44ED-953D-D093A1BB57BB}"/>
    <cellStyle name="Normal 11 2 4 3 2 2" xfId="6009" xr:uid="{33384714-D9B9-4011-8E9E-2FAE3B955B77}"/>
    <cellStyle name="Normal 11 2 4 3 2 3" xfId="9156" xr:uid="{69F7F1A9-04E0-4CD5-A4BA-AAC37130A0EB}"/>
    <cellStyle name="Normal 11 2 4 3 3" xfId="4736" xr:uid="{51A49ED7-C292-4FC0-8702-7AA13D5D1C11}"/>
    <cellStyle name="Normal 11 2 4 3 3 2" xfId="6261" xr:uid="{5246A8D1-E428-42F8-B92F-9CF9AF7EB99C}"/>
    <cellStyle name="Normal 11 2 4 3 3 3" xfId="9407" xr:uid="{940F0F0D-8495-458D-B2FC-28B40F4846CE}"/>
    <cellStyle name="Normal 11 2 4 3 4" xfId="5059" xr:uid="{E620F41A-128A-4EA1-8360-991E63A102C2}"/>
    <cellStyle name="Normal 11 2 4 3 4 2" xfId="6509" xr:uid="{07433C7F-9BDD-4F8F-83A7-7DD6BDCA0DF0}"/>
    <cellStyle name="Normal 11 2 4 3 4 3" xfId="9655" xr:uid="{8B5B8A55-3D0E-48E8-8B30-636108D0CEDF}"/>
    <cellStyle name="Normal 11 2 4 3 5" xfId="5382" xr:uid="{FB55B089-0BF7-4690-B435-739A0742449C}"/>
    <cellStyle name="Normal 11 2 4 3 5 2" xfId="6756" xr:uid="{946F3DB2-D182-4CFA-A114-3B753524DDD4}"/>
    <cellStyle name="Normal 11 2 4 3 5 3" xfId="9904" xr:uid="{24390D50-8268-4AE5-BBB0-E7A338D83FF1}"/>
    <cellStyle name="Normal 11 2 4 3 6" xfId="5763" xr:uid="{BF183081-E759-4AAD-B1B4-16F7A882B29F}"/>
    <cellStyle name="Normal 11 2 4 3 7" xfId="8909" xr:uid="{84D34275-CC8C-450C-85C1-44395CE10E6E}"/>
    <cellStyle name="Normal 11 2 4 4" xfId="4142" xr:uid="{D7668C7B-5B2E-4F9C-8F0E-17A07D16CEAE}"/>
    <cellStyle name="Normal 11 2 4 4 2" xfId="4469" xr:uid="{5CE85DDC-C13B-465B-BE93-3D0F272A44A6}"/>
    <cellStyle name="Normal 11 2 4 4 2 2" xfId="6058" xr:uid="{A065F770-4FCC-45E3-840E-361797DA74C9}"/>
    <cellStyle name="Normal 11 2 4 4 2 3" xfId="9205" xr:uid="{45E3ECDE-F0AA-4324-BC81-E497B58C706C}"/>
    <cellStyle name="Normal 11 2 4 4 3" xfId="4797" xr:uid="{B8EA3D6D-1E7F-408C-A917-DF5F0911CD62}"/>
    <cellStyle name="Normal 11 2 4 4 3 2" xfId="6309" xr:uid="{3F87A539-DA81-40DE-A5AA-CB80C78421FF}"/>
    <cellStyle name="Normal 11 2 4 4 3 3" xfId="9455" xr:uid="{73C9CFAB-1A71-4441-B366-25F4F9333649}"/>
    <cellStyle name="Normal 11 2 4 4 4" xfId="5120" xr:uid="{89742897-B5D7-4EDD-B45B-7E9C522792EB}"/>
    <cellStyle name="Normal 11 2 4 4 4 2" xfId="6557" xr:uid="{A8501E4F-30EF-4710-BC2A-B451EB14027C}"/>
    <cellStyle name="Normal 11 2 4 4 4 3" xfId="9703" xr:uid="{9ACC904D-0406-445D-9A7C-EBC97FA1FB03}"/>
    <cellStyle name="Normal 11 2 4 4 5" xfId="5443" xr:uid="{A11C5E0B-EED6-4CD1-859D-A1BD95F07436}"/>
    <cellStyle name="Normal 11 2 4 4 5 2" xfId="6804" xr:uid="{19CEA055-4299-4E7A-A6E0-6EC0DC932290}"/>
    <cellStyle name="Normal 11 2 4 4 5 3" xfId="9952" xr:uid="{6617B817-F37C-4FAF-ACC3-9A694FA7440E}"/>
    <cellStyle name="Normal 11 2 4 4 6" xfId="5811" xr:uid="{E1EAB3FB-4E46-41A7-90D0-ED51DDCB0EB3}"/>
    <cellStyle name="Normal 11 2 4 4 7" xfId="8957" xr:uid="{1C10240C-5807-42B4-ADB9-454883F347D8}"/>
    <cellStyle name="Normal 11 2 4 5" xfId="4225" xr:uid="{AE8517DD-D283-4980-BB4A-67955272D0D5}"/>
    <cellStyle name="Normal 11 2 4 5 2" xfId="4553" xr:uid="{D9484AA4-7BED-4B82-B45F-39CFB844D6CD}"/>
    <cellStyle name="Normal 11 2 4 5 2 2" xfId="6121" xr:uid="{F12B6799-CCB4-46C0-B40D-1A0BD53E1959}"/>
    <cellStyle name="Normal 11 2 4 5 2 3" xfId="9268" xr:uid="{BF58FA80-0B52-41EE-A343-AA5E430E0BAA}"/>
    <cellStyle name="Normal 11 2 4 5 3" xfId="4881" xr:uid="{EB0631ED-66FC-4DD6-9FD1-C41E72807A78}"/>
    <cellStyle name="Normal 11 2 4 5 3 2" xfId="6373" xr:uid="{2305B50D-EA6E-4C92-86DC-D3BE79AFB410}"/>
    <cellStyle name="Normal 11 2 4 5 3 3" xfId="9518" xr:uid="{195C9118-3739-43E0-8E08-15C98EA4F7C4}"/>
    <cellStyle name="Normal 11 2 4 5 4" xfId="5204" xr:uid="{5D1B279B-7009-42E1-8ED9-3E8C90F1ED60}"/>
    <cellStyle name="Normal 11 2 4 5 4 2" xfId="6620" xr:uid="{166EB6DE-71E5-411F-809A-37C8D7AF6416}"/>
    <cellStyle name="Normal 11 2 4 5 4 3" xfId="9766" xr:uid="{57CF9CFC-5AD6-45C8-9333-293DECF4C477}"/>
    <cellStyle name="Normal 11 2 4 5 5" xfId="5527" xr:uid="{6CD721CF-D57B-4E5B-9F0B-D17BAE84B54F}"/>
    <cellStyle name="Normal 11 2 4 5 5 2" xfId="6867" xr:uid="{87A6FE40-3F83-4AA3-8EBB-398E5B28FB97}"/>
    <cellStyle name="Normal 11 2 4 5 5 3" xfId="10015" xr:uid="{EA6DF5EB-BE7B-471A-A583-49A888D6725B}"/>
    <cellStyle name="Normal 11 2 4 5 6" xfId="5874" xr:uid="{1B875991-FD57-4880-84E5-31879558EAE3}"/>
    <cellStyle name="Normal 11 2 4 5 7" xfId="9020" xr:uid="{E884C2DC-9BFB-4A07-A434-9DB7E20B8D05}"/>
    <cellStyle name="Normal 11 2 4 6" xfId="3971" xr:uid="{269E696C-9D2C-439B-B046-F41FC2AD27E1}"/>
    <cellStyle name="Normal 11 2 4 6 2" xfId="4325" xr:uid="{6E35A0AF-BC0A-4754-BA17-F75BFE77A314}"/>
    <cellStyle name="Normal 11 2 4 6 2 2" xfId="5946" xr:uid="{DB818480-A80E-4DFC-B76A-BC3D43EB5273}"/>
    <cellStyle name="Normal 11 2 4 6 2 3" xfId="9093" xr:uid="{CDED6960-D0E7-41F9-B6AE-CCBF23186B04}"/>
    <cellStyle name="Normal 11 2 4 6 3" xfId="4653" xr:uid="{B03E6261-5731-4E98-A751-D1AE075DCCFE}"/>
    <cellStyle name="Normal 11 2 4 6 3 2" xfId="6198" xr:uid="{5A3E79E6-4318-4030-88FE-CE1757F30641}"/>
    <cellStyle name="Normal 11 2 4 6 3 3" xfId="9344" xr:uid="{93BBE641-0B87-4AE2-8F56-BB984F9A6303}"/>
    <cellStyle name="Normal 11 2 4 6 4" xfId="4976" xr:uid="{9A436371-5101-4ACE-9D54-96B4F2C4D753}"/>
    <cellStyle name="Normal 11 2 4 6 4 2" xfId="6446" xr:uid="{C8044C6D-2887-4CFB-A5AF-81D0ECCCE5D9}"/>
    <cellStyle name="Normal 11 2 4 6 4 3" xfId="9592" xr:uid="{EB8E2E36-0647-4E25-9926-D85FE5AFDAD6}"/>
    <cellStyle name="Normal 11 2 4 6 5" xfId="5299" xr:uid="{57854657-9E72-4860-AD5A-A2E888CBBABF}"/>
    <cellStyle name="Normal 11 2 4 6 5 2" xfId="6693" xr:uid="{94FB0623-9AAC-446B-942C-5082E6C1A537}"/>
    <cellStyle name="Normal 11 2 4 6 5 3" xfId="9841" xr:uid="{BD591499-DFC8-465D-9771-F7D4F323EE82}"/>
    <cellStyle name="Normal 11 2 4 6 6" xfId="5702" xr:uid="{2CA4C568-BFE1-441D-ACE6-CC88BDAE8620}"/>
    <cellStyle name="Normal 11 2 4 6 7" xfId="8844" xr:uid="{264446AA-35AE-450D-B372-6F4B9AA74956}"/>
    <cellStyle name="Normal 11 2 4 7" xfId="4255" xr:uid="{318539A1-1140-4475-9112-16EEB550C8B6}"/>
    <cellStyle name="Normal 11 2 4 7 2" xfId="5891" xr:uid="{78364A51-20AD-4875-B32B-5F2F18F7343D}"/>
    <cellStyle name="Normal 11 2 4 7 3" xfId="9038" xr:uid="{0BBB7C56-2EC3-49CF-9DE6-A63AF37E96CC}"/>
    <cellStyle name="Normal 11 2 4 8" xfId="4583" xr:uid="{C457A37C-4D70-4683-8DCE-053BA7DBD797}"/>
    <cellStyle name="Normal 11 2 4 8 2" xfId="6142" xr:uid="{CF59BBFA-A879-4C37-BA9C-F1EBCE507F12}"/>
    <cellStyle name="Normal 11 2 4 8 3" xfId="9289" xr:uid="{239591FE-467A-490F-9E13-D7D709EA7CA7}"/>
    <cellStyle name="Normal 11 2 4 9" xfId="4906" xr:uid="{7C774067-76FE-4F27-9B84-A67609599B13}"/>
    <cellStyle name="Normal 11 2 4 9 2" xfId="6391" xr:uid="{0F24EAED-A247-4437-8833-D94E7FC1F95B}"/>
    <cellStyle name="Normal 11 2 4 9 3" xfId="9536" xr:uid="{55816284-F7AD-4FB6-85BF-D6D7A618EF94}"/>
    <cellStyle name="Normal 11 2 5" xfId="4576" xr:uid="{29259A62-A8C4-4414-AF3B-E59B14D02E0F}"/>
    <cellStyle name="Normal 11 2 6" xfId="6137" xr:uid="{FE85156F-0F95-4D9B-8E0F-A81813F917D0}"/>
    <cellStyle name="Normal 11 2 7" xfId="9285" xr:uid="{23080F61-1729-489E-B92B-C4C8E38D6A9E}"/>
    <cellStyle name="Normal 11 3" xfId="1874" xr:uid="{A2E7A34D-BF15-49CD-9B00-8F6E9F30B1C0}"/>
    <cellStyle name="Normal 11 3 2" xfId="4904" xr:uid="{21298A34-7BEE-4E7C-AAF5-1E5DF7599BA8}"/>
    <cellStyle name="Normal 11 3 3" xfId="6389" xr:uid="{1FF75DE0-5C76-4841-84FD-451AB5BD9211}"/>
    <cellStyle name="Normal 11 3 4" xfId="9534" xr:uid="{2CCAE70C-5CA1-4610-B32C-5219DBA68A3F}"/>
    <cellStyle name="Normal 11 4" xfId="2927" xr:uid="{FD5B98C3-BCE6-4626-BC85-96DF3DCE7C78}"/>
    <cellStyle name="Normal 11 4 2" xfId="5227" xr:uid="{5FF31806-C0CE-4833-AD19-A415A46D119B}"/>
    <cellStyle name="Normal 11 4 3" xfId="6636" xr:uid="{285E28A1-094D-4453-BF24-D0F703F795E1}"/>
    <cellStyle name="Normal 11 4 4" xfId="9783" xr:uid="{0AA38A24-9994-48BB-86CF-BD301413AEB4}"/>
    <cellStyle name="Normal 11 5" xfId="2928" xr:uid="{B189D6F8-5849-4D60-8718-FE86E69D1494}"/>
    <cellStyle name="Normal 11 5 2" xfId="5550" xr:uid="{1D6BA215-7EB3-425B-9C18-A5A93939DF16}"/>
    <cellStyle name="Normal 11 5 3" xfId="6883" xr:uid="{7A5E1A14-CEA1-489A-BB86-DA201968FDB6}"/>
    <cellStyle name="Normal 11 5 4" xfId="10031" xr:uid="{EA7F76D6-8E2B-4868-86CF-7B802C5992B2}"/>
    <cellStyle name="Normal 11 6" xfId="2929" xr:uid="{43829C7D-168A-4EA3-8E7B-4B5CC715C298}"/>
    <cellStyle name="Normal 11 6 2" xfId="4253" xr:uid="{8D224337-790B-4446-BBAE-5BD12D17C907}"/>
    <cellStyle name="Normal 11 6 3" xfId="9036" xr:uid="{C710E630-63D2-4270-AA5C-A965219D190B}"/>
    <cellStyle name="Normal 11 7" xfId="2930" xr:uid="{27BAAF68-C8C7-48EE-AA29-1AA93660FD8D}"/>
    <cellStyle name="Normal 11 8" xfId="2931" xr:uid="{82E3832D-17FB-492A-AB41-8C2ADBAC013C}"/>
    <cellStyle name="Normal 11 9" xfId="2932" xr:uid="{0C35FBD1-E019-42FC-B6AB-A9DCAB6C7D45}"/>
    <cellStyle name="Normal 11_Detail Asset TCC Q2'53" xfId="1875" xr:uid="{0870ED77-84C1-4338-AB17-A0E3929937DE}"/>
    <cellStyle name="Normal 110" xfId="159" xr:uid="{2A73D099-0A7E-4BFC-89A6-5FEA74EAED2B}"/>
    <cellStyle name="Normal 111" xfId="3777" xr:uid="{5BB26A87-F39E-4DDD-A5F0-0A9930CAD655}"/>
    <cellStyle name="Normal 112" xfId="3781" xr:uid="{9E37DD6D-2114-440A-890D-D648A419BDC6}"/>
    <cellStyle name="Normal 113" xfId="3780" xr:uid="{7A5C3E55-6285-444B-ABB9-CB170415CB71}"/>
    <cellStyle name="Normal 114" xfId="5649" xr:uid="{8089F844-F885-488B-8F63-C786D60C107B}"/>
    <cellStyle name="Normal 115" xfId="5601" xr:uid="{03EF59B7-561F-4068-B92A-2A77E262FE3B}"/>
    <cellStyle name="Normal 116" xfId="8751" xr:uid="{E3CCB2AC-B9AA-45B2-BE4D-BF8FB20960EA}"/>
    <cellStyle name="Normal 116 2" xfId="133" xr:uid="{3C585846-714A-4DE2-9DED-5CC6BBB38359}"/>
    <cellStyle name="Normal 117" xfId="8753" xr:uid="{2339F778-3D0F-4489-AEC9-51D63A800BD4}"/>
    <cellStyle name="Normal 118" xfId="3775" xr:uid="{40C3D224-411C-4DA4-B50F-86FC28A205B5}"/>
    <cellStyle name="Normal 119" xfId="8843" xr:uid="{F1AC5040-7A9B-47E1-9EF0-FA8998E30C52}"/>
    <cellStyle name="Normal 12" xfId="742" xr:uid="{1D877FA6-BEAC-41E4-AFF0-45C3F0FABC47}"/>
    <cellStyle name="Normal 12 2" xfId="743" xr:uid="{38123DF9-E8C4-441A-8986-ECF30094018A}"/>
    <cellStyle name="Normal 12 2 2" xfId="2933" xr:uid="{88C039CD-638E-44E4-97E4-C6AEA8386B36}"/>
    <cellStyle name="Normal 12 2 3" xfId="1876" xr:uid="{0C057206-99EC-49F2-8F60-B9EA230FAFAD}"/>
    <cellStyle name="Normal 12 3" xfId="1877" xr:uid="{C47BAB33-DCC8-4F3F-93D7-6DBD001DDBFC}"/>
    <cellStyle name="Normal 12 4" xfId="2934" xr:uid="{B9B4542E-C7CF-47E2-9B46-194B98D3A18E}"/>
    <cellStyle name="Normal 12 5" xfId="2935" xr:uid="{FDD5E278-42F6-4A4F-AA13-F55F1867497B}"/>
    <cellStyle name="Normal 12 6" xfId="2936" xr:uid="{4B924111-EF65-407A-845D-63AE65BD2649}"/>
    <cellStyle name="Normal 12 6 2" xfId="6906" xr:uid="{2E5BD601-E0D6-4A9C-A690-7E88741BC6F1}"/>
    <cellStyle name="Normal 12 7" xfId="2937" xr:uid="{124D2ABB-B4A8-4871-8EB2-0057B5911CE6}"/>
    <cellStyle name="Normal 12 8" xfId="2938" xr:uid="{F3CDDF5B-DE2F-4C0C-8758-889FEE783692}"/>
    <cellStyle name="Normal 12 9" xfId="2939" xr:uid="{C2EE0402-04A6-4569-AFC3-88A04C69BDBA}"/>
    <cellStyle name="Normal 12_Detail Asset TCC Q2'53" xfId="1878" xr:uid="{CBC7D7D5-E03E-4056-BFDF-569EE5619372}"/>
    <cellStyle name="Normal 120" xfId="9282" xr:uid="{242DED43-FAFD-4CA7-A415-7C3E73CC296A}"/>
    <cellStyle name="Normal 121" xfId="10046" xr:uid="{AC96DC4E-D3A3-4EBF-800D-6859077D51F5}"/>
    <cellStyle name="Normal 122" xfId="10047" xr:uid="{02E9D349-166B-4DE9-BFB0-BD7E959D2969}"/>
    <cellStyle name="Normal 123" xfId="3782" xr:uid="{18FC3465-1265-4CB1-AAE9-D48F2FF582F3}"/>
    <cellStyle name="Normal 13" xfId="744" xr:uid="{5CB7ABED-F0D6-4A1E-B63D-513D750BE6C8}"/>
    <cellStyle name="Normal 13 10" xfId="1879" xr:uid="{246DAAA6-7EF2-48FB-9179-B28C51F4520C}"/>
    <cellStyle name="Normal 13 11" xfId="3890" xr:uid="{6624EC07-2C26-407B-99D2-012177BADF7A}"/>
    <cellStyle name="Normal 13 2" xfId="745" xr:uid="{94A69DBF-CFC2-4485-A1CA-84C69863F672}"/>
    <cellStyle name="Normal 13 2 2" xfId="2940" xr:uid="{F4960322-A971-4B5E-A549-0545B549C397}"/>
    <cellStyle name="Normal 13 2 2 2" xfId="5563" xr:uid="{0C01BAE8-E4E3-4416-9458-51A67C9D05A5}"/>
    <cellStyle name="Normal 13 2 2 3" xfId="6887" xr:uid="{D26BCE6C-BAFD-4A98-9F30-EF19F2546CFC}"/>
    <cellStyle name="Normal 13 2 2 4" xfId="10035" xr:uid="{830BBBE6-D7AC-42D5-B98E-797A18238185}"/>
    <cellStyle name="Normal 13 2 3" xfId="5562" xr:uid="{D3BEB34D-CC06-4793-876B-2ABBC517330F}"/>
    <cellStyle name="Normal 13 2 4" xfId="6886" xr:uid="{0273FBDB-3FF6-4E53-83B8-1B3B4A2C499E}"/>
    <cellStyle name="Normal 13 2 5" xfId="10034" xr:uid="{BAFC0AF3-FFCF-4FD4-9246-D689838D7434}"/>
    <cellStyle name="Normal 13 3" xfId="2941" xr:uid="{0DF351F1-CCA6-4BB8-B1FD-14AC43D410B2}"/>
    <cellStyle name="Normal 13 4" xfId="2942" xr:uid="{C70D93CA-798C-4C02-A3AC-A8D93C1773B5}"/>
    <cellStyle name="Normal 13 5" xfId="2943" xr:uid="{6739A9AF-84CD-4CD2-8F75-436F5FBABC0B}"/>
    <cellStyle name="Normal 13 6" xfId="2944" xr:uid="{FF02EA22-4CF3-4A7C-8E5E-8FE43563C526}"/>
    <cellStyle name="Normal 13 7" xfId="2945" xr:uid="{BF1822B1-2330-41AB-AD13-6EEA9DEAC414}"/>
    <cellStyle name="Normal 13 8" xfId="2946" xr:uid="{D2799B7B-1002-4C8D-B863-65C0BF39DD73}"/>
    <cellStyle name="Normal 13 9" xfId="2947" xr:uid="{6DFECDF9-D5E1-4F76-BD3B-14502EE834B5}"/>
    <cellStyle name="Normal 13_130017-B1 โปรแกรมคอมพิวเตอร์ CPI_Q1'10" xfId="746" xr:uid="{4CA8900D-269D-40EF-ABC9-44EDD3EE7FAF}"/>
    <cellStyle name="Normal 14" xfId="747" xr:uid="{6A10C841-03C0-4BE4-8A48-0D18597FACAC}"/>
    <cellStyle name="Normal 14 2" xfId="2948" xr:uid="{373EE835-E6B4-4783-8E10-577FBEC31B1F}"/>
    <cellStyle name="Normal 14 2 2" xfId="7808" xr:uid="{EB64EEF3-BC55-4AFA-8931-A4E6761253E1}"/>
    <cellStyle name="Normal 14 3" xfId="2949" xr:uid="{32DC0B74-D7C3-4D51-86B9-A376BCE2146A}"/>
    <cellStyle name="Normal 14 4" xfId="1880" xr:uid="{D8AC2F02-2F4C-49D6-84CF-A1A11DFCDE8E}"/>
    <cellStyle name="Normal 14 5" xfId="5553" xr:uid="{8D6D312B-FF9D-462F-B24E-7F5580F9AFB5}"/>
    <cellStyle name="Normal 148" xfId="3789" xr:uid="{58F39186-931D-468E-A218-522281E870DD}"/>
    <cellStyle name="Normal 149" xfId="3969" xr:uid="{5AB535A4-9AAE-4435-BD9E-A9F378617FD0}"/>
    <cellStyle name="Normal 15" xfId="748" xr:uid="{32882149-06CA-461C-9766-6536724B7662}"/>
    <cellStyle name="Normal 15 2" xfId="1882" xr:uid="{D697253F-59E6-4D4C-BCDB-3F61809A3B2A}"/>
    <cellStyle name="Normal 15 2 5" xfId="3853" xr:uid="{CFA0F01F-49D7-4D4C-AB30-2753661188F8}"/>
    <cellStyle name="Normal 15 3" xfId="1883" xr:uid="{734C86F3-4FB7-44F8-9400-BE1C88F793B7}"/>
    <cellStyle name="Normal 15 4" xfId="2950" xr:uid="{36CB3144-94EB-4B51-8D12-B52E1714D965}"/>
    <cellStyle name="Normal 15 5" xfId="1881" xr:uid="{023A630D-AB4A-40FF-8165-79E9F20098CB}"/>
    <cellStyle name="Normal 15_Detail Asset TCC Q2'53" xfId="1884" xr:uid="{7F15D5CB-D035-477F-912B-DA1381CBB83A}"/>
    <cellStyle name="Normal 16" xfId="749" xr:uid="{503D64F7-718F-4F90-BE63-9DE56D1B85E9}"/>
    <cellStyle name="Normal 16 2" xfId="1886" xr:uid="{3F923F90-3E74-4658-BBDB-E7B511E3ED9B}"/>
    <cellStyle name="Normal 16 2 2" xfId="3584" xr:uid="{C38DC4EF-1BEC-4852-81C8-FB4B3730F889}"/>
    <cellStyle name="Normal 16 3" xfId="2951" xr:uid="{B98123E5-6924-47A3-9B0C-6428E83E619A}"/>
    <cellStyle name="Normal 16 4" xfId="2952" xr:uid="{F291C44E-037E-49E7-814C-A3B66023BAF6}"/>
    <cellStyle name="Normal 16 5" xfId="3583" xr:uid="{F1D2A379-E6BE-4B75-A1BF-A3432B4FC8E4}"/>
    <cellStyle name="Normal 16 6" xfId="1885" xr:uid="{F14346AA-3095-4858-9D1E-70DE1D93B3C0}"/>
    <cellStyle name="Normal 16 7" xfId="3886" xr:uid="{0946946B-32F9-40B0-90A1-14C36124E3DE}"/>
    <cellStyle name="Normal 16 8" xfId="5660" xr:uid="{0862D0AF-3E71-42D3-8118-CC143ED5BE18}"/>
    <cellStyle name="Normal 16 9" xfId="8803" xr:uid="{1EA92608-E5AE-425C-AB33-3872697C6A4E}"/>
    <cellStyle name="Normal 16_Detail Asset TCC Q2'53" xfId="1887" xr:uid="{43840925-5903-4DA3-B09A-67002BBBC31D}"/>
    <cellStyle name="Normal 17" xfId="750" xr:uid="{984996C5-E0C2-4FF7-9391-C31D75D78CDC}"/>
    <cellStyle name="Normal 17 2" xfId="2953" xr:uid="{48CBD990-5243-4DB5-B2CE-7B4381D525C5}"/>
    <cellStyle name="Normal 17 2 2" xfId="3586" xr:uid="{729F6012-AABA-4A2B-949A-5742C47DDEEE}"/>
    <cellStyle name="Normal 17 3" xfId="3585" xr:uid="{B4AF8B23-07C6-46FD-8FBB-5ADFDE8F4B0F}"/>
    <cellStyle name="Normal 17 4" xfId="1888" xr:uid="{F02C7B7B-C95D-4355-9486-49AD50166B6B}"/>
    <cellStyle name="Normal 17 5" xfId="5569" xr:uid="{5267E1A8-44C6-4D05-AF61-AA1D66D556E2}"/>
    <cellStyle name="Normal 17 6" xfId="10038" xr:uid="{413180EE-EEC7-472F-9CD9-59A521AB034B}"/>
    <cellStyle name="Normal 173" xfId="127" xr:uid="{CEF3B260-89DD-4EB5-9C74-10C6C2F2F116}"/>
    <cellStyle name="Normal 174" xfId="125" xr:uid="{4A18C942-3CE6-437A-A258-E5CF3159665D}"/>
    <cellStyle name="Normal 175" xfId="3949" xr:uid="{E9A3400B-A990-4BC8-81F9-FF4073742166}"/>
    <cellStyle name="Normal 176" xfId="3842" xr:uid="{E18B29C3-8AF0-48A7-B35C-231A8A30A133}"/>
    <cellStyle name="Normal 176 2" xfId="3824" xr:uid="{1199470F-7547-42CD-9A51-83FD2F3198A4}"/>
    <cellStyle name="Normal 176 2 2" xfId="3863" xr:uid="{AF070EC9-7E99-4983-8D68-063864636C1C}"/>
    <cellStyle name="Normal 176 2 2 2" xfId="8781" xr:uid="{3E26D676-8B63-470E-9D99-391B8C1434D5}"/>
    <cellStyle name="Normal 176 2 3" xfId="8758" xr:uid="{2A5D9B36-058C-4BAD-B7D7-9E833E726C20}"/>
    <cellStyle name="Normal 176 3" xfId="8771" xr:uid="{158CE8F5-73B4-440A-9BB6-E1A7E7A84DEB}"/>
    <cellStyle name="Normal 177" xfId="128" xr:uid="{C187E537-CF37-4E91-9B35-F6D4F19FEB29}"/>
    <cellStyle name="Normal 18" xfId="751" xr:uid="{882B83D6-6ACA-43A8-9246-5BAB4431E2A0}"/>
    <cellStyle name="Normal 18 2" xfId="1889" xr:uid="{A5F77F07-27F2-4981-9991-97C1054E1268}"/>
    <cellStyle name="Normal 18 2 2" xfId="3588" xr:uid="{E6604678-C179-4AFD-85DA-01BAD7E14242}"/>
    <cellStyle name="Normal 18 3" xfId="2954" xr:uid="{F30DC902-73BB-4DDA-9176-9A1DD35E830E}"/>
    <cellStyle name="Normal 18 4" xfId="3587" xr:uid="{EB0F22C6-1E4E-475A-84F3-36AEA754A85D}"/>
    <cellStyle name="Normal 18 5" xfId="5571" xr:uid="{82D84436-F249-48D1-9950-65231F363438}"/>
    <cellStyle name="Normal 18 6" xfId="10040" xr:uid="{91F9E4BB-6B0E-4ACF-AB35-D63723FA5A70}"/>
    <cellStyle name="Normal 18_Detail Asset TCC Q2'53" xfId="1890" xr:uid="{23912C12-A5EB-453B-822B-582CFD2EC399}"/>
    <cellStyle name="Normal 181" xfId="3844" xr:uid="{C9D32630-4589-4AC4-8505-7C4AEDFC1890}"/>
    <cellStyle name="Normal 181 2" xfId="8772" xr:uid="{87016672-72D4-43D6-AA63-D84C28E19C78}"/>
    <cellStyle name="Normal 183" xfId="3837" xr:uid="{64FB8935-1E24-4C90-82C2-C4E04F13FDB7}"/>
    <cellStyle name="Normal 183 2" xfId="6909" xr:uid="{72A0956B-2747-4B30-B20B-28CBB7C46C0A}"/>
    <cellStyle name="Normal 183 3" xfId="8768" xr:uid="{52766B91-A65E-42A4-A849-1838D9999BCB}"/>
    <cellStyle name="Normal 19" xfId="752" xr:uid="{AAD91106-8A8C-4220-BB8C-473992BB104C}"/>
    <cellStyle name="Normal 19 2" xfId="2955" xr:uid="{C8704C21-634A-4362-92AA-55BE0A95364B}"/>
    <cellStyle name="Normal 19 3" xfId="1891" xr:uid="{21725F2B-D970-4508-8225-012D79C20E41}"/>
    <cellStyle name="Normal 198" xfId="4579" xr:uid="{CB667ED5-93DA-40D8-8C17-0CB201DF4FEB}"/>
    <cellStyle name="Normal 198 2" xfId="6139" xr:uid="{EC979A78-9D5F-4342-8FDE-BF84A3895490}"/>
    <cellStyle name="Normal 198 3" xfId="9287" xr:uid="{4AB18B91-FBC4-4975-99EC-BEDE24804EF5}"/>
    <cellStyle name="Normal 198 5 2" xfId="140" xr:uid="{7EFCD55E-90AE-47CF-8256-D58528DB3D14}"/>
    <cellStyle name="Normal 198 5 2 2" xfId="221" xr:uid="{E8CC32B4-C7F9-407A-B23F-9CFE038C7D0E}"/>
    <cellStyle name="Normal 2" xfId="67" xr:uid="{00000000-0005-0000-0000-000044000000}"/>
    <cellStyle name="Normal 2 10" xfId="754" xr:uid="{3758A8BE-DC5D-4EDF-B0F8-CE1CF94877C5}"/>
    <cellStyle name="Normal 2 10 2" xfId="755" xr:uid="{C0FF0D11-679B-4DD4-B7F6-35380C059886}"/>
    <cellStyle name="Normal 2 10 3" xfId="124" xr:uid="{53E128C1-54B6-4EC7-9CBC-E80F25A5B2BD}"/>
    <cellStyle name="Normal 2 10 3 3" xfId="5651" xr:uid="{D6BE0311-4097-4FA9-8C4A-F774025EC70B}"/>
    <cellStyle name="Normal 2 10 3 4" xfId="68" xr:uid="{00000000-0005-0000-0000-000045000000}"/>
    <cellStyle name="Normal 2 10 4" xfId="3891" xr:uid="{33AA7FF5-B8A6-4CAA-97AD-47332D3430E8}"/>
    <cellStyle name="Normal 2 11" xfId="756" xr:uid="{CC0B4640-D105-45B7-85BF-6C00F08DD295}"/>
    <cellStyle name="Normal 2 11 2" xfId="2956" xr:uid="{CCCFD2BF-DB0C-4E81-9396-ABAED68E9582}"/>
    <cellStyle name="Normal 2 11 3" xfId="4067" xr:uid="{7A0DBA65-ACCE-41DC-9B3C-EA65E43F9EAB}"/>
    <cellStyle name="Normal 2 12" xfId="757" xr:uid="{3E99FB2E-902C-457C-9028-17F33ED70E53}"/>
    <cellStyle name="Normal 2 12 2" xfId="2957" xr:uid="{1411A9A1-15FE-43F6-B9E4-9C73560A73E9}"/>
    <cellStyle name="Normal 2 12 3" xfId="3889" xr:uid="{D38EDA7A-44AE-41DF-9C93-5306547B4D62}"/>
    <cellStyle name="Normal 2 13" xfId="758" xr:uid="{0453F46F-3D57-4523-832D-6D165F1D0E11}"/>
    <cellStyle name="Normal 2 13 2" xfId="2958" xr:uid="{9900C479-34C7-4D59-AD11-12E148822FE8}"/>
    <cellStyle name="Normal 2 14" xfId="759" xr:uid="{E0FDD70F-585B-4DCA-96CF-08642160B160}"/>
    <cellStyle name="Normal 2 14 2" xfId="2959" xr:uid="{72BCCE8A-B039-430A-A5BB-7D48B225FA6D}"/>
    <cellStyle name="Normal 2 15" xfId="760" xr:uid="{C0B4C43E-E2DD-4626-8F08-B80F5A8812A5}"/>
    <cellStyle name="Normal 2 15 2" xfId="2960" xr:uid="{4D63537E-6830-463B-998E-92643F535027}"/>
    <cellStyle name="Normal 2 16" xfId="761" xr:uid="{C6978821-69DB-402E-BEF4-774F813E1819}"/>
    <cellStyle name="Normal 2 16 2" xfId="2961" xr:uid="{AAD94E80-FB3B-4D57-86FE-7C2F017F5112}"/>
    <cellStyle name="Normal 2 17" xfId="762" xr:uid="{720A5C81-BDBA-4F93-ABBA-2C3246C652F5}"/>
    <cellStyle name="Normal 2 17 2" xfId="2962" xr:uid="{AFC00B90-A6AF-4D5A-9145-B0A3FCAB89BF}"/>
    <cellStyle name="Normal 2 18" xfId="763" xr:uid="{78D5BD1C-F092-444B-8559-D1478C06CF5E}"/>
    <cellStyle name="Normal 2 18 2" xfId="2963" xr:uid="{EC9C521D-3A58-4986-84F0-0F40D2A66400}"/>
    <cellStyle name="Normal 2 19" xfId="764" xr:uid="{104C4148-53E2-4E12-96A0-F4EA3A10A95F}"/>
    <cellStyle name="Normal 2 2" xfId="69" xr:uid="{00000000-0005-0000-0000-000046000000}"/>
    <cellStyle name="Normal 2 2 10" xfId="765" xr:uid="{7CEA7269-49FA-4999-AE37-4D74CC0D9E41}"/>
    <cellStyle name="Normal 2 2 10 2" xfId="2964" xr:uid="{47B35B19-CAEE-4E9D-A16E-F56B85042C30}"/>
    <cellStyle name="Normal 2 2 10 3" xfId="4264" xr:uid="{001A5A7F-30E1-47ED-9DFA-29C5FFFA58EE}"/>
    <cellStyle name="Normal 2 2 10 4" xfId="5897" xr:uid="{E99780FB-A39B-432D-894F-616704582229}"/>
    <cellStyle name="Normal 2 2 10 5" xfId="9044" xr:uid="{983B4B65-C42D-4F13-8A73-05850E81FD0A}"/>
    <cellStyle name="Normal 2 2 11" xfId="766" xr:uid="{58D18D88-025D-4AF5-8051-F31CEAB6AD08}"/>
    <cellStyle name="Normal 2 2 11 2" xfId="4592" xr:uid="{79C3A508-A1D8-4A71-AC45-808AA12924B5}"/>
    <cellStyle name="Normal 2 2 11 3" xfId="6148" xr:uid="{05AEC262-2782-4CFB-B955-442D3DAB9DF7}"/>
    <cellStyle name="Normal 2 2 11 4" xfId="9295" xr:uid="{5D476A84-454F-426F-B61C-DAE7890DB379}"/>
    <cellStyle name="Normal 2 2 12" xfId="767" xr:uid="{692A76B0-D0BA-4B72-A33F-397A6F60E4B1}"/>
    <cellStyle name="Normal 2 2 12 2" xfId="4915" xr:uid="{A7FD800F-F36D-4D6F-B466-D056792F7D04}"/>
    <cellStyle name="Normal 2 2 12 3" xfId="6397" xr:uid="{F3C49C76-1722-4840-BFE2-48A96803CFF0}"/>
    <cellStyle name="Normal 2 2 12 4" xfId="9542" xr:uid="{8B4D3C07-B996-4EAC-A49C-F8E3ABE048EA}"/>
    <cellStyle name="Normal 2 2 13" xfId="768" xr:uid="{EAE41C3E-A260-405A-8085-67F0C67D4335}"/>
    <cellStyle name="Normal 2 2 13 2" xfId="5238" xr:uid="{A0F85380-B8C8-44EB-85BE-3D9F60DA10BD}"/>
    <cellStyle name="Normal 2 2 13 3" xfId="6644" xr:uid="{FCFDE105-2214-470E-9B34-E71337AB75F4}"/>
    <cellStyle name="Normal 2 2 13 4" xfId="9791" xr:uid="{323277FB-5A67-4947-9325-EBFB7503AF27}"/>
    <cellStyle name="Normal 2 2 14" xfId="120" xr:uid="{C3B6CD53-CC28-4444-B821-86BCAA827F2E}"/>
    <cellStyle name="Normal 2 2 14 2" xfId="769" xr:uid="{6A11915C-D619-4F44-AABF-5B4E28C175A5}"/>
    <cellStyle name="Normal 2 2 15" xfId="770" xr:uid="{F72653B3-6909-4FCF-AF4B-1C9CC51D211F}"/>
    <cellStyle name="Normal 2 2 16" xfId="771" xr:uid="{DCA5A48B-9CBB-4B21-925F-C7708CE3AF7E}"/>
    <cellStyle name="Normal 2 2 17" xfId="772" xr:uid="{12A5A8E3-B1A0-40F8-A7D9-EAB5FE361BEE}"/>
    <cellStyle name="Normal 2 2 18" xfId="773" xr:uid="{998704E0-1F9D-4BF5-BB0E-9E56501B0E91}"/>
    <cellStyle name="Normal 2 2 19" xfId="774" xr:uid="{2617402D-4DF5-4546-BC29-903FE6253881}"/>
    <cellStyle name="Normal 2 2 2" xfId="113" xr:uid="{A28D11D9-FAC8-46AB-BD5B-F908DBBB789A}"/>
    <cellStyle name="Normal 2 2 2 10" xfId="775" xr:uid="{8C994EF9-C86F-4C2A-965B-0116EA5166A2}"/>
    <cellStyle name="Normal 2 2 2 2" xfId="776" xr:uid="{1F5C041D-EAAD-46ED-8F94-437EE8482723}"/>
    <cellStyle name="Normal 2 2 2 2 2" xfId="3785" xr:uid="{13CE5957-38FB-4977-BD2F-A9DC1EA61F4E}"/>
    <cellStyle name="Normal 2 2 2 2 2 2" xfId="4515" xr:uid="{67CF70DC-F223-4E7F-A71C-880C752F8E4F}"/>
    <cellStyle name="Normal 2 2 2 2 2 2 2" xfId="6098" xr:uid="{7C104771-0436-4B9E-9805-3B7E3CCD4DA3}"/>
    <cellStyle name="Normal 2 2 2 2 2 2 3" xfId="5630" xr:uid="{F4B639F7-F747-45DD-8F8E-AD49487C8EFE}"/>
    <cellStyle name="Normal 2 2 2 2 2 2 4" xfId="9245" xr:uid="{5A602B44-15BA-4543-A410-A346103D7D21}"/>
    <cellStyle name="Normal 2 2 2 2 2 3" xfId="4843" xr:uid="{B812DCE2-DC03-4E3C-8A76-ED9FAA1033DE}"/>
    <cellStyle name="Normal 2 2 2 2 2 3 2" xfId="6349" xr:uid="{E77579D6-3140-47A7-9518-C1B27ED78E13}"/>
    <cellStyle name="Normal 2 2 2 2 2 3 3" xfId="5641" xr:uid="{B1076727-07C5-4DBD-962C-18AF6A857A81}"/>
    <cellStyle name="Normal 2 2 2 2 2 3 4" xfId="9495" xr:uid="{785D131E-F639-4B28-920E-0CF8076376E0}"/>
    <cellStyle name="Normal 2 2 2 2 2 4" xfId="5166" xr:uid="{E76FCFC8-8A8D-4BE7-834C-44528C24B6EF}"/>
    <cellStyle name="Normal 2 2 2 2 2 4 2" xfId="6597" xr:uid="{EF179886-2DF3-46F5-BE3A-652FB8542F75}"/>
    <cellStyle name="Normal 2 2 2 2 2 4 3" xfId="9743" xr:uid="{3312EBF3-E64F-4F6F-A368-BB5E4CB48655}"/>
    <cellStyle name="Normal 2 2 2 2 2 5" xfId="5489" xr:uid="{09358546-6174-4F05-B980-BDA97AA36AD1}"/>
    <cellStyle name="Normal 2 2 2 2 2 5 2" xfId="6844" xr:uid="{25CE11DB-67BD-40FC-A79E-F16A3D8A809A}"/>
    <cellStyle name="Normal 2 2 2 2 2 5 3" xfId="9992" xr:uid="{297CD5B3-77B9-4569-804D-AA38A545491B}"/>
    <cellStyle name="Normal 2 2 2 2 2 6" xfId="4187" xr:uid="{B8434D0B-1DD6-4014-8DC8-BF63209FA0A1}"/>
    <cellStyle name="Normal 2 2 2 2 2 7" xfId="5851" xr:uid="{30418753-00CF-43BC-B390-926F937A7C56}"/>
    <cellStyle name="Normal 2 2 2 2 2 8" xfId="8997" xr:uid="{1FABB706-4C17-41DB-BE7C-D3D216531D07}"/>
    <cellStyle name="Normal 2 2 2 2 3" xfId="4371" xr:uid="{74686390-CD56-4CA3-8C3E-55FFE5B66738}"/>
    <cellStyle name="Normal 2 2 2 2 3 2" xfId="5986" xr:uid="{35CC60C0-3165-4D85-98BB-CADCF6FAC2BF}"/>
    <cellStyle name="Normal 2 2 2 2 3 3" xfId="9133" xr:uid="{2AD0C1BC-A72D-43F5-85BF-B1B15F1DE9EE}"/>
    <cellStyle name="Normal 2 2 2 2 4" xfId="4699" xr:uid="{FF168403-609D-46EC-B8BE-E48320597DBD}"/>
    <cellStyle name="Normal 2 2 2 2 4 2" xfId="6238" xr:uid="{FC90EBD8-AFDF-472A-898B-FEA25B2469F8}"/>
    <cellStyle name="Normal 2 2 2 2 4 3" xfId="9384" xr:uid="{D628CA3A-DCCB-4E86-B433-AD6875892B1E}"/>
    <cellStyle name="Normal 2 2 2 2 5" xfId="5022" xr:uid="{C697B86C-F3E9-4788-8001-E1A9C2518F10}"/>
    <cellStyle name="Normal 2 2 2 2 5 2" xfId="6486" xr:uid="{F4748B60-9067-41EC-9DF3-CA6F08437B7E}"/>
    <cellStyle name="Normal 2 2 2 2 5 3" xfId="9632" xr:uid="{504C0D1B-5D2C-45A9-B78F-448E5C6ACDA5}"/>
    <cellStyle name="Normal 2 2 2 2 6" xfId="5345" xr:uid="{8AF4643C-551F-4F1D-AB11-93590D502DCD}"/>
    <cellStyle name="Normal 2 2 2 2 6 2" xfId="6733" xr:uid="{5FC445A1-D0BD-4BCB-8CF0-E1F9DB670BA5}"/>
    <cellStyle name="Normal 2 2 2 2 6 3" xfId="9881" xr:uid="{C578C326-5408-42EA-9051-2FCCF6BDB3EB}"/>
    <cellStyle name="Normal 2 2 2 2 7" xfId="4023" xr:uid="{5F1980A9-0935-4D2F-8D14-15812C8BC8EB}"/>
    <cellStyle name="Normal 2 2 2 2 8" xfId="5741" xr:uid="{E7E684CE-5D3A-402C-8306-B842D8B0CB7C}"/>
    <cellStyle name="Normal 2 2 2 2 9" xfId="8884" xr:uid="{C9125BE3-6946-4324-A1EA-98EBED225F3C}"/>
    <cellStyle name="Normal 2 2 2 3" xfId="2965" xr:uid="{58EB8433-7A45-4D55-B1EA-6F69327BCAEB}"/>
    <cellStyle name="Normal 2 2 2 3 2" xfId="4446" xr:uid="{7F39D4FE-6CA9-42BF-8025-5789BE4D7886}"/>
    <cellStyle name="Normal 2 2 2 3 2 2" xfId="6041" xr:uid="{105650BB-F833-49AC-A099-40F602049F00}"/>
    <cellStyle name="Normal 2 2 2 3 2 3" xfId="9188" xr:uid="{326493FD-FCA5-4F41-BA41-A2E0C7E9D869}"/>
    <cellStyle name="Normal 2 2 2 3 3" xfId="4774" xr:uid="{5AA09412-49C3-4329-B644-4A350B8451FB}"/>
    <cellStyle name="Normal 2 2 2 3 3 2" xfId="6293" xr:uid="{D3FAB3BA-DEC7-4A67-B8E5-A31CCC98D2B0}"/>
    <cellStyle name="Normal 2 2 2 3 3 3" xfId="9439" xr:uid="{490699E8-200F-46B3-BAC4-D36FE6BEF89F}"/>
    <cellStyle name="Normal 2 2 2 3 4" xfId="5097" xr:uid="{474B5893-B609-4492-AAE9-84D60D84BCDA}"/>
    <cellStyle name="Normal 2 2 2 3 4 2" xfId="6541" xr:uid="{1DDDDCCA-822D-454C-9605-261ED3253AB3}"/>
    <cellStyle name="Normal 2 2 2 3 4 3" xfId="9687" xr:uid="{0B166220-F139-4D0D-8FC0-83E43129BA7B}"/>
    <cellStyle name="Normal 2 2 2 3 5" xfId="5420" xr:uid="{8728C5B7-DDDF-462D-990C-7EDF0FA6EE6B}"/>
    <cellStyle name="Normal 2 2 2 3 5 2" xfId="6788" xr:uid="{6858C9DA-BF48-430F-B70A-C75A31C74A71}"/>
    <cellStyle name="Normal 2 2 2 3 5 3" xfId="9936" xr:uid="{9B46A4CA-9534-4F7F-B907-51394987494C}"/>
    <cellStyle name="Normal 2 2 2 3 6" xfId="4119" xr:uid="{DCF62749-33F9-478E-8758-8279C27772DA}"/>
    <cellStyle name="Normal 2 2 2 3 7" xfId="5796" xr:uid="{0826CCFB-473A-4678-82EF-5D9F68EEC2C1}"/>
    <cellStyle name="Normal 2 2 2 3 8" xfId="8941" xr:uid="{6BF41CF7-0D60-482F-97CA-B4DA0F6F8DA1}"/>
    <cellStyle name="Normal 2 2 2 4" xfId="2966" xr:uid="{06BD1BB7-20C3-48B5-ACD7-9607A48DE220}"/>
    <cellStyle name="Normal 2 2 2 4 2" xfId="4249" xr:uid="{A776BDF4-EFDB-44B7-8C99-0F0E59CB23A3}"/>
    <cellStyle name="Normal 2 2 2 5" xfId="2967" xr:uid="{FA4E0A9C-5592-4D47-AADE-F20C5ED21155}"/>
    <cellStyle name="Normal 2 2 2 5 2" xfId="4303" xr:uid="{F7F81825-4320-4421-B673-18522B84EB47}"/>
    <cellStyle name="Normal 2 2 2 5 2 2" xfId="5930" xr:uid="{64490DB2-61BF-4A9F-A8B1-7F5C69E0C7F2}"/>
    <cellStyle name="Normal 2 2 2 5 2 3" xfId="9077" xr:uid="{CE6D7CA6-93C8-403A-AC99-41FBBD7998A7}"/>
    <cellStyle name="Normal 2 2 2 5 3" xfId="4631" xr:uid="{A86F447A-F438-4E7C-9EA3-66ED7CC6A801}"/>
    <cellStyle name="Normal 2 2 2 5 3 2" xfId="6181" xr:uid="{49D79838-EB2A-43B5-BE6D-0BA376A65F5D}"/>
    <cellStyle name="Normal 2 2 2 5 3 3" xfId="9328" xr:uid="{129A9BA8-649C-4BD0-AC06-87C95796F59C}"/>
    <cellStyle name="Normal 2 2 2 5 4" xfId="4954" xr:uid="{63692ACA-1A47-44A5-8DB0-60505B569BEC}"/>
    <cellStyle name="Normal 2 2 2 5 4 2" xfId="6430" xr:uid="{CFCB0237-895D-4E47-951B-083A075294BC}"/>
    <cellStyle name="Normal 2 2 2 5 4 3" xfId="9575" xr:uid="{32B5B13A-6F53-4DE1-9E25-86CD470037E5}"/>
    <cellStyle name="Normal 2 2 2 5 5" xfId="5277" xr:uid="{4D0154E8-019C-49E1-81C1-5891B07D41D2}"/>
    <cellStyle name="Normal 2 2 2 5 5 2" xfId="6677" xr:uid="{30EC47D9-F742-4948-B138-690AA5DD58E9}"/>
    <cellStyle name="Normal 2 2 2 5 5 3" xfId="9825" xr:uid="{2918A17C-281C-4466-8FFF-F8F2CCE23E08}"/>
    <cellStyle name="Normal 2 2 2 5 6" xfId="3942" xr:uid="{D4FA0890-AFE5-41ED-8510-3DBCCEDE3F07}"/>
    <cellStyle name="Normal 2 2 2 5 7" xfId="5685" xr:uid="{1CB0D3AA-9B1E-4329-BA01-E5E56B947E33}"/>
    <cellStyle name="Normal 2 2 2 5 8" xfId="8827" xr:uid="{0E1979E7-94DD-4329-9C25-799F7240F795}"/>
    <cellStyle name="Normal 2 2 2 6" xfId="2968" xr:uid="{3194AD39-6A98-4F49-8434-654835D1716B}"/>
    <cellStyle name="Normal 2 2 2 7" xfId="2969" xr:uid="{799D17B0-0B4F-489A-8F79-E41011F9FDB5}"/>
    <cellStyle name="Normal 2 2 2 8" xfId="2970" xr:uid="{316AF1FB-8584-4706-84C8-C30F7863F681}"/>
    <cellStyle name="Normal 2 2 2 8 2" xfId="6903" xr:uid="{7E04255D-84E3-4C4F-AD2F-5354E8DD1037}"/>
    <cellStyle name="Normal 2 2 2 9" xfId="2971" xr:uid="{FA2DD5F0-65A9-4FC4-BF02-A73D0D8B7107}"/>
    <cellStyle name="Normal 2 2 20" xfId="777" xr:uid="{0A78AD5E-87AF-4040-806B-DB394C897D9B}"/>
    <cellStyle name="Normal 2 2 21" xfId="778" xr:uid="{EE1CCE67-76D4-4D57-A2CA-3E3668F25EDB}"/>
    <cellStyle name="Normal 2 2 22" xfId="779" xr:uid="{D37EB44F-07FB-402D-B5E2-28308FD6060B}"/>
    <cellStyle name="Normal 2 2 23" xfId="780" xr:uid="{832C160A-AE33-4AB0-A1A6-29BE90598301}"/>
    <cellStyle name="Normal 2 2 24" xfId="781" xr:uid="{AC719361-98F0-4100-874E-3FD7B99DA33B}"/>
    <cellStyle name="Normal 2 2 25" xfId="782" xr:uid="{F141F8B9-A36B-4BCC-A6C6-3E5C81DD37DE}"/>
    <cellStyle name="Normal 2 2 26" xfId="783" xr:uid="{222C43DA-EC64-4E87-8154-9638E0706BDB}"/>
    <cellStyle name="Normal 2 2 27" xfId="784" xr:uid="{70A2F812-FB22-4106-A270-EEC334330721}"/>
    <cellStyle name="Normal 2 2 28" xfId="785" xr:uid="{41A1B7DA-CD97-4780-B164-7C122EC02205}"/>
    <cellStyle name="Normal 2 2 29" xfId="786" xr:uid="{3595E222-108B-4939-B88F-D84593F1C9F7}"/>
    <cellStyle name="Normal 2 2 3" xfId="787" xr:uid="{1634EC6D-3432-4F4C-ACDF-9FAC0B43711A}"/>
    <cellStyle name="Normal 2 2 3 2" xfId="1892" xr:uid="{B18AAE79-8CF6-4EA6-BB43-48EE3C91439E}"/>
    <cellStyle name="Normal 2 2 3 2 2" xfId="4208" xr:uid="{513090C2-C550-431B-B9DB-605718AC364F}"/>
    <cellStyle name="Normal 2 2 3 2 2 2" xfId="4536" xr:uid="{7C4461E9-F264-4D6A-AC07-9DCE50F804A3}"/>
    <cellStyle name="Normal 2 2 3 2 2 2 2" xfId="6113" xr:uid="{F5B6810D-15EF-4506-9613-E4123B2F9640}"/>
    <cellStyle name="Normal 2 2 3 2 2 2 3" xfId="9260" xr:uid="{9FEEC294-3180-4264-8D46-6C1AD9A766C3}"/>
    <cellStyle name="Normal 2 2 3 2 2 3" xfId="4864" xr:uid="{E7578700-C8BF-4A94-9EAF-73B032C37D2F}"/>
    <cellStyle name="Normal 2 2 3 2 2 3 2" xfId="6364" xr:uid="{C0544CA0-729D-4E5C-9619-E1359E03A704}"/>
    <cellStyle name="Normal 2 2 3 2 2 3 3" xfId="9510" xr:uid="{BA8C840B-F8B8-49B3-B6D4-F01379625DD4}"/>
    <cellStyle name="Normal 2 2 3 2 2 4" xfId="5187" xr:uid="{0B525F4B-9B98-4039-B025-002809F0CCC6}"/>
    <cellStyle name="Normal 2 2 3 2 2 4 2" xfId="6612" xr:uid="{C65E2CE6-56D1-4E56-81EC-ADC1AE3B54B1}"/>
    <cellStyle name="Normal 2 2 3 2 2 4 3" xfId="9758" xr:uid="{C665C061-0852-40C4-B078-7B7147D2221D}"/>
    <cellStyle name="Normal 2 2 3 2 2 5" xfId="5510" xr:uid="{D646EF16-DF76-4A6E-B724-C03D5717C1E6}"/>
    <cellStyle name="Normal 2 2 3 2 2 5 2" xfId="6859" xr:uid="{C358D3EB-5907-4793-91FB-3E0B8CF9796A}"/>
    <cellStyle name="Normal 2 2 3 2 2 5 3" xfId="10007" xr:uid="{DF196C8D-9199-45ED-A619-DE052858F88D}"/>
    <cellStyle name="Normal 2 2 3 2 2 6" xfId="5866" xr:uid="{6A0599F6-1DB8-48AC-8B0E-488DD6A3E947}"/>
    <cellStyle name="Normal 2 2 3 2 2 7" xfId="9012" xr:uid="{C9327B02-C542-40F8-8561-F382FE6A1343}"/>
    <cellStyle name="Normal 2 2 3 2 3" xfId="4392" xr:uid="{C1FC6F99-CF43-4874-9CAE-6D238BCF1E2D}"/>
    <cellStyle name="Normal 2 2 3 2 3 2" xfId="6001" xr:uid="{04628E28-572F-4BA4-AA80-4EAEFE31071E}"/>
    <cellStyle name="Normal 2 2 3 2 3 3" xfId="9148" xr:uid="{F8D5E62E-F141-4D30-9B6D-8530B1EAEF6A}"/>
    <cellStyle name="Normal 2 2 3 2 4" xfId="4720" xr:uid="{124DC537-3F2D-4DCD-8E36-70EF29AFCCF4}"/>
    <cellStyle name="Normal 2 2 3 2 4 2" xfId="6253" xr:uid="{7CF40799-63CD-478F-B881-5B89D485167D}"/>
    <cellStyle name="Normal 2 2 3 2 4 3" xfId="9399" xr:uid="{5D1942CE-D5D3-42B7-B714-8ACC5C1CBA55}"/>
    <cellStyle name="Normal 2 2 3 2 5" xfId="5043" xr:uid="{1C85428B-F70B-41EC-9C95-5D94E411679E}"/>
    <cellStyle name="Normal 2 2 3 2 5 2" xfId="6501" xr:uid="{536AE9DF-B498-4CFB-B313-845AD683C7AF}"/>
    <cellStyle name="Normal 2 2 3 2 5 3" xfId="9647" xr:uid="{41335A7B-EC31-4992-8EDE-4CA6CAF4013D}"/>
    <cellStyle name="Normal 2 2 3 2 6" xfId="5366" xr:uid="{BCF642C8-89C5-4F70-B965-EE0DEC4EACC5}"/>
    <cellStyle name="Normal 2 2 3 2 6 2" xfId="6748" xr:uid="{74C5971D-8C6E-4BEA-A8F9-D14BC2D0414A}"/>
    <cellStyle name="Normal 2 2 3 2 6 3" xfId="9896" xr:uid="{BFFAFD88-8300-4FCD-9F2D-FD60DAA08974}"/>
    <cellStyle name="Normal 2 2 3 2 7" xfId="4044" xr:uid="{F037F4CA-A75B-4CBB-ADF3-F1A1561C3B71}"/>
    <cellStyle name="Normal 2 2 3 2 8" xfId="5756" xr:uid="{00236483-D3AF-4039-972C-8359640A4430}"/>
    <cellStyle name="Normal 2 2 3 2 9" xfId="8899" xr:uid="{05FC17AF-9D35-45F0-A494-1007F7A278A4}"/>
    <cellStyle name="Normal 2 2 3 3" xfId="4139" xr:uid="{FB672C0B-DBD1-4602-A19F-8532FE3D2195}"/>
    <cellStyle name="Normal 2 2 3 3 2" xfId="4466" xr:uid="{550FF016-5F05-4DE0-AF87-30BFFA793816}"/>
    <cellStyle name="Normal 2 2 3 3 2 2" xfId="6057" xr:uid="{DA52F91A-9875-4FD1-9E29-800145AF7D78}"/>
    <cellStyle name="Normal 2 2 3 3 2 3" xfId="9204" xr:uid="{95D8B82C-7026-4410-BEFC-6C3534B0325F}"/>
    <cellStyle name="Normal 2 2 3 3 3" xfId="4794" xr:uid="{59B1C256-8534-4635-BB40-2F1747A3F38D}"/>
    <cellStyle name="Normal 2 2 3 3 3 2" xfId="6308" xr:uid="{2948CA27-040B-4CE5-8A09-4948E0F1E0D9}"/>
    <cellStyle name="Normal 2 2 3 3 3 3" xfId="9454" xr:uid="{45E54519-E528-4993-B32B-638DE3751190}"/>
    <cellStyle name="Normal 2 2 3 3 4" xfId="5117" xr:uid="{458B838A-BD04-4CA3-AF9B-6435D3851133}"/>
    <cellStyle name="Normal 2 2 3 3 4 2" xfId="6556" xr:uid="{EE10268F-6B1C-4C8E-980D-AB965E54DD18}"/>
    <cellStyle name="Normal 2 2 3 3 4 3" xfId="9702" xr:uid="{23AE3713-F771-4908-ADEB-2840A070EB4B}"/>
    <cellStyle name="Normal 2 2 3 3 5" xfId="5440" xr:uid="{3E0CA0A8-DDB0-4448-8A65-B5D04F396433}"/>
    <cellStyle name="Normal 2 2 3 3 5 2" xfId="6803" xr:uid="{CA8AE1F7-989F-459B-85B3-6C45D2B8FA45}"/>
    <cellStyle name="Normal 2 2 3 3 5 3" xfId="9951" xr:uid="{28B7F6D2-492C-4210-853C-8AEA7C8FDC22}"/>
    <cellStyle name="Normal 2 2 3 3 6" xfId="5810" xr:uid="{FC9E3CFC-FF46-42B8-A360-C512D96BA411}"/>
    <cellStyle name="Normal 2 2 3 3 7" xfId="8956" xr:uid="{35DF453D-E490-4719-B231-D10160E94711}"/>
    <cellStyle name="Normal 2 2 3 4" xfId="4242" xr:uid="{EF46BA29-C851-4D6C-B95B-99C1F3A1F7B7}"/>
    <cellStyle name="Normal 2 2 3 5" xfId="3966" xr:uid="{A92301D6-84E1-4DF0-A1AD-8982A183FEA2}"/>
    <cellStyle name="Normal 2 2 3 5 2" xfId="4322" xr:uid="{72D311D8-DAFC-4A71-A4C1-5F19E3CB97BE}"/>
    <cellStyle name="Normal 2 2 3 5 2 2" xfId="5945" xr:uid="{FD5F944E-2907-47FD-A000-52C7A839B0AF}"/>
    <cellStyle name="Normal 2 2 3 5 2 3" xfId="9092" xr:uid="{19E00EC3-2E57-4FC4-9237-8671E08838A7}"/>
    <cellStyle name="Normal 2 2 3 5 3" xfId="4650" xr:uid="{D68F0B50-BD32-442A-867E-F8489DE1A761}"/>
    <cellStyle name="Normal 2 2 3 5 3 2" xfId="6196" xr:uid="{E2987FCF-BFC7-47D0-889F-0107F6A12E02}"/>
    <cellStyle name="Normal 2 2 3 5 3 3" xfId="9343" xr:uid="{5F18FFCE-61ED-4BCC-8157-2ED9749346EF}"/>
    <cellStyle name="Normal 2 2 3 5 4" xfId="4973" xr:uid="{AB28E919-2390-4F75-A6C0-F009FDD5E920}"/>
    <cellStyle name="Normal 2 2 3 5 4 2" xfId="6445" xr:uid="{BF243F2A-EE39-4AF2-AFAB-624757219CBE}"/>
    <cellStyle name="Normal 2 2 3 5 4 3" xfId="9590" xr:uid="{166EE64D-3A6E-4E88-AE74-42C249A3F982}"/>
    <cellStyle name="Normal 2 2 3 5 5" xfId="5296" xr:uid="{CA466CB4-4501-44A6-A561-B5E1DEC975A4}"/>
    <cellStyle name="Normal 2 2 3 5 5 2" xfId="6692" xr:uid="{FC3EAED8-10A5-4524-BB9D-E6058E5B5066}"/>
    <cellStyle name="Normal 2 2 3 5 5 3" xfId="9840" xr:uid="{5F062EFA-9AF6-43CF-BC9D-315A308407C2}"/>
    <cellStyle name="Normal 2 2 3 5 6" xfId="5701" xr:uid="{C2DBDC17-8F08-45B6-AFC8-C3159432B357}"/>
    <cellStyle name="Normal 2 2 3 5 7" xfId="8842" xr:uid="{284D7EBA-4CEF-44BD-A679-43BF1F9BB979}"/>
    <cellStyle name="Normal 2 2 30" xfId="788" xr:uid="{0CCC8CE6-10E2-4194-B184-B90B5AD507E4}"/>
    <cellStyle name="Normal 2 2 31" xfId="789" xr:uid="{502749A1-70FA-4864-AB24-63501838FF20}"/>
    <cellStyle name="Normal 2 2 32" xfId="790" xr:uid="{C110A3D8-BDA9-45BD-9251-0BC237C155E8}"/>
    <cellStyle name="Normal 2 2 33" xfId="791" xr:uid="{024B0C5E-C839-418F-BCB3-B4F5463F7A1B}"/>
    <cellStyle name="Normal 2 2 34" xfId="792" xr:uid="{1C3B5B60-12F3-4908-91E5-CAD5C28A179E}"/>
    <cellStyle name="Normal 2 2 35" xfId="793" xr:uid="{98EFD128-84B7-4A8E-8FDE-A665AB175ED8}"/>
    <cellStyle name="Normal 2 2 36" xfId="794" xr:uid="{74EC380F-A5EA-49F7-B754-17EB127C8B38}"/>
    <cellStyle name="Normal 2 2 37" xfId="795" xr:uid="{4A4210DC-C114-4651-A773-7577AACA31F6}"/>
    <cellStyle name="Normal 2 2 38" xfId="796" xr:uid="{6B454EB7-201B-4FAB-8AF2-C371B08B87AA}"/>
    <cellStyle name="Normal 2 2 39" xfId="797" xr:uid="{9E62AEDC-368F-4A28-8289-E9358FA79761}"/>
    <cellStyle name="Normal 2 2 4" xfId="798" xr:uid="{89A6DF75-6E31-4458-B810-EF09F617FCB9}"/>
    <cellStyle name="Normal 2 2 4 2" xfId="4150" xr:uid="{0A0ADC7F-2C94-4B59-9C1F-FD468FE93053}"/>
    <cellStyle name="Normal 2 2 4 2 2" xfId="4478" xr:uid="{F3E73F03-2EE2-4E06-BEDE-42C457DF3FE5}"/>
    <cellStyle name="Normal 2 2 4 2 2 2" xfId="6064" xr:uid="{913579A7-0FF4-4B3C-9638-AAB4FA4C2E4E}"/>
    <cellStyle name="Normal 2 2 4 2 2 3" xfId="9211" xr:uid="{AA342391-3010-4AAA-9E0A-EEEF55A16022}"/>
    <cellStyle name="Normal 2 2 4 2 3" xfId="4806" xr:uid="{57702F80-F41B-4FDD-9E63-350F2F40DC8E}"/>
    <cellStyle name="Normal 2 2 4 2 3 2" xfId="6315" xr:uid="{9265E6ED-2883-4838-9E53-A0F585C4641C}"/>
    <cellStyle name="Normal 2 2 4 2 3 3" xfId="9461" xr:uid="{322C1806-4BAB-4970-84B8-AED12DB44075}"/>
    <cellStyle name="Normal 2 2 4 2 4" xfId="5129" xr:uid="{01526646-4AAF-421E-A096-6C2E64CBA931}"/>
    <cellStyle name="Normal 2 2 4 2 4 2" xfId="6563" xr:uid="{B59766E6-9959-404F-A68A-F669260E9B74}"/>
    <cellStyle name="Normal 2 2 4 2 4 3" xfId="9709" xr:uid="{A1A7E7DF-7877-45F5-847A-D8A9A4CFBC46}"/>
    <cellStyle name="Normal 2 2 4 2 5" xfId="5452" xr:uid="{5B68F7BA-7E32-46F3-B7CF-5EF11629AC22}"/>
    <cellStyle name="Normal 2 2 4 2 5 2" xfId="6810" xr:uid="{B9272E6A-E1F8-4B9C-807B-3936E528B83D}"/>
    <cellStyle name="Normal 2 2 4 2 5 3" xfId="9958" xr:uid="{73B424B5-AD7B-426D-A7DD-A3CFFDBBA7DD}"/>
    <cellStyle name="Normal 2 2 4 2 6" xfId="5817" xr:uid="{672D887B-AAFC-4BDF-BB22-C70C98DAA287}"/>
    <cellStyle name="Normal 2 2 4 2 7" xfId="8963" xr:uid="{7A0635E8-B9C2-4329-B06A-828103FD496A}"/>
    <cellStyle name="Normal 2 2 4 3" xfId="4334" xr:uid="{880E7081-838F-4439-B4E6-69ACDA99A33A}"/>
    <cellStyle name="Normal 2 2 4 3 2" xfId="5952" xr:uid="{667DA16A-68A0-4184-8EA1-512B0C88FE73}"/>
    <cellStyle name="Normal 2 2 4 3 3" xfId="9099" xr:uid="{B532C8EA-0A51-4723-9A10-3DC6C2925611}"/>
    <cellStyle name="Normal 2 2 4 4" xfId="4662" xr:uid="{984496C6-AE90-4B63-A701-EA3641DA4C5C}"/>
    <cellStyle name="Normal 2 2 4 4 2" xfId="6204" xr:uid="{F685E654-83FF-47C3-8CEB-102FEA19BB09}"/>
    <cellStyle name="Normal 2 2 4 4 3" xfId="9350" xr:uid="{7AFA3BB8-FA59-4971-9BA0-4699FCAFEDB1}"/>
    <cellStyle name="Normal 2 2 4 5" xfId="4985" xr:uid="{5F5FFFC2-F05F-4282-B2BD-B0AB2191906D}"/>
    <cellStyle name="Normal 2 2 4 5 2" xfId="6452" xr:uid="{AB5A5269-0A10-44D2-A4F7-6F680A6CC0AA}"/>
    <cellStyle name="Normal 2 2 4 5 3" xfId="9598" xr:uid="{9F917E15-53FA-4970-9E3D-333AA5022132}"/>
    <cellStyle name="Normal 2 2 4 6" xfId="5308" xr:uid="{F648F2A4-78F8-47FB-B789-FD26B37B4E9B}"/>
    <cellStyle name="Normal 2 2 4 6 2" xfId="6699" xr:uid="{1BD010D6-5475-496E-9BE1-BEBEB77F3887}"/>
    <cellStyle name="Normal 2 2 4 6 3" xfId="9847" xr:uid="{2419598A-D44D-4542-8C39-E72B0770D3FA}"/>
    <cellStyle name="Normal 2 2 4 7" xfId="3980" xr:uid="{FD478D13-B66B-44F9-9E9E-4F5CD8DCD078}"/>
    <cellStyle name="Normal 2 2 4 8" xfId="5708" xr:uid="{5073330F-1BC9-4F56-A2B6-348A553E1ED8}"/>
    <cellStyle name="Normal 2 2 4 9" xfId="8850" xr:uid="{AB3BD17A-37D0-42C2-8498-8C0A1E448EF8}"/>
    <cellStyle name="Normal 2 2 40" xfId="799" xr:uid="{AA7BEAAA-F31B-4855-BA88-7FE8919486A5}"/>
    <cellStyle name="Normal 2 2 41" xfId="800" xr:uid="{83E33A25-702E-4055-8757-D457E4E215CB}"/>
    <cellStyle name="Normal 2 2 42" xfId="801" xr:uid="{EE28DB5B-75F4-4965-A553-1A95178010F5}"/>
    <cellStyle name="Normal 2 2 43" xfId="802" xr:uid="{82B67421-9556-48CB-8A50-B349673477D9}"/>
    <cellStyle name="Normal 2 2 44" xfId="803" xr:uid="{2D82D0DA-4874-4F6E-922F-3C92999AF7F5}"/>
    <cellStyle name="Normal 2 2 45" xfId="804" xr:uid="{F5F72301-04CC-486F-BD81-3CA0F8265C1E}"/>
    <cellStyle name="Normal 2 2 46" xfId="805" xr:uid="{4F1974B8-6545-454F-84F5-6073711BCC94}"/>
    <cellStyle name="Normal 2 2 47" xfId="806" xr:uid="{4C0C78A8-DCAE-43B0-824B-6AD161B88CC2}"/>
    <cellStyle name="Normal 2 2 48" xfId="807" xr:uid="{07E2087D-CE19-46CE-9111-5F826EF502B4}"/>
    <cellStyle name="Normal 2 2 49" xfId="808" xr:uid="{4675B4EC-4EAA-4AC4-B1F2-7FD0F8181600}"/>
    <cellStyle name="Normal 2 2 5" xfId="809" xr:uid="{F335ED7A-39EA-4E58-AB6F-CC71B810E47B}"/>
    <cellStyle name="Normal 2 2 5 2" xfId="2972" xr:uid="{BE14E29D-CDF9-4D60-A814-05DEF29B1214}"/>
    <cellStyle name="Normal 2 2 50" xfId="810" xr:uid="{857A81E6-8DA0-40EC-AF2D-6C526917C695}"/>
    <cellStyle name="Normal 2 2 51" xfId="811" xr:uid="{D849C129-BE1D-41D4-88E3-9E28DE8208B8}"/>
    <cellStyle name="Normal 2 2 52" xfId="812" xr:uid="{6E482788-6EED-4A59-A029-D8E46368A7E9}"/>
    <cellStyle name="Normal 2 2 53" xfId="813" xr:uid="{9928A038-C2EF-452F-8C03-7CD727E34A75}"/>
    <cellStyle name="Normal 2 2 54" xfId="814" xr:uid="{F64BA622-F26C-4079-B3FE-EA695DA184FC}"/>
    <cellStyle name="Normal 2 2 55" xfId="815" xr:uid="{C3CE59D1-CBB1-4E97-A721-5540F9CB5624}"/>
    <cellStyle name="Normal 2 2 56" xfId="816" xr:uid="{13580239-D09B-46A1-9494-F6F3BAE38000}"/>
    <cellStyle name="Normal 2 2 57" xfId="817" xr:uid="{38E8BEE0-F521-4062-94B4-85C13DEE19DF}"/>
    <cellStyle name="Normal 2 2 6" xfId="818" xr:uid="{7E54B9B2-E340-4D5F-B4D7-BD44EAA3834E}"/>
    <cellStyle name="Normal 2 2 6 2" xfId="2973" xr:uid="{297D9FD2-D7E0-4467-86BF-5237B62DE121}"/>
    <cellStyle name="Normal 2 2 6 2 2" xfId="4417" xr:uid="{D4314925-6938-4FA2-AAF8-4B7F2DC8D72A}"/>
    <cellStyle name="Normal 2 2 6 2 3" xfId="6015" xr:uid="{FDCF1A63-456D-4CBF-9163-8E6C5DE42868}"/>
    <cellStyle name="Normal 2 2 6 2 4" xfId="9162" xr:uid="{5E863007-7679-44AA-8F31-F6C3EE967CE3}"/>
    <cellStyle name="Normal 2 2 6 3" xfId="4745" xr:uid="{6379A463-C749-441D-82EF-C86201AE7296}"/>
    <cellStyle name="Normal 2 2 6 3 2" xfId="6267" xr:uid="{8FD8AD33-2617-4357-87BE-EA407675CB66}"/>
    <cellStyle name="Normal 2 2 6 3 3" xfId="9413" xr:uid="{6761EB1E-9428-4D23-AD82-5AFC776A7326}"/>
    <cellStyle name="Normal 2 2 6 4" xfId="5068" xr:uid="{D4293ACC-F719-4188-982A-9F74A264110E}"/>
    <cellStyle name="Normal 2 2 6 4 2" xfId="6515" xr:uid="{05C82982-D553-49F2-9279-54430521C74B}"/>
    <cellStyle name="Normal 2 2 6 4 3" xfId="9661" xr:uid="{D42ED23B-AE31-4273-ACDE-F25F408783E6}"/>
    <cellStyle name="Normal 2 2 6 5" xfId="5391" xr:uid="{02FAEAB0-4D73-4FA6-8C9F-E32A78444558}"/>
    <cellStyle name="Normal 2 2 6 5 2" xfId="6762" xr:uid="{065A7B5E-B85E-4EDE-BAE4-9228D04DD3C9}"/>
    <cellStyle name="Normal 2 2 6 5 3" xfId="9910" xr:uid="{7536CACA-5156-4FD5-9EF5-418AE8416F5F}"/>
    <cellStyle name="Normal 2 2 6 6" xfId="4080" xr:uid="{9A584A67-2DB4-42D7-AB20-09F3C81D89DC}"/>
    <cellStyle name="Normal 2 2 6 7" xfId="5769" xr:uid="{E226CFEA-1388-40A6-B973-2013201C9657}"/>
    <cellStyle name="Normal 2 2 6 8" xfId="8915" xr:uid="{35459610-FF7B-4EBA-9114-C66CFB357C62}"/>
    <cellStyle name="Normal 2 2 7" xfId="819" xr:uid="{FFC9B375-1FEA-4161-AAB6-CD71CEF32360}"/>
    <cellStyle name="Normal 2 2 7 2" xfId="2974" xr:uid="{9F2E7F0D-728B-4A41-B24D-D69E017A247A}"/>
    <cellStyle name="Normal 2 2 8" xfId="820" xr:uid="{54FED8AD-F8B5-44B4-9FDF-AC488ABC0A76}"/>
    <cellStyle name="Normal 2 2 8 2" xfId="2975" xr:uid="{834903A1-F019-4E9B-A646-02A0F4255D4E}"/>
    <cellStyle name="Normal 2 2 8 2 2" xfId="4562" xr:uid="{2480017E-646C-4A49-BDA9-799A56136BE8}"/>
    <cellStyle name="Normal 2 2 8 2 3" xfId="6127" xr:uid="{6DD15CF5-955E-44EB-8BB3-12F9B53E341C}"/>
    <cellStyle name="Normal 2 2 8 2 4" xfId="9274" xr:uid="{7AAC4E1F-98F5-417F-9CBA-7FCFEA921D76}"/>
    <cellStyle name="Normal 2 2 8 3" xfId="4890" xr:uid="{2DED1F5D-B60E-4293-B794-7AE06BE8CFD0}"/>
    <cellStyle name="Normal 2 2 8 3 2" xfId="6379" xr:uid="{9F80C7BC-60FA-4627-8FCF-439561F60F4D}"/>
    <cellStyle name="Normal 2 2 8 3 3" xfId="9524" xr:uid="{09F0FAFB-AB44-4BFF-97B2-F2C9A5DB9011}"/>
    <cellStyle name="Normal 2 2 8 4" xfId="5213" xr:uid="{D29E3FA3-A91E-4226-9023-610802E3453B}"/>
    <cellStyle name="Normal 2 2 8 4 2" xfId="6626" xr:uid="{9BB0FEDB-43DB-43BB-9340-D538E8AFEE08}"/>
    <cellStyle name="Normal 2 2 8 4 3" xfId="9773" xr:uid="{D4802EC7-0A28-44A0-9040-21920AABF129}"/>
    <cellStyle name="Normal 2 2 8 5" xfId="5536" xr:uid="{5F48E24C-2040-409C-8231-341E5BBB8D02}"/>
    <cellStyle name="Normal 2 2 8 5 2" xfId="6873" xr:uid="{DEDF5FE6-9DD8-4D90-BB9E-0DB64DB92524}"/>
    <cellStyle name="Normal 2 2 8 5 3" xfId="10021" xr:uid="{488F6C73-1476-41C0-A8A0-71815AA493DC}"/>
    <cellStyle name="Normal 2 2 8 6" xfId="4234" xr:uid="{C9B28026-D6D5-4F56-80D7-3507DF9A9816}"/>
    <cellStyle name="Normal 2 2 8 7" xfId="5880" xr:uid="{25B0F3EC-49D8-491C-8B7D-4E0ECEA562D2}"/>
    <cellStyle name="Normal 2 2 8 8" xfId="9026" xr:uid="{D36F9D64-1600-4439-BAFE-66D997629304}"/>
    <cellStyle name="Normal 2 2 9" xfId="821" xr:uid="{B82F94EB-7BD7-4CA6-9EE9-8B0048D171E5}"/>
    <cellStyle name="Normal 2 2 9 2" xfId="2976" xr:uid="{55A1D0EF-9831-4C96-9B97-20B59F39EE98}"/>
    <cellStyle name="Normal 2 2 9 3" xfId="3910" xr:uid="{3A3278FE-9304-4565-BA2C-06740EF0BD5D}"/>
    <cellStyle name="Normal 2 2 9 4" xfId="5671" xr:uid="{17956131-C008-4564-B12F-FAD181315A0A}"/>
    <cellStyle name="Normal 2 2 9 5" xfId="8812" xr:uid="{37C82ECB-FABF-4F14-B6FC-32CA76A82EBE}"/>
    <cellStyle name="Normal 2 2_A1- Q3'10" xfId="2977" xr:uid="{00D42D0F-B8F7-4D7A-A21C-2E15F9072816}"/>
    <cellStyle name="Normal 2 20" xfId="822" xr:uid="{D9395D8F-5F13-4497-8163-C857DE371C2E}"/>
    <cellStyle name="Normal 2 21" xfId="823" xr:uid="{71D2879A-E638-47BE-8B40-54F1450552BC}"/>
    <cellStyle name="Normal 2 21 2" xfId="3399" xr:uid="{E3886540-DB72-4FAF-8CCB-BEB5FA8E89C2}"/>
    <cellStyle name="Normal 2 22" xfId="824" xr:uid="{433C791F-CD83-4F4D-9D93-9C40D7D202A5}"/>
    <cellStyle name="Normal 2 23" xfId="825" xr:uid="{8D5BD854-1A7D-4B35-A4E8-44B5F04651BF}"/>
    <cellStyle name="Normal 2 24" xfId="826" xr:uid="{05CB99F3-26FF-4419-86EE-7E26174A1548}"/>
    <cellStyle name="Normal 2 25" xfId="827" xr:uid="{A8BAD6E0-17E2-4BEE-AE72-F4D7F52E1B32}"/>
    <cellStyle name="Normal 2 26" xfId="828" xr:uid="{B4374000-C5DC-42A3-A487-39EA0C5BD603}"/>
    <cellStyle name="Normal 2 27" xfId="829" xr:uid="{05731391-5D64-4B18-A5C8-3F34A064E25F}"/>
    <cellStyle name="Normal 2 28" xfId="830" xr:uid="{D64267DC-308C-4798-9C3E-DB8278B1A406}"/>
    <cellStyle name="Normal 2 29" xfId="831" xr:uid="{8334AD7A-178D-44BA-8DC5-806102171D9C}"/>
    <cellStyle name="Normal 2 3" xfId="108" xr:uid="{3FEA5255-96F3-42F5-B2B9-63EBAB3468CB}"/>
    <cellStyle name="Normal 2 3 10" xfId="4589" xr:uid="{2030F45C-A579-4FDD-AE01-627F4F637D65}"/>
    <cellStyle name="Normal 2 3 10 2" xfId="6146" xr:uid="{E419B4EA-8E25-40A3-B523-CA3C9E1DAF1E}"/>
    <cellStyle name="Normal 2 3 10 3" xfId="9293" xr:uid="{6FEB1452-C1F9-4F4C-BA1E-C5724C1054CB}"/>
    <cellStyle name="Normal 2 3 11" xfId="4912" xr:uid="{CB0CAB03-3348-49FF-8E55-22B4150D1FBB}"/>
    <cellStyle name="Normal 2 3 11 2" xfId="6395" xr:uid="{283D7A95-DEDE-4020-A7C5-D9BAE37F7765}"/>
    <cellStyle name="Normal 2 3 11 3" xfId="9540" xr:uid="{92AE8941-43E0-4079-AFF0-2CC337260135}"/>
    <cellStyle name="Normal 2 3 12" xfId="5235" xr:uid="{3629945B-ED58-40C9-9547-4995E826A627}"/>
    <cellStyle name="Normal 2 3 12 2" xfId="6642" xr:uid="{328F37E2-7F4A-4678-82CD-65982155236A}"/>
    <cellStyle name="Normal 2 3 12 3" xfId="9789" xr:uid="{31FAA3F0-C8F7-4DFF-BB53-48B32C4226D6}"/>
    <cellStyle name="Normal 2 3 13" xfId="3906" xr:uid="{2AFF7D8E-21B9-4CAA-BEBB-44957E6EBD7C}"/>
    <cellStyle name="Normal 2 3 13 2" xfId="5669" xr:uid="{CDD5E231-5ED1-443C-9903-F0F2C46BB066}"/>
    <cellStyle name="Normal 2 3 14" xfId="8810" xr:uid="{F3A100C0-358F-4FF3-9273-3F8AE718BAA6}"/>
    <cellStyle name="Normal 2 3 2" xfId="833" xr:uid="{933AF95B-8482-4685-81B8-141D0AD78ED8}"/>
    <cellStyle name="Normal 2 3 2 2" xfId="4033" xr:uid="{72D89D2C-EDC9-4290-BB33-D60B70C74886}"/>
    <cellStyle name="Normal 2 3 2 2 2" xfId="4197" xr:uid="{8724E226-3236-4ADA-9530-9D763432502D}"/>
    <cellStyle name="Normal 2 3 2 2 2 2" xfId="4525" xr:uid="{0645F31F-719B-43B5-81C6-E26F77848158}"/>
    <cellStyle name="Normal 2 3 2 2 2 2 2" xfId="6104" xr:uid="{2672E063-B84B-4980-A8F3-DFD722B9B818}"/>
    <cellStyle name="Normal 2 3 2 2 2 2 3" xfId="9251" xr:uid="{9258772B-E930-42C4-A389-6F46BE9E5D98}"/>
    <cellStyle name="Normal 2 3 2 2 2 3" xfId="4853" xr:uid="{AD6C64F1-2027-45B8-A95A-9C75B72DF81A}"/>
    <cellStyle name="Normal 2 3 2 2 2 3 2" xfId="6355" xr:uid="{C30B7F2D-F56F-4A48-97E2-363A8B1C9C88}"/>
    <cellStyle name="Normal 2 3 2 2 2 3 3" xfId="9501" xr:uid="{086C257A-9B76-43D1-B449-581B6AB3B79A}"/>
    <cellStyle name="Normal 2 3 2 2 2 4" xfId="5176" xr:uid="{AA8D956F-8252-4D51-9E1C-4E5BF75226D8}"/>
    <cellStyle name="Normal 2 3 2 2 2 4 2" xfId="6603" xr:uid="{B30FC126-5591-4699-AA34-BC71174DDAC9}"/>
    <cellStyle name="Normal 2 3 2 2 2 4 3" xfId="9749" xr:uid="{D55E1246-0F98-480F-89A6-A03DD02ED141}"/>
    <cellStyle name="Normal 2 3 2 2 2 5" xfId="5499" xr:uid="{D89F76A9-9F70-49B3-8828-D6F8D80810DC}"/>
    <cellStyle name="Normal 2 3 2 2 2 5 2" xfId="6850" xr:uid="{81D2CE12-4C50-46E5-9F3A-EE0C1AB0DB28}"/>
    <cellStyle name="Normal 2 3 2 2 2 5 3" xfId="9998" xr:uid="{5203C88D-E2A4-4FA0-95F1-1B889A8A6872}"/>
    <cellStyle name="Normal 2 3 2 2 2 6" xfId="5857" xr:uid="{A6572152-9051-4FDA-8678-AB8CDD41633C}"/>
    <cellStyle name="Normal 2 3 2 2 2 7" xfId="9003" xr:uid="{A4EC9522-BFE8-4E83-BBE0-067648B335FA}"/>
    <cellStyle name="Normal 2 3 2 2 3" xfId="4381" xr:uid="{2575B35A-999A-48B5-A7F4-E92A7023311A}"/>
    <cellStyle name="Normal 2 3 2 2 3 2" xfId="5992" xr:uid="{9769A6F7-A9D2-4EBB-9509-AA7E548B52E5}"/>
    <cellStyle name="Normal 2 3 2 2 3 3" xfId="9139" xr:uid="{8CD80EF4-6BDF-4ABA-8456-0D3F9BCEB4CD}"/>
    <cellStyle name="Normal 2 3 2 2 4" xfId="4709" xr:uid="{B37BA5DB-2CCD-43D7-B1D4-FA06F41B9170}"/>
    <cellStyle name="Normal 2 3 2 2 4 2" xfId="6244" xr:uid="{660E0BEC-72E6-4A67-9925-758856919598}"/>
    <cellStyle name="Normal 2 3 2 2 4 3" xfId="9390" xr:uid="{A36D0CE9-3BB2-4BFE-B5CA-B122447454B2}"/>
    <cellStyle name="Normal 2 3 2 2 5" xfId="5032" xr:uid="{8A4A6A97-C8CE-4FE1-A1B2-81AAC544F505}"/>
    <cellStyle name="Normal 2 3 2 2 5 2" xfId="6492" xr:uid="{D8E56200-DC89-41E9-9084-9F87D37325CD}"/>
    <cellStyle name="Normal 2 3 2 2 5 3" xfId="9638" xr:uid="{80EEC3B8-4DDC-44B4-B404-CE83F36FDEFA}"/>
    <cellStyle name="Normal 2 3 2 2 6" xfId="5355" xr:uid="{517867AB-F8D8-44DB-907D-35095BD351D3}"/>
    <cellStyle name="Normal 2 3 2 2 6 2" xfId="6739" xr:uid="{DAE0235B-89D0-4006-A280-89C69BF9C062}"/>
    <cellStyle name="Normal 2 3 2 2 6 3" xfId="9887" xr:uid="{6121D4B2-9D3F-4315-B8B5-FED3E2C04C99}"/>
    <cellStyle name="Normal 2 3 2 2 7" xfId="5747" xr:uid="{89ACD4FC-3780-4FC9-8EB7-113BDB961FAD}"/>
    <cellStyle name="Normal 2 3 2 2 8" xfId="8890" xr:uid="{2F34D82C-CE0A-4C30-A3EF-2C83D68FD0ED}"/>
    <cellStyle name="Normal 2 3 2 3" xfId="4128" xr:uid="{E871D520-CA6D-452B-B0B6-CE82D1491648}"/>
    <cellStyle name="Normal 2 3 2 3 2" xfId="4455" xr:uid="{6AC34076-593F-451C-B9EB-83F99B367CAA}"/>
    <cellStyle name="Normal 2 3 2 3 2 2" xfId="6048" xr:uid="{83623783-79D5-416E-9D31-063B19C760CE}"/>
    <cellStyle name="Normal 2 3 2 3 2 3" xfId="9194" xr:uid="{5F13B545-BE3F-4EFA-A7BC-9CF2A41AB59D}"/>
    <cellStyle name="Normal 2 3 2 3 3" xfId="4783" xr:uid="{E68F764F-EED9-4277-9AC9-E55876EA6C83}"/>
    <cellStyle name="Normal 2 3 2 3 3 2" xfId="6299" xr:uid="{3A5AF7FA-6AEC-4DC0-9BBD-2CBA852D4D51}"/>
    <cellStyle name="Normal 2 3 2 3 3 3" xfId="9445" xr:uid="{7C528F7E-7CE8-47C5-96FF-4B92CE032747}"/>
    <cellStyle name="Normal 2 3 2 3 4" xfId="5106" xr:uid="{B318C13E-5728-4B8F-9D6D-090D0CFD6D24}"/>
    <cellStyle name="Normal 2 3 2 3 4 2" xfId="6547" xr:uid="{80F1511F-F783-4089-8E36-4C33F71A4CBF}"/>
    <cellStyle name="Normal 2 3 2 3 4 3" xfId="9693" xr:uid="{6AEF4945-842B-456A-AC7B-F518A1762C7F}"/>
    <cellStyle name="Normal 2 3 2 3 5" xfId="5429" xr:uid="{D5C1D2A9-0B93-40A2-B3FA-18F9F8D95285}"/>
    <cellStyle name="Normal 2 3 2 3 5 2" xfId="6794" xr:uid="{D2766427-FC25-4B83-AF19-BEC051C6DE58}"/>
    <cellStyle name="Normal 2 3 2 3 5 3" xfId="9942" xr:uid="{5A2BC43E-3519-44F1-9B54-5A38BBDCFE68}"/>
    <cellStyle name="Normal 2 3 2 3 6" xfId="5657" xr:uid="{51D627E3-224F-469D-A4A8-EB30A7F3D617}"/>
    <cellStyle name="Normal 2 3 2 3 7" xfId="8947" xr:uid="{DB89E17D-996B-4F1D-923E-6D7FF8C3E614}"/>
    <cellStyle name="Normal 2 3 2 4" xfId="4247" xr:uid="{98F5ED8E-8D87-46E7-B5E8-14425313D200}"/>
    <cellStyle name="Normal 2 3 2 5" xfId="3953" xr:uid="{1EC9BBD3-7621-43E2-9EA2-6F7D0B9F01D2}"/>
    <cellStyle name="Normal 2 3 2 5 2" xfId="4311" xr:uid="{ECFD649C-4DF7-4566-96A0-990A23F46930}"/>
    <cellStyle name="Normal 2 3 2 5 2 2" xfId="5936" xr:uid="{94C14009-6DED-464A-911B-733415B9B8C6}"/>
    <cellStyle name="Normal 2 3 2 5 2 3" xfId="9083" xr:uid="{4D50C7DA-9DD0-45F5-87BB-41F484FBB77F}"/>
    <cellStyle name="Normal 2 3 2 5 3" xfId="4639" xr:uid="{C4B22E82-B652-449C-B31E-92C443062966}"/>
    <cellStyle name="Normal 2 3 2 5 3 2" xfId="6187" xr:uid="{22BD20F6-E1EB-4ECD-AC61-9BD72C796292}"/>
    <cellStyle name="Normal 2 3 2 5 3 3" xfId="9334" xr:uid="{1E70B2E3-8180-4EFA-9C9A-A5E3FCD4B75E}"/>
    <cellStyle name="Normal 2 3 2 5 4" xfId="4962" xr:uid="{79C6398A-6886-4368-9FFB-4E5DA28AE518}"/>
    <cellStyle name="Normal 2 3 2 5 4 2" xfId="6436" xr:uid="{32D129AE-96BA-4CE0-B1A4-754085545833}"/>
    <cellStyle name="Normal 2 3 2 5 4 3" xfId="9581" xr:uid="{4422873A-7FBE-4D16-9B36-3C37B351C2E5}"/>
    <cellStyle name="Normal 2 3 2 5 5" xfId="5285" xr:uid="{BBA5A4DA-E9A8-4D6F-990D-9AD9255AAFFC}"/>
    <cellStyle name="Normal 2 3 2 5 5 2" xfId="6683" xr:uid="{CDE0A545-D2ED-4D20-8914-002FD4E343F5}"/>
    <cellStyle name="Normal 2 3 2 5 5 3" xfId="9831" xr:uid="{6F8FC7C3-FF56-4CE9-9C9D-7C3EC1A0820A}"/>
    <cellStyle name="Normal 2 3 2 5 6" xfId="5692" xr:uid="{8AFEA01D-00C5-48F3-A2DF-B4E8A340734A}"/>
    <cellStyle name="Normal 2 3 2 5 7" xfId="8833" xr:uid="{D4E5E343-61DA-4B9D-A26A-341520E85EB8}"/>
    <cellStyle name="Normal 2 3 3" xfId="834" xr:uid="{4B1387DC-0EAB-4A86-B982-429155F713B8}"/>
    <cellStyle name="Normal 2 3 3 2" xfId="4147" xr:uid="{AD4B1374-82FC-4DEB-AB93-7EF3BF3CB777}"/>
    <cellStyle name="Normal 2 3 3 2 2" xfId="4475" xr:uid="{EFAD2FD9-FE6F-4656-9659-33D5FD9864FE}"/>
    <cellStyle name="Normal 2 3 3 2 2 2" xfId="6062" xr:uid="{9D80A621-BFAE-43E3-A28A-9913414725A1}"/>
    <cellStyle name="Normal 2 3 3 2 2 3" xfId="9209" xr:uid="{65808268-9DC8-4F76-BD5E-9D992AAC7993}"/>
    <cellStyle name="Normal 2 3 3 2 3" xfId="4803" xr:uid="{205AFA3A-89C5-40BD-AA87-4F044D4559C5}"/>
    <cellStyle name="Normal 2 3 3 2 3 2" xfId="6313" xr:uid="{0E6B88D9-914B-4BEE-AB7A-520F2BE9340D}"/>
    <cellStyle name="Normal 2 3 3 2 3 3" xfId="9459" xr:uid="{3C6E3B5C-FAAE-4645-A44F-B5C410C4E7E2}"/>
    <cellStyle name="Normal 2 3 3 2 4" xfId="5126" xr:uid="{CC202249-7F82-4EC3-BEDF-4C3A48CC7623}"/>
    <cellStyle name="Normal 2 3 3 2 4 2" xfId="6561" xr:uid="{1DB7F784-1B72-4924-B002-3C88BA898D06}"/>
    <cellStyle name="Normal 2 3 3 2 4 3" xfId="9707" xr:uid="{19156C46-79B8-4B4A-8694-CD1320E1F4D7}"/>
    <cellStyle name="Normal 2 3 3 2 5" xfId="5449" xr:uid="{BA41133B-3CD9-4785-B661-6C5361CCCEF7}"/>
    <cellStyle name="Normal 2 3 3 2 5 2" xfId="6808" xr:uid="{1F4F1AA3-E32A-47EE-9EA6-E3C858F42F99}"/>
    <cellStyle name="Normal 2 3 3 2 5 3" xfId="9956" xr:uid="{AF5D566D-0B0B-436F-9880-DE8BAE3F4786}"/>
    <cellStyle name="Normal 2 3 3 2 6" xfId="5815" xr:uid="{A8CCA9ED-B7EF-4823-B5C7-B461E7F37D38}"/>
    <cellStyle name="Normal 2 3 3 2 7" xfId="8961" xr:uid="{1329AC1A-0119-481E-880D-4DB1621E0085}"/>
    <cellStyle name="Normal 2 3 3 3" xfId="4331" xr:uid="{66CC1462-E1CD-46C0-824E-A4B8AC9585AD}"/>
    <cellStyle name="Normal 2 3 3 3 2" xfId="5950" xr:uid="{7EAE06EC-A4E9-444C-8F5E-261ADAFE7703}"/>
    <cellStyle name="Normal 2 3 3 3 3" xfId="9097" xr:uid="{E6E53A13-0C9D-4A92-BCD2-44C1EB1E0661}"/>
    <cellStyle name="Normal 2 3 3 4" xfId="4659" xr:uid="{1A637C92-5797-4D05-8F08-BF29703C6FE1}"/>
    <cellStyle name="Normal 2 3 3 4 2" xfId="6202" xr:uid="{7D155A14-0D1F-4BED-8ADC-2DF91A81428F}"/>
    <cellStyle name="Normal 2 3 3 4 3" xfId="9348" xr:uid="{198FF886-E20E-44E2-8EC4-4DC51EB6E6B3}"/>
    <cellStyle name="Normal 2 3 3 5" xfId="4982" xr:uid="{738FAE7A-827D-49C8-8363-805D0D987503}"/>
    <cellStyle name="Normal 2 3 3 5 2" xfId="6450" xr:uid="{8D053513-8DB1-4A40-B698-F0AF0667ED8D}"/>
    <cellStyle name="Normal 2 3 3 5 3" xfId="9596" xr:uid="{ACAE4828-A434-4B96-961A-A143BD9B12C2}"/>
    <cellStyle name="Normal 2 3 3 6" xfId="5305" xr:uid="{3B55E2ED-39B7-41EB-AAEA-8144E2D2919C}"/>
    <cellStyle name="Normal 2 3 3 6 2" xfId="6697" xr:uid="{8712A897-00D6-42B8-BEA1-B2416DCE3817}"/>
    <cellStyle name="Normal 2 3 3 6 3" xfId="9845" xr:uid="{228BF9B5-8B22-4957-B2BA-848E89A61A4F}"/>
    <cellStyle name="Normal 2 3 3 7" xfId="3977" xr:uid="{F81A8985-EA59-4B57-9D99-75993605CAD0}"/>
    <cellStyle name="Normal 2 3 3 8" xfId="5706" xr:uid="{2F5E2FC5-1890-496C-A766-ED8C160F770E}"/>
    <cellStyle name="Normal 2 3 3 9" xfId="8848" xr:uid="{B1E45B5E-D79E-4EE4-A26F-F81C9B44D92D}"/>
    <cellStyle name="Normal 2 3 4" xfId="835" xr:uid="{5A831EEF-BD04-42A7-9CA8-815060C15A04}"/>
    <cellStyle name="Normal 2 3 4 2" xfId="4014" xr:uid="{72557F48-9D48-47B1-B647-D2925EE6ABEE}"/>
    <cellStyle name="Normal 2 3 5" xfId="832" xr:uid="{81A5E99A-205F-4F99-8BB4-B658100BC825}"/>
    <cellStyle name="Normal 2 3 5 2" xfId="4414" xr:uid="{B54DD0CD-6B26-4C42-BE97-4086A7803963}"/>
    <cellStyle name="Normal 2 3 5 2 2" xfId="6013" xr:uid="{6120062A-01B4-413B-8C5C-F6DF37C7BD64}"/>
    <cellStyle name="Normal 2 3 5 2 3" xfId="9160" xr:uid="{B54D81F3-7445-4BFF-B122-D7FD33BF494F}"/>
    <cellStyle name="Normal 2 3 5 3" xfId="4742" xr:uid="{5C087D7E-C1A8-4F0A-BE98-F939CCDA3D05}"/>
    <cellStyle name="Normal 2 3 5 3 2" xfId="6265" xr:uid="{C6FBEAF0-EB06-4F3F-B4BC-969B48B5E6B5}"/>
    <cellStyle name="Normal 2 3 5 3 3" xfId="9411" xr:uid="{CFCA2A52-871C-4C44-AF28-FBC39380C578}"/>
    <cellStyle name="Normal 2 3 5 4" xfId="5065" xr:uid="{F3396DA6-644E-4937-ADBA-C376FC6D437F}"/>
    <cellStyle name="Normal 2 3 5 4 2" xfId="6513" xr:uid="{99E43AA3-C900-482C-BF05-BA7DE2FFF2D5}"/>
    <cellStyle name="Normal 2 3 5 4 3" xfId="9659" xr:uid="{80B0A600-489F-4856-96B0-0B293DEF7303}"/>
    <cellStyle name="Normal 2 3 5 5" xfId="5388" xr:uid="{E81F2FEF-625F-40F0-913D-DF7D654C12D2}"/>
    <cellStyle name="Normal 2 3 5 5 2" xfId="6760" xr:uid="{DBF29713-041B-40E6-B4ED-BAA2C2619FBF}"/>
    <cellStyle name="Normal 2 3 5 5 3" xfId="9908" xr:uid="{BEFDD35E-A87E-472F-AAA5-5EA057943E9D}"/>
    <cellStyle name="Normal 2 3 5 6" xfId="4077" xr:uid="{F70792E9-4B4A-4B04-99A0-9142EC0B41E4}"/>
    <cellStyle name="Normal 2 3 5 7" xfId="5767" xr:uid="{53CCE129-C882-4EB0-BAB7-E908A7060D19}"/>
    <cellStyle name="Normal 2 3 5 8" xfId="8913" xr:uid="{5EA20623-D663-43FF-AFB0-E83C7C6FF82E}"/>
    <cellStyle name="Normal 2 3 6" xfId="4111" xr:uid="{0E4B5E17-6EA5-46AF-BFB6-849707FA1CE9}"/>
    <cellStyle name="Normal 2 3 7" xfId="4231" xr:uid="{25C90980-FE9B-4464-B973-D0BFA635AA69}"/>
    <cellStyle name="Normal 2 3 7 2" xfId="4559" xr:uid="{F7B239CD-0AEC-40FB-8693-D4859511964B}"/>
    <cellStyle name="Normal 2 3 7 2 2" xfId="6125" xr:uid="{ED3F3841-896F-4416-A023-8821C4A3FB5E}"/>
    <cellStyle name="Normal 2 3 7 2 3" xfId="9272" xr:uid="{9B8D9761-E058-4512-BA1A-3FF6394F037A}"/>
    <cellStyle name="Normal 2 3 7 3" xfId="4887" xr:uid="{36BFA555-D166-425E-B000-E0984B63BA93}"/>
    <cellStyle name="Normal 2 3 7 3 2" xfId="6377" xr:uid="{B86CBAF7-4451-4448-8D2A-38266723F230}"/>
    <cellStyle name="Normal 2 3 7 3 3" xfId="9522" xr:uid="{A04AAEC4-78E7-4CD4-B0D1-B2B3675CF12F}"/>
    <cellStyle name="Normal 2 3 7 4" xfId="5210" xr:uid="{E4C04361-47C6-4F39-9DA6-280F4644A3F7}"/>
    <cellStyle name="Normal 2 3 7 4 2" xfId="6624" xr:uid="{ADFBF8D7-C667-4FE7-93A8-2B0BDB50D37E}"/>
    <cellStyle name="Normal 2 3 7 4 3" xfId="9770" xr:uid="{60F6CA7A-8808-4055-A001-1D6136CE6458}"/>
    <cellStyle name="Normal 2 3 7 5" xfId="5533" xr:uid="{DFA7F00E-F201-4442-AAEA-26D5C02D5D0A}"/>
    <cellStyle name="Normal 2 3 7 5 2" xfId="6871" xr:uid="{E0F5FF81-6295-44EC-8D6C-3004533CE848}"/>
    <cellStyle name="Normal 2 3 7 5 3" xfId="10019" xr:uid="{8EDBE086-8D86-4FA2-920B-25F8B08D15EC}"/>
    <cellStyle name="Normal 2 3 7 6" xfId="5878" xr:uid="{B89065D2-401C-4B5F-ADFA-E43343EB95B1}"/>
    <cellStyle name="Normal 2 3 7 7" xfId="9024" xr:uid="{00B0601F-5FF9-45D5-BAF0-F0E76755D02D}"/>
    <cellStyle name="Normal 2 3 8" xfId="3930" xr:uid="{F523C2C1-52F8-404A-9688-2AFE0BC72F36}"/>
    <cellStyle name="Normal 2 3 9" xfId="4261" xr:uid="{B568BFBD-B5C4-4C42-AB3A-3CCC3124024C}"/>
    <cellStyle name="Normal 2 3 9 2" xfId="5895" xr:uid="{A4334D40-0A04-4586-80DF-4A135F620D77}"/>
    <cellStyle name="Normal 2 3 9 3" xfId="9042" xr:uid="{ABF9396A-36D4-45BE-9E2F-3675EEFFA505}"/>
    <cellStyle name="Normal 2 30" xfId="836" xr:uid="{EBEFB72C-2914-4480-B650-F39CD8BBCC3D}"/>
    <cellStyle name="Normal 2 31" xfId="837" xr:uid="{5ED30171-45B9-4B55-B106-3BC847FC470D}"/>
    <cellStyle name="Normal 2 32" xfId="838" xr:uid="{11DE2774-D20B-44C6-82A6-227FFD686229}"/>
    <cellStyle name="Normal 2 33" xfId="839" xr:uid="{7D78BABA-B8E0-4DBA-976E-41BC3F88C542}"/>
    <cellStyle name="Normal 2 34" xfId="840" xr:uid="{B88BEE8A-1905-4D20-9984-922AE9A3FDFF}"/>
    <cellStyle name="Normal 2 35" xfId="841" xr:uid="{B27AB240-DF6F-4BE4-B5C2-1604153A1FC1}"/>
    <cellStyle name="Normal 2 36" xfId="842" xr:uid="{1703457A-FDBE-4804-89A4-BF5BF971775A}"/>
    <cellStyle name="Normal 2 37" xfId="843" xr:uid="{D3B996C4-7E9A-4058-8224-36DC9CF818E5}"/>
    <cellStyle name="Normal 2 38" xfId="844" xr:uid="{E4BB49BE-E910-49D8-8C76-50E74C9990A9}"/>
    <cellStyle name="Normal 2 39" xfId="845" xr:uid="{997D00AD-8EA9-4430-B510-630B9ABD2211}"/>
    <cellStyle name="Normal 2 4" xfId="846" xr:uid="{244D5ECA-F21F-4FE4-9A5F-9F6E54017550}"/>
    <cellStyle name="Normal 2 4 2" xfId="847" xr:uid="{2D7178F0-B791-4824-A603-34FACAC7B629}"/>
    <cellStyle name="Normal 2 4 2 2" xfId="1894" xr:uid="{32CA4B31-EC2F-4533-8D52-E63A5D83A65F}"/>
    <cellStyle name="Normal 2 4 2 3" xfId="3817" xr:uid="{99262733-D062-4D5A-92B5-1E7055E89EFB}"/>
    <cellStyle name="Normal 2 4 2 4" xfId="5643" xr:uid="{CD3DD122-1289-482D-BC16-0F921515720E}"/>
    <cellStyle name="Normal 2 4 2 5" xfId="8755" xr:uid="{60BB7E4F-69E1-4572-BD89-0CA6A0A6EE2B}"/>
    <cellStyle name="Normal 2 4 3" xfId="1893" xr:uid="{C5C5BDFC-795A-4DA9-ABE0-18FA8C44B682}"/>
    <cellStyle name="Normal 2 40" xfId="848" xr:uid="{04FF4BF2-95B3-42A3-86E6-7B0EB0AD0634}"/>
    <cellStyle name="Normal 2 41" xfId="849" xr:uid="{5C47891D-E1BB-496D-8CA9-9042DFD25B97}"/>
    <cellStyle name="Normal 2 42" xfId="850" xr:uid="{148E4FB7-4794-49F9-8A6B-6AAA029BE2B3}"/>
    <cellStyle name="Normal 2 43" xfId="851" xr:uid="{45A3002C-F0EA-462C-9E35-E33CC68A76E5}"/>
    <cellStyle name="Normal 2 44" xfId="852" xr:uid="{15DBC8DF-DE49-4227-BEF1-5CB01F299165}"/>
    <cellStyle name="Normal 2 45" xfId="853" xr:uid="{D7B822B8-82D7-41FF-90B9-45C2694A9BFD}"/>
    <cellStyle name="Normal 2 46" xfId="854" xr:uid="{84ECCD5D-5D73-451A-8B31-8DB791092EC7}"/>
    <cellStyle name="Normal 2 47" xfId="855" xr:uid="{49A8BEFB-F1A0-48F8-AA35-40097EDAF7A9}"/>
    <cellStyle name="Normal 2 48" xfId="856" xr:uid="{77229104-BE59-4C2E-879A-9B9070224FD5}"/>
    <cellStyle name="Normal 2 49" xfId="857" xr:uid="{923F3D35-5DA4-479A-8BF6-92BC9510FA30}"/>
    <cellStyle name="Normal 2 5" xfId="858" xr:uid="{95A4C53F-0C1E-4431-970A-A0E30A2FECBD}"/>
    <cellStyle name="Normal 2 5 2" xfId="3590" xr:uid="{7A977A49-FAB0-4612-9072-2E03F6859F71}"/>
    <cellStyle name="Normal 2 5 3" xfId="1895" xr:uid="{D19827C0-DA90-46FF-9ADF-3A9D0A837D60}"/>
    <cellStyle name="Normal 2 5 4" xfId="3946" xr:uid="{4DB865DF-2D1F-4676-8483-BBF313353A5F}"/>
    <cellStyle name="Normal 2 50" xfId="859" xr:uid="{71DB870A-3083-4138-A640-CA02C246E70B}"/>
    <cellStyle name="Normal 2 51" xfId="860" xr:uid="{D63F46EC-57A4-4C9A-9593-2610D58096C5}"/>
    <cellStyle name="Normal 2 52" xfId="861" xr:uid="{50801B9B-DD58-434D-BB7E-24B97A428A1A}"/>
    <cellStyle name="Normal 2 53" xfId="862" xr:uid="{6E4A7B1A-2649-4E04-A2EF-E8FC8FB0095B}"/>
    <cellStyle name="Normal 2 54" xfId="863" xr:uid="{F4595765-2CEB-4CE8-829D-2113E5E2EB09}"/>
    <cellStyle name="Normal 2 55" xfId="864" xr:uid="{D8744D9E-35DF-4111-888D-40AFD377BCCB}"/>
    <cellStyle name="Normal 2 56" xfId="865" xr:uid="{90E65B40-1240-48BD-AE6A-FF6B324B230B}"/>
    <cellStyle name="Normal 2 57" xfId="866" xr:uid="{E3CCFB42-AFC1-4287-A2DB-01FAB4274B51}"/>
    <cellStyle name="Normal 2 58" xfId="867" xr:uid="{1B0D90D5-372D-4415-8CF3-71C16A6FB61A}"/>
    <cellStyle name="Normal 2 59" xfId="868" xr:uid="{D45B09A9-040C-411D-8EC2-72B86A9FCA94}"/>
    <cellStyle name="Normal 2 59 2" xfId="869" xr:uid="{111C4235-95FA-4557-A89C-188BBD63391C}"/>
    <cellStyle name="Normal 2 6" xfId="870" xr:uid="{ABEAA93C-EC0F-48EB-ADDC-D10542795276}"/>
    <cellStyle name="Normal 2 6 10" xfId="8837" xr:uid="{1F2823EF-9F1F-4093-91BA-C1E33CF90831}"/>
    <cellStyle name="Normal 2 6 2" xfId="1896" xr:uid="{828176EB-2762-45DE-A5B3-49D8B0188ED8}"/>
    <cellStyle name="Normal 2 6 2 2" xfId="4201" xr:uid="{B2783FDF-2631-4174-BF93-5EC139FDA37B}"/>
    <cellStyle name="Normal 2 6 2 2 2" xfId="4529" xr:uid="{7BE6FFD5-E22C-4AAB-8AAC-197754FB32CF}"/>
    <cellStyle name="Normal 2 6 2 2 2 2" xfId="6108" xr:uid="{F505DA5F-D75A-4144-86B3-35946E61E6B0}"/>
    <cellStyle name="Normal 2 6 2 2 2 3" xfId="9255" xr:uid="{F4C210BA-706B-4EA3-B7FC-4A72CE84A0B1}"/>
    <cellStyle name="Normal 2 6 2 2 3" xfId="4857" xr:uid="{D3A2C52F-4E27-464F-ADA5-E48010A16278}"/>
    <cellStyle name="Normal 2 6 2 2 3 2" xfId="6359" xr:uid="{B3AC6D99-CE9D-4B8B-BC61-960DAD1F5C05}"/>
    <cellStyle name="Normal 2 6 2 2 3 3" xfId="9505" xr:uid="{FFF890B0-B561-4D72-8D0E-FA3FC23E4F11}"/>
    <cellStyle name="Normal 2 6 2 2 4" xfId="5180" xr:uid="{642A9427-9644-4B49-8740-AD7DA6CF5775}"/>
    <cellStyle name="Normal 2 6 2 2 4 2" xfId="6607" xr:uid="{C4530450-7DD6-4D97-B421-C688C2AD5127}"/>
    <cellStyle name="Normal 2 6 2 2 4 3" xfId="9753" xr:uid="{B1C7771A-2932-44B8-9679-52FF2FACD23D}"/>
    <cellStyle name="Normal 2 6 2 2 5" xfId="5503" xr:uid="{4001EDD6-B870-4462-940D-67ADEE6EA223}"/>
    <cellStyle name="Normal 2 6 2 2 5 2" xfId="6854" xr:uid="{0776A25F-2B72-4229-B709-A24F80FFEBA5}"/>
    <cellStyle name="Normal 2 6 2 2 5 3" xfId="10002" xr:uid="{C137C5CC-545B-48E3-B2FC-E7F84E1D0078}"/>
    <cellStyle name="Normal 2 6 2 2 6" xfId="5861" xr:uid="{3626CDC4-DBEE-4304-AB41-56B30FC262B5}"/>
    <cellStyle name="Normal 2 6 2 2 7" xfId="9007" xr:uid="{A24BDC8D-866B-48BC-8763-07D922FDAE2B}"/>
    <cellStyle name="Normal 2 6 2 3" xfId="4385" xr:uid="{13605AC1-8735-4486-80EB-4EB702AD62D7}"/>
    <cellStyle name="Normal 2 6 2 3 2" xfId="5996" xr:uid="{71C289DC-391C-4A1F-82EF-189211C7749A}"/>
    <cellStyle name="Normal 2 6 2 3 3" xfId="9143" xr:uid="{E75021BF-FC2D-4984-AC3C-EEB3F1534DF7}"/>
    <cellStyle name="Normal 2 6 2 4" xfId="4713" xr:uid="{84A74FBF-24EA-4046-9282-95D13085FDE4}"/>
    <cellStyle name="Normal 2 6 2 4 2" xfId="6248" xr:uid="{DA9BECA9-8473-43CC-9E01-3ADEF2709C08}"/>
    <cellStyle name="Normal 2 6 2 4 3" xfId="9394" xr:uid="{D0B3AAD3-E53F-4B1E-9399-8D908F4ADC10}"/>
    <cellStyle name="Normal 2 6 2 5" xfId="5036" xr:uid="{8099D1B4-667B-42FF-8775-6582EDF932C1}"/>
    <cellStyle name="Normal 2 6 2 5 2" xfId="6496" xr:uid="{8FB25E28-6BBC-4D80-B8E3-602DB3DC42EF}"/>
    <cellStyle name="Normal 2 6 2 5 3" xfId="9642" xr:uid="{473D0847-6087-402D-9E32-0D146A6E1ED3}"/>
    <cellStyle name="Normal 2 6 2 6" xfId="5359" xr:uid="{2FF2DDD8-BEC1-47FD-8042-1E036418B9DF}"/>
    <cellStyle name="Normal 2 6 2 6 2" xfId="6743" xr:uid="{90481FD7-8C26-4920-815D-305699EA412F}"/>
    <cellStyle name="Normal 2 6 2 6 3" xfId="9891" xr:uid="{7E528CEA-FC67-4051-AC5E-3AB390434986}"/>
    <cellStyle name="Normal 2 6 2 7" xfId="4037" xr:uid="{1851E899-84A8-4058-BFD1-FF862D821969}"/>
    <cellStyle name="Normal 2 6 2 8" xfId="5751" xr:uid="{C31D78EB-7885-49BB-AE2F-E71AFB298E22}"/>
    <cellStyle name="Normal 2 6 2 9" xfId="8894" xr:uid="{3EEDAA20-C2FF-4FF1-93FA-3C8E3C6F0FC4}"/>
    <cellStyle name="Normal 2 6 3" xfId="4132" xr:uid="{14092EA9-A9EE-4CC2-A9EC-4E848FDF506C}"/>
    <cellStyle name="Normal 2 6 3 2" xfId="4459" xr:uid="{38FD053F-DE03-4489-886F-BF25D92B932D}"/>
    <cellStyle name="Normal 2 6 3 2 2" xfId="6052" xr:uid="{A01A30B5-E52E-4484-9F1B-1DE5E9F4E70B}"/>
    <cellStyle name="Normal 2 6 3 2 3" xfId="9198" xr:uid="{46B8EB4F-1107-4928-8291-242518CCD1D6}"/>
    <cellStyle name="Normal 2 6 3 3" xfId="4787" xr:uid="{9F68C091-D907-4DF8-8442-8753E0E0E361}"/>
    <cellStyle name="Normal 2 6 3 3 2" xfId="6303" xr:uid="{F15F26A2-A448-4AAE-AFED-236A2334BC0B}"/>
    <cellStyle name="Normal 2 6 3 3 3" xfId="9449" xr:uid="{AD1E6A9A-0FBC-45A8-B6DB-38D871763AB7}"/>
    <cellStyle name="Normal 2 6 3 4" xfId="5110" xr:uid="{1A577A83-8324-4957-BC99-F07A193E46E1}"/>
    <cellStyle name="Normal 2 6 3 4 2" xfId="6551" xr:uid="{82EF01BD-683E-4005-B018-6F7B7C4C7A58}"/>
    <cellStyle name="Normal 2 6 3 4 3" xfId="9697" xr:uid="{1F98CD43-FEE0-4A7F-A7C8-F942FAEDF8A1}"/>
    <cellStyle name="Normal 2 6 3 5" xfId="5433" xr:uid="{5F0D3FE2-4B5D-4F61-89DA-49DA6D690E9F}"/>
    <cellStyle name="Normal 2 6 3 5 2" xfId="6798" xr:uid="{3204B3BA-BC78-406C-9111-0C8B9ED940AF}"/>
    <cellStyle name="Normal 2 6 3 5 3" xfId="9946" xr:uid="{B58FD0AA-6DC7-4CBF-9547-11223ED28E93}"/>
    <cellStyle name="Normal 2 6 3 6" xfId="5805" xr:uid="{EDB37400-8039-4DB5-890E-6A72034AAE9F}"/>
    <cellStyle name="Normal 2 6 3 7" xfId="8951" xr:uid="{316728DB-4E98-437E-A3A9-7BACD8791DE3}"/>
    <cellStyle name="Normal 2 6 4" xfId="4315" xr:uid="{5025A94B-F255-444B-A5B9-80632543066D}"/>
    <cellStyle name="Normal 2 6 4 2" xfId="5940" xr:uid="{4F23929E-D4CC-4929-A0D0-4E9AE872B251}"/>
    <cellStyle name="Normal 2 6 4 3" xfId="9087" xr:uid="{246B1EF2-AC37-46B8-9208-83E3A4011DD2}"/>
    <cellStyle name="Normal 2 6 5" xfId="4643" xr:uid="{59234B29-3288-4CCA-97E8-98FD748DC9F4}"/>
    <cellStyle name="Normal 2 6 5 2" xfId="6191" xr:uid="{6B23B905-CDAD-48C7-BCDA-EF27F0898661}"/>
    <cellStyle name="Normal 2 6 5 3" xfId="9338" xr:uid="{8B0B90D3-F6AF-410E-BAF6-3F351D68C3C1}"/>
    <cellStyle name="Normal 2 6 6" xfId="4966" xr:uid="{FEEC7244-0F9A-4315-A8CD-67D2402BC1B3}"/>
    <cellStyle name="Normal 2 6 6 2" xfId="6440" xr:uid="{C9CC0FE3-40D7-4CD0-82AF-57FA60393E58}"/>
    <cellStyle name="Normal 2 6 6 3" xfId="9585" xr:uid="{6178A265-AB3C-419E-AE4F-564402E56C4C}"/>
    <cellStyle name="Normal 2 6 7" xfId="5289" xr:uid="{E384D0CA-3802-4BE9-BC91-7EB1AB969D58}"/>
    <cellStyle name="Normal 2 6 7 2" xfId="6687" xr:uid="{5F7F6C73-0FC2-44DA-AA47-00EE3F211B2E}"/>
    <cellStyle name="Normal 2 6 7 3" xfId="9835" xr:uid="{D97DA6A4-E4E3-4917-B816-DBB6F72D1866}"/>
    <cellStyle name="Normal 2 6 8" xfId="3957" xr:uid="{AE052AC1-363C-4CC9-857D-6E394AB0084B}"/>
    <cellStyle name="Normal 2 6 9" xfId="5696" xr:uid="{C04C29B6-9233-45E3-8CA4-685C59E607BF}"/>
    <cellStyle name="Normal 2 60" xfId="871" xr:uid="{520C38A4-7301-42FE-AD54-3C855B02BE95}"/>
    <cellStyle name="Normal 2 61" xfId="872" xr:uid="{DD2AB74C-4D9D-445A-9AF5-685199B221DD}"/>
    <cellStyle name="Normal 2 62" xfId="873" xr:uid="{C031CDEF-F1E9-4CB3-9AD1-621646B86E0A}"/>
    <cellStyle name="Normal 2 63" xfId="874" xr:uid="{9F8FD9FC-35A2-4420-B41D-D4101F0B9DFD}"/>
    <cellStyle name="Normal 2 64" xfId="875" xr:uid="{8C50D281-7E6F-4396-9027-1B6D81F84A4D}"/>
    <cellStyle name="Normal 2 65" xfId="876" xr:uid="{46AEA597-2758-4BF9-9168-4D897DCF95CF}"/>
    <cellStyle name="Normal 2 66" xfId="877" xr:uid="{18E05C16-C2DB-43EF-A456-7265EBB4B43D}"/>
    <cellStyle name="Normal 2 67" xfId="878" xr:uid="{62C38317-53AE-4D22-9F62-2E432F23BEF1}"/>
    <cellStyle name="Normal 2 68" xfId="879" xr:uid="{A8236520-A337-40F2-82E3-00993B6B2FAC}"/>
    <cellStyle name="Normal 2 69" xfId="1405" xr:uid="{975AECB5-79E4-4DE5-9601-5009F0B43346}"/>
    <cellStyle name="Normal 2 7" xfId="880" xr:uid="{5DC98034-D706-4C5D-B870-BB84B8146CF5}"/>
    <cellStyle name="Normal 2 7 2" xfId="1897" xr:uid="{9AC31CEA-B5D0-45FA-B932-5238D5DB78FD}"/>
    <cellStyle name="Normal 2 7 3" xfId="4009" xr:uid="{6FC43418-F144-4ECA-A71E-51DA469152F9}"/>
    <cellStyle name="Normal 2 70" xfId="753" xr:uid="{9F2530E6-9894-4A04-A6AD-C02C7DC37688}"/>
    <cellStyle name="Normal 2 70 2" xfId="3778" xr:uid="{78E9B780-9D30-4AFD-B4B8-26A5B367BAA6}"/>
    <cellStyle name="Normal 2 8" xfId="881" xr:uid="{DB28649A-4210-4558-9C3B-0DB5EE69763C}"/>
    <cellStyle name="Normal 2 8 2" xfId="1898" xr:uid="{8FE9F305-757C-4A20-A801-7C692EBC1657}"/>
    <cellStyle name="Normal 2 8 3" xfId="4102" xr:uid="{B7B17D78-8C42-4920-B6CB-2B5E0ABBE440}"/>
    <cellStyle name="Normal 2 9" xfId="882" xr:uid="{6B522DA1-C259-482B-A17F-9BE55041DB1A}"/>
    <cellStyle name="Normal 2 9 2" xfId="2978" xr:uid="{C4A076FC-1F2D-4643-B130-0BD214DB11BC}"/>
    <cellStyle name="Normal 2 9 3" xfId="1899" xr:uid="{223D7958-7065-40A5-9E0F-40114A46DE81}"/>
    <cellStyle name="Normal 2 9 4" xfId="3895" xr:uid="{E5FCF451-110F-4CBF-B8D0-4AA23E330394}"/>
    <cellStyle name="Normal 2_130017-B1  โปรแกรมคอมพิวเตอร์ CPI_Q409" xfId="883" xr:uid="{291D4EC8-DF33-4813-A074-AD9F68D9D903}"/>
    <cellStyle name="Normal 20" xfId="884" xr:uid="{8E2A4E53-A691-49D6-8D56-0F91FABC6E32}"/>
    <cellStyle name="Normal 20 2" xfId="2979" xr:uid="{6145F29E-5D63-4017-8AC9-7B43DB6D2591}"/>
    <cellStyle name="Normal 20 3" xfId="1900" xr:uid="{DA431C7F-7DC2-4F91-92C4-7FC7CF4E2517}"/>
    <cellStyle name="Normal 21" xfId="885" xr:uid="{D57158DB-7E9A-4775-9E2D-BA1FAA7B9FB6}"/>
    <cellStyle name="Normal 21 2" xfId="1902" xr:uid="{EBB65F35-A7E5-4D31-9794-4FDCD4531F33}"/>
    <cellStyle name="Normal 21 3" xfId="2980" xr:uid="{D17891F4-1762-4530-9C08-DBF122A5AE09}"/>
    <cellStyle name="Normal 21 4" xfId="1901" xr:uid="{4AD386A7-5243-44C5-BBC0-CFA5ED111D08}"/>
    <cellStyle name="Normal 21_TCC_WP_04'52" xfId="1903" xr:uid="{564BA661-9785-4300-AAF0-148FAC3A19A7}"/>
    <cellStyle name="Normal 212 2" xfId="135" xr:uid="{136FC300-A774-4D71-BA1B-994E7DB71625}"/>
    <cellStyle name="Normal 212 2 2" xfId="192" xr:uid="{C30447AE-771C-4CA4-AB41-DFE0C4D89B8D}"/>
    <cellStyle name="Normal 212 2 2 2" xfId="227" xr:uid="{AC0774E1-266E-4A23-8A8E-3AE492D94624}"/>
    <cellStyle name="Normal 212 2 3" xfId="216" xr:uid="{E28F6D49-7882-43BF-9297-27750656E0CD}"/>
    <cellStyle name="Normal 22" xfId="886" xr:uid="{20E8ECBA-9990-4226-949F-F5C6B7340830}"/>
    <cellStyle name="Normal 22 2" xfId="2981" xr:uid="{3A9507B3-BFA7-46F0-A97F-E8F854D25A8F}"/>
    <cellStyle name="Normal 22 3" xfId="2982" xr:uid="{582354DC-8D51-4040-AF0C-B83A36759EBC}"/>
    <cellStyle name="Normal 23" xfId="887" xr:uid="{C5151C86-39A0-4BA8-858B-C60107E5EE1B}"/>
    <cellStyle name="Normal 23 2" xfId="2983" xr:uid="{97B0D56A-B871-44B5-896C-A25F6D7BC12D}"/>
    <cellStyle name="Normal 23 3" xfId="1904" xr:uid="{1F074370-1B2A-42BD-A056-86690EB6C2C1}"/>
    <cellStyle name="Normal 232" xfId="3760" xr:uid="{79E9A59A-8B6B-4AA0-A3B6-C119D149BFE5}"/>
    <cellStyle name="Normal 233" xfId="3761" xr:uid="{220748F6-4695-4BBE-A85F-6019AC604FC9}"/>
    <cellStyle name="Normal 234" xfId="3762" xr:uid="{16418EB5-916E-4CFA-9F0F-2A60F8FEF3FB}"/>
    <cellStyle name="Normal 24" xfId="888" xr:uid="{5D18349F-5DF3-466C-9AB7-A01F15B6687E}"/>
    <cellStyle name="Normal 24 2" xfId="1905" xr:uid="{0F7C387F-241E-4E99-8448-9B4CD7724C9B}"/>
    <cellStyle name="Normal 25" xfId="889" xr:uid="{B6972E42-D544-4100-BD04-31CA0F294BDB}"/>
    <cellStyle name="Normal 25 2" xfId="2984" xr:uid="{BADD252C-2EB4-4D44-B166-6B7435A8D1BD}"/>
    <cellStyle name="Normal 25 3" xfId="1906" xr:uid="{86B2E180-F49C-4104-A69F-0B0F8D957879}"/>
    <cellStyle name="Normal 26" xfId="890" xr:uid="{126198BF-271B-4544-BA66-8F325CA56552}"/>
    <cellStyle name="Normal 26 2" xfId="1908" xr:uid="{E5718F89-9E21-4504-B4F3-746EB3BF9815}"/>
    <cellStyle name="Normal 26 3" xfId="2985" xr:uid="{B61CBAFD-B5A5-4042-A5B9-D4D8A9AAE2CF}"/>
    <cellStyle name="Normal 26 4" xfId="1907" xr:uid="{292E3540-9E9D-4E40-89C2-0D0CC154FC9C}"/>
    <cellStyle name="Normal 27" xfId="891" xr:uid="{6DF38E98-FE52-4F18-A2BB-ADFDCE07F414}"/>
    <cellStyle name="Normal 27 2" xfId="2986" xr:uid="{84163BC1-A097-44A8-9A64-44FC9CAB27C3}"/>
    <cellStyle name="Normal 27 3" xfId="1909" xr:uid="{C3A1B835-8053-4FA8-9530-7F5F25CF3E6F}"/>
    <cellStyle name="Normal 28" xfId="892" xr:uid="{2BAAB11C-D60A-40AE-86B3-BDA2F1D9AC32}"/>
    <cellStyle name="Normal 28 2" xfId="2987" xr:uid="{FD9E4F36-B546-4B9B-B274-5F63F3F82BCD}"/>
    <cellStyle name="Normal 28 3" xfId="1910" xr:uid="{2A4C97DC-3AD1-478A-91E6-FB81A6D93779}"/>
    <cellStyle name="Normal 29" xfId="893" xr:uid="{1FF85CAD-3795-40FB-BC3C-FA973CF9EE42}"/>
    <cellStyle name="Normal 29 2" xfId="2988" xr:uid="{9D663189-0748-48A9-A34C-899D346C3D6D}"/>
    <cellStyle name="Normal 29 3" xfId="1911" xr:uid="{2159463F-0D25-45D0-90F6-6660BDD7F67A}"/>
    <cellStyle name="Normal 3" xfId="70" xr:uid="{00000000-0005-0000-0000-000047000000}"/>
    <cellStyle name="Normal 3 10" xfId="894" xr:uid="{5768DF63-23D9-4F4D-B2E0-0FB4F2E1059C}"/>
    <cellStyle name="Normal 3 10 2" xfId="2989" xr:uid="{34DECD95-3379-4AD9-A130-288AFAC96061}"/>
    <cellStyle name="Normal 3 11" xfId="895" xr:uid="{D49C5E8F-2173-4D5D-85C2-192B5BC5C87C}"/>
    <cellStyle name="Normal 3 11 2" xfId="2990" xr:uid="{028DF962-1E40-448A-8D9F-8A7C605253EC}"/>
    <cellStyle name="Normal 3 12" xfId="896" xr:uid="{DB0DEC03-81DB-4766-B372-E414C5BCA64E}"/>
    <cellStyle name="Normal 3 12 2" xfId="2991" xr:uid="{E9F3D4B6-E3F9-44D0-848F-EC98A882234D}"/>
    <cellStyle name="Normal 3 13" xfId="897" xr:uid="{E540FC56-CD15-4B73-8C6C-0C15A80D5153}"/>
    <cellStyle name="Normal 3 13 2" xfId="173" xr:uid="{63CF1D16-D856-470A-8203-8922252AC0C7}"/>
    <cellStyle name="Normal 3 14" xfId="898" xr:uid="{AE7F1A67-CAC3-4EA1-8B11-AA8875F8EB80}"/>
    <cellStyle name="Normal 3 14 2" xfId="3400" xr:uid="{02F4AA20-4290-497F-97B8-893A749C1F85}"/>
    <cellStyle name="Normal 3 15" xfId="899" xr:uid="{BEE8268C-AE13-464F-8F99-819DBA304A3B}"/>
    <cellStyle name="Normal 3 16" xfId="900" xr:uid="{3E840597-436F-4010-840E-A8F1113A3C5B}"/>
    <cellStyle name="Normal 3 17" xfId="901" xr:uid="{CA00F6E1-0B1A-4849-B004-B6B7EA518C80}"/>
    <cellStyle name="Normal 3 17 2" xfId="160" xr:uid="{F00A7FA1-20FB-4258-B436-0BDFDEDEEDF5}"/>
    <cellStyle name="Normal 3 18" xfId="902" xr:uid="{93CF9C62-6210-4C2A-B9D1-8ABE0094C341}"/>
    <cellStyle name="Normal 3 19" xfId="903" xr:uid="{914E65DC-074A-47E6-9CED-E9DF144C0CA9}"/>
    <cellStyle name="Normal 3 2" xfId="115" xr:uid="{5838AA36-B5F1-4ADC-8A1C-9B6C7841559E}"/>
    <cellStyle name="Normal 3 2 10" xfId="2992" xr:uid="{C1DD949F-5598-40F7-9359-2CA2C4A72A93}"/>
    <cellStyle name="Normal 3 2 11" xfId="3591" xr:uid="{73DA96C2-02B7-40F3-B622-E896290054D1}"/>
    <cellStyle name="Normal 3 2 12" xfId="1912" xr:uid="{64C05691-33D7-48FD-96A7-4784ABCAC215}"/>
    <cellStyle name="Normal 3 2 13" xfId="904" xr:uid="{97905F09-0AAA-46CF-A0AD-70D5E282ADE8}"/>
    <cellStyle name="Normal 3 2 2" xfId="905" xr:uid="{9CD08268-EE5D-4A19-A610-CAB374738533}"/>
    <cellStyle name="Normal 3 2 2 14 2 2" xfId="6898" xr:uid="{F553DE8B-6EBE-47BE-8690-5CCD68308C63}"/>
    <cellStyle name="Normal 3 2 2 2" xfId="2993" xr:uid="{D422D5C2-F413-4D2D-846C-BED98AD0D0CD}"/>
    <cellStyle name="Normal 3 2 2 3" xfId="4060" xr:uid="{7EBD42D8-DC0A-4187-BBAE-70F368FAF3BE}"/>
    <cellStyle name="Normal 3 2 3" xfId="906" xr:uid="{87569AF0-8D8B-4CB2-88E4-71D38244E881}"/>
    <cellStyle name="Normal 3 2 3 2" xfId="2994" xr:uid="{BE9998C5-C6E4-42BC-83F7-9BC440F9F4C2}"/>
    <cellStyle name="Normal 3 2 4" xfId="2995" xr:uid="{B68E2EA4-F5C6-4A12-AB94-D9D0FCCF2C20}"/>
    <cellStyle name="Normal 3 2 5" xfId="2996" xr:uid="{E98FBCE3-213A-413F-805B-C48683005C18}"/>
    <cellStyle name="Normal 3 2 6" xfId="2997" xr:uid="{D65BC2C7-AB70-481E-9BA6-02321B5DBB33}"/>
    <cellStyle name="Normal 3 2 7" xfId="2998" xr:uid="{91B8C9E1-27F4-4BAD-B055-A5345D49B545}"/>
    <cellStyle name="Normal 3 2 8" xfId="2999" xr:uid="{DF59A8F4-5533-4146-B071-6B34316EF86B}"/>
    <cellStyle name="Normal 3 2 9" xfId="3000" xr:uid="{004997F8-6157-483A-B1BA-10EFF4CAB22B}"/>
    <cellStyle name="Normal 3 2_CPI_Y'52_TOP_GG 1" xfId="907" xr:uid="{39A85C66-4283-40C6-8A7E-2BA40325F06C}"/>
    <cellStyle name="Normal 3 3" xfId="114" xr:uid="{2126413B-0CEE-4A7F-8F39-B2A60EB8A395}"/>
    <cellStyle name="Normal 3 3 2" xfId="3001" xr:uid="{A5296CF3-784B-4AA2-8B2D-706FB417AA3A}"/>
    <cellStyle name="Normal 3 3 2 2" xfId="5648" xr:uid="{39C85962-08DC-448A-B7D5-07DFD90EE336}"/>
    <cellStyle name="Normal 3 3 3" xfId="3592" xr:uid="{C666AE69-5560-4CD6-962E-D615A9572A40}"/>
    <cellStyle name="Normal 3 3 4" xfId="152" xr:uid="{9AD62CCF-65DB-43F7-A1DA-DFA0D23159AC}"/>
    <cellStyle name="Normal 3 3 4 2" xfId="1913" xr:uid="{5587AA77-D1ED-4780-8DCD-CA922EE8BE19}"/>
    <cellStyle name="Normal 3 3 5" xfId="908" xr:uid="{7128D45B-A79B-468C-AF66-F271475553E7}"/>
    <cellStyle name="Normal 3 4" xfId="909" xr:uid="{0A7E5EBC-AC4D-4ED7-A989-02F031A53D13}"/>
    <cellStyle name="Normal 3 4 2" xfId="3002" xr:uid="{304B6179-E6F2-478E-A15E-9AE450D2860C}"/>
    <cellStyle name="Normal 3 4 2 2" xfId="5684" xr:uid="{C8AA9778-B54F-440A-9603-9A41F923A8FA}"/>
    <cellStyle name="Normal 3 4 3" xfId="3593" xr:uid="{E20A2FC3-03B9-4DC7-BB62-CB00EB22FEBD}"/>
    <cellStyle name="Normal 3 4 4" xfId="1914" xr:uid="{FF0711A9-C627-4961-8AF3-C92EB45EDD15}"/>
    <cellStyle name="Normal 3 4 5" xfId="3941" xr:uid="{808F1A71-C12E-48E5-B3C9-648B14B3F40F}"/>
    <cellStyle name="Normal 3 4 6" xfId="5632" xr:uid="{21071BE8-778A-4B4F-901F-D9EB65FEF46B}"/>
    <cellStyle name="Normal 3 5" xfId="910" xr:uid="{E22DB6F9-D371-447C-A3F7-1FD4BE0FBF3E}"/>
    <cellStyle name="Normal 3 5 2" xfId="3004" xr:uid="{9D7CDBA5-9A0C-4843-AE64-68216A616E3E}"/>
    <cellStyle name="Normal 3 5 3" xfId="3003" xr:uid="{EBB6D87E-8046-460C-8422-48EE213D3942}"/>
    <cellStyle name="Normal 3 5 4" xfId="3964" xr:uid="{B401CC64-335D-4B1C-B65C-A0D2BF53EADB}"/>
    <cellStyle name="Normal 3 6" xfId="911" xr:uid="{07F1FB61-E4C3-4A89-A11B-762F9FBA5468}"/>
    <cellStyle name="Normal 3 6 2" xfId="3006" xr:uid="{3B7C6632-E7B6-4906-9DFE-56768377CA23}"/>
    <cellStyle name="Normal 3 6 3" xfId="3005" xr:uid="{6C66672A-04B4-48CE-A961-B5C1141E0B01}"/>
    <cellStyle name="Normal 3 6 4" xfId="4066" xr:uid="{21497118-ABA3-47EB-AD49-A1D86DE2B1DD}"/>
    <cellStyle name="Normal 3 7" xfId="912" xr:uid="{DB847E1E-9B6C-4488-BD82-CD70C53FDBF8}"/>
    <cellStyle name="Normal 3 7 2" xfId="3008" xr:uid="{BCB33A3C-CE63-49B7-85F1-C6AC0A350AB4}"/>
    <cellStyle name="Normal 3 7 3" xfId="3007" xr:uid="{BB3BE6FE-4F2E-419C-A309-A95E199E67F9}"/>
    <cellStyle name="Normal 3 7 4" xfId="4106" xr:uid="{A3DCB6D8-9E33-4A11-B0B2-F0BC6783B99E}"/>
    <cellStyle name="Normal 3 8" xfId="913" xr:uid="{4161831D-DED9-46A7-A293-1E37D2AD702A}"/>
    <cellStyle name="Normal 3 8 2" xfId="3010" xr:uid="{81D4D1F5-36DA-4705-9DF8-3BF7C29E10BE}"/>
    <cellStyle name="Normal 3 8 3" xfId="3009" xr:uid="{B73CA47E-8DDB-4367-91F0-C06F1B279236}"/>
    <cellStyle name="Normal 3 8 4" xfId="3908" xr:uid="{847EA21E-2D8D-4B37-B9B0-E97E42D71BD0}"/>
    <cellStyle name="Normal 3 9" xfId="914" xr:uid="{7449B7E7-0955-46DD-B83B-44621A4638B8}"/>
    <cellStyle name="Normal 3 9 2" xfId="3011" xr:uid="{439018CB-FEB0-40D4-9753-A1F2781560FD}"/>
    <cellStyle name="Normal 3_1. ความรู้ทางธุรกิจ_ASTC" xfId="915" xr:uid="{7E7B2C8A-2ACC-42B0-9D42-494105EE38A0}"/>
    <cellStyle name="Normal 30" xfId="916" xr:uid="{FA1F9D88-5704-4093-9BB1-15F7ABBE0068}"/>
    <cellStyle name="Normal 30 2" xfId="1916" xr:uid="{A0131928-D57D-4385-8B78-09ADBF06ABF7}"/>
    <cellStyle name="Normal 30 3" xfId="3012" xr:uid="{7EF6EBEA-DCC2-4203-8303-EAF8C269D1B8}"/>
    <cellStyle name="Normal 30 4" xfId="1915" xr:uid="{FDE4177A-6259-4F0E-86E3-CDAC687B4E09}"/>
    <cellStyle name="Normal 30_WP_SUN Q4'52_Lister+GS" xfId="1917" xr:uid="{88FD9D04-3EDF-4A42-BED0-73D0CB667AC6}"/>
    <cellStyle name="Normal 31" xfId="917" xr:uid="{F8B5AC75-4264-49D3-85DB-1C660FC0918D}"/>
    <cellStyle name="Normal 31 2" xfId="3013" xr:uid="{65F85972-ED40-495E-991F-25609CB25A9D}"/>
    <cellStyle name="Normal 31 3" xfId="1918" xr:uid="{58E1E3F3-482D-4C99-B6FC-EAF677544548}"/>
    <cellStyle name="Normal 32" xfId="918" xr:uid="{3D2BBB70-5FC8-421F-8C25-C0D90163897F}"/>
    <cellStyle name="Normal 32 10" xfId="3014" xr:uid="{5A717859-8816-4611-B23A-6F2342253377}"/>
    <cellStyle name="Normal 32 11" xfId="1919" xr:uid="{38055263-94F0-4658-9235-3DC61B6E1B3B}"/>
    <cellStyle name="Normal 32 2" xfId="3015" xr:uid="{63235C98-64F7-4ACB-B5E0-62633EAD1346}"/>
    <cellStyle name="Normal 32 2 2" xfId="3016" xr:uid="{2FC819D6-4CC0-46EB-9682-9D21FEF1B206}"/>
    <cellStyle name="Normal 32 2_WP ASP Q3'53" xfId="3017" xr:uid="{8BAF5A1B-D50E-47A3-B1B9-9ED6D6FEDD79}"/>
    <cellStyle name="Normal 32 3" xfId="3018" xr:uid="{CE4EA112-A3E4-4FB3-B613-958FAA7C0578}"/>
    <cellStyle name="Normal 32 4" xfId="3019" xr:uid="{468D5A69-5D6D-478B-839F-6A0C79BF3372}"/>
    <cellStyle name="Normal 32 5" xfId="3020" xr:uid="{5709D1C7-8B03-4DF2-9AA9-A8DAE0CBB35C}"/>
    <cellStyle name="Normal 32 6" xfId="3021" xr:uid="{0FB10559-F237-4CBE-9E72-DA15313D96C3}"/>
    <cellStyle name="Normal 32 7" xfId="3022" xr:uid="{DC310B47-B4D9-46DB-B907-B335A5476029}"/>
    <cellStyle name="Normal 32 8" xfId="3023" xr:uid="{469B7CAA-FB8D-40F4-BA34-B0DBE3AE5AC1}"/>
    <cellStyle name="Normal 32 9" xfId="3024" xr:uid="{2133DA0B-D9B3-4279-91FB-7A0C7AFBA067}"/>
    <cellStyle name="Normal 33" xfId="919" xr:uid="{03A97B17-91BA-4E60-9BC3-2FF7B0A1B6B8}"/>
    <cellStyle name="Normal 33 2" xfId="1920" xr:uid="{CDC492CE-7910-48F9-A3A4-679EEC4C5319}"/>
    <cellStyle name="Normal 34" xfId="920" xr:uid="{89471D69-E410-4528-9CBE-97B4E45E79D2}"/>
    <cellStyle name="Normal 34 2" xfId="1921" xr:uid="{0C6CBBD4-8E27-4347-804F-E83B7B8465B5}"/>
    <cellStyle name="Normal 35" xfId="921" xr:uid="{4D34A10E-B13D-4505-A905-7B5AE01960F8}"/>
    <cellStyle name="Normal 35 2" xfId="3025" xr:uid="{97F31C8D-9117-427F-9E11-13E245F4A0F4}"/>
    <cellStyle name="Normal 35 3" xfId="1922" xr:uid="{6A11FDAF-ED43-4C06-8793-737A58E58BFE}"/>
    <cellStyle name="Normal 36" xfId="922" xr:uid="{9BD41295-D838-4045-B9BB-B2BD2F2A27F0}"/>
    <cellStyle name="Normal 36 2" xfId="1923" xr:uid="{889BFB55-ACCF-43CF-9985-AC1C165F68E0}"/>
    <cellStyle name="Normal 37" xfId="923" xr:uid="{7F0B674C-881E-4473-A76C-E057CE4F0B0F}"/>
    <cellStyle name="Normal 37 2" xfId="3026" xr:uid="{5D2A4D3A-ABAA-4ED4-A44B-0E76C0BAEDE8}"/>
    <cellStyle name="Normal 37 3" xfId="1924" xr:uid="{7EDFBB6D-4F0E-4C70-A4C4-3C136A0D66CD}"/>
    <cellStyle name="Normal 38" xfId="924" xr:uid="{ECD89B54-9CCF-4D11-B285-F41326ABA099}"/>
    <cellStyle name="Normal 38 2" xfId="2111" xr:uid="{A3BD4CB8-5936-4445-8B1F-6B51129C6EB1}"/>
    <cellStyle name="Normal 39" xfId="925" xr:uid="{1E136D97-1AE9-4948-8D89-42BEB0C4554C}"/>
    <cellStyle name="Normal 39 2" xfId="1925" xr:uid="{9DF948B4-1280-4745-9417-9F0D7BFF13C7}"/>
    <cellStyle name="Normal 4" xfId="142" xr:uid="{6E890B9C-C56D-4557-91EB-6C5EB18F336D}"/>
    <cellStyle name="Normal 4 10" xfId="927" xr:uid="{238A135A-F131-42D1-8705-12226FE44674}"/>
    <cellStyle name="Normal 4 11" xfId="928" xr:uid="{01B28764-83B7-4EA4-BC81-7A6EECA17CCF}"/>
    <cellStyle name="Normal 4 12" xfId="929" xr:uid="{19FE538E-9EF1-451C-9287-B6C3EA7BB8D9}"/>
    <cellStyle name="Normal 4 13" xfId="930" xr:uid="{0410DE1D-2C85-470A-A30C-3DB295C44630}"/>
    <cellStyle name="Normal 4 13 2" xfId="3843" xr:uid="{C5D7CC1F-B254-4A8F-B02B-25A76DC8EB09}"/>
    <cellStyle name="Normal 4 14" xfId="931" xr:uid="{9E809A49-D195-44A2-AFDA-2C6F14B676D7}"/>
    <cellStyle name="Normal 4 15" xfId="932" xr:uid="{7DF1DED3-CBD0-4D6F-99FF-38B9A34DD34A}"/>
    <cellStyle name="Normal 4 16" xfId="933" xr:uid="{5FEBAA88-896C-4015-ABFD-DA1A04D3C400}"/>
    <cellStyle name="Normal 4 16 2" xfId="6905" xr:uid="{1305706C-25A2-4D51-923A-005F9B5B12DF}"/>
    <cellStyle name="Normal 4 17" xfId="934" xr:uid="{5B577D9F-BC9E-49C8-B341-7A9A39C98976}"/>
    <cellStyle name="Normal 4 18" xfId="935" xr:uid="{D9A4C157-2A87-4BE2-A8AC-695F701021C4}"/>
    <cellStyle name="Normal 4 19" xfId="936" xr:uid="{8FB229E0-9BC4-4C58-8105-F324E5DC9124}"/>
    <cellStyle name="Normal 4 2" xfId="937" xr:uid="{0F2E0FB5-2ED2-45BA-BE90-88C4AE09845F}"/>
    <cellStyle name="Normal 4 2 2" xfId="3027" xr:uid="{29F8A1B7-AE07-4493-BD63-7356A4281474}"/>
    <cellStyle name="Normal 4 2 2 11 2" xfId="158" xr:uid="{82422656-442B-4F0F-BB0D-07E2A1F65C3D}"/>
    <cellStyle name="Normal 4 2 2 11 2 2" xfId="233" xr:uid="{1186F28D-274C-4641-917D-7C2EFE185084}"/>
    <cellStyle name="Normal 4 2 2 2" xfId="3836" xr:uid="{58AF0D78-5CC8-4CE1-BC29-988B703F0015}"/>
    <cellStyle name="Normal 4 2 2 7" xfId="3838" xr:uid="{70CBDEED-9EDA-40B7-8B70-7549EAD653BF}"/>
    <cellStyle name="Normal 4 2 2 7 2" xfId="6907" xr:uid="{DB9082C5-57A9-48C6-9B09-814AE1FE1AA5}"/>
    <cellStyle name="Normal 4 2 2 7 3" xfId="8769" xr:uid="{1596CA1C-104A-4871-93D3-350E67C6B500}"/>
    <cellStyle name="Normal 4 2 3" xfId="3594" xr:uid="{B3CE1C2E-7E4E-449E-AD0F-5B1743C9C315}"/>
    <cellStyle name="Normal 4 2 3 2" xfId="5566" xr:uid="{B8506ED4-07FB-4183-AC4A-51ADD20A4391}"/>
    <cellStyle name="Normal 4 2 3 3" xfId="6888" xr:uid="{D618BF29-6F8C-435C-93E1-32A0F0AF053D}"/>
    <cellStyle name="Normal 4 2 3 4" xfId="10036" xr:uid="{3581F087-7C61-458A-A20B-2AE9AA07C00E}"/>
    <cellStyle name="Normal 4 2 4" xfId="1434" xr:uid="{F530C591-DF79-4E7D-A083-0BC13F146330}"/>
    <cellStyle name="Normal 4 2 5" xfId="3804" xr:uid="{F8266CC0-D3CA-4CB5-83FE-76A50C51A964}"/>
    <cellStyle name="Normal 4 20" xfId="1433" xr:uid="{49DCAFD2-B2EF-4A52-8B11-55824CB5136A}"/>
    <cellStyle name="Normal 4 21" xfId="926" xr:uid="{E00A5E69-C985-4DB1-831B-C9ACD676131F}"/>
    <cellStyle name="Normal 4 22" xfId="3759" xr:uid="{3AA3DF84-C8D2-4D04-A2E0-59D12E65592A}"/>
    <cellStyle name="Normal 4 23" xfId="3818" xr:uid="{EEB36D8C-BD8A-4CB0-9678-A2647AE50EC9}"/>
    <cellStyle name="Normal 4 3" xfId="938" xr:uid="{CB747AD1-18DF-4D34-858B-00FC171609F5}"/>
    <cellStyle name="Normal 4 3 10" xfId="3854" xr:uid="{50FCD33A-27C0-4306-A5B1-AB7A4725D0DA}"/>
    <cellStyle name="Normal 4 3 2" xfId="2119" xr:uid="{5B0478D8-25EF-4075-A7A2-96C75B60E174}"/>
    <cellStyle name="Normal 4 3 2 2" xfId="4569" xr:uid="{10E38323-FFE2-4689-8B85-9E76E5D7858E}"/>
    <cellStyle name="Normal 4 3 2 2 2" xfId="6133" xr:uid="{E8A66C98-AC0A-4338-BC86-1A81867ED1BC}"/>
    <cellStyle name="Normal 4 3 2 2 3" xfId="9280" xr:uid="{F8E09E1B-06CC-4A31-8835-5DAC80BEFAD2}"/>
    <cellStyle name="Normal 4 3 2 3" xfId="4897" xr:uid="{1E46C4BC-C789-41C9-8FBE-7AC67A949B59}"/>
    <cellStyle name="Normal 4 3 2 3 2" xfId="6385" xr:uid="{EDD0B7ED-A8BA-4DBA-A4B8-59E3EA7368E7}"/>
    <cellStyle name="Normal 4 3 2 3 3" xfId="9530" xr:uid="{8CA2B44A-7AD2-474D-B176-8A3282E8A643}"/>
    <cellStyle name="Normal 4 3 2 4" xfId="5220" xr:uid="{1F23E32E-8565-49D6-A8F6-BDB4FA0114CA}"/>
    <cellStyle name="Normal 4 3 2 4 2" xfId="6632" xr:uid="{864E3AFF-72ED-4B8D-A6A2-AC3C05392A60}"/>
    <cellStyle name="Normal 4 3 2 4 3" xfId="9779" xr:uid="{3BC8D260-3921-4CBB-828B-E7ABCB34F57E}"/>
    <cellStyle name="Normal 4 3 2 5" xfId="5543" xr:uid="{55558C67-ADBD-431E-A28F-0240C2FB5191}"/>
    <cellStyle name="Normal 4 3 2 5 2" xfId="6879" xr:uid="{8A87E6A6-AE21-43E8-B9BB-DA3A26275C78}"/>
    <cellStyle name="Normal 4 3 2 5 3" xfId="10027" xr:uid="{3C19D0AB-5B40-4DEF-87B0-9F1C5C0EE02C}"/>
    <cellStyle name="Normal 4 3 2 6" xfId="4245" xr:uid="{FE653741-E2C4-4859-A7E4-4673C95B7FBE}"/>
    <cellStyle name="Normal 4 3 2 7" xfId="5639" xr:uid="{680C0C5E-F01F-4560-8F9E-1BB868F46DA1}"/>
    <cellStyle name="Normal 4 3 2 8" xfId="9032" xr:uid="{8D94D785-EAF6-4EEE-947F-7220407608BC}"/>
    <cellStyle name="Normal 4 3 3" xfId="1926" xr:uid="{0251928E-BBD4-4622-95AB-29C884AF682D}"/>
    <cellStyle name="Normal 4 3 3 2" xfId="3951" xr:uid="{E6B67BFB-500C-4A17-963F-36383A751728}"/>
    <cellStyle name="Normal 4 3 4" xfId="4271" xr:uid="{4839747A-C8FA-4377-97DC-EE001E4CE9DE}"/>
    <cellStyle name="Normal 4 3 4 2" xfId="5903" xr:uid="{833059C7-4160-4AA7-9F8D-EE1DEFE5592B}"/>
    <cellStyle name="Normal 4 3 4 3" xfId="9050" xr:uid="{7AB2D4AB-0CFC-4834-96E2-E691E535AE8D}"/>
    <cellStyle name="Normal 4 3 5" xfId="4599" xr:uid="{071DE9EB-0450-4E1A-B863-7AEEDAE7DCA7}"/>
    <cellStyle name="Normal 4 3 5 2" xfId="6154" xr:uid="{785F7B20-45C3-4E37-AAE8-1658D43D319A}"/>
    <cellStyle name="Normal 4 3 5 3" xfId="9301" xr:uid="{4BAEDF5A-CB43-4CDA-A46E-B642077B51BC}"/>
    <cellStyle name="Normal 4 3 6" xfId="4922" xr:uid="{A7C679A5-F208-41B3-94E0-FD40C2C9C708}"/>
    <cellStyle name="Normal 4 3 6 2" xfId="6403" xr:uid="{C7FB4467-C9D8-4863-A61E-AC1038C0BAE4}"/>
    <cellStyle name="Normal 4 3 6 3" xfId="9548" xr:uid="{4826A540-5F48-422F-958F-D6FF75A879A2}"/>
    <cellStyle name="Normal 4 3 7" xfId="5245" xr:uid="{671C79FB-50EE-4106-BC2A-DD50706DD217}"/>
    <cellStyle name="Normal 4 3 7 2" xfId="6650" xr:uid="{2CEF4DDC-AF97-44C6-80DC-7207A52350A9}"/>
    <cellStyle name="Normal 4 3 7 3" xfId="9797" xr:uid="{DCC6D1B9-C03A-4317-A6AE-161C57BC29F3}"/>
    <cellStyle name="Normal 4 3 8" xfId="3921" xr:uid="{8C0C6E70-1E17-4EBC-AEB6-92CF52B9A902}"/>
    <cellStyle name="Normal 4 3 8 2" xfId="8818" xr:uid="{C281EE19-E61B-4874-A703-D941F4D62742}"/>
    <cellStyle name="Normal 4 3 9" xfId="3852" xr:uid="{108F1CE0-0FDF-4C46-AA72-D9488B285087}"/>
    <cellStyle name="Normal 4 4" xfId="939" xr:uid="{724FDF27-A8AA-4DEE-A354-304071AE5E05}"/>
    <cellStyle name="Normal 4 4 10" xfId="8820" xr:uid="{B5910647-0600-4585-8E8C-5648CE595F6B}"/>
    <cellStyle name="Normal 4 4 2" xfId="3595" xr:uid="{575F363E-93B0-4C83-9802-F236F9616019}"/>
    <cellStyle name="Normal 4 4 2 2" xfId="4573" xr:uid="{D658C66E-1929-4BE0-8173-5BB27BDF6792}"/>
    <cellStyle name="Normal 4 4 2 2 2" xfId="6135" xr:uid="{33920DD7-465D-466C-9E54-6A4E877A8BF8}"/>
    <cellStyle name="Normal 4 4 2 2 3" xfId="9283" xr:uid="{A85EA4DF-203C-4FE3-9590-74F0108EFEE4}"/>
    <cellStyle name="Normal 4 4 2 3" xfId="4901" xr:uid="{B944AA67-A263-474B-9763-41D6967A62A7}"/>
    <cellStyle name="Normal 4 4 2 3 2" xfId="6387" xr:uid="{9EE841C7-C281-4B76-BFD3-E5E2B8896B23}"/>
    <cellStyle name="Normal 4 4 2 3 3" xfId="9532" xr:uid="{5AF1B206-E1EB-4230-ADB9-08EA689A3A04}"/>
    <cellStyle name="Normal 4 4 2 4" xfId="5224" xr:uid="{78C1630A-139F-413B-9BAF-27676C02D9A3}"/>
    <cellStyle name="Normal 4 4 2 4 2" xfId="6634" xr:uid="{08128A26-F15A-4299-A58E-5F4C418EEA97}"/>
    <cellStyle name="Normal 4 4 2 4 3" xfId="9781" xr:uid="{6CF7A0FC-2219-45CA-802F-9883C7723FA2}"/>
    <cellStyle name="Normal 4 4 2 5" xfId="5547" xr:uid="{07DB254A-A405-424B-A7B1-84458D2DCF16}"/>
    <cellStyle name="Normal 4 4 2 5 2" xfId="6881" xr:uid="{86CC9E89-1151-4555-837A-9079A166766F}"/>
    <cellStyle name="Normal 4 4 2 5 3" xfId="10029" xr:uid="{E0308E68-18AD-406A-A514-DB1BFE3F7095}"/>
    <cellStyle name="Normal 4 4 2 6" xfId="4250" xr:uid="{0BAB0ABB-19B2-4979-825D-A18EA3AAF3DB}"/>
    <cellStyle name="Normal 4 4 2 7" xfId="5887" xr:uid="{CF4E9900-A954-465E-BFEF-34901A38572F}"/>
    <cellStyle name="Normal 4 4 2 8" xfId="9034" xr:uid="{EBE29799-E9F9-452F-9108-D486F2933150}"/>
    <cellStyle name="Normal 4 4 3" xfId="1927" xr:uid="{3F181418-C889-490C-9EFE-EB145CE5DC9D}"/>
    <cellStyle name="Normal 4 4 3 2" xfId="4012" xr:uid="{D3AFFE48-5F97-4EB2-B6F8-60313C3D6051}"/>
    <cellStyle name="Normal 4 4 4" xfId="4293" xr:uid="{4C9BE666-0DC1-4EC1-A6EC-D200B97F78F1}"/>
    <cellStyle name="Normal 4 4 4 2" xfId="5923" xr:uid="{DDBC7623-71DF-47F7-8EF8-C8C580D4B405}"/>
    <cellStyle name="Normal 4 4 4 3" xfId="9070" xr:uid="{3FB36EB3-B98D-4155-AE0C-C99F917FDDF5}"/>
    <cellStyle name="Normal 4 4 5" xfId="4621" xr:uid="{DE765C30-B3DE-44B6-B962-18366646C245}"/>
    <cellStyle name="Normal 4 4 5 2" xfId="6174" xr:uid="{8F9B7C97-B9F2-4566-A8D0-4175A364776F}"/>
    <cellStyle name="Normal 4 4 5 3" xfId="9321" xr:uid="{6123FD71-001B-4975-B061-F2A94D3A73D1}"/>
    <cellStyle name="Normal 4 4 6" xfId="4944" xr:uid="{5AB742E8-0527-4ECE-A5B8-257B3A31D816}"/>
    <cellStyle name="Normal 4 4 6 2" xfId="6423" xr:uid="{15CE507D-9E7E-4EC5-8A54-1BB297C938A3}"/>
    <cellStyle name="Normal 4 4 6 3" xfId="9568" xr:uid="{C3245D3A-800A-4602-9B58-B91D48BD36DB}"/>
    <cellStyle name="Normal 4 4 7" xfId="5267" xr:uid="{4D20D4CC-D9BE-43E6-ABEB-D22DDD045A09}"/>
    <cellStyle name="Normal 4 4 7 2" xfId="6670" xr:uid="{91F1F7AB-E30F-4566-A101-94AB304FBB48}"/>
    <cellStyle name="Normal 4 4 7 3" xfId="9817" xr:uid="{7D27A515-F31F-4818-8927-941C45A14D53}"/>
    <cellStyle name="Normal 4 4 8" xfId="3923" xr:uid="{94414F0F-62D9-4535-9B5F-7EBC7F23C6CA}"/>
    <cellStyle name="Normal 4 4 9" xfId="5678" xr:uid="{C5A15D73-FF02-4813-BA29-33027AFCF121}"/>
    <cellStyle name="Normal 4 5" xfId="940" xr:uid="{F0F67211-3909-4A58-8259-782B49D3D959}"/>
    <cellStyle name="Normal 4 5 2" xfId="3028" xr:uid="{45E73E07-AB01-4AEA-9849-180DB56FAA81}"/>
    <cellStyle name="Normal 4 5 3" xfId="4059" xr:uid="{D3B354AA-1AF5-46A4-B89C-4FDAFECBCD27}"/>
    <cellStyle name="Normal 4 6" xfId="941" xr:uid="{805C761F-5D56-4B0A-A5FA-F1654F7DAE8E}"/>
    <cellStyle name="Normal 4 6 2" xfId="3029" xr:uid="{45B76ED0-9847-4A40-A175-F3C9628DDC31}"/>
    <cellStyle name="Normal 4 6 3" xfId="4107" xr:uid="{BC55F15E-7796-49EB-8879-669E7A635A58}"/>
    <cellStyle name="Normal 4 7" xfId="942" xr:uid="{2FA09630-C0FA-4314-AD22-D046CCD550C4}"/>
    <cellStyle name="Normal 4 7 2" xfId="3030" xr:uid="{AB9CACB7-FDC0-4A32-BB1B-0A902460986C}"/>
    <cellStyle name="Normal 4 7 3" xfId="3927" xr:uid="{A4256370-5FD0-499E-80E1-91EBEBDCBA71}"/>
    <cellStyle name="Normal 4 8" xfId="943" xr:uid="{923EE4B9-1280-428D-A1B3-AEC01BDD2238}"/>
    <cellStyle name="Normal 4 8 2" xfId="3031" xr:uid="{835AA4DA-6345-457E-A2CB-13C5E78C7839}"/>
    <cellStyle name="Normal 4 8 3" xfId="3901" xr:uid="{B384A4CD-C2B4-4B66-8ADD-DF16F255AF07}"/>
    <cellStyle name="Normal 4 9" xfId="944" xr:uid="{842559B8-CDA8-469E-B391-B115940D4AF8}"/>
    <cellStyle name="Normal 4 9 2" xfId="4581" xr:uid="{32B6F3DB-777E-4022-8364-EE3F99E9BF5A}"/>
    <cellStyle name="Normal 4_Adj" xfId="945" xr:uid="{C8AEDC5D-DC8A-41B0-974A-7608819A4D4E}"/>
    <cellStyle name="Normal 40" xfId="946" xr:uid="{ACC7BA9A-6137-4A66-BE8C-B14FEB33E133}"/>
    <cellStyle name="Normal 40 2" xfId="2114" xr:uid="{1C63216C-3353-4107-843B-364A3E35CDF8}"/>
    <cellStyle name="Normal 41" xfId="947" xr:uid="{996E895F-C1D0-4E35-8CDC-6353C8682599}"/>
    <cellStyle name="Normal 42" xfId="948" xr:uid="{897146C4-BC8C-43EB-87FA-179827557C98}"/>
    <cellStyle name="Normal 43" xfId="949" xr:uid="{FF041AFA-FC59-495B-837A-0823BBE4848E}"/>
    <cellStyle name="Normal 44" xfId="950" xr:uid="{28204A6D-4E14-4544-9621-1AA811C6D77F}"/>
    <cellStyle name="Normal 44 2" xfId="3033" xr:uid="{56C90B53-A731-4418-80D6-5ADB00ABB6C4}"/>
    <cellStyle name="Normal 44 3" xfId="3032" xr:uid="{33226CBC-8434-41A9-B4C5-FEB2D5622D95}"/>
    <cellStyle name="Normal 45" xfId="951" xr:uid="{350249DF-1D08-4F00-A571-D27E669D9247}"/>
    <cellStyle name="Normal 45 2" xfId="3034" xr:uid="{713CA49A-CF06-450A-9BCE-A905B29F955E}"/>
    <cellStyle name="Normal 46" xfId="952" xr:uid="{1B5BA4D8-898F-4022-9C1F-C5F6EBCDA5DC}"/>
    <cellStyle name="Normal 46 2" xfId="3035" xr:uid="{D9F7286A-EBEC-4D86-884E-157B4E06422E}"/>
    <cellStyle name="Normal 47" xfId="953" xr:uid="{F9044E7C-80A0-45BE-8B1E-E1CB20671B89}"/>
    <cellStyle name="Normal 47 2" xfId="3036" xr:uid="{3994902D-F88A-49C9-B55E-ACDB07708BC8}"/>
    <cellStyle name="Normal 48" xfId="954" xr:uid="{CFBD5DB7-69CF-41FA-B8E9-386488CCBA1C}"/>
    <cellStyle name="Normal 48 2" xfId="3037" xr:uid="{338B68A7-036A-4721-9BEB-590E0B474933}"/>
    <cellStyle name="Normal 49" xfId="955" xr:uid="{779A4B9E-288C-45EC-8EB5-3EDB659F324A}"/>
    <cellStyle name="Normal 49 2" xfId="3038" xr:uid="{A7176C39-BD8E-4E51-942F-915C7BE837F2}"/>
    <cellStyle name="Normal 5" xfId="107" xr:uid="{D10D4AB5-471B-40D5-91A2-F93BA2691524}"/>
    <cellStyle name="Normal 5 10" xfId="3039" xr:uid="{B1AE767F-CD5A-4141-A1E7-6D5701325AA9}"/>
    <cellStyle name="Normal 5 11" xfId="3040" xr:uid="{3692D78D-1B34-4796-AFC2-04321EA947E2}"/>
    <cellStyle name="Normal 5 12" xfId="1435" xr:uid="{5C9A1BC1-3673-4EAC-89DF-87E2D8C39AAD}"/>
    <cellStyle name="Normal 5 13" xfId="956" xr:uid="{5318AAFB-3C5A-43CD-AD90-963482F7A39B}"/>
    <cellStyle name="Normal 5 14" xfId="3766" xr:uid="{3DBA43B2-C6F1-43F9-8FE3-C278DD8A0652}"/>
    <cellStyle name="Normal 5 14 2" xfId="5656" xr:uid="{A3C516FD-59BF-47CB-92FE-F819B25646C2}"/>
    <cellStyle name="Normal 5 15" xfId="3831" xr:uid="{34267DB1-C671-45F6-8C56-75A98E737455}"/>
    <cellStyle name="Normal 5 16" xfId="5599" xr:uid="{1681CC75-BDAE-46B8-A773-FC2C75B3FEE9}"/>
    <cellStyle name="Normal 5 17" xfId="8764" xr:uid="{0672546A-D24D-4732-B65D-27D1E470E7E1}"/>
    <cellStyle name="Normal 5 2" xfId="265" xr:uid="{EADBC358-1FB0-4088-A370-6F0DD554CCAC}"/>
    <cellStyle name="Normal 5 2 10" xfId="5677" xr:uid="{7789B679-1C5D-44FC-A687-37376A0A7E3F}"/>
    <cellStyle name="Normal 5 2 11" xfId="8779" xr:uid="{AF503E67-80EA-4AB9-A7B0-6936B95C22D1}"/>
    <cellStyle name="Normal 5 2 2" xfId="3596" xr:uid="{DCA02AE0-AF56-4C92-A902-2D6C4B2C12F4}"/>
    <cellStyle name="Normal 5 2 2 2" xfId="4570" xr:uid="{07D1322F-FB98-4A1E-8860-D4B7F1D4CDC2}"/>
    <cellStyle name="Normal 5 2 2 2 2" xfId="6134" xr:uid="{A3F03149-979D-40C1-ABED-353C186E6DB7}"/>
    <cellStyle name="Normal 5 2 2 2 3" xfId="9281" xr:uid="{6EAF1FB7-5D99-4122-9E35-1AD6107D7D49}"/>
    <cellStyle name="Normal 5 2 2 3" xfId="166" xr:uid="{1BB9E564-1859-4A95-A383-90D269584B19}"/>
    <cellStyle name="Normal 5 2 2 3 2" xfId="4898" xr:uid="{B21E7EEC-8369-4A5C-A04D-CF898AC4E517}"/>
    <cellStyle name="Normal 5 2 2 3 3" xfId="6386" xr:uid="{671EB2D3-C9C1-476B-AB47-430E0A57633E}"/>
    <cellStyle name="Normal 5 2 2 3 4" xfId="9531" xr:uid="{B08F5707-8CD5-47D2-8240-E0F98568A52E}"/>
    <cellStyle name="Normal 5 2 2 4" xfId="5221" xr:uid="{2C947542-882E-41EA-B97D-10CE93DE3BFA}"/>
    <cellStyle name="Normal 5 2 2 4 2" xfId="6633" xr:uid="{8D2710B2-E288-4363-8653-464AF0B52EEC}"/>
    <cellStyle name="Normal 5 2 2 4 3" xfId="9780" xr:uid="{CD56C913-1304-42C9-A0C5-73DD7F76A3BD}"/>
    <cellStyle name="Normal 5 2 2 5" xfId="5544" xr:uid="{1C09E918-DE25-450E-8115-57AB6C2E9C38}"/>
    <cellStyle name="Normal 5 2 2 5 2" xfId="6880" xr:uid="{D17CFA14-E17C-4976-AB4E-AC812D2F285E}"/>
    <cellStyle name="Normal 5 2 2 5 3" xfId="10028" xr:uid="{3921C288-0685-4A8B-8BE4-45D74D31D010}"/>
    <cellStyle name="Normal 5 2 2 6" xfId="4246" xr:uid="{8BEA74C0-7E09-4050-8A73-AB26E6B1FB47}"/>
    <cellStyle name="Normal 5 2 2 7" xfId="5886" xr:uid="{E1E3E76C-D396-4CE2-B0E9-9EBD0A5088DA}"/>
    <cellStyle name="Normal 5 2 2 8" xfId="9033" xr:uid="{2660E4B5-21BA-4D90-87CD-5CA8C2669646}"/>
    <cellStyle name="Normal 5 2 3" xfId="1436" xr:uid="{AA7F6A00-4285-421D-A45C-C9DB08FA2398}"/>
    <cellStyle name="Normal 5 2 3 2" xfId="3940" xr:uid="{69FC5787-615C-4DBF-830E-E2E75E73B28E}"/>
    <cellStyle name="Normal 5 2 4" xfId="957" xr:uid="{82320F7B-E1A6-4CDA-A170-D7FC235A85E7}"/>
    <cellStyle name="Normal 5 2 4 2" xfId="4272" xr:uid="{A3D24A53-4AFB-4F4D-9A45-323F6EE10D2B}"/>
    <cellStyle name="Normal 5 2 4 3" xfId="5904" xr:uid="{B160E3E1-0382-4ABD-BEF1-5944D97B6338}"/>
    <cellStyle name="Normal 5 2 4 4" xfId="9051" xr:uid="{26504342-4BAD-4CE8-8F93-45794DCC5276}"/>
    <cellStyle name="Normal 5 2 5" xfId="4600" xr:uid="{E44F0770-B8F3-45E3-85C3-F3A268C0332B}"/>
    <cellStyle name="Normal 5 2 5 2" xfId="6155" xr:uid="{F48DDECD-D597-4FE6-9694-298FCECB08FD}"/>
    <cellStyle name="Normal 5 2 5 3" xfId="9302" xr:uid="{4F37E23A-B18D-47D9-A244-508C2BA586EF}"/>
    <cellStyle name="Normal 5 2 6" xfId="4923" xr:uid="{3F0359F7-0B88-407E-9B16-0EA98CDAE147}"/>
    <cellStyle name="Normal 5 2 6 2" xfId="6404" xr:uid="{20AA5E1E-F629-4DBA-B3DE-9BF2F7BD0195}"/>
    <cellStyle name="Normal 5 2 6 3" xfId="9549" xr:uid="{82994763-7B00-42C7-A75E-3BC9492CC4A8}"/>
    <cellStyle name="Normal 5 2 7" xfId="5246" xr:uid="{26973ED3-2CF1-4218-B522-1720BFABDA18}"/>
    <cellStyle name="Normal 5 2 7 2" xfId="6651" xr:uid="{4637C953-6818-486A-97AF-9ADA2D74F8A9}"/>
    <cellStyle name="Normal 5 2 7 3" xfId="9798" xr:uid="{ABB8E55C-B452-47E4-B588-EB9ADA237235}"/>
    <cellStyle name="Normal 5 2 8" xfId="3922" xr:uid="{0512BCBF-4931-4DB0-B3BE-3273B4E15C01}"/>
    <cellStyle name="Normal 5 2 8 2" xfId="8819" xr:uid="{35ECA77B-C50B-470A-9B5F-E4422A6EA75B}"/>
    <cellStyle name="Normal 5 2 9" xfId="3861" xr:uid="{0F411DA3-3C17-42A4-81B6-F092EC395665}"/>
    <cellStyle name="Normal 5 3" xfId="958" xr:uid="{B770C1CB-2D49-4AC2-899B-FFA7458CA68E}"/>
    <cellStyle name="Normal 5 3 10" xfId="8821" xr:uid="{69C8D99D-60F8-45D5-9410-10CDF4102CCB}"/>
    <cellStyle name="Normal 5 3 2" xfId="3041" xr:uid="{1589365F-7F1B-4E2A-B0E3-E5545DF05A11}"/>
    <cellStyle name="Normal 5 3 2 2" xfId="4574" xr:uid="{2A4F39D0-E089-49CF-95A6-1D67E7B84BF8}"/>
    <cellStyle name="Normal 5 3 2 2 2" xfId="6136" xr:uid="{610D6629-1221-4F28-AE4A-012DE4111EB1}"/>
    <cellStyle name="Normal 5 3 2 2 3" xfId="9284" xr:uid="{A787DF91-7522-4DCD-8E20-B4413C8895EA}"/>
    <cellStyle name="Normal 5 3 2 3" xfId="4902" xr:uid="{957D9146-25FF-4B34-A7F4-9072FA4E7221}"/>
    <cellStyle name="Normal 5 3 2 3 2" xfId="6388" xr:uid="{78B26064-AE79-4878-AF92-A11D96B0B24B}"/>
    <cellStyle name="Normal 5 3 2 3 3" xfId="9533" xr:uid="{C9DF4BA1-1E22-4E7C-95AE-972403FEE650}"/>
    <cellStyle name="Normal 5 3 2 4" xfId="5225" xr:uid="{03DCD773-6113-4303-9B9C-6D0679E789E7}"/>
    <cellStyle name="Normal 5 3 2 4 2" xfId="6635" xr:uid="{7BC7A87C-722C-4F20-AE54-10C67614BA38}"/>
    <cellStyle name="Normal 5 3 2 4 3" xfId="9782" xr:uid="{778D80C3-0F34-483B-8C78-116D83737688}"/>
    <cellStyle name="Normal 5 3 2 5" xfId="5548" xr:uid="{4FA8804C-B2B0-4DE8-BA76-C79E1CD15FB7}"/>
    <cellStyle name="Normal 5 3 2 5 2" xfId="6882" xr:uid="{4BAD35A2-B9D3-4DA1-A16E-2DAD64F73463}"/>
    <cellStyle name="Normal 5 3 2 5 3" xfId="10030" xr:uid="{8F06A276-F31C-473B-8993-72A42CCDD0C5}"/>
    <cellStyle name="Normal 5 3 2 6" xfId="4251" xr:uid="{BD91679E-4EF7-422D-A8ED-97CBDF262691}"/>
    <cellStyle name="Normal 5 3 2 7" xfId="5888" xr:uid="{79DDD880-5A39-43F8-A2A2-3DC36F1BB384}"/>
    <cellStyle name="Normal 5 3 2 8" xfId="9035" xr:uid="{A3BFEBD3-59F3-44DC-8B74-7B821D4CF45D}"/>
    <cellStyle name="Normal 5 3 3" xfId="3959" xr:uid="{E93C266D-F6C5-4061-B3FB-C6C3809E9DDA}"/>
    <cellStyle name="Normal 5 3 4" xfId="4294" xr:uid="{7C73B870-DBF7-4054-919D-53898DF4FC20}"/>
    <cellStyle name="Normal 5 3 4 2" xfId="5924" xr:uid="{C7033418-F574-4E53-83FE-49CCD6989120}"/>
    <cellStyle name="Normal 5 3 4 3" xfId="9071" xr:uid="{244FBAB5-78D8-46EE-8E5C-BE655F9CD267}"/>
    <cellStyle name="Normal 5 3 5" xfId="4622" xr:uid="{FC2958B0-76AA-4605-8D16-8C7FD3E4B751}"/>
    <cellStyle name="Normal 5 3 5 2" xfId="6175" xr:uid="{D72C0EF2-48AC-44C3-ABE3-FEDD114D6DDC}"/>
    <cellStyle name="Normal 5 3 5 3" xfId="9322" xr:uid="{54895C7E-D849-471B-B4C1-03B3E76C0346}"/>
    <cellStyle name="Normal 5 3 6" xfId="4945" xr:uid="{B415E8AD-DED8-4DB9-89B7-31E7773BC8CC}"/>
    <cellStyle name="Normal 5 3 6 2" xfId="6424" xr:uid="{6844B582-0B40-42C9-97FA-274116524E19}"/>
    <cellStyle name="Normal 5 3 6 3" xfId="9569" xr:uid="{3C18B546-F3ED-448E-93EB-032C8CB52A93}"/>
    <cellStyle name="Normal 5 3 7" xfId="5268" xr:uid="{87027C16-6EFC-41D2-8702-8CFA8C2CB7A1}"/>
    <cellStyle name="Normal 5 3 7 2" xfId="6671" xr:uid="{295A4B78-DAF9-4552-8276-80132D48ECFB}"/>
    <cellStyle name="Normal 5 3 7 3" xfId="9818" xr:uid="{31D73B5E-92FA-4BDE-A763-6C8A0EB7B602}"/>
    <cellStyle name="Normal 5 3 8" xfId="3924" xr:uid="{887EB08C-5126-46F6-86F4-68830FFED2C7}"/>
    <cellStyle name="Normal 5 3 9" xfId="5679" xr:uid="{63461F0C-B768-4509-B422-77912B487152}"/>
    <cellStyle name="Normal 5 4" xfId="959" xr:uid="{4D22369C-090A-4895-9B66-DA272EE98CE6}"/>
    <cellStyle name="Normal 5 4 2" xfId="3042" xr:uid="{0719823E-6CB3-4A8A-80E2-42E897BDA4A2}"/>
    <cellStyle name="Normal 5 4 3" xfId="3597" xr:uid="{7932ED0F-9DD2-453B-9DC7-8F00DBAA951A}"/>
    <cellStyle name="Normal 5 4 4" xfId="1928" xr:uid="{0C444B96-108B-41BE-B53E-CC7E49738E88}"/>
    <cellStyle name="Normal 5 4 5" xfId="4013" xr:uid="{FC65D5DF-CD3A-45C0-8BF0-379BACB727C1}"/>
    <cellStyle name="Normal 5 5" xfId="3043" xr:uid="{40F1FA83-2A3C-4FF3-976D-756B54E2384A}"/>
    <cellStyle name="Normal 5 5 2" xfId="3044" xr:uid="{65476C7A-62FA-49ED-8C37-E9A16EEBB823}"/>
    <cellStyle name="Normal 5 5 3" xfId="4109" xr:uid="{0879E658-23EE-4A3D-A6D2-1A1CC420C535}"/>
    <cellStyle name="Normal 5 6" xfId="3045" xr:uid="{67B6CFA9-9127-4893-86E4-D88928EE51F3}"/>
    <cellStyle name="Normal 5 6 2" xfId="3046" xr:uid="{C6A8D2CB-7D0B-496A-9BE7-008FEB13CEF7}"/>
    <cellStyle name="Normal 5 6 3" xfId="3929" xr:uid="{A90B10F9-D336-4106-AE97-228EBB86C883}"/>
    <cellStyle name="Normal 5 7" xfId="3047" xr:uid="{A20CEB4F-0620-490D-B39E-988EDCC1A616}"/>
    <cellStyle name="Normal 5 7 2" xfId="3048" xr:uid="{E893DA40-F9C5-4250-BBEF-592486CE0832}"/>
    <cellStyle name="Normal 5 7 3" xfId="3913" xr:uid="{AADD2CC2-D6F8-4F61-883C-0C32FD7185EE}"/>
    <cellStyle name="Normal 5 8" xfId="3049" xr:uid="{29F2501B-940B-404A-8B5C-8554BFDC5EB5}"/>
    <cellStyle name="Normal 5 8 2" xfId="3050" xr:uid="{628A16CC-C027-43C3-9EED-884A9149E91D}"/>
    <cellStyle name="Normal 5 8 3" xfId="5561" xr:uid="{45330285-343A-4C14-91B1-268C1FF9B11D}"/>
    <cellStyle name="Normal 5 9" xfId="3051" xr:uid="{3060B176-7566-4295-A031-D6C46F71666C}"/>
    <cellStyle name="Normal 5 9 2" xfId="3894" xr:uid="{69EB8816-666D-46F7-A10E-943503117026}"/>
    <cellStyle name="Normal 5_Adj" xfId="960" xr:uid="{F78B0070-9AC7-4C35-B5B6-FE6001913C80}"/>
    <cellStyle name="Normal 50" xfId="961" xr:uid="{9FFC943E-5B81-4B0F-B008-5C81A87E847E}"/>
    <cellStyle name="Normal 50 2" xfId="3052" xr:uid="{E98ABC7F-EC29-435B-B4F9-24823A4FB447}"/>
    <cellStyle name="Normal 51" xfId="962" xr:uid="{542970B6-AEC0-4ED6-BF9F-8685AC690B35}"/>
    <cellStyle name="Normal 51 2" xfId="3053" xr:uid="{FC260B7E-B91E-4271-860C-A0881C1D2C03}"/>
    <cellStyle name="Normal 52" xfId="963" xr:uid="{D1EB76A0-87A0-41CA-8A4B-FF92DBB51024}"/>
    <cellStyle name="Normal 52 2" xfId="3054" xr:uid="{54B16E78-FAD4-45A4-ACC7-882F789A3CE2}"/>
    <cellStyle name="Normal 53" xfId="964" xr:uid="{1365DD33-A185-4CF7-A0B6-3C73EBA602BB}"/>
    <cellStyle name="Normal 53 2" xfId="3055" xr:uid="{1BCE8799-A21B-4B5E-8C5E-1889962C4FE7}"/>
    <cellStyle name="Normal 54" xfId="965" xr:uid="{82126F7B-A40D-42C0-841E-8CDA3DF9D750}"/>
    <cellStyle name="Normal 54 2" xfId="3056" xr:uid="{8EA8565A-8333-42E5-997E-03A66A2F7D03}"/>
    <cellStyle name="Normal 55" xfId="966" xr:uid="{DAF21F15-D42A-4577-85F7-C850D18665AD}"/>
    <cellStyle name="Normal 55 2" xfId="3057" xr:uid="{BDE4FB31-5974-4427-81B5-9109AEB47F14}"/>
    <cellStyle name="Normal 56" xfId="967" xr:uid="{65DF810C-C3A9-49EA-AE22-820C5A0778F2}"/>
    <cellStyle name="Normal 56 2" xfId="3058" xr:uid="{1F84CD2D-3F6B-4F81-8F4F-B75C04790CBE}"/>
    <cellStyle name="Normal 57" xfId="968" xr:uid="{98E67ADF-3758-4065-9404-1E4B0BA6A3AB}"/>
    <cellStyle name="Normal 58" xfId="969" xr:uid="{6BE1C29E-71D9-42A6-8079-51D010FC17EF}"/>
    <cellStyle name="Normal 59" xfId="970" xr:uid="{22620D46-D6ED-429F-B6AE-98AC7AFE6555}"/>
    <cellStyle name="Normal 59 2" xfId="3396" xr:uid="{B52D6B1C-A602-48C5-A9CC-6D989DFDA1E4}"/>
    <cellStyle name="Normal 6" xfId="971" xr:uid="{FCBE2684-7895-4F15-9C36-8DE5F8208D68}"/>
    <cellStyle name="Normal 6 10" xfId="1437" xr:uid="{1EE00765-2B69-4482-8A4E-95EEC39A7DBD}"/>
    <cellStyle name="Normal 6 11" xfId="3826" xr:uid="{481C85E5-8B8E-4FDB-9D89-12DB6C8C9F28}"/>
    <cellStyle name="Normal 6 12" xfId="8760" xr:uid="{BA59A075-0152-4FA0-99C3-65BEB5BCAA79}"/>
    <cellStyle name="Normal 6 2" xfId="972" xr:uid="{920B16E8-9B6F-497F-8C14-3B67A6D7F5A1}"/>
    <cellStyle name="Normal 6 2 2" xfId="3598" xr:uid="{469AA86C-37E7-46EA-A248-CBC8758B3437}"/>
    <cellStyle name="Normal 6 2 2 2" xfId="5644" xr:uid="{B50F0B41-06BF-42C0-8C3C-0FE5BD136091}"/>
    <cellStyle name="Normal 6 2 3" xfId="1929" xr:uid="{B5E1B96B-4184-4704-9FD1-CA8FC2F7D1D3}"/>
    <cellStyle name="Normal 6 2 4" xfId="3821" xr:uid="{F9494E00-595B-4EE6-A4C2-21BE29441A1B}"/>
    <cellStyle name="Normal 6 3" xfId="973" xr:uid="{BDC5401C-1FD1-49B0-856D-1AEABAA54E2F}"/>
    <cellStyle name="Normal 6 3 2" xfId="3599" xr:uid="{D9DA1E8C-C9DA-432A-8ABF-FEF7DF89357F}"/>
    <cellStyle name="Normal 6 3 2 2" xfId="3972" xr:uid="{AB713618-835D-4257-82E8-27B71F146C3F}"/>
    <cellStyle name="Normal 6 3 3" xfId="3059" xr:uid="{20817C90-B28A-4EE7-8065-C69DF9BABB89}"/>
    <cellStyle name="Normal 6 3 4" xfId="3864" xr:uid="{532C76A7-CBC5-4B89-99B3-63F25DD189E9}"/>
    <cellStyle name="Normal 6 3 5" xfId="8782" xr:uid="{700E7FFF-B7EC-434F-B91B-E346EC902E8E}"/>
    <cellStyle name="Normal 6 4" xfId="974" xr:uid="{3F5BDAB9-0853-43E4-B742-2ECF2F41C09F}"/>
    <cellStyle name="Normal 6 4 2" xfId="3600" xr:uid="{3FC8DFDE-CB7E-4848-B6B4-9BD3098B7A59}"/>
    <cellStyle name="Normal 6 4 3" xfId="3060" xr:uid="{F246B9E7-0604-4F1D-81EE-CDDCC63D7CF7}"/>
    <cellStyle name="Normal 6 4 4" xfId="4110" xr:uid="{4C312ECD-7B67-453A-9D11-2D6BE71E0C26}"/>
    <cellStyle name="Normal 6 5" xfId="975" xr:uid="{93303C28-8A6B-414A-8324-0348F2C0CF15}"/>
    <cellStyle name="Normal 6 5 2" xfId="3899" xr:uid="{8CEB6AC2-DACF-4C98-9F72-05764D82237A}"/>
    <cellStyle name="Normal 6 6" xfId="3061" xr:uid="{DB369C1E-460A-40B2-8F21-2938114F2EBA}"/>
    <cellStyle name="Normal 6 6 2" xfId="3815" xr:uid="{9FC67BB5-FC59-4D74-872C-57226DA5BFCB}"/>
    <cellStyle name="Normal 6 7" xfId="3062" xr:uid="{438265C4-B64F-4FD4-9F26-67FFFA2FB9FF}"/>
    <cellStyle name="Normal 6 8" xfId="3063" xr:uid="{EB701E22-A402-4A7F-ADE2-9E85E07F617E}"/>
    <cellStyle name="Normal 6 9" xfId="3064" xr:uid="{9E3F334F-3A63-49BA-BDCF-646911A2DC09}"/>
    <cellStyle name="Normal 6_Adj" xfId="976" xr:uid="{90C04DB5-E840-4C1E-B6B6-C2C5EE031822}"/>
    <cellStyle name="Normal 60" xfId="977" xr:uid="{43806C06-4DE8-4344-8E53-F63EE294E26D}"/>
    <cellStyle name="Normal 60 2" xfId="3403" xr:uid="{7499F040-2B9E-4E89-BED2-8805C8DC67C2}"/>
    <cellStyle name="Normal 61" xfId="978" xr:uid="{67E8ED4A-8F9A-4E5A-9852-D45C5469430A}"/>
    <cellStyle name="Normal 61 2" xfId="3615" xr:uid="{3DDD4477-BA26-4E54-A5E8-821D056F4AB5}"/>
    <cellStyle name="Normal 62" xfId="979" xr:uid="{FCD44B58-EF72-4B13-8287-B0025D6D65C9}"/>
    <cellStyle name="Normal 62 2" xfId="3684" xr:uid="{F69D1496-D7E2-4173-8ECF-A76ED962D1D8}"/>
    <cellStyle name="Normal 63" xfId="980" xr:uid="{1E3DC0EE-8F16-46FC-998A-4EE8E7845979}"/>
    <cellStyle name="Normal 63 2" xfId="3685" xr:uid="{4BFE38F8-7365-494A-94F3-AED013231197}"/>
    <cellStyle name="Normal 64" xfId="981" xr:uid="{8CDB8487-3F5E-4411-BA65-2C0582E1409A}"/>
    <cellStyle name="Normal 64 2" xfId="3686" xr:uid="{3315A1E6-D8E0-4502-BB80-AF6E416381BA}"/>
    <cellStyle name="Normal 65" xfId="982" xr:uid="{90CB1A3E-F9AD-481B-8DF4-64C913EB30FE}"/>
    <cellStyle name="Normal 65 2" xfId="3687" xr:uid="{15334079-5CCF-4F24-9C99-D0F5C44EA2BF}"/>
    <cellStyle name="Normal 66" xfId="983" xr:uid="{76587D68-1B57-4AC9-BA2A-633D19F6EB92}"/>
    <cellStyle name="Normal 66 2" xfId="3688" xr:uid="{122FF280-C7ED-49DE-8E1B-A8543869C3DE}"/>
    <cellStyle name="Normal 67" xfId="984" xr:uid="{565FEC17-CB06-422D-AE5A-2D30821F4384}"/>
    <cellStyle name="Normal 67 2" xfId="3689" xr:uid="{E0987A8C-B1CD-4BE1-9166-7D86C87DF547}"/>
    <cellStyle name="Normal 68" xfId="985" xr:uid="{981C9E50-1D7C-4BF1-84E5-C9AF806919A6}"/>
    <cellStyle name="Normal 68 2" xfId="3678" xr:uid="{85DC229C-A527-4A1C-915E-7B0B2196C6DA}"/>
    <cellStyle name="Normal 69" xfId="986" xr:uid="{84D72C3D-3649-4BBD-9938-EF9506E6BAFE}"/>
    <cellStyle name="Normal 69 2" xfId="3693" xr:uid="{BD0F4B7B-CE86-41E2-80A2-CFC195B3F582}"/>
    <cellStyle name="Normal 7" xfId="71" xr:uid="{00000000-0005-0000-0000-000048000000}"/>
    <cellStyle name="Normal 7 10" xfId="1400" xr:uid="{4313B151-7786-4EEB-9B6A-C07B1A8B0E70}"/>
    <cellStyle name="Normal 7 10 2" xfId="5241" xr:uid="{BEABF7A7-89A6-4C15-B56D-E1AA98A39D01}"/>
    <cellStyle name="Normal 7 10 3" xfId="6647" xr:uid="{ED95CABF-4AD3-4C00-9E35-60D249908ED3}"/>
    <cellStyle name="Normal 7 10 4" xfId="9794" xr:uid="{95773FB6-139A-4B41-8BDB-9580DBE49807}"/>
    <cellStyle name="Normal 7 11" xfId="1438" xr:uid="{F0A1EFA5-599F-4BBE-BF98-A1FF982C59F1}"/>
    <cellStyle name="Normal 7 11 2" xfId="5674" xr:uid="{73322452-9E12-4019-8013-E5807B2FAF5F}"/>
    <cellStyle name="Normal 7 12" xfId="987" xr:uid="{B00EA500-BE49-40A9-9EA4-41CF132B264B}"/>
    <cellStyle name="Normal 7 12 2" xfId="6892" xr:uid="{06DC2A14-10E2-42D1-9740-64ECDE63988B}"/>
    <cellStyle name="Normal 7 13" xfId="3914" xr:uid="{394CF3F9-C7D4-4394-9E02-D9A332628DFF}"/>
    <cellStyle name="Normal 7 13 2" xfId="7116" xr:uid="{EA0E9B6D-6BCD-4858-9AD8-5828F3CE61AF}"/>
    <cellStyle name="Normal 7 14" xfId="8815" xr:uid="{B4A7FCF3-E360-4D89-9B89-6DC899B96A91}"/>
    <cellStyle name="Normal 7 2" xfId="72" xr:uid="{00000000-0005-0000-0000-000049000000}"/>
    <cellStyle name="Normal 7 2 2" xfId="989" xr:uid="{9D3F2C7B-63BA-4B0A-91A1-83FBD4F96F45}"/>
    <cellStyle name="Normal 7 2 2 2" xfId="4481" xr:uid="{7C201503-D27A-4EB7-8420-23721C1B7DD4}"/>
    <cellStyle name="Normal 7 2 2 2 2" xfId="6067" xr:uid="{F1B59D40-04DB-47C4-B299-1758BAB6C9CE}"/>
    <cellStyle name="Normal 7 2 2 2 3" xfId="9214" xr:uid="{A80A0D77-FD1F-4EE3-B26D-3FC20D0D78E8}"/>
    <cellStyle name="Normal 7 2 2 3" xfId="4809" xr:uid="{64F80A65-F83B-4F80-8747-CA39515423AB}"/>
    <cellStyle name="Normal 7 2 2 3 2" xfId="6318" xr:uid="{BDE3F592-2FC8-485E-ADAA-25BE56589F9A}"/>
    <cellStyle name="Normal 7 2 2 3 3" xfId="9464" xr:uid="{096EF7BC-1687-4C96-BA10-61DD2754E272}"/>
    <cellStyle name="Normal 7 2 2 4" xfId="5132" xr:uid="{B442C319-BC13-4CBF-89B1-AD0CB1833C89}"/>
    <cellStyle name="Normal 7 2 2 4 2" xfId="6566" xr:uid="{AFE8A22D-8C96-41DF-ABFA-D63426C4DAD7}"/>
    <cellStyle name="Normal 7 2 2 4 3" xfId="9712" xr:uid="{EFDF8083-1259-493B-AEEE-40E5A333DA25}"/>
    <cellStyle name="Normal 7 2 2 5" xfId="5455" xr:uid="{A4E5255C-52B4-42B2-919D-94D2BD543A75}"/>
    <cellStyle name="Normal 7 2 2 5 2" xfId="6813" xr:uid="{281D49B0-1786-4EF7-8E96-93944932E51F}"/>
    <cellStyle name="Normal 7 2 2 5 3" xfId="9961" xr:uid="{43904BBD-501E-4E21-9D9D-224D8B01F04F}"/>
    <cellStyle name="Normal 7 2 2 6" xfId="4153" xr:uid="{08635470-19C6-4240-B394-14E21A9B21F4}"/>
    <cellStyle name="Normal 7 2 2 7" xfId="5820" xr:uid="{C1BEA7B7-C728-4AA2-8084-78F8A2394884}"/>
    <cellStyle name="Normal 7 2 2 8" xfId="8966" xr:uid="{B8654AB3-C372-4B05-9CE0-ADB86549AE2F}"/>
    <cellStyle name="Normal 7 2 3" xfId="1930" xr:uid="{D00C1D36-EAB1-43EB-A8DF-C4E451D2C07C}"/>
    <cellStyle name="Normal 7 2 3 2" xfId="4337" xr:uid="{B53C1AA5-9259-4E63-863A-19CDC44448D4}"/>
    <cellStyle name="Normal 7 2 3 3" xfId="5955" xr:uid="{2DCFF870-21AF-4433-A120-C7A30D17272C}"/>
    <cellStyle name="Normal 7 2 3 4" xfId="9102" xr:uid="{970FA048-F34C-4AAF-8A9D-EBA17D98C690}"/>
    <cellStyle name="Normal 7 2 4" xfId="988" xr:uid="{80D7C7FB-D72B-4214-AE35-0220BCD1F7BC}"/>
    <cellStyle name="Normal 7 2 4 2" xfId="4665" xr:uid="{9792ABCB-B08A-48D9-B2BD-3B67BF1964A1}"/>
    <cellStyle name="Normal 7 2 4 3" xfId="6207" xr:uid="{A3F957EA-C916-400A-A4F9-F74210756A22}"/>
    <cellStyle name="Normal 7 2 4 4" xfId="9353" xr:uid="{6ADED1B6-3109-4013-BDD6-777AAC5C70C8}"/>
    <cellStyle name="Normal 7 2 5" xfId="4988" xr:uid="{5BCE7DC1-3F72-435A-A5C5-D8905416783C}"/>
    <cellStyle name="Normal 7 2 5 2" xfId="6455" xr:uid="{3F8A8062-E1A9-457F-AC7D-5CEF55B72AD9}"/>
    <cellStyle name="Normal 7 2 5 3" xfId="9601" xr:uid="{A5709064-9A66-406A-98C7-0C6287D3CD9B}"/>
    <cellStyle name="Normal 7 2 6" xfId="5311" xr:uid="{F03D65AB-5CA3-4E1F-86F2-F5519067DC5F}"/>
    <cellStyle name="Normal 7 2 6 2" xfId="6702" xr:uid="{5B697CA7-84A4-423B-AF63-2E5C6554AEB9}"/>
    <cellStyle name="Normal 7 2 6 3" xfId="9850" xr:uid="{8FD8B53D-25AD-4D6E-8CD6-4A25E29FEF67}"/>
    <cellStyle name="Normal 7 2 7" xfId="3983" xr:uid="{38EB6C05-2945-400F-92C9-481820CA56C3}"/>
    <cellStyle name="Normal 7 2 8" xfId="5711" xr:uid="{3231D0CE-5644-4D47-90BD-E904A51DE56B}"/>
    <cellStyle name="Normal 7 2 9" xfId="8853" xr:uid="{13101B96-C06F-4CD4-892A-D9398EB29D85}"/>
    <cellStyle name="Normal 7 3" xfId="990" xr:uid="{C8CB2634-226A-4D19-813A-3B19C1167DF0}"/>
    <cellStyle name="Normal 7 3 2" xfId="1931" xr:uid="{39547196-47A4-487F-9454-231F523C0885}"/>
    <cellStyle name="Normal 7 3 3" xfId="4016" xr:uid="{2181F661-1315-43C3-AC41-6C18D28F6292}"/>
    <cellStyle name="Normal 7 4" xfId="991" xr:uid="{8B5B4452-A5F5-47C8-BE68-240C85E032AD}"/>
    <cellStyle name="Normal 7 4 2" xfId="3065" xr:uid="{022511F1-C3ED-41DD-A961-D5D874D2B900}"/>
    <cellStyle name="Normal 7 4 3" xfId="4065" xr:uid="{C3585ED4-A0FA-42F9-A21F-5E518896E1A6}"/>
    <cellStyle name="Normal 7 5" xfId="992" xr:uid="{A1AB4B10-5F4E-4A78-9FF0-F33A1FE64CC0}"/>
    <cellStyle name="Normal 7 5 2" xfId="3066" xr:uid="{1EBF8C75-F615-49CC-8583-C7BE8140D783}"/>
    <cellStyle name="Normal 7 5 2 2" xfId="4565" xr:uid="{338486FE-63E7-4567-8569-814E408C6EA9}"/>
    <cellStyle name="Normal 7 5 2 3" xfId="6130" xr:uid="{F94BF31E-AA1B-453B-9132-D75C83F27D27}"/>
    <cellStyle name="Normal 7 5 2 4" xfId="9277" xr:uid="{6DA8BECD-1A21-4C24-93E9-2E59ABCAFC56}"/>
    <cellStyle name="Normal 7 5 3" xfId="4893" xr:uid="{29666EED-79DF-4F71-925F-83124E050F0C}"/>
    <cellStyle name="Normal 7 5 3 2" xfId="6382" xr:uid="{C9C28B66-BEFF-4E83-97CE-8C0DC7A99176}"/>
    <cellStyle name="Normal 7 5 3 3" xfId="9527" xr:uid="{60A88B95-CC84-452A-A335-53D45701C0FF}"/>
    <cellStyle name="Normal 7 5 4" xfId="5216" xr:uid="{50487BFE-315B-43EE-9FA1-D3C7785720B1}"/>
    <cellStyle name="Normal 7 5 4 2" xfId="6629" xr:uid="{466428E4-1499-4247-B4A5-87D20ACE40FC}"/>
    <cellStyle name="Normal 7 5 4 3" xfId="9776" xr:uid="{119BCAC4-1D85-42AB-A6CA-65EBF0B406B0}"/>
    <cellStyle name="Normal 7 5 5" xfId="5539" xr:uid="{2187D576-8905-4322-9C9D-D57B5D1D7063}"/>
    <cellStyle name="Normal 7 5 5 2" xfId="6876" xr:uid="{A653FF5E-B177-4397-A0F7-53DAA655870B}"/>
    <cellStyle name="Normal 7 5 5 3" xfId="10024" xr:uid="{AE6DA1E8-E94B-4220-822B-4A6328E4B6DC}"/>
    <cellStyle name="Normal 7 5 6" xfId="4237" xr:uid="{040E4C9A-C916-4E63-9A29-2B2E83340BE5}"/>
    <cellStyle name="Normal 7 5 7" xfId="5883" xr:uid="{63BB5F6E-8447-4926-9361-695CECBE66D1}"/>
    <cellStyle name="Normal 7 5 8" xfId="9029" xr:uid="{DCFF845F-4C9F-4BA5-969B-2A441BE20B13}"/>
    <cellStyle name="Normal 7 6" xfId="993" xr:uid="{8D7000B1-6DE8-45A2-8A49-38132E6B14BA}"/>
    <cellStyle name="Normal 7 6 2" xfId="3067" xr:uid="{7EB34FD9-A7DE-4186-BB21-0A86FF8FE494}"/>
    <cellStyle name="Normal 7 6 3" xfId="3932" xr:uid="{12F4BFCB-04E1-4AFA-BB7A-38A3688FDAD5}"/>
    <cellStyle name="Normal 7 7" xfId="994" xr:uid="{3306CD48-6EC9-4BEB-8F36-0A37C61C20AE}"/>
    <cellStyle name="Normal 7 7 2" xfId="3068" xr:uid="{88F1F66C-9242-46C9-B336-D9153950EC37}"/>
    <cellStyle name="Normal 7 7 3" xfId="4267" xr:uid="{53554E00-6059-4DC4-94D0-0018306D0E60}"/>
    <cellStyle name="Normal 7 7 4" xfId="5900" xr:uid="{D39C9CBB-B04C-4090-8330-9C88B1DA5478}"/>
    <cellStyle name="Normal 7 7 5" xfId="9047" xr:uid="{59060A7E-DB2E-4D33-9A9C-2655FBBBEB7B}"/>
    <cellStyle name="Normal 7 8" xfId="995" xr:uid="{9F15B11D-CFAA-4C7C-B54D-33BC544BE44D}"/>
    <cellStyle name="Normal 7 8 2" xfId="3069" xr:uid="{025228BE-2A06-49B4-8017-01D35FD03C64}"/>
    <cellStyle name="Normal 7 8 3" xfId="4595" xr:uid="{FA6C0AE5-61A7-4A93-B4D1-C35807A8663A}"/>
    <cellStyle name="Normal 7 8 4" xfId="6151" xr:uid="{38D26813-61E6-406B-A8EC-1FCF5EB1F255}"/>
    <cellStyle name="Normal 7 8 5" xfId="9298" xr:uid="{D57F61A7-7115-4866-801F-A146BC5F114D}"/>
    <cellStyle name="Normal 7 9" xfId="996" xr:uid="{99FB7001-435D-4616-9EA8-98751CC2FBED}"/>
    <cellStyle name="Normal 7 9 2" xfId="3070" xr:uid="{536F0576-85F1-40EF-B867-49DC52C73C31}"/>
    <cellStyle name="Normal 7 9 3" xfId="4918" xr:uid="{FE4F8716-646C-4FEC-99A6-04F47FA4119D}"/>
    <cellStyle name="Normal 7 9 4" xfId="6400" xr:uid="{533088F7-B46C-40C3-BE4D-8EA396AAD532}"/>
    <cellStyle name="Normal 7 9 5" xfId="9545" xr:uid="{96CD75AB-E3A2-4861-AFA0-31868B4D4B22}"/>
    <cellStyle name="Normal 7_Adj" xfId="997" xr:uid="{F6ED1438-8AD3-47E8-8686-A725679DAB31}"/>
    <cellStyle name="Normal 70" xfId="998" xr:uid="{0A64E7F0-679D-47F9-9724-005E87F1056B}"/>
    <cellStyle name="Normal 70 2" xfId="3690" xr:uid="{7CE9823B-60E6-47A9-8A6E-DEFF88B0D9E4}"/>
    <cellStyle name="Normal 71" xfId="999" xr:uid="{99066A62-3021-4C12-B211-AF52673976A2}"/>
    <cellStyle name="Normal 71 2" xfId="3694" xr:uid="{5CCC9AA6-D38F-4927-A918-0177104709DA}"/>
    <cellStyle name="Normal 72" xfId="1000" xr:uid="{F44BE962-56B0-44E0-8CBE-AEA084DC5BB2}"/>
    <cellStyle name="Normal 72 2" xfId="3702" xr:uid="{E05712DC-4C99-47B2-98F7-0B0E8F6F9979}"/>
    <cellStyle name="Normal 73" xfId="1001" xr:uid="{BD0F5D1B-554C-4D93-90EA-20839504E242}"/>
    <cellStyle name="Normal 73 2" xfId="3695" xr:uid="{66763B05-AA03-490B-9340-7F01C7A8DDA3}"/>
    <cellStyle name="Normal 74" xfId="1002" xr:uid="{3673C875-CC7C-44C6-B351-25E4A9EC03AC}"/>
    <cellStyle name="Normal 74 2" xfId="3703" xr:uid="{B8EA8C76-FA72-46D4-A0CC-245DA3C94271}"/>
    <cellStyle name="Normal 75" xfId="1003" xr:uid="{7D6F96B2-D4F1-4644-BFDD-A10A112E316F}"/>
    <cellStyle name="Normal 75 2" xfId="3704" xr:uid="{48CC2D92-42F0-42B4-9133-8BD60A4FBCEA}"/>
    <cellStyle name="Normal 76" xfId="1004" xr:uid="{A36AA061-6493-4594-96C7-ACA5D270D813}"/>
    <cellStyle name="Normal 76 2" xfId="3705" xr:uid="{F95A0519-9FE8-4186-99CB-44EEA9118624}"/>
    <cellStyle name="Normal 77" xfId="1005" xr:uid="{DEACDBA7-7E9A-4102-A0AC-465E4B2A539B}"/>
    <cellStyle name="Normal 77 2" xfId="3708" xr:uid="{986F0E63-2494-4F85-9FDD-CBB7FA138152}"/>
    <cellStyle name="Normal 77 3" xfId="3706" xr:uid="{59DFBC6C-1F5E-4627-B9CC-1584CF8C70E9}"/>
    <cellStyle name="Normal 78" xfId="1006" xr:uid="{162B725F-6184-468C-9560-8E4F64C64BC6}"/>
    <cellStyle name="Normal 78 2" xfId="3711" xr:uid="{7996E77F-28FF-45F5-BEEB-8E74CC6224AC}"/>
    <cellStyle name="Normal 79" xfId="1007" xr:uid="{55158D71-16D1-40FE-BB41-8C9A3ADE2244}"/>
    <cellStyle name="Normal 79 2" xfId="3712" xr:uid="{8C33F178-41A6-4188-8B8F-34ADCA08BB12}"/>
    <cellStyle name="Normal 8" xfId="180" xr:uid="{D6ED386C-0179-4A14-A917-118158992A1F}"/>
    <cellStyle name="Normal 8 10" xfId="1008" xr:uid="{3685CE92-63F7-44FE-A61A-086CAEBB266A}"/>
    <cellStyle name="Normal 8 11" xfId="3934" xr:uid="{2D28986F-9A7E-4D33-A281-6CF0C3113A2F}"/>
    <cellStyle name="Normal 8 12" xfId="5680" xr:uid="{304E5D3C-3350-4D42-96E5-710C64CAA208}"/>
    <cellStyle name="Normal 8 13" xfId="8822" xr:uid="{0E26BDD5-6EC7-4206-9F3E-3091F2922175}"/>
    <cellStyle name="Normal 8 2" xfId="119" xr:uid="{305E8196-4A04-4A60-B673-6611CB4D017F}"/>
    <cellStyle name="Normal 8 2 2" xfId="209" xr:uid="{FA87B179-33BF-4BDB-9D41-42EC787916A7}"/>
    <cellStyle name="Normal 8 2 2 2" xfId="3071" xr:uid="{C0E13793-18D4-44BF-A33C-14E2CB8D1ADE}"/>
    <cellStyle name="Normal 8 2 2 2 2" xfId="4510" xr:uid="{BC6F6E63-BDA1-4A30-BB55-8937156BAE33}"/>
    <cellStyle name="Normal 8 2 2 2 3" xfId="6093" xr:uid="{DF47F6EC-BB4B-4E66-B2D7-98BC8DF50681}"/>
    <cellStyle name="Normal 8 2 2 2 4" xfId="9240" xr:uid="{28BCCB56-F414-4A65-AFD0-6EDF1CBFB2F3}"/>
    <cellStyle name="Normal 8 2 2 3" xfId="4838" xr:uid="{B8DB995A-2E2C-4616-BBC9-C8F590A811F6}"/>
    <cellStyle name="Normal 8 2 2 3 2" xfId="6344" xr:uid="{064D42F9-D25D-42CB-85C7-38C93D7DEF45}"/>
    <cellStyle name="Normal 8 2 2 3 3" xfId="9490" xr:uid="{CF08C9AF-67EA-41B3-A11A-DD92AAB972A4}"/>
    <cellStyle name="Normal 8 2 2 4" xfId="5161" xr:uid="{B11D6B3A-F2CD-4081-8028-31084C237A03}"/>
    <cellStyle name="Normal 8 2 2 4 2" xfId="6592" xr:uid="{CAFC1CC5-DEFD-4C4A-8668-239712C9CBAC}"/>
    <cellStyle name="Normal 8 2 2 4 3" xfId="9738" xr:uid="{AF266FEF-88B5-4CAB-984C-1E7447DD58D6}"/>
    <cellStyle name="Normal 8 2 2 5" xfId="5484" xr:uid="{582D9A91-A907-42BD-B0E2-6C5216EFBDFB}"/>
    <cellStyle name="Normal 8 2 2 5 2" xfId="6839" xr:uid="{3B4FE7AE-6557-4D75-95B8-5E688DB96D03}"/>
    <cellStyle name="Normal 8 2 2 5 3" xfId="9987" xr:uid="{1EC6351F-26E5-4685-BEE9-C637E7DFA248}"/>
    <cellStyle name="Normal 8 2 2 6" xfId="4182" xr:uid="{632CC7A9-A574-46D3-A55E-0E2C3725ADEA}"/>
    <cellStyle name="Normal 8 2 2 7" xfId="5846" xr:uid="{D08053E8-60D4-40CE-AAFD-3E68D5A82515}"/>
    <cellStyle name="Normal 8 2 2 8" xfId="8992" xr:uid="{60645375-808A-42BC-8442-71C1E35BC1C3}"/>
    <cellStyle name="Normal 8 2 3" xfId="3601" xr:uid="{3125127C-BEAB-4D5C-AA85-55DDEC1BCCA2}"/>
    <cellStyle name="Normal 8 2 3 2" xfId="4366" xr:uid="{7AA0F88C-084F-4765-B28E-9C898DB679AD}"/>
    <cellStyle name="Normal 8 2 3 3" xfId="5981" xr:uid="{ED73EB1C-D2C5-4029-B23E-347EB9260D54}"/>
    <cellStyle name="Normal 8 2 3 4" xfId="9128" xr:uid="{B807EA22-0DA0-4D68-A912-A43EDDA0BD82}"/>
    <cellStyle name="Normal 8 2 4" xfId="1932" xr:uid="{A6181FF7-C01D-4345-90D2-BBE56DF28F4F}"/>
    <cellStyle name="Normal 8 2 4 2" xfId="4694" xr:uid="{EE98FC23-3AB2-43DC-9C2A-C3FACE5AB10D}"/>
    <cellStyle name="Normal 8 2 4 3" xfId="6233" xr:uid="{98FD2DFE-7F39-4FFB-AFDD-97217C1E2328}"/>
    <cellStyle name="Normal 8 2 4 4" xfId="9379" xr:uid="{ACD9EB98-3876-4C0B-BE67-4E98A72898C6}"/>
    <cellStyle name="Normal 8 2 5" xfId="1009" xr:uid="{AE703D20-2782-47A1-B4CC-3BE0A62013C7}"/>
    <cellStyle name="Normal 8 2 5 2" xfId="5017" xr:uid="{3AE46C7C-8DAC-404B-B80A-975A35FF7262}"/>
    <cellStyle name="Normal 8 2 5 3" xfId="6481" xr:uid="{71BAA0DB-21D8-4999-BC8E-CDB105EB2A32}"/>
    <cellStyle name="Normal 8 2 5 4" xfId="9627" xr:uid="{C43C1EEA-F0C8-4663-8A4C-8AE7A3021341}"/>
    <cellStyle name="Normal 8 2 6" xfId="5340" xr:uid="{C7AC6709-0554-478A-AA0F-A301FDE85C49}"/>
    <cellStyle name="Normal 8 2 6 2" xfId="6728" xr:uid="{3E3E7B71-0B3C-4FA5-8D4D-A96F8DC46336}"/>
    <cellStyle name="Normal 8 2 6 3" xfId="9876" xr:uid="{9485A2FE-B5C3-482B-932B-9CFEA6E48D9A}"/>
    <cellStyle name="Normal 8 2 7" xfId="4018" xr:uid="{10785E64-BCAA-4675-B16C-D42557640C0F}"/>
    <cellStyle name="Normal 8 2 8" xfId="5736" xr:uid="{ED07E32D-D9EF-40DB-8836-6A861A946818}"/>
    <cellStyle name="Normal 8 2 9" xfId="8879" xr:uid="{C728E365-E56F-4FAC-9BB5-FF29CD8B3930}"/>
    <cellStyle name="Normal 8 3" xfId="3072" xr:uid="{64748411-9B19-4B94-8701-77527B3DBC36}"/>
    <cellStyle name="Normal 8 3 2" xfId="4441" xr:uid="{BE9DC6C3-D6BB-4C65-9548-555475C1D5C4}"/>
    <cellStyle name="Normal 8 3 2 2" xfId="6036" xr:uid="{1D6C1A8E-8086-4634-8221-FB2343A40F9A}"/>
    <cellStyle name="Normal 8 3 2 3" xfId="9183" xr:uid="{6CAA5407-DBFC-41DD-B3C7-D0863DED9043}"/>
    <cellStyle name="Normal 8 3 3" xfId="4769" xr:uid="{65C3029A-8555-4E51-9F09-4C27C04C46DE}"/>
    <cellStyle name="Normal 8 3 3 2" xfId="6288" xr:uid="{5B6FAE29-1693-4034-A03F-5D9707654DC4}"/>
    <cellStyle name="Normal 8 3 3 3" xfId="9434" xr:uid="{89B24BD9-3661-4312-9792-5D57AC03AFC5}"/>
    <cellStyle name="Normal 8 3 4" xfId="5092" xr:uid="{B8B5767C-F2E7-4130-A514-8B6521FED394}"/>
    <cellStyle name="Normal 8 3 4 2" xfId="6536" xr:uid="{444D4986-2062-4FD7-ABE3-DF57FDB6EE67}"/>
    <cellStyle name="Normal 8 3 4 3" xfId="9682" xr:uid="{DCDB7C4A-FD56-48F1-9FE3-BC5565D8AE5A}"/>
    <cellStyle name="Normal 8 3 5" xfId="5415" xr:uid="{698ED510-474D-45F8-B47C-C9365270D239}"/>
    <cellStyle name="Normal 8 3 5 2" xfId="6783" xr:uid="{4DCBBDEA-5FFC-4073-BD00-C0D2C1014A30}"/>
    <cellStyle name="Normal 8 3 5 3" xfId="9931" xr:uid="{FB14BCB0-917F-4F5C-A390-761C6413D92E}"/>
    <cellStyle name="Normal 8 3 6" xfId="4114" xr:uid="{CD5DBB63-F96D-4E74-BCBD-3D409F830FA8}"/>
    <cellStyle name="Normal 8 3 7" xfId="5791" xr:uid="{0C29AD3C-8F28-4E0F-8264-F17158F800C5}"/>
    <cellStyle name="Normal 8 3 8" xfId="8936" xr:uid="{214F1C0B-C808-4BF2-8A7B-17546CD260DD}"/>
    <cellStyle name="Normal 8 4" xfId="3073" xr:uid="{A4BF9F5A-6B61-4EDB-9145-A7A25E0F3FEF}"/>
    <cellStyle name="Normal 8 4 2" xfId="4298" xr:uid="{E0674A73-3D1B-458B-B831-C6D330700D7B}"/>
    <cellStyle name="Normal 8 4 3" xfId="5925" xr:uid="{009647CF-733F-498B-AFB0-097F161CD07B}"/>
    <cellStyle name="Normal 8 4 4" xfId="9072" xr:uid="{7414E649-2D3F-492E-A465-ACD07D2D715C}"/>
    <cellStyle name="Normal 8 5" xfId="3074" xr:uid="{363DBFAE-A326-4DAD-846F-00E81941A219}"/>
    <cellStyle name="Normal 8 5 2" xfId="4626" xr:uid="{C2FDFDEE-8A14-4678-894C-5DE1A845078E}"/>
    <cellStyle name="Normal 8 5 3" xfId="6176" xr:uid="{85ED30AD-A457-4575-8437-2357F2272F6F}"/>
    <cellStyle name="Normal 8 5 4" xfId="9323" xr:uid="{D7ADE995-B4B0-41DD-90BE-63A7C9049BF8}"/>
    <cellStyle name="Normal 8 6" xfId="3075" xr:uid="{3C179C0D-B0D6-4DCF-882D-1803C95B2711}"/>
    <cellStyle name="Normal 8 6 2" xfId="4949" xr:uid="{C347AA42-2B54-41B2-926C-618A45E31535}"/>
    <cellStyle name="Normal 8 6 3" xfId="6425" xr:uid="{C7AED11B-3FD8-42B9-8F7B-72EF8E10E219}"/>
    <cellStyle name="Normal 8 6 4" xfId="9570" xr:uid="{1705431B-B158-4C92-A5FA-9EE27CDB9943}"/>
    <cellStyle name="Normal 8 7" xfId="3076" xr:uid="{1171A6F2-90CE-4E5B-AE0B-D59577AF5DCA}"/>
    <cellStyle name="Normal 8 7 2" xfId="5272" xr:uid="{16E972CF-0426-40BF-BCD4-2D93E610F73D}"/>
    <cellStyle name="Normal 8 7 3" xfId="6672" xr:uid="{A4A2DCFD-3EA2-4C8A-8A93-214291F65C91}"/>
    <cellStyle name="Normal 8 7 4" xfId="9820" xr:uid="{B3C3473E-71D8-4858-89E0-059F9F910F08}"/>
    <cellStyle name="Normal 8 8" xfId="3077" xr:uid="{1A5BFD6C-2486-4B68-922D-7E7AB8260093}"/>
    <cellStyle name="Normal 8 8 2" xfId="7726" xr:uid="{EE60AE75-9450-4786-B3BA-17FBB6CC8727}"/>
    <cellStyle name="Normal 8 9" xfId="1454" xr:uid="{BBFA6111-FF4E-4456-A63C-E3063F203F1D}"/>
    <cellStyle name="Normal 8_Book1" xfId="1933" xr:uid="{C77CCE35-CB31-41D3-A0F4-F9AA4E87598F}"/>
    <cellStyle name="Normal 80" xfId="1010" xr:uid="{822BA440-0E05-405D-B404-7C5CA1651B3E}"/>
    <cellStyle name="Normal 80 2" xfId="3717" xr:uid="{8D234C41-B843-4952-8839-068D329268C2}"/>
    <cellStyle name="Normal 81" xfId="1011" xr:uid="{1F8AE674-33FD-4552-A9C6-0209411FDD8A}"/>
    <cellStyle name="Normal 81 2" xfId="3718" xr:uid="{B8C2AAC9-F3EB-4B94-B72F-C0C67666EECE}"/>
    <cellStyle name="Normal 82" xfId="1012" xr:uid="{BB716D6D-1FF6-4EEB-B282-AFDADFD075C7}"/>
    <cellStyle name="Normal 82 2" xfId="3720" xr:uid="{47C79C6A-CCD7-4C28-BF2A-8577F06B64CA}"/>
    <cellStyle name="Normal 83" xfId="1013" xr:uid="{795F106E-B691-493B-BCB8-6F1808860ED3}"/>
    <cellStyle name="Normal 83 2" xfId="3722" xr:uid="{218DE88F-47D2-4312-A346-66D5F5B24C26}"/>
    <cellStyle name="Normal 84" xfId="1014" xr:uid="{21573AAD-4945-4662-9853-C5183DC8F064}"/>
    <cellStyle name="Normal 84 2" xfId="3725" xr:uid="{50815F68-D11F-427B-BD65-D2FFDE86E4C0}"/>
    <cellStyle name="Normal 85" xfId="1015" xr:uid="{8716E5E1-DBF2-4764-8275-681397B0388D}"/>
    <cellStyle name="Normal 85 2" xfId="3727" xr:uid="{FDF0EE1D-B3EB-473E-AE6A-C45F0D57E4C1}"/>
    <cellStyle name="Normal 86" xfId="1016" xr:uid="{76103B84-6764-45C7-89B1-E0332D7AB482}"/>
    <cellStyle name="Normal 86 2" xfId="3728" xr:uid="{DBC748E6-BEB0-49A0-9C96-1DF64554CC2C}"/>
    <cellStyle name="Normal 87" xfId="1017" xr:uid="{6B6A0F1B-C0B5-4F00-BF2B-318389FBE883}"/>
    <cellStyle name="Normal 87 2" xfId="3730" xr:uid="{CA5AF399-485C-4DBC-A9D9-CAD4E24E359A}"/>
    <cellStyle name="Normal 88" xfId="1018" xr:uid="{A5F9C898-7811-481B-BF2E-BEA6E518D52D}"/>
    <cellStyle name="Normal 89" xfId="1019" xr:uid="{48D0B2C7-011A-42E9-AABA-1C85F81649F2}"/>
    <cellStyle name="Normal 89 3 2" xfId="4063" xr:uid="{FFEF41B6-7AB8-4AB7-B3A7-2E2B67211562}"/>
    <cellStyle name="Normal 9" xfId="73" xr:uid="{00000000-0005-0000-0000-00004A000000}"/>
    <cellStyle name="Normal 9 10" xfId="1020" xr:uid="{B3805D08-F737-4ECF-827E-73E65001E018}"/>
    <cellStyle name="Normal 9 10 2" xfId="3602" xr:uid="{566C81E7-930A-4608-8DB1-92947243727F}"/>
    <cellStyle name="Normal 9 11" xfId="1021" xr:uid="{E42FB3CA-AA56-4D54-B7CD-8BC0590EF4EB}"/>
    <cellStyle name="Normal 9 12" xfId="4101" xr:uid="{62A77831-901B-4DFB-A972-90FA4B9D940F}"/>
    <cellStyle name="Normal 9 14" xfId="194" xr:uid="{650E7BA5-861F-44EF-B020-AB4CE7606E4B}"/>
    <cellStyle name="Normal 9 14 2" xfId="244" xr:uid="{AABF62E2-D733-4E2B-987E-2A4B8D7DC957}"/>
    <cellStyle name="Normal 9 2" xfId="163" xr:uid="{5E6967EA-36C3-469D-813E-441E56ACB31E}"/>
    <cellStyle name="Normal 9 2 2" xfId="1934" xr:uid="{A3A635FD-7A8E-46A0-BDCD-BFEFD46914E6}"/>
    <cellStyle name="Normal 9 2 3" xfId="1022" xr:uid="{F434A48E-3432-4853-8C3A-2CC585EA54E7}"/>
    <cellStyle name="Normal 9 2 4" xfId="7805" xr:uid="{CD267C36-9136-4843-A3A2-9B7DF160B611}"/>
    <cellStyle name="Normal 9 3" xfId="236" xr:uid="{F86E99F6-10C6-4B46-8799-43B4F0221539}"/>
    <cellStyle name="Normal 9 3 2" xfId="3078" xr:uid="{B382A255-7EAB-4A66-BA80-547E384D009E}"/>
    <cellStyle name="Normal 9 3 3" xfId="1023" xr:uid="{3BE4C3DC-8882-49F3-8611-DC8E64515B05}"/>
    <cellStyle name="Normal 9 4" xfId="1024" xr:uid="{6A3335AF-5364-49AF-80C5-39545DCF147C}"/>
    <cellStyle name="Normal 9 4 2" xfId="3079" xr:uid="{03909F1D-70DD-4F79-BA45-239FE045BBDF}"/>
    <cellStyle name="Normal 9 5" xfId="1025" xr:uid="{BA01CB24-D921-4F2C-B762-4284AF6643CE}"/>
    <cellStyle name="Normal 9 5 2" xfId="3080" xr:uid="{0D51E323-6F3D-4AF3-A508-E22F33CFAD0A}"/>
    <cellStyle name="Normal 9 6" xfId="1026" xr:uid="{59D0DF71-47A2-49C1-9914-8AC6560CD3A4}"/>
    <cellStyle name="Normal 9 6 2" xfId="3081" xr:uid="{E8E1EE03-D363-4E49-82EA-EFB317EC4240}"/>
    <cellStyle name="Normal 9 7" xfId="1027" xr:uid="{685CE0B3-D18C-4C3D-AD23-B0B9CA52400A}"/>
    <cellStyle name="Normal 9 7 2" xfId="3082" xr:uid="{B939570B-6841-4FB4-9D1B-F6D8DB0E386D}"/>
    <cellStyle name="Normal 9 8" xfId="1028" xr:uid="{CBC5F124-07B4-4C6E-85F2-FC2055B7860B}"/>
    <cellStyle name="Normal 9 8 2" xfId="3083" xr:uid="{FC090F25-1308-408A-AE9C-3BBF8CA22F1D}"/>
    <cellStyle name="Normal 9 9" xfId="1029" xr:uid="{44FBF13E-9EDF-464D-92B3-F6C4871F1CDF}"/>
    <cellStyle name="Normal 9 9 2" xfId="3084" xr:uid="{CCA02253-B9E8-41B3-8590-EEF418854E89}"/>
    <cellStyle name="Normal 9_Adj" xfId="1030" xr:uid="{AF8022C3-92BC-48DE-BC26-0F326D612F76}"/>
    <cellStyle name="Normal 90" xfId="1390" xr:uid="{16D538ED-17ED-4256-A0BB-F22AE48E6CCD}"/>
    <cellStyle name="Normal 90 2" xfId="3710" xr:uid="{5F8BE475-A867-43E6-BD19-B850814020A4}"/>
    <cellStyle name="Normal 91" xfId="1392" xr:uid="{C6A3E76B-07E2-452D-A202-4C5A6493D822}"/>
    <cellStyle name="Normal 92" xfId="1399" xr:uid="{F61C3659-4AC0-45DE-9E27-A4B3081E1666}"/>
    <cellStyle name="Normal 92 2" xfId="3970" xr:uid="{86CD675B-299C-4EDF-8644-B12F06578F4E}"/>
    <cellStyle name="Normal 93" xfId="1403" xr:uid="{42C4D502-9C37-4C47-BD9C-32984B6646D3}"/>
    <cellStyle name="Normal 94" xfId="1408" xr:uid="{4468C94E-93CC-4C41-B5DA-0BF3F9331B6C}"/>
    <cellStyle name="Normal 95" xfId="1389" xr:uid="{C5B2D4A8-5FB7-4788-BC58-66AED5C65867}"/>
    <cellStyle name="Normal 96" xfId="3754" xr:uid="{E85506B4-D8F4-4108-9B13-6D0F95C2AB8F}"/>
    <cellStyle name="Normal 97" xfId="3756" xr:uid="{173C44D4-BED9-4A23-AB07-EF80281386F9}"/>
    <cellStyle name="Normal 97 2" xfId="5654" xr:uid="{1A446654-E749-48E4-B2AE-A46EC1B49232}"/>
    <cellStyle name="Normal 97 3" xfId="7696" xr:uid="{5E88D8E8-7338-43CA-9571-D94A04705D0E}"/>
    <cellStyle name="Normal 98" xfId="3807" xr:uid="{C6002DE0-5BD4-461B-B2B7-CBE8A7FCC72E}"/>
    <cellStyle name="Normal 98 2" xfId="5650" xr:uid="{620A3FBB-2B09-4D94-A49A-98877BE6C25B}"/>
    <cellStyle name="Normal 99" xfId="3814" xr:uid="{89C856DF-C84A-492D-A99B-514F07CA2694}"/>
    <cellStyle name="Normal_Major Q2'06" xfId="74" xr:uid="{00000000-0005-0000-0000-00004B000000}"/>
    <cellStyle name="Normale_9639A02C" xfId="1031" xr:uid="{1AB7BBC1-47A2-4810-945E-0622D1E554F6}"/>
    <cellStyle name="Note" xfId="75" builtinId="10" customBuiltin="1"/>
    <cellStyle name="Note 10" xfId="1033" xr:uid="{7E8B2B48-9901-4D1B-8B45-EA58AB0F431D}"/>
    <cellStyle name="Note 10 2" xfId="3085" xr:uid="{C4BF5F91-198D-481A-9851-6F82E844DD05}"/>
    <cellStyle name="Note 11" xfId="1034" xr:uid="{D72F4200-5B85-41B0-BE1E-779C894B809D}"/>
    <cellStyle name="Note 11 2" xfId="3086" xr:uid="{E68A31B0-17D1-4DB2-AC7D-CA9F7DE0EC95}"/>
    <cellStyle name="Note 12" xfId="1035" xr:uid="{59101823-62FF-4DA9-9DD8-D51E2A010B1E}"/>
    <cellStyle name="Note 12 2" xfId="3087" xr:uid="{57A8F854-72CB-4D4E-BD9E-663AFB0DE9E9}"/>
    <cellStyle name="Note 13" xfId="1036" xr:uid="{D6BDDD55-AC2B-4E0B-A0E4-0CDAEA144054}"/>
    <cellStyle name="Note 13 2" xfId="3088" xr:uid="{CEEF9A46-5418-4109-9358-9E5D99F9A711}"/>
    <cellStyle name="Note 14" xfId="1037" xr:uid="{FDBA2D88-E4F9-4724-8074-64C4F7BE84FB}"/>
    <cellStyle name="Note 14 2" xfId="3089" xr:uid="{D21AAA0B-0F82-4E6F-AA8C-56A8628B1D3D}"/>
    <cellStyle name="Note 15" xfId="1038" xr:uid="{6956A148-6A36-4BCE-814B-249DBD283A5D}"/>
    <cellStyle name="Note 15 2" xfId="3090" xr:uid="{E292F340-33B6-4C1F-A1B5-A9504B55A3E4}"/>
    <cellStyle name="Note 16" xfId="1039" xr:uid="{C14D252F-F58C-47EB-9268-4391A357CBA9}"/>
    <cellStyle name="Note 16 2" xfId="3091" xr:uid="{C913E014-025C-41B7-A9E3-71E7D5487084}"/>
    <cellStyle name="Note 17" xfId="1040" xr:uid="{B5928D3F-73AD-4F60-B65B-176821FF2A27}"/>
    <cellStyle name="Note 18" xfId="1041" xr:uid="{2B2273B5-A6DB-4B6E-B5AC-771DA69F7640}"/>
    <cellStyle name="Note 19" xfId="1032" xr:uid="{273230D0-0774-4AC4-8369-DAED21E13BAF}"/>
    <cellStyle name="Note 2" xfId="266" xr:uid="{CA0EF998-FFBA-432A-9353-CCDA31EF11E5}"/>
    <cellStyle name="Note 2 10" xfId="8839" xr:uid="{7651A1CF-3275-43E0-AE55-3CCA4399D2DC}"/>
    <cellStyle name="Note 2 2" xfId="1043" xr:uid="{AE0EE28B-EFAD-4D7A-BD87-B20A7094CECA}"/>
    <cellStyle name="Note 2 2 2" xfId="1935" xr:uid="{E651E1B0-87AE-490F-A0D3-538587B15CE7}"/>
    <cellStyle name="Note 2 2 2 2" xfId="4532" xr:uid="{B53A705E-5DF0-4DCF-8A86-45F6DD10B5FA}"/>
    <cellStyle name="Note 2 2 2 2 2" xfId="6110" xr:uid="{744EBDDA-8810-4398-8B94-51692345755A}"/>
    <cellStyle name="Note 2 2 2 2 3" xfId="9257" xr:uid="{7AD0DAF9-5877-4064-B929-3E37D41FFCD7}"/>
    <cellStyle name="Note 2 2 2 3" xfId="4860" xr:uid="{65B502CE-186E-4A29-BF41-23894F289C65}"/>
    <cellStyle name="Note 2 2 2 3 2" xfId="6361" xr:uid="{9A5F1205-CAC7-47BC-9B31-E7DD6CFC3704}"/>
    <cellStyle name="Note 2 2 2 3 3" xfId="9507" xr:uid="{FF876182-331C-43F7-A805-F722EA4D4D33}"/>
    <cellStyle name="Note 2 2 2 4" xfId="5183" xr:uid="{72353CB0-E1E3-4641-B520-A956D150DF60}"/>
    <cellStyle name="Note 2 2 2 4 2" xfId="6609" xr:uid="{C5C436BF-509E-47EC-89DC-482763F7DC62}"/>
    <cellStyle name="Note 2 2 2 4 3" xfId="9755" xr:uid="{9C725BC0-C8EC-4D4A-88F2-12F648CC68DD}"/>
    <cellStyle name="Note 2 2 2 5" xfId="5506" xr:uid="{6021B8A0-47B8-4524-B3DF-D6FA1468041D}"/>
    <cellStyle name="Note 2 2 2 5 2" xfId="6856" xr:uid="{2A9A1B0F-E057-4761-803F-BECF3E586F5B}"/>
    <cellStyle name="Note 2 2 2 5 3" xfId="10004" xr:uid="{3824E99F-434C-45D1-AB1B-370742BC19A4}"/>
    <cellStyle name="Note 2 2 2 6" xfId="4204" xr:uid="{7996D7D7-D33D-43D3-85FB-8C149CDEB706}"/>
    <cellStyle name="Note 2 2 2 7" xfId="5863" xr:uid="{A2672708-6EF4-447A-8B49-5FF57482B3EE}"/>
    <cellStyle name="Note 2 2 2 8" xfId="9009" xr:uid="{F7B91424-C17E-4298-8BED-77BE2F12A1AF}"/>
    <cellStyle name="Note 2 2 3" xfId="4388" xr:uid="{7B455840-7162-4BBE-83CF-FF48BE6599C1}"/>
    <cellStyle name="Note 2 2 3 2" xfId="5998" xr:uid="{2367824D-038D-4078-9454-D4D2BC0F5DEA}"/>
    <cellStyle name="Note 2 2 3 3" xfId="9145" xr:uid="{9DEE8D2F-2CA9-4C43-8489-D181DB237689}"/>
    <cellStyle name="Note 2 2 4" xfId="4716" xr:uid="{9E237883-E11A-42D5-A73F-1DD6C49320CE}"/>
    <cellStyle name="Note 2 2 4 2" xfId="6250" xr:uid="{A90E5286-95EE-4A6C-B20F-2B32DF086167}"/>
    <cellStyle name="Note 2 2 4 3" xfId="9396" xr:uid="{B46F5481-17AB-4C75-B8A5-9B2F07C305A7}"/>
    <cellStyle name="Note 2 2 5" xfId="5039" xr:uid="{508BAF5F-906F-40BD-80EE-676F38F870AB}"/>
    <cellStyle name="Note 2 2 5 2" xfId="6498" xr:uid="{29D3BC61-4C81-4246-91F0-E3481A8B4707}"/>
    <cellStyle name="Note 2 2 5 3" xfId="9644" xr:uid="{1589F9AE-3B1C-491E-83F9-29506BBE0D54}"/>
    <cellStyle name="Note 2 2 6" xfId="5362" xr:uid="{E8D718A3-24F0-4544-9F9E-291E0E77CC2F}"/>
    <cellStyle name="Note 2 2 6 2" xfId="6745" xr:uid="{A4F98793-B574-43E0-B654-8B6C80232F50}"/>
    <cellStyle name="Note 2 2 6 3" xfId="9893" xr:uid="{A42C43FC-DEA4-41D0-A76F-58FF74DE8BD7}"/>
    <cellStyle name="Note 2 2 7" xfId="4040" xr:uid="{069898B9-2A35-4230-AAC1-4B659157CDA4}"/>
    <cellStyle name="Note 2 2 8" xfId="5753" xr:uid="{BF8250BB-6498-409F-9910-E1DB537DDB42}"/>
    <cellStyle name="Note 2 2 9" xfId="8896" xr:uid="{971E01C0-893E-4DF3-99D8-08BB85C23A06}"/>
    <cellStyle name="Note 2 3" xfId="3092" xr:uid="{F4EA2904-1D84-404A-B5A8-F26AB0A91B8F}"/>
    <cellStyle name="Note 2 3 2" xfId="4462" xr:uid="{A6FF92B7-5B91-4EC1-ACB0-743127E45108}"/>
    <cellStyle name="Note 2 3 2 2" xfId="6054" xr:uid="{D4DE6757-5379-499D-82C7-13DF7B8900EF}"/>
    <cellStyle name="Note 2 3 2 3" xfId="9201" xr:uid="{E0195F6F-0384-4FE7-815D-E60FEC28AB3A}"/>
    <cellStyle name="Note 2 3 3" xfId="4790" xr:uid="{2C64BC68-F4A8-4D48-B5AE-0513BFDFE3F1}"/>
    <cellStyle name="Note 2 3 3 2" xfId="6305" xr:uid="{CB7A29C1-37CC-40CA-936D-C7B4AA33E587}"/>
    <cellStyle name="Note 2 3 3 3" xfId="9451" xr:uid="{00FC8040-3DC3-4D00-8BDE-2A6ACA92C3DC}"/>
    <cellStyle name="Note 2 3 4" xfId="5113" xr:uid="{25C11457-6CDC-4BFE-B0EA-394C69F197F9}"/>
    <cellStyle name="Note 2 3 4 2" xfId="6553" xr:uid="{8BB72C4F-E5A4-4BA0-93E9-78FB54638DB9}"/>
    <cellStyle name="Note 2 3 4 3" xfId="9699" xr:uid="{E660192A-123E-43A5-AED8-C8E2D77DB6FB}"/>
    <cellStyle name="Note 2 3 5" xfId="5436" xr:uid="{3D8C7422-EDEF-4085-9CA8-97B6FB63EDF8}"/>
    <cellStyle name="Note 2 3 5 2" xfId="6800" xr:uid="{B6AF95BC-44C0-42A5-A271-6A040FE42718}"/>
    <cellStyle name="Note 2 3 5 3" xfId="9948" xr:uid="{F4D95D2D-0851-4F37-805D-BEB3F5D1A61E}"/>
    <cellStyle name="Note 2 3 6" xfId="4135" xr:uid="{A158BC36-04ED-42C2-8916-DC3B435354E3}"/>
    <cellStyle name="Note 2 3 7" xfId="5807" xr:uid="{5721925F-8E37-407A-B60D-CD455D38EC6E}"/>
    <cellStyle name="Note 2 3 8" xfId="8953" xr:uid="{E829B5EF-59C0-4163-A61E-AB9753D32057}"/>
    <cellStyle name="Note 2 4" xfId="1042" xr:uid="{6DC8C4CF-EAB2-4A23-A87F-4AADE5ACE8F0}"/>
    <cellStyle name="Note 2 4 2" xfId="4318" xr:uid="{A0F473DB-0AA4-403A-86DD-8DCF7AE58314}"/>
    <cellStyle name="Note 2 4 3" xfId="5942" xr:uid="{436D07C4-5D96-465F-80A6-4045E18DBCF3}"/>
    <cellStyle name="Note 2 4 4" xfId="9089" xr:uid="{D267DB8C-A0FD-438B-8E19-735B7550C0AA}"/>
    <cellStyle name="Note 2 5" xfId="4646" xr:uid="{BAF24D6C-2DEB-4198-BE7E-ACC4B678E2B8}"/>
    <cellStyle name="Note 2 5 2" xfId="6193" xr:uid="{9AFE1CC1-D1E7-4F35-AD33-4C0CCC1FC0DF}"/>
    <cellStyle name="Note 2 5 3" xfId="9340" xr:uid="{EFE5A302-DFE3-414B-8A2E-020E3C2B54F8}"/>
    <cellStyle name="Note 2 6" xfId="4969" xr:uid="{EAD771DF-631C-485E-8684-A8C9D94EF03D}"/>
    <cellStyle name="Note 2 6 2" xfId="6442" xr:uid="{EED751E9-6A83-45F1-B05C-CC55A6B27623}"/>
    <cellStyle name="Note 2 6 3" xfId="9587" xr:uid="{A47A8FF6-0067-41AB-929A-9B5C6641CE9C}"/>
    <cellStyle name="Note 2 7" xfId="5292" xr:uid="{788B44CE-D4F3-4DB9-B807-6FCF97E54A33}"/>
    <cellStyle name="Note 2 7 2" xfId="6689" xr:uid="{9A66B2DC-8585-4B73-8993-ECE2409E8923}"/>
    <cellStyle name="Note 2 7 3" xfId="9837" xr:uid="{F0E94FE1-D6E7-4B6A-A948-AC2AFE1F9BD0}"/>
    <cellStyle name="Note 2 8" xfId="3961" xr:uid="{FCE3FB8F-A7FC-44ED-868A-1739D8005A2B}"/>
    <cellStyle name="Note 2 9" xfId="5698" xr:uid="{392F44E6-F646-4D4D-80C9-E4160251CBD2}"/>
    <cellStyle name="Note 20" xfId="5602" xr:uid="{C9D1452E-1C06-440C-B2BF-843CE6DC0E4D}"/>
    <cellStyle name="Note 3" xfId="1044" xr:uid="{0047AA67-9BAE-409D-9825-058AF028B570}"/>
    <cellStyle name="Note 3 2" xfId="1936" xr:uid="{CFB7DD7A-8602-41B5-8BA8-7FD1B8884E47}"/>
    <cellStyle name="Note 3 3" xfId="3888" xr:uid="{A2CE8791-B264-4B5D-8E0B-700E3F06E111}"/>
    <cellStyle name="Note 3 4" xfId="8805" xr:uid="{34052A20-9B14-4605-AA11-769AEA3C8248}"/>
    <cellStyle name="Note 4" xfId="1045" xr:uid="{BDED2E61-D858-49F3-8655-D0614DA7E0FC}"/>
    <cellStyle name="Note 4 2" xfId="1938" xr:uid="{D1FA5106-34F6-4005-91AC-B5566CBD20F4}"/>
    <cellStyle name="Note 4 3" xfId="1937" xr:uid="{1C89215A-55AC-4155-98DD-137AE080694B}"/>
    <cellStyle name="Note 5" xfId="1046" xr:uid="{1E0C6D36-6B7D-42FB-A4EF-61C8A4BFB610}"/>
    <cellStyle name="Note 5 2" xfId="1940" xr:uid="{D2C26EE6-139C-47DC-9C48-A5C930B836D8}"/>
    <cellStyle name="Note 5 3" xfId="1939" xr:uid="{6AAA3B7D-7442-4692-8AFE-78894B1A0E7A}"/>
    <cellStyle name="Note 6" xfId="1047" xr:uid="{ECB1842F-212E-4AAD-B0DD-BEFE0202531F}"/>
    <cellStyle name="Note 6 2" xfId="1941" xr:uid="{74127D79-8078-4200-A8D1-880B83D3923A}"/>
    <cellStyle name="Note 7" xfId="1048" xr:uid="{8ED46DED-3D9F-4866-A99F-F55190A0DC9D}"/>
    <cellStyle name="Note 7 2" xfId="3093" xr:uid="{84647BBB-6A74-4314-9CE9-77BD3A2CB693}"/>
    <cellStyle name="Note 7 3" xfId="1942" xr:uid="{E0A57EBC-C203-4659-AA81-4E06B45C0E96}"/>
    <cellStyle name="Note 8" xfId="1049" xr:uid="{46272698-D7BE-45B9-9A3F-8F6BC3214932}"/>
    <cellStyle name="Note 8 2" xfId="3094" xr:uid="{C872504F-F6F5-482F-AD1B-A03E6C6CA01B}"/>
    <cellStyle name="Note 8 3" xfId="1943" xr:uid="{6D5EE745-0C74-41A1-A98C-D15332B35BC8}"/>
    <cellStyle name="Note 9" xfId="1050" xr:uid="{6E283540-8E9E-44D9-9AB2-056EC120C5C9}"/>
    <cellStyle name="Note 9 2" xfId="3095" xr:uid="{59910A0D-15B7-42E4-B9BB-78F389A04839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944" xr:uid="{EE4E3392-4211-4C4B-9589-F31270B40481}"/>
    <cellStyle name="Œ…‹æØ‚è [0.00]_4m stock" xfId="3096" xr:uid="{85E76935-7E21-4F8E-A033-AB01E3BE2034}"/>
    <cellStyle name="Œ…‹æØ‚è_4m stock" xfId="3097" xr:uid="{2A502BAA-0FA3-4679-B51F-8182D2DB8D68}"/>
    <cellStyle name="oft Excel]_x000d__x000a_Comment=The open=/f lines load custom functions into the Paste Function list._x000d__x000a_Maximized=3_x000d__x000a_Basics=1_x000d__x000a_A" xfId="3098" xr:uid="{AB362E25-6EF3-4F80-9AE1-1A3BEB0A4126}"/>
    <cellStyle name="oft Excel]_x000d__x000a_Comment=The open=/f lines load custom functions into the Paste Function list._x000d__x000a_Maximized=3_x000d__x000a_Basics=1_x000d__x000a_A 10" xfId="3099" xr:uid="{D4A28D43-05BC-4665-8E94-536B012FC2DC}"/>
    <cellStyle name="oft Excel]_x000d__x000a_Comment=The open=/f lines load custom functions into the Paste Function list._x000d__x000a_Maximized=3_x000d__x000a_Basics=1_x000d__x000a_A 11" xfId="3100" xr:uid="{BC2A76EA-DEB0-496A-A0A1-70D11B62ABB8}"/>
    <cellStyle name="oft Excel]_x000d__x000a_Comment=The open=/f lines load custom functions into the Paste Function list._x000d__x000a_Maximized=3_x000d__x000a_Basics=1_x000d__x000a_A 12" xfId="3101" xr:uid="{B0112012-3136-47E6-887F-9D9DD0BE9CF2}"/>
    <cellStyle name="oft Excel]_x000d__x000a_Comment=The open=/f lines load custom functions into the Paste Function list._x000d__x000a_Maximized=3_x000d__x000a_Basics=1_x000d__x000a_A 13" xfId="3102" xr:uid="{40D74C76-32C0-4087-AA47-BF00DB8AA6C5}"/>
    <cellStyle name="oft Excel]_x000d__x000a_Comment=The open=/f lines load custom functions into the Paste Function list._x000d__x000a_Maximized=3_x000d__x000a_Basics=1_x000d__x000a_A 14" xfId="3103" xr:uid="{8220AA3F-E545-4595-ADE7-C1A3C15E01CB}"/>
    <cellStyle name="oft Excel]_x000d__x000a_Comment=The open=/f lines load custom functions into the Paste Function list._x000d__x000a_Maximized=3_x000d__x000a_Basics=1_x000d__x000a_A 15" xfId="3104" xr:uid="{D7D7C1CA-3010-4C90-9502-EFD6270A822E}"/>
    <cellStyle name="oft Excel]_x000d__x000a_Comment=The open=/f lines load custom functions into the Paste Function list._x000d__x000a_Maximized=3_x000d__x000a_Basics=1_x000d__x000a_A 16" xfId="3105" xr:uid="{D8028316-C678-4BAC-A8D9-80AC730E1375}"/>
    <cellStyle name="oft Excel]_x000d__x000a_Comment=The open=/f lines load custom functions into the Paste Function list._x000d__x000a_Maximized=3_x000d__x000a_Basics=1_x000d__x000a_A 17" xfId="3106" xr:uid="{80C48307-738B-48BF-B568-22BB355C8AA7}"/>
    <cellStyle name="oft Excel]_x000d__x000a_Comment=The open=/f lines load custom functions into the Paste Function list._x000d__x000a_Maximized=3_x000d__x000a_Basics=1_x000d__x000a_A 18" xfId="3107" xr:uid="{BD99F109-8A0E-47B0-AA3D-F563F0134684}"/>
    <cellStyle name="oft Excel]_x000d__x000a_Comment=The open=/f lines load custom functions into the Paste Function list._x000d__x000a_Maximized=3_x000d__x000a_Basics=1_x000d__x000a_A 19" xfId="3108" xr:uid="{666C0588-0149-4519-B81D-93CCE3E91257}"/>
    <cellStyle name="oft Excel]_x000d__x000a_Comment=The open=/f lines load custom functions into the Paste Function list._x000d__x000a_Maximized=3_x000d__x000a_Basics=1_x000d__x000a_A 2" xfId="3109" xr:uid="{D9A1BC85-5F82-4D7E-BFC2-72C92C6B8646}"/>
    <cellStyle name="oft Excel]_x000d__x000a_Comment=The open=/f lines load custom functions into the Paste Function list._x000d__x000a_Maximized=3_x000d__x000a_Basics=1_x000d__x000a_A 20" xfId="3110" xr:uid="{0FB50504-86A7-4FD6-9200-C8638E76BC84}"/>
    <cellStyle name="oft Excel]_x000d__x000a_Comment=The open=/f lines load custom functions into the Paste Function list._x000d__x000a_Maximized=3_x000d__x000a_Basics=1_x000d__x000a_A 21" xfId="3111" xr:uid="{18F9CB2F-2DDD-449D-AD37-FAFD5C410F48}"/>
    <cellStyle name="oft Excel]_x000d__x000a_Comment=The open=/f lines load custom functions into the Paste Function list._x000d__x000a_Maximized=3_x000d__x000a_Basics=1_x000d__x000a_A 3" xfId="3112" xr:uid="{C2A46F09-FD8A-42A5-9D0A-AA652BF1E883}"/>
    <cellStyle name="oft Excel]_x000d__x000a_Comment=The open=/f lines load custom functions into the Paste Function list._x000d__x000a_Maximized=3_x000d__x000a_Basics=1_x000d__x000a_A 4" xfId="3113" xr:uid="{96B4CC52-9065-4BEC-97FA-2FC722A7A733}"/>
    <cellStyle name="oft Excel]_x000d__x000a_Comment=The open=/f lines load custom functions into the Paste Function list._x000d__x000a_Maximized=3_x000d__x000a_Basics=1_x000d__x000a_A 5" xfId="3114" xr:uid="{2D992C7E-0E5D-45ED-B4BC-1E67DEA4ADBF}"/>
    <cellStyle name="oft Excel]_x000d__x000a_Comment=The open=/f lines load custom functions into the Paste Function list._x000d__x000a_Maximized=3_x000d__x000a_Basics=1_x000d__x000a_A 6" xfId="3115" xr:uid="{11FC5595-D5C9-429F-8B36-E90AD38A86A0}"/>
    <cellStyle name="oft Excel]_x000d__x000a_Comment=The open=/f lines load custom functions into the Paste Function list._x000d__x000a_Maximized=3_x000d__x000a_Basics=1_x000d__x000a_A 7" xfId="3116" xr:uid="{608A28CF-687F-4428-9B7B-45AE95777246}"/>
    <cellStyle name="oft Excel]_x000d__x000a_Comment=The open=/f lines load custom functions into the Paste Function list._x000d__x000a_Maximized=3_x000d__x000a_Basics=1_x000d__x000a_A 8" xfId="3117" xr:uid="{A0FB3E74-7CB3-43D9-8C50-5644A69DC035}"/>
    <cellStyle name="oft Excel]_x000d__x000a_Comment=The open=/f lines load custom functions into the Paste Function list._x000d__x000a_Maximized=3_x000d__x000a_Basics=1_x000d__x000a_A 9" xfId="3118" xr:uid="{05B797CF-15D5-4E7F-8CB4-C0D94EE15F3F}"/>
    <cellStyle name="Output" xfId="76" builtinId="21" customBuiltin="1"/>
    <cellStyle name="Output 10" xfId="3119" xr:uid="{2D28B552-4E56-4FE3-AE71-A85130401543}"/>
    <cellStyle name="Output 11" xfId="3120" xr:uid="{6FD2AD9D-C0C7-4FCC-8E67-039D73DB5070}"/>
    <cellStyle name="Output 12" xfId="3121" xr:uid="{05CA5338-A041-49CA-BBC0-D36ABBE0E33B}"/>
    <cellStyle name="Output 13" xfId="3122" xr:uid="{3D994E37-588D-495C-A60F-6D5FC340EBF0}"/>
    <cellStyle name="Output 14" xfId="3123" xr:uid="{DDDBE4E5-F4C5-49E1-A269-ADCEC6542594}"/>
    <cellStyle name="Output 15" xfId="1051" xr:uid="{C23BBF51-A192-45E8-BDE3-BB88FB744DCF}"/>
    <cellStyle name="Output 2" xfId="1945" xr:uid="{D39DD935-AE03-4456-A82C-6990C07DD6BC}"/>
    <cellStyle name="Output 2 2" xfId="3124" xr:uid="{FED51293-5B36-4E75-8E70-BFCD06289EF7}"/>
    <cellStyle name="Output 2 3" xfId="3603" xr:uid="{1A9F1632-BD26-4E6C-BD2C-2B6CA9617FA6}"/>
    <cellStyle name="Output 3" xfId="1946" xr:uid="{87A4BAC0-C24A-4328-BEB8-FB3CBCD66C21}"/>
    <cellStyle name="Output 3 2" xfId="3604" xr:uid="{8DB9B9F4-DC06-40B8-97B3-2BAAE5D2BB08}"/>
    <cellStyle name="Output 4" xfId="3125" xr:uid="{8F10A593-11B2-4BD9-8DE3-F4186F94F0FB}"/>
    <cellStyle name="Output 4 2" xfId="1947" xr:uid="{1B0AA3D1-5954-4660-B317-6AED85F6AF65}"/>
    <cellStyle name="Output 5" xfId="3126" xr:uid="{D9831D1D-C0E5-471F-AD38-D0CDAC4F1CCD}"/>
    <cellStyle name="Output 5 2" xfId="1948" xr:uid="{F3D06AA2-987C-40B3-95C5-76451FEC2662}"/>
    <cellStyle name="Output 6" xfId="1949" xr:uid="{7427BA28-55A5-466D-9192-FF51A9A6DC8B}"/>
    <cellStyle name="Output 7" xfId="3127" xr:uid="{393FAED8-E5E5-488F-8C8A-E1B8E5E8249B}"/>
    <cellStyle name="Output 8" xfId="3128" xr:uid="{FA9A4C22-0360-48A6-A650-A7F37F470EF3}"/>
    <cellStyle name="Output 9" xfId="3129" xr:uid="{EE19AC20-CFDC-428C-A0BC-DCDE67F6CC2C}"/>
    <cellStyle name="Percent [0]" xfId="1950" xr:uid="{A9A0AE64-39E4-4596-A9D4-13582A06F3CA}"/>
    <cellStyle name="Percent [00]" xfId="1951" xr:uid="{2235AD43-9D55-47BE-B609-170C3F6CFE02}"/>
    <cellStyle name="Percent [2]" xfId="1052" xr:uid="{D120CEB9-9B5C-4533-917F-E65648BDE7EC}"/>
    <cellStyle name="Percent [2] 10" xfId="3130" xr:uid="{2735AA2E-D969-4A4F-8BD9-BDCE17A9EC8E}"/>
    <cellStyle name="Percent [2] 11" xfId="3131" xr:uid="{5790216B-DCAB-4A1E-8422-6F65166251CC}"/>
    <cellStyle name="Percent [2] 12" xfId="3132" xr:uid="{13C14805-415E-4833-B37B-AD6C2FF4FCB1}"/>
    <cellStyle name="Percent [2] 13" xfId="3133" xr:uid="{9BDC539B-9C63-4ED9-85D7-869BFF7F839E}"/>
    <cellStyle name="Percent [2] 14" xfId="3134" xr:uid="{7C07335A-C1C8-488F-8D85-9FDF1B7A218D}"/>
    <cellStyle name="Percent [2] 15" xfId="3135" xr:uid="{B8BB200F-A683-486F-8AA6-2BD5A4D89C1E}"/>
    <cellStyle name="Percent [2] 16" xfId="3136" xr:uid="{9F26436C-CE03-4EE1-9A9F-AC18C76F0F9D}"/>
    <cellStyle name="Percent [2] 17" xfId="3137" xr:uid="{48408847-CB88-4608-9A9F-11F513B034C2}"/>
    <cellStyle name="Percent [2] 18" xfId="3138" xr:uid="{BBF62AFA-8321-4B6C-82B0-66770FFE1BCA}"/>
    <cellStyle name="Percent [2] 19" xfId="3139" xr:uid="{D6409D1C-98EB-4549-8D0F-3FEB32FF2C01}"/>
    <cellStyle name="Percent [2] 2" xfId="1053" xr:uid="{DE1B7907-87BF-419E-B32E-CFB1AA6B1F17}"/>
    <cellStyle name="Percent [2] 2 2" xfId="1952" xr:uid="{626AE99A-6E91-43B1-8E29-D3ED58DB0D68}"/>
    <cellStyle name="Percent [2] 2 3" xfId="1953" xr:uid="{B8BFD3CA-C019-433F-93F3-B7FF0DC81020}"/>
    <cellStyle name="Percent [2] 2 4" xfId="1954" xr:uid="{C3891C6C-CBB2-4644-9D60-4DE12DBFCA8C}"/>
    <cellStyle name="Percent [2] 20" xfId="3140" xr:uid="{BAD561C5-9E8F-4E8C-998D-5EEA119B1FDC}"/>
    <cellStyle name="Percent [2] 21" xfId="3141" xr:uid="{3D411A05-BD44-4083-8E64-50ACC651B5FA}"/>
    <cellStyle name="Percent [2] 3" xfId="1054" xr:uid="{B4D756E5-CD84-4A98-B837-16EAA31ABE1F}"/>
    <cellStyle name="Percent [2] 3 2" xfId="1955" xr:uid="{279FDEAB-C526-482F-AC83-D84A3BB370FE}"/>
    <cellStyle name="Percent [2] 4" xfId="1055" xr:uid="{E8F04032-AF8D-4692-8529-7B0F58BC9107}"/>
    <cellStyle name="Percent [2] 4 2" xfId="1956" xr:uid="{0C64E4FA-8CF7-46A6-9931-6854EFDBBBDF}"/>
    <cellStyle name="Percent [2] 5" xfId="3142" xr:uid="{4EB4FE05-102E-4DE2-BE79-A6B5C6499DE7}"/>
    <cellStyle name="Percent [2] 6" xfId="3143" xr:uid="{8C96F9C0-F456-4B06-AEDF-C43B106035B6}"/>
    <cellStyle name="Percent [2] 7" xfId="3144" xr:uid="{6F5560B2-49E9-4461-B47C-7BAD204174E4}"/>
    <cellStyle name="Percent [2] 8" xfId="3145" xr:uid="{8380AC93-566F-49D4-A7B4-D764BD5DFDE2}"/>
    <cellStyle name="Percent [2] 9" xfId="3146" xr:uid="{D3A1D7AD-3C7E-4F85-983D-464456516B06}"/>
    <cellStyle name="Percent 10" xfId="1396" xr:uid="{EAB46DB7-9D39-4844-A728-8743BAD45D12}"/>
    <cellStyle name="Percent 10 2" xfId="1398" xr:uid="{274E4C1A-F41C-4619-816A-E0B5F217B9C8}"/>
    <cellStyle name="Percent 10 2 2" xfId="1958" xr:uid="{57A83A56-2C13-4A32-8ADE-6C8F723054F4}"/>
    <cellStyle name="Percent 10 3" xfId="1407" xr:uid="{A1FD1722-7956-47A5-945B-8904B187BAC4}"/>
    <cellStyle name="Percent 10 3 2" xfId="3147" xr:uid="{088E563C-43C2-4505-8AE2-0B99C74AF600}"/>
    <cellStyle name="Percent 10 4" xfId="3606" xr:uid="{FA076DE8-50B0-4231-9F23-029CFFB93423}"/>
    <cellStyle name="Percent 10 5" xfId="1957" xr:uid="{5DFFF38B-8904-42B9-8390-53C54B881897}"/>
    <cellStyle name="Percent 10 7" xfId="3799" xr:uid="{A6768149-4180-46C5-9949-D56F1F4D424A}"/>
    <cellStyle name="Percent 11" xfId="175" xr:uid="{F398F0A7-33C1-4A48-9B4D-507EA7928B97}"/>
    <cellStyle name="Percent 11 2" xfId="2117" xr:uid="{082B618C-56DA-4ECE-BF64-A915C2748D5B}"/>
    <cellStyle name="Percent 11 3" xfId="1959" xr:uid="{FB154AFC-54BF-4A46-B55E-569DF4AB3FE5}"/>
    <cellStyle name="Percent 12" xfId="1960" xr:uid="{293F724B-C31C-4665-BD54-9DCA50839AAD}"/>
    <cellStyle name="Percent 12 2" xfId="3148" xr:uid="{D92385A8-843B-4917-A310-E43B3A8D8EF5}"/>
    <cellStyle name="Percent 13" xfId="1961" xr:uid="{1AE2DB30-F5A1-44CA-AB51-BA06E1A501E0}"/>
    <cellStyle name="Percent 13 2" xfId="3149" xr:uid="{D3083A1F-7CBE-47DC-BE29-67F952B1E655}"/>
    <cellStyle name="Percent 14" xfId="1962" xr:uid="{49CDD93B-8C96-45DF-A66F-758DF5F6400F}"/>
    <cellStyle name="Percent 14 2" xfId="3150" xr:uid="{9CD501CE-8471-4B22-A07B-B19009EBCA78}"/>
    <cellStyle name="Percent 15" xfId="1963" xr:uid="{C4B5FC58-1DF5-4E93-A9B5-AE32D5A4F0B0}"/>
    <cellStyle name="Percent 15 2" xfId="3151" xr:uid="{919B3642-B6C4-465F-8C4F-CB518DBA8FF1}"/>
    <cellStyle name="Percent 16" xfId="1964" xr:uid="{F5676196-DF17-4D39-B19D-4A5D95D6FBB7}"/>
    <cellStyle name="Percent 17" xfId="1965" xr:uid="{2A8E1EFD-C358-4548-9023-164968950156}"/>
    <cellStyle name="Percent 18" xfId="1966" xr:uid="{D78E3110-DEF5-432D-B320-5F554F1F1A7E}"/>
    <cellStyle name="Percent 19" xfId="1967" xr:uid="{F1A111C7-2223-4266-AFC8-EA697519767B}"/>
    <cellStyle name="Percent 2" xfId="109" xr:uid="{46B2304B-EE6A-4488-8EAE-D7B0432555D8}"/>
    <cellStyle name="Percent 2 10" xfId="1057" xr:uid="{CA50217D-C1F3-4C07-BE41-53F039AD2812}"/>
    <cellStyle name="Percent 2 11" xfId="1058" xr:uid="{0BB62C9E-622F-4B3E-B4F3-6834795ED3B7}"/>
    <cellStyle name="Percent 2 12" xfId="1059" xr:uid="{64D98231-FD79-4C68-B4C0-F5CA78622717}"/>
    <cellStyle name="Percent 2 13" xfId="1060" xr:uid="{3432087E-9EAB-44CE-B85D-CCB91747480C}"/>
    <cellStyle name="Percent 2 14" xfId="1061" xr:uid="{9394F2FF-3B00-4555-B58C-FC7387390926}"/>
    <cellStyle name="Percent 2 15" xfId="1062" xr:uid="{49C7ACB4-B925-4653-9964-928AFD8CC930}"/>
    <cellStyle name="Percent 2 16" xfId="1063" xr:uid="{E0A8941C-92F5-4CEC-98C9-96DEE119A7DE}"/>
    <cellStyle name="Percent 2 17" xfId="1064" xr:uid="{0240F0F6-5CE0-40E4-BA12-54D23DB94F1C}"/>
    <cellStyle name="Percent 2 18" xfId="1065" xr:uid="{3CAC9791-98E3-4834-9369-7B25876381BD}"/>
    <cellStyle name="Percent 2 19" xfId="1066" xr:uid="{EAD59E7B-41D9-41B9-9E6F-38534B08494F}"/>
    <cellStyle name="Percent 2 2" xfId="1067" xr:uid="{7EA930EA-6551-4C9B-BC88-5CC818AB063E}"/>
    <cellStyle name="Percent 2 2 2" xfId="1068" xr:uid="{5D7EC155-2986-4FA3-8AE5-E538856CB38B}"/>
    <cellStyle name="Percent 2 2 2 2" xfId="4054" xr:uid="{076B4F23-07FB-4908-8783-04FD74CF19CA}"/>
    <cellStyle name="Percent 2 2 3" xfId="3152" xr:uid="{C0E58AC9-7D66-4A81-9088-50A3A291D293}"/>
    <cellStyle name="Percent 2 2 4" xfId="3607" xr:uid="{179B3E76-B0BB-4AD9-865D-4D9483A55836}"/>
    <cellStyle name="Percent 2 2 5" xfId="1968" xr:uid="{43F9FDB8-FF39-4188-A0BE-AB58FA288946}"/>
    <cellStyle name="Percent 2 20" xfId="1069" xr:uid="{364C8C43-CB2D-4689-9A1D-3BDBA276654A}"/>
    <cellStyle name="Percent 2 21" xfId="1070" xr:uid="{76305D11-3FED-45DD-93C7-BB86E4191EF0}"/>
    <cellStyle name="Percent 2 22" xfId="1071" xr:uid="{E1C0314E-26A5-41A3-B394-B7FF62FD1035}"/>
    <cellStyle name="Percent 2 23" xfId="1072" xr:uid="{2905C5D1-8114-4344-A98D-51EDF781793C}"/>
    <cellStyle name="Percent 2 24" xfId="1073" xr:uid="{EBD77773-FE72-44E3-AE22-F54A33968362}"/>
    <cellStyle name="Percent 2 25" xfId="1074" xr:uid="{EA34366F-B10D-4271-84DE-7CE8DF830953}"/>
    <cellStyle name="Percent 2 26" xfId="1075" xr:uid="{827EA2D2-0444-4438-8139-450E89C88729}"/>
    <cellStyle name="Percent 2 27" xfId="1076" xr:uid="{5872C173-752D-48F5-92A7-A0F7EFAB25DB}"/>
    <cellStyle name="Percent 2 28" xfId="1077" xr:uid="{6FF6BA0C-8076-47CD-B69E-E0F6944EB462}"/>
    <cellStyle name="Percent 2 29" xfId="1078" xr:uid="{9D41808D-9FA2-452E-9519-E23BFC83F03E}"/>
    <cellStyle name="Percent 2 3" xfId="1079" xr:uid="{227D1ADA-EAE7-42C4-A387-92F0F77034FC}"/>
    <cellStyle name="Percent 2 3 2" xfId="3153" xr:uid="{88E6F6C9-B8AF-4F2D-9081-059AF6B918BA}"/>
    <cellStyle name="Percent 2 3 3" xfId="3608" xr:uid="{39247685-47AB-4B6A-AF41-A47A213AA419}"/>
    <cellStyle name="Percent 2 30" xfId="1080" xr:uid="{F6F1D463-AC5D-4755-8B28-BD1D8450FEC1}"/>
    <cellStyle name="Percent 2 31" xfId="1081" xr:uid="{E7E84D08-7E02-45F6-89A1-8BD3CC7A0981}"/>
    <cellStyle name="Percent 2 32" xfId="1082" xr:uid="{0DEFF115-1B87-4882-A76D-799DE5ED1FF2}"/>
    <cellStyle name="Percent 2 33" xfId="1083" xr:uid="{75FA019E-D50E-45B7-A333-32C7C72EC385}"/>
    <cellStyle name="Percent 2 34" xfId="1084" xr:uid="{C582CE39-1EC6-4AE4-9D43-3FBC0F34BAB4}"/>
    <cellStyle name="Percent 2 35" xfId="1085" xr:uid="{B8E55C99-1CAB-4418-8BDC-96141F47C318}"/>
    <cellStyle name="Percent 2 36" xfId="1086" xr:uid="{C5E4B0C4-F530-4A17-BF2F-4F341D7578D2}"/>
    <cellStyle name="Percent 2 37" xfId="1087" xr:uid="{E564D038-5AA4-45CF-968A-4540447C6121}"/>
    <cellStyle name="Percent 2 38" xfId="1088" xr:uid="{21CB29BA-278E-4C6D-B50C-60C194310048}"/>
    <cellStyle name="Percent 2 39" xfId="1089" xr:uid="{960D1B95-A3B2-411E-9988-7464CCD6E754}"/>
    <cellStyle name="Percent 2 4" xfId="1090" xr:uid="{55731B0F-4445-43EB-AAC5-1EC3C37D2194}"/>
    <cellStyle name="Percent 2 4 2" xfId="3154" xr:uid="{13232B15-ED92-42E6-A03D-3FA236D7DB35}"/>
    <cellStyle name="Percent 2 40" xfId="1091" xr:uid="{A4310746-BC82-48BE-94A3-D4D15976A8EB}"/>
    <cellStyle name="Percent 2 41" xfId="1092" xr:uid="{B003A3CD-0F20-4743-AC58-DD4CD2816B23}"/>
    <cellStyle name="Percent 2 42" xfId="1093" xr:uid="{712F8E06-A41C-431D-A5CC-042A5BE8ADD6}"/>
    <cellStyle name="Percent 2 43" xfId="1094" xr:uid="{A0C44E22-9DBD-4A64-A89E-EE6B15043120}"/>
    <cellStyle name="Percent 2 44" xfId="1095" xr:uid="{C2DA3CC1-9D14-4BC2-A24E-7BFF18A7F823}"/>
    <cellStyle name="Percent 2 45" xfId="1096" xr:uid="{F7F20D1B-06F0-47C6-9265-4FB32FDB4AEF}"/>
    <cellStyle name="Percent 2 46" xfId="1097" xr:uid="{750A4495-3CA9-462B-92D6-6EE21FA2658C}"/>
    <cellStyle name="Percent 2 47" xfId="1098" xr:uid="{7E801360-1BEB-4323-8BAF-86F5D26FA12A}"/>
    <cellStyle name="Percent 2 48" xfId="1099" xr:uid="{5802B395-B0E6-43D5-8C80-453902F71B52}"/>
    <cellStyle name="Percent 2 49" xfId="1100" xr:uid="{943A070A-F77D-4474-99C3-3573AAE928AB}"/>
    <cellStyle name="Percent 2 5" xfId="1101" xr:uid="{7CD8D8B5-261B-4A6D-9932-B5247AA7D26C}"/>
    <cellStyle name="Percent 2 50" xfId="1102" xr:uid="{4898E25F-BE8F-4597-B2D0-7DA3FD7029FF}"/>
    <cellStyle name="Percent 2 51" xfId="1103" xr:uid="{5F0D63A8-0BA7-47B7-821A-C5EF940AD05C}"/>
    <cellStyle name="Percent 2 52" xfId="1104" xr:uid="{8C40C41E-0598-41A2-996F-FFABC3312777}"/>
    <cellStyle name="Percent 2 53" xfId="1105" xr:uid="{0502F85B-41D1-4216-AC92-7026925F16E6}"/>
    <cellStyle name="Percent 2 54" xfId="1106" xr:uid="{3BB1A88A-03E4-487D-AF3F-D5EFD596DA15}"/>
    <cellStyle name="Percent 2 55" xfId="1107" xr:uid="{C84964C2-7EA7-40B7-A1A5-D0A5188179F6}"/>
    <cellStyle name="Percent 2 56" xfId="1108" xr:uid="{01007D70-02D3-4C14-8133-52CBA1B574C7}"/>
    <cellStyle name="Percent 2 57" xfId="1109" xr:uid="{2CEF364A-E52C-4E54-B8DF-FC17CB590265}"/>
    <cellStyle name="Percent 2 58" xfId="1110" xr:uid="{3EB6B9A3-8D57-4877-8CA9-6B5754A3ED73}"/>
    <cellStyle name="Percent 2 59" xfId="1111" xr:uid="{947CB6B1-A81C-4EAA-B42E-60B6F8600C37}"/>
    <cellStyle name="Percent 2 6" xfId="1112" xr:uid="{D653AC7C-D306-4DE0-9D48-8D8227570202}"/>
    <cellStyle name="Percent 2 6 2" xfId="3155" xr:uid="{EAA6ECAD-FDF6-4F8C-B438-05BA67B6ED5F}"/>
    <cellStyle name="Percent 2 60" xfId="1440" xr:uid="{BC772174-4612-48F1-A45F-1D8EF4510994}"/>
    <cellStyle name="Percent 2 61" xfId="1056" xr:uid="{16322E5D-E894-48AD-B758-26A69782237A}"/>
    <cellStyle name="Percent 2 7" xfId="1113" xr:uid="{B23621F9-2F5D-43A7-AF21-4D7D4E0070EC}"/>
    <cellStyle name="Percent 2 8" xfId="1114" xr:uid="{2E55DCFF-FCDE-4126-90AF-E79E408DF1F9}"/>
    <cellStyle name="Percent 2 9" xfId="1115" xr:uid="{19D46CE2-47E3-440B-A63F-0D2CADEAA58F}"/>
    <cellStyle name="Percent 20" xfId="1969" xr:uid="{F84FAAB5-A96C-4EE3-8113-E12F87E02906}"/>
    <cellStyle name="Percent 21" xfId="1970" xr:uid="{2B73CDDF-38A4-4B9C-BFE5-E564D462D2B5}"/>
    <cellStyle name="Percent 22" xfId="1971" xr:uid="{C89A7D34-9F85-4501-8B22-1E15D99A41AF}"/>
    <cellStyle name="Percent 23" xfId="1972" xr:uid="{4F7F61EF-4AEB-4F0E-A5B8-11DD3570AB02}"/>
    <cellStyle name="Percent 23 2 2" xfId="147" xr:uid="{3BD930FD-3D51-4CCB-A032-0891A0112D77}"/>
    <cellStyle name="Percent 23 2 2 2" xfId="226" xr:uid="{99D627F8-86F0-4825-B6D1-E189DAB538CC}"/>
    <cellStyle name="Percent 24" xfId="1973" xr:uid="{C5486638-9D36-4BA4-BBD3-3C193AE1C190}"/>
    <cellStyle name="Percent 25" xfId="1974" xr:uid="{9C5797C2-AD3E-42ED-87E5-805FD9BC81D7}"/>
    <cellStyle name="Percent 26" xfId="1439" xr:uid="{36943FB5-7E66-4A5C-9937-6C74A64B2671}"/>
    <cellStyle name="Percent 27" xfId="3156" xr:uid="{57B02118-07D3-4024-B139-230A2E81ADEF}"/>
    <cellStyle name="Percent 3" xfId="77" xr:uid="{00000000-0005-0000-0000-00004E000000}"/>
    <cellStyle name="Percent 3 10" xfId="5626" xr:uid="{E69D32BF-5128-4EF5-ADBF-1B4023BC51E7}"/>
    <cellStyle name="Percent 3 11" xfId="8826" xr:uid="{B9D26AB6-5A6F-4F54-A2FF-2097A2D1E957}"/>
    <cellStyle name="Percent 3 16" xfId="168" xr:uid="{68413F70-D556-499C-801C-8FB8D0D56AE8}"/>
    <cellStyle name="Percent 3 2" xfId="1116" xr:uid="{E438982C-0004-4671-9D26-59A05459B681}"/>
    <cellStyle name="Percent 3 2 10" xfId="8857" xr:uid="{5179B86F-592E-44A7-8877-1F7CF93F3B1F}"/>
    <cellStyle name="Percent 3 2 2" xfId="3157" xr:uid="{CD57A23A-0C16-4398-BA48-AED1D0E06210}"/>
    <cellStyle name="Percent 3 2 2 2" xfId="4056" xr:uid="{353C2920-C6A1-4FB1-8029-255E988A6B43}"/>
    <cellStyle name="Percent 3 2 3" xfId="3609" xr:uid="{88FB42E0-4E4C-402A-B98D-91AF7774A1D3}"/>
    <cellStyle name="Percent 3 2 3 2" xfId="4485" xr:uid="{F0B4E61F-C657-4203-BB7A-D4FCBA8F047C}"/>
    <cellStyle name="Percent 3 2 3 2 2" xfId="6071" xr:uid="{2A015EA9-F796-421D-B10D-FC716E677D4B}"/>
    <cellStyle name="Percent 3 2 3 2 3" xfId="9218" xr:uid="{63A2F4A2-B4FC-4BAE-8E7D-3229B644D6E1}"/>
    <cellStyle name="Percent 3 2 3 3" xfId="4813" xr:uid="{9C435AB6-BA31-449F-A425-8AADAB034C1A}"/>
    <cellStyle name="Percent 3 2 3 3 2" xfId="6322" xr:uid="{4965D0B6-BBBE-4C5E-A8D2-2AAB1D33AEE4}"/>
    <cellStyle name="Percent 3 2 3 3 3" xfId="9468" xr:uid="{A98D54B1-A993-436E-BA9D-EE38A78D6F25}"/>
    <cellStyle name="Percent 3 2 3 4" xfId="5136" xr:uid="{E6B4D1CB-5D1E-43AB-8913-57680614B697}"/>
    <cellStyle name="Percent 3 2 3 4 2" xfId="6570" xr:uid="{914F1105-5A1E-4FB1-87EA-502B6AE54152}"/>
    <cellStyle name="Percent 3 2 3 4 3" xfId="9716" xr:uid="{C461BEDF-63AE-4CA2-B2E3-03635089AC55}"/>
    <cellStyle name="Percent 3 2 3 5" xfId="5459" xr:uid="{BF13B5B6-7F0E-43E8-BA98-783F697557AE}"/>
    <cellStyle name="Percent 3 2 3 5 2" xfId="6817" xr:uid="{E115391B-6E27-47B1-8B63-47C569B36D90}"/>
    <cellStyle name="Percent 3 2 3 5 3" xfId="9965" xr:uid="{1A755158-D060-4D44-A7F0-499AA9C6B232}"/>
    <cellStyle name="Percent 3 2 3 6" xfId="4157" xr:uid="{9138A702-A86E-462A-A8C0-2A6F26C5AABB}"/>
    <cellStyle name="Percent 3 2 3 7" xfId="5824" xr:uid="{A9A57F9A-336E-4F6A-B479-0FEE294F5B34}"/>
    <cellStyle name="Percent 3 2 3 8" xfId="8970" xr:uid="{AAA667F2-7667-44FF-A353-6701E2023AA6}"/>
    <cellStyle name="Percent 3 2 4" xfId="1975" xr:uid="{D97B0EF0-1B19-4979-A120-C5EE818F8EB3}"/>
    <cellStyle name="Percent 3 2 4 2" xfId="4341" xr:uid="{E70C8751-AAEB-43E7-91D8-53BE87073553}"/>
    <cellStyle name="Percent 3 2 4 3" xfId="5959" xr:uid="{1DF3F62A-C448-4B7E-8D07-F75F90907393}"/>
    <cellStyle name="Percent 3 2 4 4" xfId="9106" xr:uid="{6AD7448B-6653-4053-A32C-98843ECC7494}"/>
    <cellStyle name="Percent 3 2 5" xfId="4669" xr:uid="{FB642804-8A07-4719-B7DF-E3173F8EFC21}"/>
    <cellStyle name="Percent 3 2 5 2" xfId="6211" xr:uid="{33D1CF46-740D-4837-8B64-29EEB5ECBB82}"/>
    <cellStyle name="Percent 3 2 5 3" xfId="9357" xr:uid="{1CD97DEF-82A4-407D-8340-945DF8BFB033}"/>
    <cellStyle name="Percent 3 2 6" xfId="4992" xr:uid="{122649C1-FDA9-4A5A-9B6B-4F3162DB4EC7}"/>
    <cellStyle name="Percent 3 2 6 2" xfId="6459" xr:uid="{D63543AF-1B14-4DEB-B66B-65AA633284A4}"/>
    <cellStyle name="Percent 3 2 6 3" xfId="9605" xr:uid="{7FD8BFDE-E99A-420B-AF99-4C404FD5CBB6}"/>
    <cellStyle name="Percent 3 2 7" xfId="5315" xr:uid="{C0DC0D4A-B35B-4467-B025-5FF60BFEF763}"/>
    <cellStyle name="Percent 3 2 7 2" xfId="6706" xr:uid="{DEDF5D1E-DBD7-4B07-A7BF-5BD0F5F06B82}"/>
    <cellStyle name="Percent 3 2 7 3" xfId="9854" xr:uid="{12F698A8-BEC8-4216-93D2-466B16AC8120}"/>
    <cellStyle name="Percent 3 2 8" xfId="3987" xr:uid="{BFF83C92-A041-4504-AF4A-410CE9213F8F}"/>
    <cellStyle name="Percent 3 2 9" xfId="5715" xr:uid="{EBF33718-E3DA-47E9-92D6-9A88683B785F}"/>
    <cellStyle name="Percent 3 3" xfId="1117" xr:uid="{BE12F532-8D0D-41B9-9E0E-08E3640124E4}"/>
    <cellStyle name="Percent 3 3 2" xfId="3159" xr:uid="{C8F673F9-328B-4D51-AB68-4959A968D28B}"/>
    <cellStyle name="Percent 3 3 2 2" xfId="4514" xr:uid="{CF9095DE-3289-4459-A657-C5CEADBA4CB8}"/>
    <cellStyle name="Percent 3 3 2 2 2" xfId="6097" xr:uid="{92CAD627-FD0F-42B3-8106-5E6D8F5E71BF}"/>
    <cellStyle name="Percent 3 3 2 2 3" xfId="9244" xr:uid="{D078090D-4960-4B6E-8D8E-09B816FB6B02}"/>
    <cellStyle name="Percent 3 3 2 3" xfId="4842" xr:uid="{4305EE26-3304-4EFF-BF9A-DFB79142F1A6}"/>
    <cellStyle name="Percent 3 3 2 3 2" xfId="6348" xr:uid="{0FD2F73F-F4FD-4B24-B1BA-6D53A5E97D5E}"/>
    <cellStyle name="Percent 3 3 2 3 3" xfId="9494" xr:uid="{356EE35C-6CE9-47AA-AA47-1F8AE2A85867}"/>
    <cellStyle name="Percent 3 3 2 4" xfId="5165" xr:uid="{34BEDF40-8CFE-4538-8A72-7781A24BC40E}"/>
    <cellStyle name="Percent 3 3 2 4 2" xfId="6596" xr:uid="{BB96092F-E27F-4B66-AAD6-11B9A0888A77}"/>
    <cellStyle name="Percent 3 3 2 4 3" xfId="9742" xr:uid="{9FCC4D7D-181B-43EC-BBA5-6BD96B13E4D1}"/>
    <cellStyle name="Percent 3 3 2 5" xfId="5488" xr:uid="{13465E7C-FBDE-4E78-B8C7-07989882C3F0}"/>
    <cellStyle name="Percent 3 3 2 5 2" xfId="6843" xr:uid="{25980FB5-F630-489F-9B74-B5819393CF8B}"/>
    <cellStyle name="Percent 3 3 2 5 3" xfId="9991" xr:uid="{2612DC13-984C-4384-98E7-69B32C6973AD}"/>
    <cellStyle name="Percent 3 3 2 6" xfId="4186" xr:uid="{BF01110F-8159-497D-87AC-0C8B506CD31F}"/>
    <cellStyle name="Percent 3 3 2 7" xfId="5850" xr:uid="{31E79355-7F42-46F3-9382-E753CE809A6A}"/>
    <cellStyle name="Percent 3 3 2 8" xfId="8996" xr:uid="{D3844C80-69B6-4E59-8817-7710EADAD07C}"/>
    <cellStyle name="Percent 3 3 3" xfId="3158" xr:uid="{20CE5305-E870-41B1-92B6-16DD4C622149}"/>
    <cellStyle name="Percent 3 3 3 2" xfId="4370" xr:uid="{226C80A7-ABD0-4C63-8D3D-727F53528D61}"/>
    <cellStyle name="Percent 3 3 3 3" xfId="5985" xr:uid="{ADD0B6E5-BFF1-40B0-91CE-33DB869EF6C7}"/>
    <cellStyle name="Percent 3 3 3 4" xfId="9132" xr:uid="{8B41C555-9F55-4AF9-985C-A78AC69A2D6F}"/>
    <cellStyle name="Percent 3 3 4" xfId="4698" xr:uid="{DEB7F633-C161-4471-9A17-F8B7EBE01FC6}"/>
    <cellStyle name="Percent 3 3 4 2" xfId="6237" xr:uid="{CBF0A8A7-C634-4AD6-A76F-E422C0DEFF07}"/>
    <cellStyle name="Percent 3 3 4 3" xfId="9383" xr:uid="{5B253F48-24DB-42A6-B75D-13703B0EE47F}"/>
    <cellStyle name="Percent 3 3 5" xfId="5021" xr:uid="{846E392B-D3F7-4BA3-B89E-7EEE82A4638E}"/>
    <cellStyle name="Percent 3 3 5 2" xfId="6485" xr:uid="{14CCD8AA-3717-403A-81BF-28FF194ADB42}"/>
    <cellStyle name="Percent 3 3 5 3" xfId="9631" xr:uid="{BD21AE30-B8D7-4522-9227-E9D9DA9C1DA4}"/>
    <cellStyle name="Percent 3 3 6" xfId="5344" xr:uid="{03193B29-D106-40BF-87CC-86EAC64E86F3}"/>
    <cellStyle name="Percent 3 3 6 2" xfId="6732" xr:uid="{390E9DD7-C6C7-46D1-8AB4-AE77C3D79177}"/>
    <cellStyle name="Percent 3 3 6 3" xfId="9880" xr:uid="{F79A4DE3-4C9E-41F4-B63A-8F72A1417402}"/>
    <cellStyle name="Percent 3 3 7" xfId="4022" xr:uid="{4DD45F51-91F1-4195-95C2-84713FC27C6A}"/>
    <cellStyle name="Percent 3 3 8" xfId="5740" xr:uid="{CC7CCFA0-4823-403A-BB9C-7043D28DF393}"/>
    <cellStyle name="Percent 3 3 9" xfId="8883" xr:uid="{8EAC8673-59F6-47A0-A7F0-1677981C4ED9}"/>
    <cellStyle name="Percent 3 4" xfId="1118" xr:uid="{8E58AE57-B783-424F-83AE-62F1C623742B}"/>
    <cellStyle name="Percent 3 4 2" xfId="3160" xr:uid="{2A033F42-C246-47A6-9E6D-9BF8809809E3}"/>
    <cellStyle name="Percent 3 4 2 2" xfId="4445" xr:uid="{820524BE-A6E2-409E-BB00-03DF1C9CB401}"/>
    <cellStyle name="Percent 3 4 2 3" xfId="6040" xr:uid="{BA370243-6C8D-497B-BCB9-21496041B0B2}"/>
    <cellStyle name="Percent 3 4 2 4" xfId="9187" xr:uid="{AFE792E5-3C60-42A2-B56D-3D5C24003539}"/>
    <cellStyle name="Percent 3 4 3" xfId="4773" xr:uid="{156C39CB-CB52-4EB7-93C0-7EDCA80F95A9}"/>
    <cellStyle name="Percent 3 4 3 2" xfId="6292" xr:uid="{29A4EC24-9574-4186-B69E-896C7AB58F49}"/>
    <cellStyle name="Percent 3 4 3 3" xfId="9438" xr:uid="{1DB04CE4-7619-4A32-9ABB-7CDE463A5E6B}"/>
    <cellStyle name="Percent 3 4 4" xfId="5096" xr:uid="{476AFE6C-002B-4F9F-8949-FFF070B51687}"/>
    <cellStyle name="Percent 3 4 4 2" xfId="6540" xr:uid="{D8A8F7BF-B6B6-4679-85F2-0DA3E60F7F38}"/>
    <cellStyle name="Percent 3 4 4 3" xfId="9686" xr:uid="{50D8BBBE-67C0-4C35-BF7E-8293DC36CEE6}"/>
    <cellStyle name="Percent 3 4 5" xfId="5419" xr:uid="{ADAC32E3-8165-44D3-B79F-B1E0E0428741}"/>
    <cellStyle name="Percent 3 4 5 2" xfId="6787" xr:uid="{AFB120B0-78B8-4B46-8862-30E90E772750}"/>
    <cellStyle name="Percent 3 4 5 3" xfId="9935" xr:uid="{7EF1FA41-7FBB-489D-802F-2BC7E62A8B96}"/>
    <cellStyle name="Percent 3 4 6" xfId="4118" xr:uid="{87CE1D59-DC4E-4DB0-B6AA-6E078A4F4F69}"/>
    <cellStyle name="Percent 3 4 7" xfId="5795" xr:uid="{0CB07E9F-CDFD-4146-BA87-9000C0716718}"/>
    <cellStyle name="Percent 3 4 8" xfId="8940" xr:uid="{2116B1B7-3C06-46B0-AE72-99D6F2E9D39A}"/>
    <cellStyle name="Percent 3 5" xfId="3765" xr:uid="{274559E4-C3F8-4D25-805A-F529B0B6DD30}"/>
    <cellStyle name="Percent 3 5 2" xfId="4302" xr:uid="{AF757487-9446-447E-B46E-2A5A880858AF}"/>
    <cellStyle name="Percent 3 5 3" xfId="5929" xr:uid="{050B446F-5BC6-4C7A-BAA3-3BAEBBB565BF}"/>
    <cellStyle name="Percent 3 5 4" xfId="9076" xr:uid="{A905B113-9D08-4338-975A-33EFD70A1B60}"/>
    <cellStyle name="Percent 3 6" xfId="4630" xr:uid="{E3457F95-8D29-4C48-ABD7-D6DF412FD0EC}"/>
    <cellStyle name="Percent 3 6 2" xfId="6180" xr:uid="{A1E57672-8560-4171-B399-D2FE468ECABF}"/>
    <cellStyle name="Percent 3 6 3" xfId="9327" xr:uid="{6AD677F4-90FE-48DF-989E-E743EA671746}"/>
    <cellStyle name="Percent 3 7" xfId="3803" xr:uid="{A9F3DFFD-A01F-44C6-8D16-CA1DE687A65C}"/>
    <cellStyle name="Percent 3 7 2" xfId="4953" xr:uid="{2984CE31-88C0-49E9-922D-14D36CE12612}"/>
    <cellStyle name="Percent 3 7 3" xfId="6429" xr:uid="{4369A1C4-8751-49DC-9100-42EA966DF664}"/>
    <cellStyle name="Percent 3 7 4" xfId="9574" xr:uid="{E8860EBC-DC4A-4691-A238-2E27D58C380A}"/>
    <cellStyle name="Percent 3 8" xfId="5276" xr:uid="{FB07F0A2-28F9-40F3-9A7C-BD4E00823DCE}"/>
    <cellStyle name="Percent 3 8 2" xfId="6676" xr:uid="{454EC395-26F5-4630-AECF-6161EFA8AEF1}"/>
    <cellStyle name="Percent 3 8 3" xfId="9824" xr:uid="{DF4DA0D8-CEC1-469C-869E-C5E6804C8094}"/>
    <cellStyle name="Percent 3 9" xfId="3938" xr:uid="{7BFCCDC0-E4EF-4D7E-99D4-58CBCBBC56B9}"/>
    <cellStyle name="Percent 4" xfId="1119" xr:uid="{5517CD90-C7B3-4138-AD98-AD5086E886E3}"/>
    <cellStyle name="Percent 4 2" xfId="1120" xr:uid="{2B146D35-53D1-4B8A-BC00-98E082278C86}"/>
    <cellStyle name="Percent 4 2 2" xfId="3161" xr:uid="{2A6E2B03-68CE-4AC7-979B-6FE8706AB561}"/>
    <cellStyle name="Percent 4 2 2 2" xfId="4545" xr:uid="{D644B497-952E-4DB4-B738-D0031F6E667E}"/>
    <cellStyle name="Percent 4 2 2 3" xfId="6119" xr:uid="{8BE364A5-2D93-4452-953B-DFE47919101F}"/>
    <cellStyle name="Percent 4 2 2 4" xfId="9266" xr:uid="{C83C49F8-D61B-467C-9408-0F41BBEAB786}"/>
    <cellStyle name="Percent 4 2 3" xfId="4873" xr:uid="{FA7152F3-4320-43ED-AC90-52C65B5529B4}"/>
    <cellStyle name="Percent 4 2 3 2" xfId="6370" xr:uid="{BDF4AC1F-EE62-4198-9466-D6436F9572FA}"/>
    <cellStyle name="Percent 4 2 3 3" xfId="9516" xr:uid="{FFC122E8-A737-4D92-8AB5-2AF086CD26C7}"/>
    <cellStyle name="Percent 4 2 4" xfId="5196" xr:uid="{A84C0980-49E2-4FBF-B4D2-43A529E9510E}"/>
    <cellStyle name="Percent 4 2 4 2" xfId="6618" xr:uid="{C23853CF-0705-4DEE-8245-BFE5C6F37763}"/>
    <cellStyle name="Percent 4 2 4 3" xfId="9764" xr:uid="{ECBC175F-A587-4557-A86B-D7E62F3C8C52}"/>
    <cellStyle name="Percent 4 2 5" xfId="5519" xr:uid="{8BB8DCC9-EB8F-4F6C-A0B1-C682A4CD8DA2}"/>
    <cellStyle name="Percent 4 2 5 2" xfId="6865" xr:uid="{DAB37167-CC72-42AF-8126-309DD4079AB0}"/>
    <cellStyle name="Percent 4 2 5 3" xfId="10013" xr:uid="{7438ED24-BE49-40E5-BAC0-5C3761D30E0B}"/>
    <cellStyle name="Percent 4 2 6" xfId="4217" xr:uid="{C462ACCD-8D5C-4343-B94B-A1655CA817C0}"/>
    <cellStyle name="Percent 4 2 7" xfId="5872" xr:uid="{0879A0BF-B097-4FF2-942B-7742CD72A911}"/>
    <cellStyle name="Percent 4 2 8" xfId="9018" xr:uid="{F533A163-4C25-4580-99DE-A02CBF7E3B91}"/>
    <cellStyle name="Percent 4 3" xfId="1441" xr:uid="{E3DAEEEA-C600-4845-B19B-B24A831AF908}"/>
    <cellStyle name="Percent 4 3 2" xfId="4401" xr:uid="{BA210190-2220-429E-93D5-3832015CA0A0}"/>
    <cellStyle name="Percent 4 3 3" xfId="6007" xr:uid="{FF5BC042-4DA8-4B89-B039-0FDD6B33A8C9}"/>
    <cellStyle name="Percent 4 3 4" xfId="9154" xr:uid="{A817F7B9-F4A0-4B14-B8BF-AD21E55EC478}"/>
    <cellStyle name="Percent 4 4" xfId="4729" xr:uid="{16753740-E261-4669-9245-1DFB004ED5F3}"/>
    <cellStyle name="Percent 4 4 2" xfId="6259" xr:uid="{4E7DCB25-A7B3-4E56-9E9C-632EDB99F4A8}"/>
    <cellStyle name="Percent 4 4 3" xfId="9405" xr:uid="{A40D4069-AA6F-4809-B851-FE8BAFCF68EA}"/>
    <cellStyle name="Percent 4 5" xfId="5052" xr:uid="{9DBBBAAD-528C-4AB3-ADE7-FEEAC419462A}"/>
    <cellStyle name="Percent 4 5 2" xfId="6507" xr:uid="{3D4A378C-0C5B-49AD-911F-203B8DB7EBED}"/>
    <cellStyle name="Percent 4 5 3" xfId="9653" xr:uid="{BA9B6732-48FD-42CE-A8F0-D5AC461D293A}"/>
    <cellStyle name="Percent 4 6" xfId="5375" xr:uid="{5D1B8AD0-E475-4BA0-A307-65935C8DB7E8}"/>
    <cellStyle name="Percent 4 6 2" xfId="6754" xr:uid="{086A287E-154C-4A62-BB42-6F4DCEDA25E8}"/>
    <cellStyle name="Percent 4 6 3" xfId="9902" xr:uid="{824C57BA-3A08-414D-8666-B2FDB167382C}"/>
    <cellStyle name="Percent 4 7" xfId="4055" xr:uid="{C7A529A4-F1ED-4486-AFB9-90D675A5230F}"/>
    <cellStyle name="Percent 4 8" xfId="5761" xr:uid="{84BEB74A-FEF5-437C-8C36-51BD7F70F4AD}"/>
    <cellStyle name="Percent 4 9" xfId="8905" xr:uid="{69CDA937-3D47-417E-ACC9-A3843C6A9607}"/>
    <cellStyle name="Percent 5" xfId="1121" xr:uid="{DE038BD0-2B9E-4FAE-98EA-3EA0C18060A2}"/>
    <cellStyle name="Percent 5 2" xfId="1122" xr:uid="{DC94494E-FC58-4668-B4A3-5C76B549C740}"/>
    <cellStyle name="Percent 5 2 2" xfId="1443" xr:uid="{A0F47575-9775-45AC-B0C9-DB724A1A46A9}"/>
    <cellStyle name="Percent 5 3" xfId="3610" xr:uid="{39432A7D-FDA8-4A20-9A6B-DB83C6F777BD}"/>
    <cellStyle name="Percent 5 4" xfId="1442" xr:uid="{8FC4F58B-38B7-4202-9FAC-3F93C8DF78F9}"/>
    <cellStyle name="Percent 5 5" xfId="4053" xr:uid="{B9F3AFB0-EA48-4160-815C-12A64A001E5A}"/>
    <cellStyle name="Percent 6" xfId="1123" xr:uid="{3C25C76C-B524-4E0E-9134-009865EAD03D}"/>
    <cellStyle name="Percent 6 2" xfId="1124" xr:uid="{5BB54747-56C0-4106-8B3A-7E1E87B8578B}"/>
    <cellStyle name="Percent 6 2 2" xfId="3162" xr:uid="{8325B1EA-3EAC-43E2-AFB0-A400FEE8E90D}"/>
    <cellStyle name="Percent 6 3" xfId="3163" xr:uid="{888ECC99-95E3-4EEC-88A6-474DEF1B2FB6}"/>
    <cellStyle name="Percent 6 4" xfId="1444" xr:uid="{7E9CDF32-2D55-40CD-911F-7E0A677A5E2C}"/>
    <cellStyle name="Percent 6 5" xfId="4070" xr:uid="{D75E2411-1DF2-4A8D-8A4C-72A0D007914E}"/>
    <cellStyle name="Percent 6 6" xfId="3797" xr:uid="{A6AA17A2-C42E-4AB7-9A10-D320F7B4C2F3}"/>
    <cellStyle name="Percent 7" xfId="1125" xr:uid="{AB4CF4F9-1EF9-471A-86CB-48AD98ED8ECB}"/>
    <cellStyle name="Percent 7 2" xfId="1126" xr:uid="{A2AD5526-EC9F-4547-8481-A6AC2E7574EF}"/>
    <cellStyle name="Percent 7 2 2" xfId="3164" xr:uid="{3BB42430-7E04-4DF4-8BAC-F1877E3A82BD}"/>
    <cellStyle name="Percent 7 2 3" xfId="1976" xr:uid="{ACC1AF75-7334-4F5E-9C65-C9BD8F5ED6C1}"/>
    <cellStyle name="Percent 7 3" xfId="3611" xr:uid="{8690117F-C928-413B-B1E6-52FB646F206E}"/>
    <cellStyle name="Percent 7 4" xfId="1445" xr:uid="{204ADE77-2EFF-4D59-8C27-7D2CEFE24561}"/>
    <cellStyle name="Percent 8" xfId="1127" xr:uid="{2BB4775A-0062-480B-8DBF-0AA0D2C20F51}"/>
    <cellStyle name="Percent 8 2" xfId="1397" xr:uid="{A3DCE3B8-046D-4DAD-B170-642C347B04CB}"/>
    <cellStyle name="Percent 8 2 2" xfId="3165" xr:uid="{0853E72E-47D6-4BE5-80C2-8175B3BAE0DD}"/>
    <cellStyle name="Percent 8 3" xfId="3612" xr:uid="{7504F8C4-13A1-4D03-8310-45C895A51152}"/>
    <cellStyle name="Percent 8 4" xfId="1977" xr:uid="{5915FF21-D3E8-4225-8EEC-329DB1CE9EB3}"/>
    <cellStyle name="Percent 9" xfId="1128" xr:uid="{A00B94D9-C6CE-4F9E-B267-3620A6DB904F}"/>
    <cellStyle name="Percent 9 2" xfId="3166" xr:uid="{64DEBC35-05ED-4C4E-9488-7DD064ACE5A9}"/>
    <cellStyle name="Percent 9 3" xfId="1978" xr:uid="{B7DC8DA4-7F4E-4EC3-AD0A-160F133A2C68}"/>
    <cellStyle name="PERCENTAGE" xfId="1979" xr:uid="{6B9FE023-E98E-43DB-8F66-C7562B3D6AE7}"/>
    <cellStyle name="PLAN" xfId="1129" xr:uid="{95F373B1-956E-45DA-9FF3-3EE26C20E031}"/>
    <cellStyle name="PrePop Currency (0)" xfId="1980" xr:uid="{E0B748CF-BE19-4F44-B056-53A525EB7A81}"/>
    <cellStyle name="PrePop Currency (2)" xfId="1981" xr:uid="{36108978-96AB-4227-BAA0-9DC12B3D2755}"/>
    <cellStyle name="PrePop Units (0)" xfId="1982" xr:uid="{DBEC13E7-705E-44FD-8A5B-31386D425287}"/>
    <cellStyle name="PrePop Units (0) 2" xfId="1983" xr:uid="{10BECF1E-FFB1-46CB-874E-2FDB606A0116}"/>
    <cellStyle name="PrePop Units (1)" xfId="1984" xr:uid="{AC288319-32B7-4B2D-A928-70BAFA56B26F}"/>
    <cellStyle name="PrePop Units (2)" xfId="1985" xr:uid="{AAF3B55D-4422-43E8-864A-A9B14E6692AE}"/>
    <cellStyle name="price" xfId="1986" xr:uid="{ABB4B467-B76A-4F22-B694-E7E7F11A4C8C}"/>
    <cellStyle name="price 2" xfId="1987" xr:uid="{78A7A230-E50B-4491-B238-D2EFAE828652}"/>
    <cellStyle name="price 2 2" xfId="3742" xr:uid="{0B831CFC-9C40-406F-A016-3FB57434F8C5}"/>
    <cellStyle name="price 3" xfId="3741" xr:uid="{F4F37099-52EF-4696-B0FE-0B90704D2AFF}"/>
    <cellStyle name="PSChar" xfId="1130" xr:uid="{AA07DD05-55A4-4AEB-8420-6D7E1B69128A}"/>
    <cellStyle name="pwstyle" xfId="1988" xr:uid="{4A78EE75-ED2F-4DDD-B9F2-BE5B394DBEDF}"/>
    <cellStyle name="Q" xfId="3613" xr:uid="{BAE3C568-342F-4050-9D9B-31BA8935E884}"/>
    <cellStyle name="Q_CSS_Q2'51_C1_Nop" xfId="3614" xr:uid="{648107B2-E32C-4791-A3F3-F18D979D54D3}"/>
    <cellStyle name="Quantity" xfId="1131" xr:uid="{4A48B6C1-67E4-4186-B733-04EC6924A769}"/>
    <cellStyle name="Quantity 10" xfId="3167" xr:uid="{F42A26B9-9A8F-41BA-81E4-2DBEFF3218B7}"/>
    <cellStyle name="Quantity 11" xfId="3168" xr:uid="{54913A91-93B9-4FC3-86E8-F99BF4906354}"/>
    <cellStyle name="Quantity 12" xfId="3169" xr:uid="{79A681EB-31D3-452B-B4B4-F33463E01B25}"/>
    <cellStyle name="Quantity 13" xfId="3170" xr:uid="{48B9DB22-4B24-46BA-AAC3-3ECA9903A237}"/>
    <cellStyle name="Quantity 14" xfId="3171" xr:uid="{7D5D9F7F-5734-41E7-9B20-B858C06FA424}"/>
    <cellStyle name="Quantity 15" xfId="3172" xr:uid="{4C82D08D-427A-4034-AA05-A8FABCB6F28F}"/>
    <cellStyle name="Quantity 16" xfId="3173" xr:uid="{35417C6C-E0D8-44B2-879D-20420BA55F98}"/>
    <cellStyle name="Quantity 17" xfId="3174" xr:uid="{4C414CDF-9372-4924-A711-04EC91AA2700}"/>
    <cellStyle name="Quantity 18" xfId="3175" xr:uid="{0175F694-BA1A-408C-88EE-79C19B08D4C3}"/>
    <cellStyle name="Quantity 19" xfId="3176" xr:uid="{57C0A397-B264-47D3-A8D0-60C8D182816A}"/>
    <cellStyle name="Quantity 2" xfId="1132" xr:uid="{703446AB-B0DB-42E7-B842-3589F12A0787}"/>
    <cellStyle name="Quantity 2 2" xfId="1989" xr:uid="{3753D26D-E589-458F-A5B5-09EE9DD6F3DE}"/>
    <cellStyle name="Quantity 2 3" xfId="1990" xr:uid="{DC919C3E-1811-40F4-9A15-E3AB40277692}"/>
    <cellStyle name="Quantity 2 4" xfId="1991" xr:uid="{7133EAC9-D9B2-4965-AAB4-6685C03E79BE}"/>
    <cellStyle name="Quantity 2_I(8M)-ASP" xfId="1992" xr:uid="{BF0C738C-DD38-4852-95A7-07705784F2E0}"/>
    <cellStyle name="Quantity 20" xfId="3177" xr:uid="{268584B2-9FF0-41A3-BC63-374BD6C1CAEC}"/>
    <cellStyle name="Quantity 21" xfId="3178" xr:uid="{3107B3BD-2E87-4DFA-B852-8EC09F11E183}"/>
    <cellStyle name="Quantity 3" xfId="1133" xr:uid="{76BDD3CE-D74B-4604-8882-6DB407EE32AE}"/>
    <cellStyle name="Quantity 3 2" xfId="1993" xr:uid="{5AD5E36A-BAE2-4B5A-99C0-C7B83745259E}"/>
    <cellStyle name="Quantity 4" xfId="1134" xr:uid="{2C3D7DF5-E454-4587-ABFB-221C88FF04CE}"/>
    <cellStyle name="Quantity 4 2" xfId="1994" xr:uid="{9CD2D5B9-AE8B-433F-95B4-DA9B6C22173A}"/>
    <cellStyle name="Quantity 5" xfId="3179" xr:uid="{1164A188-AB17-4CA2-98E4-37F42E5A5EE0}"/>
    <cellStyle name="Quantity 6" xfId="3180" xr:uid="{DAB6A62D-E3A0-4A65-8520-26C335B51A1E}"/>
    <cellStyle name="Quantity 7" xfId="3181" xr:uid="{EBDFA349-A5FF-4731-B352-F81588E2C73E}"/>
    <cellStyle name="Quantity 8" xfId="3182" xr:uid="{D7547501-B411-43AB-8291-2B06AB910FBB}"/>
    <cellStyle name="Quantity 9" xfId="3183" xr:uid="{EA13211F-5883-4B80-B6B6-4F25980666DB}"/>
    <cellStyle name="Quantity_100" xfId="3184" xr:uid="{04375849-034C-445D-8131-F1081BE63DED}"/>
    <cellStyle name="Result" xfId="1135" xr:uid="{F2EE3EAA-6912-4DDA-8442-6B3F9029A0C5}"/>
    <cellStyle name="Result2" xfId="1136" xr:uid="{F694D3F1-A82A-4D40-B155-D8278D58E63D}"/>
    <cellStyle name="RevList" xfId="1995" xr:uid="{4E5EBDE8-AF25-41D2-A4EE-96B3C74758EE}"/>
    <cellStyle name="Rittichai" xfId="1137" xr:uid="{4590E7D9-532F-4090-AFED-9AA4C3F96E9F}"/>
    <cellStyle name="Rittichai 2" xfId="1996" xr:uid="{BD524D96-5F28-42B2-BDC8-D7FCAFAE702E}"/>
    <cellStyle name="Rittichai 2 2" xfId="1997" xr:uid="{1BFDC21C-0258-4DE9-B388-B7F30136C54E}"/>
    <cellStyle name="Rittichai 2 3" xfId="1998" xr:uid="{49DB2A1F-3CFA-4F13-B7FE-8CC5459601C8}"/>
    <cellStyle name="Rittichai 2 4" xfId="1999" xr:uid="{8F7F18C5-D1EB-42CE-8FA6-3F222EBCE90A}"/>
    <cellStyle name="Rittichai 3" xfId="2000" xr:uid="{E3B8A038-2B23-42E5-A467-0AD87F51E1A3}"/>
    <cellStyle name="Rittichai 3 2" xfId="2001" xr:uid="{B4126641-A826-486A-8993-95C65030799F}"/>
    <cellStyle name="Rittichai 4" xfId="2002" xr:uid="{F40425A8-5726-45E8-8893-B82046BFB6E7}"/>
    <cellStyle name="rob" xfId="2003" xr:uid="{61045A53-24EB-4C43-8AFC-E82B7F59F25F}"/>
    <cellStyle name="rob 2" xfId="2004" xr:uid="{4EE08FE5-8532-4BF5-ACEF-8D9FACE15784}"/>
    <cellStyle name="rob 2 2" xfId="3744" xr:uid="{C28ADAD6-56BC-4376-AA48-90EE8F229026}"/>
    <cellStyle name="rob 3" xfId="3743" xr:uid="{F17FE540-C2E6-4F28-BF83-5CF4F91752E4}"/>
    <cellStyle name="rowStyleNumber" xfId="3185" xr:uid="{8483970B-ADCA-4F88-B341-5345CE0D4548}"/>
    <cellStyle name="rowStyleNumber 10" xfId="3186" xr:uid="{2290FF32-285B-4D57-ABA3-B794BE93454D}"/>
    <cellStyle name="rowStyleNumber 2" xfId="3187" xr:uid="{82AD9CF7-ECC0-4DC7-A2FF-70C88A4AEB2A}"/>
    <cellStyle name="rowStyleNumber 3" xfId="3188" xr:uid="{8827D41A-AD54-4110-B652-3F71CFEF45ED}"/>
    <cellStyle name="rowStyleNumber 4" xfId="3189" xr:uid="{6BF5A071-9306-4509-A6E1-EE739A7CF5CA}"/>
    <cellStyle name="rowStyleNumber 5" xfId="3190" xr:uid="{BFA07D2F-9BDA-42BD-A5F6-78875F56ACBB}"/>
    <cellStyle name="rowStyleNumber 6" xfId="3191" xr:uid="{94DA6719-2F63-473E-9C43-6693527017A2}"/>
    <cellStyle name="rowStyleNumber 7" xfId="3192" xr:uid="{636CCA50-806A-455A-8AE5-E05350B4E3D3}"/>
    <cellStyle name="rowStyleNumber 8" xfId="3193" xr:uid="{2C108844-9C97-4243-ADCA-1862585FB753}"/>
    <cellStyle name="rowStyleNumber 9" xfId="3194" xr:uid="{928A7A36-96ED-4DA2-80AC-9E72BF47A821}"/>
    <cellStyle name="rowStyleNumber_Book1" xfId="3195" xr:uid="{F90383EB-0138-4DD7-96ED-9498B959260B}"/>
    <cellStyle name="rowStyleStringLeft" xfId="3196" xr:uid="{5E3876CA-E227-44D5-876D-93412F1D02F0}"/>
    <cellStyle name="rowStyleStringLeft 10" xfId="3197" xr:uid="{FB22D310-02F0-4038-83F3-2B5ACEE6C21C}"/>
    <cellStyle name="rowStyleStringLeft 2" xfId="3198" xr:uid="{7222CB55-29E9-4E30-94EC-9869F4D84760}"/>
    <cellStyle name="rowStyleStringLeft 3" xfId="3199" xr:uid="{214D695D-F78F-44A1-89CE-2DD1410E99F7}"/>
    <cellStyle name="rowStyleStringLeft 4" xfId="3200" xr:uid="{C44BA6B0-E27B-4DBA-AA1B-66A777609282}"/>
    <cellStyle name="rowStyleStringLeft 5" xfId="3201" xr:uid="{BE6C0E30-6815-4420-A192-73DD9C0E60C2}"/>
    <cellStyle name="rowStyleStringLeft 6" xfId="3202" xr:uid="{19905D43-C2BB-48D1-9645-C29B6C22E304}"/>
    <cellStyle name="rowStyleStringLeft 7" xfId="3203" xr:uid="{36C38A7C-93AB-4BFC-8CFC-1555E0382160}"/>
    <cellStyle name="rowStyleStringLeft 8" xfId="3204" xr:uid="{78EBDA25-8071-4C09-AE6D-7F20BE640E2C}"/>
    <cellStyle name="rowStyleStringLeft 9" xfId="3205" xr:uid="{1247A361-3E89-46B6-B748-C811BDA625AC}"/>
    <cellStyle name="rowStyleStringLeft_Book1" xfId="3206" xr:uid="{60BF2BA0-6B83-45AD-AC28-20BAA7B9E67D}"/>
    <cellStyle name="SAPBEXaggData" xfId="1138" xr:uid="{A02B05A3-58DB-40C0-8572-474876EDC068}"/>
    <cellStyle name="SAPBEXaggItem" xfId="1139" xr:uid="{C1BBA5F8-59AE-4670-AA3A-31111A38CAF3}"/>
    <cellStyle name="SAPBEXaggItemX" xfId="1140" xr:uid="{6C2010AA-666F-4CC3-B82C-CA684513844C}"/>
    <cellStyle name="SAPBEXchaText" xfId="1141" xr:uid="{5B028440-221E-4093-996F-3A8927DD0E7C}"/>
    <cellStyle name="SAPBEXfilterDrill" xfId="1142" xr:uid="{D4FB0550-B652-4A33-B534-36833DBBB60C}"/>
    <cellStyle name="SAPBEXfilterItem" xfId="1143" xr:uid="{2BF0EDB5-61F4-4FDB-9059-3E084B921E2A}"/>
    <cellStyle name="SAPBEXheaderItem" xfId="1144" xr:uid="{7C9946D4-48D8-4444-8A84-D91F9C2BCAC5}"/>
    <cellStyle name="SAPBEXheaderText" xfId="1145" xr:uid="{01A0D95D-31DA-49AA-9979-FAA8DD1A6CC7}"/>
    <cellStyle name="SAPBEXHLevel0" xfId="1146" xr:uid="{A63BE433-EC8A-47BD-A1EA-DCECF7A30350}"/>
    <cellStyle name="SAPBEXHLevel1" xfId="1147" xr:uid="{AED788B0-C07B-41BA-A589-42431FC60762}"/>
    <cellStyle name="SAPBEXHLevel2" xfId="1148" xr:uid="{9C3A2CAB-3DDA-4FA1-AB8B-BE32026FDE6A}"/>
    <cellStyle name="SAPBEXHLevel3" xfId="1149" xr:uid="{60075DB1-23E7-47D4-AE20-F236C163C4BF}"/>
    <cellStyle name="SAPBEXresItem" xfId="1150" xr:uid="{0BA7BAA5-D9FC-4EE4-AF7C-41CFC13DD537}"/>
    <cellStyle name="SAPBEXstdData" xfId="1151" xr:uid="{92BAD504-33EE-4411-A9B5-38C33525E37A}"/>
    <cellStyle name="SAPBEXstdItem" xfId="1152" xr:uid="{38EE049E-B40A-400E-AB36-0591CC4FF464}"/>
    <cellStyle name="SAPBEXstdItemX" xfId="1153" xr:uid="{ED482A99-79C8-4DE8-904A-0AC9C24F4585}"/>
    <cellStyle name="SAPBEXtitle" xfId="1154" xr:uid="{67ED0428-CAA3-4953-8529-807075C30B75}"/>
    <cellStyle name="SAPBEXundefined" xfId="1155" xr:uid="{ED4A98E8-912F-4439-BC45-216074D8B735}"/>
    <cellStyle name="sbt2" xfId="2005" xr:uid="{1561A224-2907-437D-BE20-20A078F218A4}"/>
    <cellStyle name="Sheet Title" xfId="1156" xr:uid="{6C1A7D18-99E7-4DA4-9D97-C84FA02ACCDA}"/>
    <cellStyle name="Sheet Title 2" xfId="2006" xr:uid="{12CFCBC1-3412-4D6C-9098-37F93CDAF284}"/>
    <cellStyle name="small border line" xfId="3616" xr:uid="{45AD3149-C61F-40BA-9E99-3B18FF9B7FF2}"/>
    <cellStyle name="SS Col Hdr" xfId="2007" xr:uid="{8BF27791-CBCB-44C5-A3E6-99EDAE9E17A8}"/>
    <cellStyle name="SS Dim 1 Blank" xfId="2008" xr:uid="{5B49B2EE-EADC-4125-9909-B5F213BE5581}"/>
    <cellStyle name="SS Dim 1 Title" xfId="2009" xr:uid="{06157274-B3E4-4B50-9A31-6DBC16A575B0}"/>
    <cellStyle name="SS Dim 1 Value" xfId="2010" xr:uid="{0D85305A-3AA5-4D76-AA4D-3A45DF77ADBF}"/>
    <cellStyle name="SS Dim 2 Blank" xfId="2011" xr:uid="{05993404-CC30-4AC7-B410-376047E6257C}"/>
    <cellStyle name="SS Dim 2 Title" xfId="2012" xr:uid="{EC3FA74A-681F-4CD0-9762-23D2ECBC1DFC}"/>
    <cellStyle name="SS Dim 2 Value" xfId="2013" xr:uid="{D744D0DD-C660-4CF8-A3A0-E94FEF41416A}"/>
    <cellStyle name="SS Dim 3 Blank" xfId="2014" xr:uid="{50B743E1-02BA-48A0-9045-AA84EC4E7F23}"/>
    <cellStyle name="SS Dim 3 Title" xfId="2015" xr:uid="{90C23B5B-7B81-4A99-87A6-590B949FDE3C}"/>
    <cellStyle name="SS Dim 3 Value" xfId="2016" xr:uid="{AF10A4B1-3AFA-45C5-BC07-6FC759E0DE78}"/>
    <cellStyle name="SS Dim 4 Blank" xfId="2017" xr:uid="{2807C60C-3F5B-41E0-84DB-EECD7C56AF13}"/>
    <cellStyle name="SS Dim 4 Title" xfId="2018" xr:uid="{C20D16A4-5C43-4439-843E-2870F24A8DA3}"/>
    <cellStyle name="SS Dim 4 Value" xfId="2019" xr:uid="{39A254F3-E29D-420F-B20B-99BC058E60D2}"/>
    <cellStyle name="SS Dim 5 Blank" xfId="2020" xr:uid="{36BBCBFE-E276-40C5-8DA2-2C11C876A4A1}"/>
    <cellStyle name="SS Dim 5 Title" xfId="2021" xr:uid="{25D7D902-9741-40F0-AF61-FC8E7E3FD049}"/>
    <cellStyle name="SS Dim 5 Value" xfId="2022" xr:uid="{AA1E87D9-0439-4714-8666-FB0BA2707754}"/>
    <cellStyle name="SS Other Measure" xfId="2023" xr:uid="{E32AE648-C4AD-43D5-9495-1700AB7D12D3}"/>
    <cellStyle name="SS Sum Measure" xfId="2024" xr:uid="{6763966C-14A7-4FCB-962D-E9DB96408E63}"/>
    <cellStyle name="SS Unbound Dim" xfId="2025" xr:uid="{E94CC3CF-AC18-45FE-856F-BDE092F324AA}"/>
    <cellStyle name="SS WAvg Measure" xfId="2026" xr:uid="{BC379889-B27D-4F68-B4F9-CAC19E58DB80}"/>
    <cellStyle name="Standard_Anpassen der Amortisation" xfId="2027" xr:uid="{32DEB0D5-CB7E-4CDB-B52E-EFC840DE7BA8}"/>
    <cellStyle name="Style 1" xfId="1157" xr:uid="{8EA5F5FF-400B-447E-AE58-AA95C8CDEA02}"/>
    <cellStyle name="Style 1 10" xfId="3207" xr:uid="{3A40DC99-2F78-44D7-8BF7-CAEE1103E054}"/>
    <cellStyle name="Style 1 11" xfId="3208" xr:uid="{11AA3717-C5EE-4CE9-B567-3DBD582936BF}"/>
    <cellStyle name="Style 1 12" xfId="3209" xr:uid="{AA94DD9D-CED0-4FA9-BE6C-D01DDD2CEBAB}"/>
    <cellStyle name="Style 1 13" xfId="3210" xr:uid="{9AB490EA-9150-47C6-B080-914DB8ADC621}"/>
    <cellStyle name="Style 1 14" xfId="3211" xr:uid="{AFEEA33E-A351-49F8-8DB1-149C72703BD4}"/>
    <cellStyle name="Style 1 15" xfId="3212" xr:uid="{C56684B7-A184-4098-BB0A-F1212B247E2D}"/>
    <cellStyle name="Style 1 16" xfId="3213" xr:uid="{AD080C20-E8B2-4CD3-9B36-8F5749B5FCF7}"/>
    <cellStyle name="Style 1 17" xfId="3214" xr:uid="{DA072611-665B-4797-8B39-5B1D3EF223EA}"/>
    <cellStyle name="Style 1 18" xfId="3215" xr:uid="{320C5725-9472-4A93-98DD-881DE83A8CB7}"/>
    <cellStyle name="Style 1 19" xfId="3216" xr:uid="{A10F2203-9FF2-4924-8214-E56EAF6CFF28}"/>
    <cellStyle name="Style 1 2" xfId="1158" xr:uid="{FC141BF9-063A-4B65-8678-DA3A5FE7EA0E}"/>
    <cellStyle name="Style 1 20" xfId="3217" xr:uid="{9F5AC5C0-0B36-43A8-B389-ED5DB9FC8564}"/>
    <cellStyle name="Style 1 21" xfId="3218" xr:uid="{7F35DF65-DEEC-4CED-945C-8AC22ACA49EE}"/>
    <cellStyle name="Style 1 22" xfId="3219" xr:uid="{C55FD8D6-EB8C-4008-8F59-B132E8E3DC27}"/>
    <cellStyle name="Style 1 23" xfId="2028" xr:uid="{64E403CC-98E3-41FF-B483-418F9EB55471}"/>
    <cellStyle name="Style 1 3" xfId="3220" xr:uid="{35DDBD81-057A-4F70-B170-E40125A5E4E0}"/>
    <cellStyle name="Style 1 4" xfId="3221" xr:uid="{21F01636-39B6-4673-9322-1011D021EE53}"/>
    <cellStyle name="Style 1 5" xfId="3222" xr:uid="{17D6B708-51AF-405E-9D40-88A8822F0A82}"/>
    <cellStyle name="Style 1 6" xfId="3223" xr:uid="{5779BFBC-3C4F-447C-AD92-2EF77C9C7F11}"/>
    <cellStyle name="Style 1 7" xfId="3224" xr:uid="{BA9ADE7F-DB31-4E66-9892-779566445AA1}"/>
    <cellStyle name="Style 1 8" xfId="3225" xr:uid="{DE7E5EF3-7B3E-4A3D-B2B2-73FDEC8FA971}"/>
    <cellStyle name="Style 1 9" xfId="3226" xr:uid="{F4BD3ED3-F6E4-4C52-BA56-9A3ACFB4288D}"/>
    <cellStyle name="Style 1_A-MFCA Lead_Q3'10 (NEW-HW) (version 1)" xfId="3227" xr:uid="{6AC74F1C-D789-45FD-A761-76C1F4F1F82F}"/>
    <cellStyle name="Style 2" xfId="2029" xr:uid="{7CB38D3B-48F5-4E0F-B200-36F4ABD93297}"/>
    <cellStyle name="Style 3" xfId="2030" xr:uid="{F0ABE479-A03A-4299-A119-009D464C3C2B}"/>
    <cellStyle name="Style 4" xfId="2031" xr:uid="{49A50B26-32B2-4A9E-964F-7D7BE62333B5}"/>
    <cellStyle name="Style 5" xfId="2032" xr:uid="{6D04B4D7-5037-4E12-870C-934607E1692C}"/>
    <cellStyle name="Style 6" xfId="2033" xr:uid="{BE47628A-D702-47E1-B8F8-DF8A453F6169}"/>
    <cellStyle name="Style 7" xfId="2034" xr:uid="{E9C81BDF-D690-431F-A5E5-787B568240CD}"/>
    <cellStyle name="Style 8" xfId="2035" xr:uid="{4E4EF8DC-6DAC-419B-974A-5115A74857D8}"/>
    <cellStyle name="style1" xfId="2036" xr:uid="{504925A1-A739-4784-8696-4AB00D6D3841}"/>
    <cellStyle name="subt1" xfId="2037" xr:uid="{E541E5DE-4F00-4841-84B3-30336950AF2B}"/>
    <cellStyle name="Subtotal" xfId="2038" xr:uid="{F0B4E10C-9590-4136-B835-DDAC96DB60DF}"/>
    <cellStyle name="t" xfId="1446" xr:uid="{EDABB006-1026-4494-89CA-9107E50E8DCB}"/>
    <cellStyle name="Table" xfId="1159" xr:uid="{F192BAC6-F862-482D-9DAB-03BCE1B4475E}"/>
    <cellStyle name="Table 2" xfId="2039" xr:uid="{73FC5CD0-77EF-46AE-915A-31806BE87F72}"/>
    <cellStyle name="Table 2 2" xfId="2040" xr:uid="{1AE9D486-1EEE-497A-93D1-65A1B25FF9C9}"/>
    <cellStyle name="Table 2 2 2" xfId="3746" xr:uid="{599E93D3-C352-494D-846C-12F79975E0F0}"/>
    <cellStyle name="Table 2 3" xfId="2041" xr:uid="{E0FE39F0-ADB5-4C8F-84A4-CF654ED1CAC7}"/>
    <cellStyle name="Table 2 3 2" xfId="3747" xr:uid="{33F86A74-1567-4BB3-8BBF-676E386778A3}"/>
    <cellStyle name="Table 2 4" xfId="2042" xr:uid="{1A777321-EF76-4171-9921-1B548EC54DFC}"/>
    <cellStyle name="Table 2 4 2" xfId="3748" xr:uid="{40B074E7-BE3C-4C5B-9B49-B6C338A02EDC}"/>
    <cellStyle name="Table 2 5" xfId="3745" xr:uid="{8A01ECED-67CE-45C9-A76E-BA04A15213F2}"/>
    <cellStyle name="Table 3" xfId="2043" xr:uid="{E9512CEA-DD60-4B5E-A594-BF3A3643FFFB}"/>
    <cellStyle name="Table 3 2" xfId="2044" xr:uid="{65FB8031-6484-4316-B048-96ACF42571C7}"/>
    <cellStyle name="Table 3 2 2" xfId="3750" xr:uid="{C50ECD04-1746-4B47-974B-8698D43EDA91}"/>
    <cellStyle name="Table 3 3" xfId="3749" xr:uid="{AFA6284D-4E67-416A-89AD-6B4778E0ABE4}"/>
    <cellStyle name="Table 4" xfId="2045" xr:uid="{47C938D6-E815-4B6D-ADC6-0BA90E534A24}"/>
    <cellStyle name="Table 4 2" xfId="3751" xr:uid="{AEF2F521-52CD-4D74-A9BD-1CA0A878F8F2}"/>
    <cellStyle name="Table 5" xfId="3733" xr:uid="{021596EA-FA9A-4931-A4D8-837B3E8991E9}"/>
    <cellStyle name="Text Indent A" xfId="2046" xr:uid="{A70298F2-5A5A-4550-85CB-BA7037013A10}"/>
    <cellStyle name="Text Indent B" xfId="2047" xr:uid="{9860ADF7-10E0-4DBA-B99B-06C6705BA877}"/>
    <cellStyle name="Text Indent C" xfId="2048" xr:uid="{8F2EA15E-718B-467D-8B27-6770431BBEF4}"/>
    <cellStyle name="Times New Roman" xfId="1160" xr:uid="{8DBE0D23-9DFB-4ABE-BC46-2292F337EBF4}"/>
    <cellStyle name="Times New Roman 2" xfId="3617" xr:uid="{BC031D80-C540-424A-8BEE-F50192D70ECC}"/>
    <cellStyle name="Timing Schedule" xfId="2049" xr:uid="{9594CCF1-2ED9-4905-9BCE-F095CAAA5CB1}"/>
    <cellStyle name="Timing Schedule 2" xfId="3752" xr:uid="{1FE1EDDA-D792-4B9C-AEF5-3124B73244F7}"/>
    <cellStyle name="Title" xfId="78" builtinId="15" customBuiltin="1"/>
    <cellStyle name="Title 10" xfId="3228" xr:uid="{AD1EBBFF-3FAD-407D-87A5-90B0E66EA030}"/>
    <cellStyle name="Title 11" xfId="3229" xr:uid="{1F2C293F-8DC4-43F3-B02A-E966308C4B06}"/>
    <cellStyle name="Title 12" xfId="3230" xr:uid="{F1CE133B-D5E1-4790-948C-22F5842EF86E}"/>
    <cellStyle name="Title 13" xfId="3231" xr:uid="{3318B0BC-F1D2-4476-9D81-8EA534C4D283}"/>
    <cellStyle name="Title 14" xfId="3232" xr:uid="{6CFB8C9F-8A99-4421-835F-893A906D3048}"/>
    <cellStyle name="Title 15" xfId="1161" xr:uid="{6DEE953C-9E1F-4452-B03E-AF96601DEC9E}"/>
    <cellStyle name="Title 2" xfId="2050" xr:uid="{262297D7-E429-4C2B-B02F-BD67647BCB4C}"/>
    <cellStyle name="Title 2 2" xfId="3233" xr:uid="{4A1C6DA3-DBEA-4F57-8ADA-5EE358F5B226}"/>
    <cellStyle name="Title 2 3" xfId="3618" xr:uid="{D4EB2381-2C0B-4A63-AD7D-33372FE39BDA}"/>
    <cellStyle name="Title 3" xfId="2051" xr:uid="{4AB29EA6-72E3-4120-B6CE-DBBB72B9FCF0}"/>
    <cellStyle name="Title 3 2" xfId="3619" xr:uid="{F107C234-FBC7-4C54-A182-18A5DC4819FC}"/>
    <cellStyle name="Title 4" xfId="3234" xr:uid="{23A04996-DF07-4AE8-A5F4-5A837E3921EC}"/>
    <cellStyle name="Title 4 2" xfId="2052" xr:uid="{75DD4FC1-4C76-4CD7-AF5B-409EBFB6DF11}"/>
    <cellStyle name="Title 5" xfId="3235" xr:uid="{7FF91E23-EBA4-463B-A75E-A3917F35B0F4}"/>
    <cellStyle name="Title 5 2" xfId="2053" xr:uid="{D17F6211-4A12-422F-AD40-F2FAF4E61A94}"/>
    <cellStyle name="Title 6" xfId="2054" xr:uid="{CE68D15F-6D93-4209-BAAC-7E763666C293}"/>
    <cellStyle name="Title 7" xfId="3236" xr:uid="{067E1800-CA6E-434F-9340-7C7DAD902D05}"/>
    <cellStyle name="Title 8" xfId="3237" xr:uid="{AA68E20F-5553-4E53-9943-7B9619170FA6}"/>
    <cellStyle name="Title 9" xfId="3238" xr:uid="{02719774-D2DE-4390-8BD5-27F284580536}"/>
    <cellStyle name="Total" xfId="79" builtinId="25" customBuiltin="1"/>
    <cellStyle name="Total 10" xfId="3239" xr:uid="{BA7BE50E-DD7C-4812-B35A-1B56FE2814D5}"/>
    <cellStyle name="Total 11" xfId="3240" xr:uid="{163B247A-CDC5-438B-A359-B7E3BFBFC6A1}"/>
    <cellStyle name="Total 12" xfId="3241" xr:uid="{BE01AE5B-2CD3-4377-A7D0-8DC3A6F6E754}"/>
    <cellStyle name="Total 13" xfId="3242" xr:uid="{D1BD35FA-F66F-46EB-A50E-BA09C0DF8634}"/>
    <cellStyle name="Total 14" xfId="3243" xr:uid="{E43D395D-277B-421E-9D18-8BF5195B6D07}"/>
    <cellStyle name="Total 15" xfId="1162" xr:uid="{940795E2-9CD9-4193-8B2B-C10EA0AF1F83}"/>
    <cellStyle name="Total 2" xfId="2055" xr:uid="{F229E78F-79C6-4188-98D9-0FE095943A98}"/>
    <cellStyle name="Total 2 2" xfId="3244" xr:uid="{05ADEE53-0F52-4129-B145-B3E4576BB33C}"/>
    <cellStyle name="Total 2 3" xfId="3245" xr:uid="{2EBD6ACB-24E0-4F5C-98E0-7EE6C1FFA8A6}"/>
    <cellStyle name="Total 2 4" xfId="3620" xr:uid="{CC449991-E84B-4994-AA43-988000A1E0D5}"/>
    <cellStyle name="Total 2_WP A100-A200" xfId="3246" xr:uid="{ABEFB5B4-4BA4-4E05-8CA8-2C94FD6AC07C}"/>
    <cellStyle name="Total 3" xfId="2056" xr:uid="{DEAE5F6E-1927-4656-8855-1D96887B4CA9}"/>
    <cellStyle name="Total 3 2" xfId="3621" xr:uid="{A0DA7322-940B-43DA-97C0-D1422D53F4EA}"/>
    <cellStyle name="Total 4" xfId="3247" xr:uid="{369D88B3-27A2-4552-B7C5-867C6F961D1C}"/>
    <cellStyle name="Total 4 2" xfId="2057" xr:uid="{5CF176B9-FD23-4D01-A077-2BC46C02EBDF}"/>
    <cellStyle name="Total 5" xfId="3248" xr:uid="{61279C70-940E-4525-AC13-FAE461F3B744}"/>
    <cellStyle name="Total 5 2" xfId="2058" xr:uid="{3A4E11F5-692F-4A80-B3E4-0FAF54140B2D}"/>
    <cellStyle name="Total 6" xfId="2059" xr:uid="{CDED41AC-EC68-47C3-887C-8D80DF0D7580}"/>
    <cellStyle name="Total 7" xfId="3249" xr:uid="{6ACF2F09-BFAF-4C72-AF92-538E2AB525FE}"/>
    <cellStyle name="Total 8" xfId="3250" xr:uid="{9699E7D6-6FF9-41F0-AE7F-D571513A274E}"/>
    <cellStyle name="Total 9" xfId="3251" xr:uid="{B673FFCD-14E4-4FF2-9811-8443261FA6AC}"/>
    <cellStyle name="Tusental (0)_pldt" xfId="1163" xr:uid="{BDC8BC83-087E-4882-A94B-4D7B7D9B3739}"/>
    <cellStyle name="Tusental_A-listan (fixad)" xfId="1164" xr:uid="{25370947-19F9-48D1-B18F-AE20B17F001E}"/>
    <cellStyle name="ule1_guyan" xfId="2060" xr:uid="{6485B917-1CCA-411A-A117-1B04D4B195F4}"/>
    <cellStyle name="ux_guyan" xfId="2061" xr:uid="{9DD513E7-0EC4-4408-BCA5-552E8A51B24B}"/>
    <cellStyle name="Valuta (0)" xfId="3622" xr:uid="{8F3B8550-7F47-450D-912B-3409F45270F9}"/>
    <cellStyle name="Valuta_NPV" xfId="1165" xr:uid="{A3126123-904F-4B01-81F9-F465928DA21D}"/>
    <cellStyle name="W" xfId="3623" xr:uid="{069B4A64-840F-444E-8D64-67A640A13B40}"/>
    <cellStyle name="W_CSS_Q2'51_C1_Nop" xfId="3624" xr:uid="{7C1E1ACE-C392-487F-804B-A331FC6F22CC}"/>
    <cellStyle name="Währung [0]_Compiling Utility Macros" xfId="2062" xr:uid="{4A2501AF-5742-4AB3-81D5-586BF81125AD}"/>
    <cellStyle name="Währung_Compiling Utility Macros" xfId="2063" xr:uid="{A3DC71F3-8551-4210-AA2B-4EDDA4C0DF61}"/>
    <cellStyle name="Warning Text" xfId="80" builtinId="11" customBuiltin="1"/>
    <cellStyle name="Warning Text 10" xfId="3252" xr:uid="{2312F31B-0CF4-4627-97A5-E0095CE5AEF2}"/>
    <cellStyle name="Warning Text 11" xfId="3253" xr:uid="{6C54E16B-050C-482B-934D-0555A4C406E0}"/>
    <cellStyle name="Warning Text 12" xfId="3254" xr:uid="{662D63BE-2765-4B33-AFEE-29E996F7FD83}"/>
    <cellStyle name="Warning Text 13" xfId="3255" xr:uid="{AAAD0819-0B8D-423D-8E1C-3512BD37C2FA}"/>
    <cellStyle name="Warning Text 14" xfId="3256" xr:uid="{C539D420-A62A-4EF2-BA21-8F61CD6CB3A7}"/>
    <cellStyle name="Warning Text 15" xfId="1166" xr:uid="{27097392-4B1C-4272-B04A-2445F6FE9793}"/>
    <cellStyle name="Warning Text 2" xfId="2064" xr:uid="{DFD63E00-4D6C-499F-816A-E8E985153AF6}"/>
    <cellStyle name="Warning Text 2 2" xfId="3625" xr:uid="{44CF9691-74A8-4697-9627-25F0577A97FF}"/>
    <cellStyle name="Warning Text 3" xfId="2065" xr:uid="{811FCFA9-F8A8-409F-B4C7-7EDEB0247CAE}"/>
    <cellStyle name="Warning Text 3 2" xfId="3626" xr:uid="{1A243E32-3DAF-4041-B1F5-C0126C5F7D3D}"/>
    <cellStyle name="Warning Text 4" xfId="3257" xr:uid="{6BD8D5AD-003E-45A1-92AE-ECE9A504F10B}"/>
    <cellStyle name="Warning Text 4 2" xfId="2066" xr:uid="{A2E74BEC-B1BB-404C-B958-2A100E1D957D}"/>
    <cellStyle name="Warning Text 5" xfId="3258" xr:uid="{C104C0EB-06FB-4B39-9F68-8B70595B18D9}"/>
    <cellStyle name="Warning Text 5 2" xfId="2067" xr:uid="{112C3DEE-22B6-486A-AF57-B9409A90CA83}"/>
    <cellStyle name="Warning Text 6" xfId="2068" xr:uid="{07E61287-A113-4693-B787-98C0211B3CD8}"/>
    <cellStyle name="Warning Text 7" xfId="3259" xr:uid="{784A79FF-B472-44F4-92B7-2D1D8E2FD427}"/>
    <cellStyle name="Warning Text 8" xfId="3260" xr:uid="{B941D023-DA09-4999-B5B9-ED8220F17F21}"/>
    <cellStyle name="Warning Text 9" xfId="3261" xr:uid="{E1A27AF6-D947-492F-8F07-A40FA6777CB3}"/>
    <cellStyle name="WHead - Style2" xfId="1167" xr:uid="{E6D8E186-0BE9-4669-8557-8F8074A22B53}"/>
    <cellStyle name="wrap" xfId="2069" xr:uid="{9F5F4CAC-8F7F-46F7-A0CA-55D95B88DEB0}"/>
    <cellStyle name="Wไhrung [0]_35ERI8T2gbIEMixb4v26icuOo" xfId="2070" xr:uid="{0539340C-AD92-4240-A586-2DE6C46AAA59}"/>
    <cellStyle name="Wไhrung_35ERI8T2gbIEMixb4v26icuOo" xfId="2071" xr:uid="{AC16174D-A739-4D41-88A5-B0E40880122B}"/>
    <cellStyle name="yan" xfId="2072" xr:uid="{A31AD2CF-EBD1-4436-BEF7-26FB03DDB352}"/>
    <cellStyle name="การคำนวณ" xfId="85" xr:uid="{00000000-0005-0000-0000-000057000000}"/>
    <cellStyle name="การคำนวณ 2" xfId="3263" xr:uid="{199D3A06-770E-41E9-8CBA-59DEBF74D9D0}"/>
    <cellStyle name="การคำนวณ 3" xfId="3262" xr:uid="{F123E498-7ECA-43D0-B60D-44236439BEDA}"/>
    <cellStyle name="การคำนวณ 4" xfId="1168" xr:uid="{857A68D5-7802-4CB1-B46B-90FC3CEE23D9}"/>
    <cellStyle name="ข้อความเตือน" xfId="86" xr:uid="{00000000-0005-0000-0000-000058000000}"/>
    <cellStyle name="ข้อความเตือน 2" xfId="3264" xr:uid="{63062714-F6F1-4218-8948-927A46D4BA2D}"/>
    <cellStyle name="ข้อความอธิบาย" xfId="87" xr:uid="{00000000-0005-0000-0000-000059000000}"/>
    <cellStyle name="ข้อความอธิบาย 2" xfId="3265" xr:uid="{0A7ACAC8-8C5A-47C0-A0F0-A524F4FE4E73}"/>
    <cellStyle name="เครื่องหมายจุลภาค [0]_PLDT" xfId="1169" xr:uid="{CCC0D084-2815-4F90-97E9-AE8947D5C9BD}"/>
    <cellStyle name="เครื่องหมายจุลภาค 10" xfId="1170" xr:uid="{98E9F8C7-233D-40A7-851F-31997FA87206}"/>
    <cellStyle name="เครื่องหมายจุลภาค 10 2" xfId="1171" xr:uid="{46511385-58DE-4C9B-9C7B-482C3576072A}"/>
    <cellStyle name="เครื่องหมายจุลภาค 10 2 2" xfId="3627" xr:uid="{DF64E87D-AECC-4DD2-B83A-395AB77ED47E}"/>
    <cellStyle name="เครื่องหมายจุลภาค 10 3" xfId="1172" xr:uid="{33BB1A63-7C72-416C-9835-D81B828F01DC}"/>
    <cellStyle name="เครื่องหมายจุลภาค 10 4" xfId="1395" xr:uid="{402BF5BA-DBA2-453C-96F9-8DB50D239758}"/>
    <cellStyle name="เครื่องหมายจุลภาค 10_CPI_Y'52_TOP_GG 1" xfId="1173" xr:uid="{D599733C-7BA1-4E36-B519-2B694C79A7C4}"/>
    <cellStyle name="เครื่องหมายจุลภาค 11" xfId="1174" xr:uid="{BBC03BDB-B256-4960-9B1C-5834D952A10A}"/>
    <cellStyle name="เครื่องหมายจุลภาค 11 2" xfId="1175" xr:uid="{A522F552-5822-43EC-845D-C78B4D1C6AB8}"/>
    <cellStyle name="เครื่องหมายจุลภาค 11 2 2" xfId="3628" xr:uid="{76B9BE86-3278-479A-B231-1AF2783BA879}"/>
    <cellStyle name="เครื่องหมายจุลภาค 11 3" xfId="1176" xr:uid="{33D7C5A1-B343-4CB4-971A-88752EDDCED9}"/>
    <cellStyle name="เครื่องหมายจุลภาค 11 4" xfId="1177" xr:uid="{4D1BA6F7-ED7E-4457-976B-824F1D25F532}"/>
    <cellStyle name="เครื่องหมายจุลภาค 11 5" xfId="1178" xr:uid="{90354FDC-A2E6-45AB-BD81-76CE29095B07}"/>
    <cellStyle name="เครื่องหมายจุลภาค 11 6" xfId="1179" xr:uid="{110B05C9-56AB-4150-87F1-E87B71B43F1D}"/>
    <cellStyle name="เครื่องหมายจุลภาค 11 7" xfId="1180" xr:uid="{AFE0748E-1B08-4A84-810C-43C7AD742E76}"/>
    <cellStyle name="เครื่องหมายจุลภาค 11 8" xfId="1181" xr:uid="{417F4515-1362-4910-9B4C-0D69860C0CFF}"/>
    <cellStyle name="เครื่องหมายจุลภาค 11 9" xfId="3266" xr:uid="{483A3045-6E11-4A09-AE55-16BE05C09A8B}"/>
    <cellStyle name="เครื่องหมายจุลภาค 11_CPI_Y'52_TOP_GG 1" xfId="1182" xr:uid="{9E81FB30-AD88-42B3-8D73-3E419577429C}"/>
    <cellStyle name="เครื่องหมายจุลภาค 12" xfId="1183" xr:uid="{2ED094CE-3FCE-4958-93D6-FAEDEEC72D72}"/>
    <cellStyle name="เครื่องหมายจุลภาค 12 2" xfId="1184" xr:uid="{9546D197-53EB-441B-9698-2628AA2AB205}"/>
    <cellStyle name="เครื่องหมายจุลภาค 12 2 2" xfId="3629" xr:uid="{90F9C0C9-7290-4AB5-97F8-2762D74B017A}"/>
    <cellStyle name="เครื่องหมายจุลภาค 12 3" xfId="1185" xr:uid="{A73A3C09-08F0-4F10-8B28-7293ED55731C}"/>
    <cellStyle name="เครื่องหมายจุลภาค 12 4" xfId="1186" xr:uid="{510A2A27-A7CB-4446-A4B2-EFF9AD1A3187}"/>
    <cellStyle name="เครื่องหมายจุลภาค 12 5" xfId="1187" xr:uid="{ACD78E8D-3C47-4DBB-8F22-9A0FDA0AF1DE}"/>
    <cellStyle name="เครื่องหมายจุลภาค 12 6" xfId="1188" xr:uid="{84339765-4DFA-4DFA-A512-81877DC17CB3}"/>
    <cellStyle name="เครื่องหมายจุลภาค 12 7" xfId="1189" xr:uid="{C573B3FD-5649-4752-908D-4BE0C03BAD46}"/>
    <cellStyle name="เครื่องหมายจุลภาค 12 8" xfId="3267" xr:uid="{EE015C8B-F56D-4394-B171-57ABEE51F670}"/>
    <cellStyle name="เครื่องหมายจุลภาค 12_CPI_Y'52_TOP_GG 1" xfId="1190" xr:uid="{0F24F008-E96A-4A73-9027-FE396542DBE0}"/>
    <cellStyle name="เครื่องหมายจุลภาค 13" xfId="1191" xr:uid="{CE346804-12AE-4FDB-980E-20A96A3F8B74}"/>
    <cellStyle name="เครื่องหมายจุลภาค 13 2" xfId="1192" xr:uid="{403B2929-39C0-4B9C-BAE0-7F4511CDAF73}"/>
    <cellStyle name="เครื่องหมายจุลภาค 13 2 2" xfId="3630" xr:uid="{1015D5D7-6A9A-45D2-A8B0-7A4D4FB4CE74}"/>
    <cellStyle name="เครื่องหมายจุลภาค 13 3" xfId="1193" xr:uid="{DE7AEC9D-8319-443B-AB1A-E09EB54FEA09}"/>
    <cellStyle name="เครื่องหมายจุลภาค 13 4" xfId="1194" xr:uid="{A8138C19-A052-4941-94A9-626E70CD1A5B}"/>
    <cellStyle name="เครื่องหมายจุลภาค 13 5" xfId="3268" xr:uid="{CB4D6CE7-0A61-4A89-BFC4-629D5E0A5627}"/>
    <cellStyle name="เครื่องหมายจุลภาค 14" xfId="1195" xr:uid="{9CEDE5F9-927D-4D4B-81F2-47E24FF60A9E}"/>
    <cellStyle name="เครื่องหมายจุลภาค 14 2" xfId="1196" xr:uid="{1170ABD7-AEDE-4EAB-8433-C378AE5154AD}"/>
    <cellStyle name="เครื่องหมายจุลภาค 14 2 2" xfId="3631" xr:uid="{79635100-F831-47DB-BCD6-8DDC3969DF76}"/>
    <cellStyle name="เครื่องหมายจุลภาค 14 3" xfId="3269" xr:uid="{5888ECE3-5629-4FA9-95C0-28DA03F00F56}"/>
    <cellStyle name="เครื่องหมายจุลภาค 15" xfId="1197" xr:uid="{C48AC14D-72FA-4001-8D95-FB0D377745F2}"/>
    <cellStyle name="เครื่องหมายจุลภาค 15 2" xfId="1198" xr:uid="{BF5DF18F-133F-4440-8C44-6C97F87EFE9F}"/>
    <cellStyle name="เครื่องหมายจุลภาค 15 3" xfId="1199" xr:uid="{252E802F-6B7E-45E4-8B47-BB9ACA6CB7CB}"/>
    <cellStyle name="เครื่องหมายจุลภาค 15 4" xfId="3632" xr:uid="{340BA11F-2D48-4182-86E9-948A54B98B55}"/>
    <cellStyle name="เครื่องหมายจุลภาค 16" xfId="1200" xr:uid="{614DB32A-82C0-455F-B9A1-C375D6C7F6AC}"/>
    <cellStyle name="เครื่องหมายจุลภาค 17" xfId="1201" xr:uid="{237DBD5E-0525-45F2-B5EB-EC6BA2280D53}"/>
    <cellStyle name="เครื่องหมายจุลภาค 18" xfId="1202" xr:uid="{4ABB140C-6B07-492A-B2ED-E31ED118C179}"/>
    <cellStyle name="เครื่องหมายจุลภาค 18 2" xfId="1203" xr:uid="{E85E0928-E2D3-40ED-8749-3F0CA2051A4D}"/>
    <cellStyle name="เครื่องหมายจุลภาค 19" xfId="1204" xr:uid="{60AC3F7D-E275-44BD-B997-489A8E6583D8}"/>
    <cellStyle name="เครื่องหมายจุลภาค 2" xfId="1205" xr:uid="{060ECECA-E72D-4B8C-8827-63CA4F7077C7}"/>
    <cellStyle name="เครื่องหมายจุลภาค 2 10" xfId="1447" xr:uid="{7A3733FD-EC25-452C-9820-F182DBCC02E5}"/>
    <cellStyle name="เครื่องหมายจุลภาค 2 2" xfId="1206" xr:uid="{70B93709-E161-4A89-892A-3BE97652C63D}"/>
    <cellStyle name="เครื่องหมายจุลภาค 2 2 2" xfId="1207" xr:uid="{CDD05E64-4DA4-4EFA-933D-351DBFD17DF7}"/>
    <cellStyle name="เครื่องหมายจุลภาค 2 2 2 2" xfId="1208" xr:uid="{5EC94D9D-8038-45BC-B790-884F331BE1F8}"/>
    <cellStyle name="เครื่องหมายจุลภาค 2 2 2 2 2" xfId="3634" xr:uid="{96F66E04-09FF-4257-8924-E80145286C87}"/>
    <cellStyle name="เครื่องหมายจุลภาค 2 2 2 3" xfId="1209" xr:uid="{E4E5B3BA-0276-460C-A898-8A4DF51FA76B}"/>
    <cellStyle name="เครื่องหมายจุลภาค 2 2 2 4" xfId="3270" xr:uid="{51BB4BA3-3D64-4984-95F3-3135CDC7DF7B}"/>
    <cellStyle name="เครื่องหมายจุลภาค 2 2 3" xfId="1210" xr:uid="{D741B280-7F07-468E-BB1E-D8E343E93F43}"/>
    <cellStyle name="เครื่องหมายจุลภาค 2 2 3 2" xfId="3635" xr:uid="{77C6E6D2-66A2-4628-A49A-3335C2D20D47}"/>
    <cellStyle name="เครื่องหมายจุลภาค 2 2 4" xfId="1211" xr:uid="{EA51BBCA-5D3F-4F8F-92FC-0882E70B6B3D}"/>
    <cellStyle name="เครื่องหมายจุลภาค 2 2 5" xfId="2073" xr:uid="{1E773648-C430-40AA-8C45-BA5FE15A9295}"/>
    <cellStyle name="เครื่องหมายจุลภาค 2 2_Alawar" xfId="1212" xr:uid="{0ADB5CC3-1354-417C-8337-FD4A650CA940}"/>
    <cellStyle name="เครื่องหมายจุลภาค 2 3" xfId="1213" xr:uid="{AB4C2EA9-8A4F-4460-8566-47F6CE49EE2B}"/>
    <cellStyle name="เครื่องหมายจุลภาค 2 3 2" xfId="1214" xr:uid="{28478745-4504-4427-BFAB-ED3A0AD4BAC4}"/>
    <cellStyle name="เครื่องหมายจุลภาค 2 3 2 2" xfId="3637" xr:uid="{EA17F16A-87DA-4C4A-8FA3-C138D7760C06}"/>
    <cellStyle name="เครื่องหมายจุลภาค 2 3 3" xfId="3638" xr:uid="{078A1478-054E-48FD-AB3A-78C58A5D8D7D}"/>
    <cellStyle name="เครื่องหมายจุลภาค 2 3 4" xfId="3636" xr:uid="{CD1D72EC-810B-425B-8F57-00832E0D2560}"/>
    <cellStyle name="เครื่องหมายจุลภาค 2 3 5" xfId="2074" xr:uid="{870F6B5D-B936-4C37-A9DB-1BD9A935611A}"/>
    <cellStyle name="เครื่องหมายจุลภาค 2 4" xfId="1215" xr:uid="{87F43493-3C7D-4CE6-B981-560FC85323A7}"/>
    <cellStyle name="เครื่องหมายจุลภาค 2 4 2" xfId="3639" xr:uid="{EC1ABFF9-4813-4743-BE86-E5A40DCAFB3F}"/>
    <cellStyle name="เครื่องหมายจุลภาค 2 4 3" xfId="3640" xr:uid="{6B55DB3B-1259-4612-91F7-767083244A84}"/>
    <cellStyle name="เครื่องหมายจุลภาค 2 4 4" xfId="3271" xr:uid="{721D5CCD-23CF-48C1-BA13-9AF6070D9B59}"/>
    <cellStyle name="เครื่องหมายจุลภาค 2 5" xfId="1216" xr:uid="{346A82F7-FBD0-4D97-9026-89AF59DF50F0}"/>
    <cellStyle name="เครื่องหมายจุลภาค 2 5 2" xfId="3641" xr:uid="{226222B5-7742-4F7D-9099-A1B7D5E8A6A4}"/>
    <cellStyle name="เครื่องหมายจุลภาค 2 5 3" xfId="3272" xr:uid="{BE2D8946-EC37-4838-8FE2-6C886C3F0983}"/>
    <cellStyle name="เครื่องหมายจุลภาค 2 6" xfId="1217" xr:uid="{AF4E8D64-F784-43C0-BF09-A87269C7AB2B}"/>
    <cellStyle name="เครื่องหมายจุลภาค 2 6 2" xfId="3642" xr:uid="{D9B4F91B-E3C4-4A1C-90F4-4FA8911A7177}"/>
    <cellStyle name="เครื่องหมายจุลภาค 2 6 3" xfId="3273" xr:uid="{5E50A869-5F9A-4DB8-8078-2182F44ECBB6}"/>
    <cellStyle name="เครื่องหมายจุลภาค 2 7" xfId="1218" xr:uid="{7F07F6DF-A721-484C-8071-42A42E6E284C}"/>
    <cellStyle name="เครื่องหมายจุลภาค 2 8" xfId="1219" xr:uid="{871E489C-6389-405D-A4F0-CFA51EADF012}"/>
    <cellStyle name="เครื่องหมายจุลภาค 2 8 2" xfId="3633" xr:uid="{4829BED8-A399-420A-AA6E-46890A7BBC28}"/>
    <cellStyle name="เครื่องหมายจุลภาค 2 9" xfId="1220" xr:uid="{472D05C3-CD90-459F-9396-9827CC81A0CF}"/>
    <cellStyle name="เครื่องหมายจุลภาค 2_1. ความรู้ทางธุรกิจ_ASTC" xfId="1221" xr:uid="{77C3608D-86B3-4D82-B557-C70BDB5025D6}"/>
    <cellStyle name="เครื่องหมายจุลภาค 20" xfId="1222" xr:uid="{3E7CFF53-5CDC-47A0-95CC-9C8399FAB2BB}"/>
    <cellStyle name="เครื่องหมายจุลภาค 22 2" xfId="3912" xr:uid="{8944B6EC-99FD-4CC9-A613-9101E5C1CCAE}"/>
    <cellStyle name="เครื่องหมายจุลภาค 22 2 10" xfId="4917" xr:uid="{21EC0892-F8A0-4EFB-A834-2CDA738B28D1}"/>
    <cellStyle name="เครื่องหมายจุลภาค 22 2 10 2" xfId="7426" xr:uid="{F2473268-76E0-4486-A80D-AF88449E4DFF}"/>
    <cellStyle name="เครื่องหมายจุลภาค 22 2 10 3" xfId="8380" xr:uid="{91AA6B69-BBF1-4C13-94A7-5EA44EA0BEA3}"/>
    <cellStyle name="เครื่องหมายจุลภาค 22 2 10 4" xfId="6399" xr:uid="{6A27482A-05EC-454D-A1C5-920B991DC822}"/>
    <cellStyle name="เครื่องหมายจุลภาค 22 2 10 5" xfId="9544" xr:uid="{8D555398-2AA6-4BD2-B297-611B34BBBCCC}"/>
    <cellStyle name="เครื่องหมายจุลภาค 22 2 11" xfId="5240" xr:uid="{BD19EF3B-7E25-48ED-B919-6D4041677187}"/>
    <cellStyle name="เครื่องหมายจุลภาค 22 2 11 2" xfId="7610" xr:uid="{E8497D9E-65F2-4B6A-834C-B7BAA344CE5D}"/>
    <cellStyle name="เครื่องหมายจุลภาค 22 2 11 3" xfId="8565" xr:uid="{26F6DF3E-F604-4ECB-8870-E14604CBBDC7}"/>
    <cellStyle name="เครื่องหมายจุลภาค 22 2 11 4" xfId="6646" xr:uid="{80AE33B2-963E-4C59-A977-574093597ABC}"/>
    <cellStyle name="เครื่องหมายจุลภาค 22 2 11 5" xfId="9793" xr:uid="{00F0DAC9-DAEC-45B1-998D-527A27BB40B9}"/>
    <cellStyle name="เครื่องหมายจุลภาค 22 2 12" xfId="6919" xr:uid="{5F29D8BB-11C8-44F1-BF4F-F77B22F8B019}"/>
    <cellStyle name="เครื่องหมายจุลภาค 22 2 13" xfId="7821" xr:uid="{D40C2B94-573E-4A3C-B218-19CC3D6FDE37}"/>
    <cellStyle name="เครื่องหมายจุลภาค 22 2 14" xfId="5673" xr:uid="{9CEF4FB7-A2F1-4AA6-9CB4-88B859697F7F}"/>
    <cellStyle name="เครื่องหมายจุลภาค 22 2 15" xfId="8814" xr:uid="{2212E821-FC45-46FD-B250-9C7DCF64CA71}"/>
    <cellStyle name="เครื่องหมายจุลภาค 22 2 2" xfId="3982" xr:uid="{E23BDA37-F079-43C8-9BB1-DE780DBB4C56}"/>
    <cellStyle name="เครื่องหมายจุลภาค 22 2 2 10" xfId="8852" xr:uid="{05AC8426-0603-4001-A35A-AD067B04568C}"/>
    <cellStyle name="เครื่องหมายจุลภาค 22 2 2 2" xfId="4152" xr:uid="{112F8C79-4118-45BB-A9F9-6277354C37FE}"/>
    <cellStyle name="เครื่องหมายจุลภาค 22 2 2 2 2" xfId="4480" xr:uid="{8134CCF1-3CA2-4492-A2DF-79ADF585D521}"/>
    <cellStyle name="เครื่องหมายจุลภาค 22 2 2 2 2 2" xfId="7174" xr:uid="{AD0846A7-30CE-4B70-8D4F-0CD05138CC57}"/>
    <cellStyle name="เครื่องหมายจุลภาค 22 2 2 2 2 3" xfId="8126" xr:uid="{6E6F027A-4FC8-40D5-9088-D8732C1E9224}"/>
    <cellStyle name="เครื่องหมายจุลภาค 22 2 2 2 2 4" xfId="6066" xr:uid="{47D29A4D-DB18-4076-B6AE-B88A11521A31}"/>
    <cellStyle name="เครื่องหมายจุลภาค 22 2 2 2 2 5" xfId="9213" xr:uid="{48B1BD45-2607-4698-AF77-4A90F016A457}"/>
    <cellStyle name="เครื่องหมายจุลภาค 22 2 2 2 3" xfId="4808" xr:uid="{7A93717D-C9C3-4A3E-878B-CBE9403EBFDC}"/>
    <cellStyle name="เครื่องหมายจุลภาค 22 2 2 2 3 2" xfId="7358" xr:uid="{158CB832-4904-4B82-9ABF-07B78083B9EF}"/>
    <cellStyle name="เครื่องหมายจุลภาค 22 2 2 2 3 3" xfId="8314" xr:uid="{C3A4A506-0E3D-4C69-8F3B-878BB42E262D}"/>
    <cellStyle name="เครื่องหมายจุลภาค 22 2 2 2 3 4" xfId="6317" xr:uid="{13025EF5-7F4A-4A4E-9DE4-A3477B54C44A}"/>
    <cellStyle name="เครื่องหมายจุลภาค 22 2 2 2 3 5" xfId="9463" xr:uid="{567CC0E3-DA74-48C4-88CA-9B33C7D8E04C}"/>
    <cellStyle name="เครื่องหมายจุลภาค 22 2 2 2 4" xfId="5131" xr:uid="{16509D9F-5CE1-47FD-9BF9-C21CD956D3E1}"/>
    <cellStyle name="เครื่องหมายจุลภาค 22 2 2 2 4 2" xfId="7544" xr:uid="{61A795DD-76F8-4673-95C0-6F99727513E4}"/>
    <cellStyle name="เครื่องหมายจุลภาค 22 2 2 2 4 3" xfId="8499" xr:uid="{7F574F76-FA27-4EFA-9E1D-C783166E2A88}"/>
    <cellStyle name="เครื่องหมายจุลภาค 22 2 2 2 4 4" xfId="6565" xr:uid="{CB074A86-255A-4998-BDA0-18617DE8A0E3}"/>
    <cellStyle name="เครื่องหมายจุลภาค 22 2 2 2 4 5" xfId="9711" xr:uid="{82CA0A11-8DDD-4696-883D-446F4012E454}"/>
    <cellStyle name="เครื่องหมายจุลภาค 22 2 2 2 5" xfId="5454" xr:uid="{DF78C2F8-44B0-40C6-A939-90DBFB73AE33}"/>
    <cellStyle name="เครื่องหมายจุลภาค 22 2 2 2 5 2" xfId="7730" xr:uid="{FF005038-B405-483B-BBFA-5362D2D4F43F}"/>
    <cellStyle name="เครื่องหมายจุลภาค 22 2 2 2 5 3" xfId="8684" xr:uid="{3C5FAAF3-7E41-4B4E-99CF-2A0EF3050FFB}"/>
    <cellStyle name="เครื่องหมายจุลภาค 22 2 2 2 5 4" xfId="6812" xr:uid="{36DC70C7-6465-4CD9-A770-74907177EC19}"/>
    <cellStyle name="เครื่องหมายจุลภาค 22 2 2 2 5 5" xfId="9960" xr:uid="{BF7110B2-AEFC-4749-B559-81B35981C4D0}"/>
    <cellStyle name="เครื่องหมายจุลภาค 22 2 2 2 6" xfId="7012" xr:uid="{6D9FE645-71F7-4B66-9290-364A968E7E55}"/>
    <cellStyle name="เครื่องหมายจุลภาค 22 2 2 2 7" xfId="7941" xr:uid="{88874E1D-7A2D-4449-91E1-FB95BB58338B}"/>
    <cellStyle name="เครื่องหมายจุลภาค 22 2 2 2 8" xfId="5819" xr:uid="{21AA269C-0C96-4426-A819-FCD7D888A38E}"/>
    <cellStyle name="เครื่องหมายจุลภาค 22 2 2 2 9" xfId="8965" xr:uid="{252B7764-76BA-497C-A2CA-4D11A4D8A92F}"/>
    <cellStyle name="เครื่องหมายจุลภาค 22 2 2 3" xfId="4336" xr:uid="{F8C0887A-4C55-4001-BA7A-DA15891BD29A}"/>
    <cellStyle name="เครื่องหมายจุลภาค 22 2 2 3 2" xfId="7096" xr:uid="{D27DD604-221B-4BD2-AD5C-FF388F804EB9}"/>
    <cellStyle name="เครื่องหมายจุลภาค 22 2 2 3 3" xfId="8044" xr:uid="{26F71078-0540-49C7-8190-B69C5C4DC67A}"/>
    <cellStyle name="เครื่องหมายจุลภาค 22 2 2 3 4" xfId="5954" xr:uid="{0BCBB87B-1195-4E14-B123-6F1DEB6B7E86}"/>
    <cellStyle name="เครื่องหมายจุลภาค 22 2 2 3 5" xfId="9101" xr:uid="{60BBCB9E-BBAF-48D1-9475-39AE76717F91}"/>
    <cellStyle name="เครื่องหมายจุลภาค 22 2 2 4" xfId="4664" xr:uid="{1D6CFC2A-E21E-4963-9AAF-0F46DE63A137}"/>
    <cellStyle name="เครื่องหมายจุลภาค 22 2 2 4 2" xfId="7275" xr:uid="{545BC3FB-AC70-4B88-831C-8943017F9645}"/>
    <cellStyle name="เครื่องหมายจุลภาค 22 2 2 4 3" xfId="8232" xr:uid="{B7304C0E-E87A-422E-AD9B-0F467C7164EA}"/>
    <cellStyle name="เครื่องหมายจุลภาค 22 2 2 4 4" xfId="6206" xr:uid="{22AB43A8-A792-4264-BC88-83E4081B2834}"/>
    <cellStyle name="เครื่องหมายจุลภาค 22 2 2 4 5" xfId="9352" xr:uid="{B69FBDF8-2694-453C-BD99-A6389A8F6927}"/>
    <cellStyle name="เครื่องหมายจุลภาค 22 2 2 5" xfId="4987" xr:uid="{51E80EF0-A7A8-44DA-A624-882D8646E100}"/>
    <cellStyle name="เครื่องหมายจุลภาค 22 2 2 5 2" xfId="7462" xr:uid="{BCC0D49F-42E9-4E59-B8B0-F773A0B56BF5}"/>
    <cellStyle name="เครื่องหมายจุลภาค 22 2 2 5 3" xfId="8417" xr:uid="{BFF9D3E4-FB96-4F2B-B1D7-2AA2687CAEA9}"/>
    <cellStyle name="เครื่องหมายจุลภาค 22 2 2 5 4" xfId="6454" xr:uid="{C9135985-A1D9-4AB6-B2DA-24F6D1A41950}"/>
    <cellStyle name="เครื่องหมายจุลภาค 22 2 2 5 5" xfId="9600" xr:uid="{77BBEB62-0363-4A68-BC2E-0573D79F13EA}"/>
    <cellStyle name="เครื่องหมายจุลภาค 22 2 2 6" xfId="5310" xr:uid="{B55DB153-2A7D-4770-BBCF-D18D32E9439A}"/>
    <cellStyle name="เครื่องหมายจุลภาค 22 2 2 6 2" xfId="7646" xr:uid="{6764EB52-776A-4B69-AC28-3D1550552B08}"/>
    <cellStyle name="เครื่องหมายจุลภาค 22 2 2 6 3" xfId="8602" xr:uid="{BA20A7FA-7DD3-40A8-A86A-BC41AA9C45DF}"/>
    <cellStyle name="เครื่องหมายจุลภาค 22 2 2 6 4" xfId="6701" xr:uid="{58045931-AE99-49B5-BA20-39A4E15C1EF7}"/>
    <cellStyle name="เครื่องหมายจุลภาค 22 2 2 6 5" xfId="9849" xr:uid="{FA4726AC-B8C3-4B4D-A905-759E33565144}"/>
    <cellStyle name="เครื่องหมายจุลภาค 22 2 2 7" xfId="6949" xr:uid="{E77A778C-65DA-48D2-B1D2-459BAB17C030}"/>
    <cellStyle name="เครื่องหมายจุลภาค 22 2 2 8" xfId="7858" xr:uid="{AD11B4EB-ED3D-4CD9-A1ED-B8A7BC5634E1}"/>
    <cellStyle name="เครื่องหมายจุลภาค 22 2 2 9" xfId="5710" xr:uid="{AED1D454-C431-4CFD-A7D5-2E93DE9F9FB3}"/>
    <cellStyle name="เครื่องหมายจุลภาค 22 2 3" xfId="4043" xr:uid="{C02F79C5-5A9E-4FAF-A8CE-5718CB6FC050}"/>
    <cellStyle name="เครื่องหมายจุลภาค 22 2 3 10" xfId="8898" xr:uid="{BBF1E2EB-0047-44AE-9D66-A419E909B710}"/>
    <cellStyle name="เครื่องหมายจุลภาค 22 2 3 2" xfId="4207" xr:uid="{98F47F5C-C21C-4601-AB01-0F73BC9D886B}"/>
    <cellStyle name="เครื่องหมายจุลภาค 22 2 3 2 2" xfId="4535" xr:uid="{B9189940-122D-4130-A911-3D51D71ACD63}"/>
    <cellStyle name="เครื่องหมายจุลภาค 22 2 3 2 2 2" xfId="7202" xr:uid="{E1269673-8B67-4754-9B90-0A29DFBF42D9}"/>
    <cellStyle name="เครื่องหมายจุลภาค 22 2 3 2 2 3" xfId="8154" xr:uid="{1C0AD50A-128D-49FE-8770-11DF6DC5BE14}"/>
    <cellStyle name="เครื่องหมายจุลภาค 22 2 3 2 2 4" xfId="6112" xr:uid="{95B48584-C643-426F-9CB9-4D27AD524E22}"/>
    <cellStyle name="เครื่องหมายจุลภาค 22 2 3 2 2 5" xfId="9259" xr:uid="{65C8A392-C804-4C56-8FD5-58D3C6D65B34}"/>
    <cellStyle name="เครื่องหมายจุลภาค 22 2 3 2 3" xfId="4863" xr:uid="{17696640-117F-4543-897E-05DE783CB61C}"/>
    <cellStyle name="เครื่องหมายจุลภาค 22 2 3 2 3 2" xfId="7388" xr:uid="{46CADB32-2314-4B20-8909-E4298F70BC9B}"/>
    <cellStyle name="เครื่องหมายจุลภาค 22 2 3 2 3 3" xfId="8342" xr:uid="{6175720E-63D3-4FA6-85B6-8A10ADE4609D}"/>
    <cellStyle name="เครื่องหมายจุลภาค 22 2 3 2 3 4" xfId="6363" xr:uid="{0A9EBF7E-620A-4B0A-A7B1-438E0A5DE628}"/>
    <cellStyle name="เครื่องหมายจุลภาค 22 2 3 2 3 5" xfId="9509" xr:uid="{965F60D5-A473-4084-A96D-CA61EAC3CC27}"/>
    <cellStyle name="เครื่องหมายจุลภาค 22 2 3 2 4" xfId="5186" xr:uid="{C451406F-BD4A-4487-BFB9-AE23FA835846}"/>
    <cellStyle name="เครื่องหมายจุลภาค 22 2 3 2 4 2" xfId="7572" xr:uid="{2F926A49-0A3D-4F5B-8BB7-AB076E2C71A1}"/>
    <cellStyle name="เครื่องหมายจุลภาค 22 2 3 2 4 3" xfId="8527" xr:uid="{1F434882-36C1-4F1A-9751-932C17707314}"/>
    <cellStyle name="เครื่องหมายจุลภาค 22 2 3 2 4 4" xfId="6611" xr:uid="{3D023B5F-485D-48F4-8A12-AD7682F3E698}"/>
    <cellStyle name="เครื่องหมายจุลภาค 22 2 3 2 4 5" xfId="9757" xr:uid="{896334FD-9B5C-40CB-A9C1-78A06F2B6243}"/>
    <cellStyle name="เครื่องหมายจุลภาค 22 2 3 2 5" xfId="5509" xr:uid="{4F2A85F4-0737-4944-AD63-B07317FFB7E8}"/>
    <cellStyle name="เครื่องหมายจุลภาค 22 2 3 2 5 2" xfId="7758" xr:uid="{1DE0B20D-40F1-4AC2-A5E8-D7C40B748AF8}"/>
    <cellStyle name="เครื่องหมายจุลภาค 22 2 3 2 5 3" xfId="8712" xr:uid="{3A6A2B6F-E926-4A59-9BD6-41F6CB8788AB}"/>
    <cellStyle name="เครื่องหมายจุลภาค 22 2 3 2 5 4" xfId="6858" xr:uid="{022AF49B-38C4-4D69-AEB5-B98AB0329813}"/>
    <cellStyle name="เครื่องหมายจุลภาค 22 2 3 2 5 5" xfId="10006" xr:uid="{FD4091CF-03F8-4E3B-AA80-934265382F11}"/>
    <cellStyle name="เครื่องหมายจุลภาค 22 2 3 2 6" xfId="7033" xr:uid="{A0591668-ACF1-4AAC-A02C-5307D1800F46}"/>
    <cellStyle name="เครื่องหมายจุลภาค 22 2 3 2 7" xfId="7969" xr:uid="{A8A63D68-5959-4B7E-8232-2BA1875B8671}"/>
    <cellStyle name="เครื่องหมายจุลภาค 22 2 3 2 8" xfId="5865" xr:uid="{F8240E26-530D-4F99-B825-9406D64D9D75}"/>
    <cellStyle name="เครื่องหมายจุลภาค 22 2 3 2 9" xfId="9011" xr:uid="{1C5F408E-DD45-4BF5-A27C-D3D9F6DA35AE}"/>
    <cellStyle name="เครื่องหมายจุลภาค 22 2 3 3" xfId="4391" xr:uid="{74711271-D653-4A4D-BB64-23DB3372853A}"/>
    <cellStyle name="เครื่องหมายจุลภาค 22 2 3 3 2" xfId="7123" xr:uid="{4D587141-0B86-4315-989C-AC0D53DE8EBF}"/>
    <cellStyle name="เครื่องหมายจุลภาค 22 2 3 3 3" xfId="8072" xr:uid="{8F643C4F-7F8E-4C03-BF05-4613C1E969A7}"/>
    <cellStyle name="เครื่องหมายจุลภาค 22 2 3 3 4" xfId="6000" xr:uid="{20E6D08E-E142-43C4-9F46-4D2DE945CAA7}"/>
    <cellStyle name="เครื่องหมายจุลภาค 22 2 3 3 5" xfId="9147" xr:uid="{61E5C627-9C2F-4FAE-8A35-13CA425543C3}"/>
    <cellStyle name="เครื่องหมายจุลภาค 22 2 3 4" xfId="4719" xr:uid="{0A6A383F-C6F1-4299-B58B-468BCBDBF7C0}"/>
    <cellStyle name="เครื่องหมายจุลภาค 22 2 3 4 2" xfId="7303" xr:uid="{7BA0E376-1F61-4879-A0AD-2F7B5AAA2B70}"/>
    <cellStyle name="เครื่องหมายจุลภาค 22 2 3 4 3" xfId="8260" xr:uid="{5285EA8C-069B-45F9-B54B-21CB41321D5C}"/>
    <cellStyle name="เครื่องหมายจุลภาค 22 2 3 4 4" xfId="6252" xr:uid="{EB98AAFE-462F-4DAA-B292-0FA886BF8103}"/>
    <cellStyle name="เครื่องหมายจุลภาค 22 2 3 4 5" xfId="9398" xr:uid="{2E3FFAC1-C0B4-4AC8-92B8-44EF3FEB495C}"/>
    <cellStyle name="เครื่องหมายจุลภาค 22 2 3 5" xfId="5042" xr:uid="{CF53AFF7-06CB-470C-884C-5B7C239F7FD6}"/>
    <cellStyle name="เครื่องหมายจุลภาค 22 2 3 5 2" xfId="7490" xr:uid="{32A5C5DD-3398-49B9-9327-CE251F4CD262}"/>
    <cellStyle name="เครื่องหมายจุลภาค 22 2 3 5 3" xfId="8445" xr:uid="{A44CD56C-5200-48BB-A62B-7EA5B46CBC3E}"/>
    <cellStyle name="เครื่องหมายจุลภาค 22 2 3 5 4" xfId="6500" xr:uid="{5ECB81C2-6537-4EC6-A9CD-4D83D7902E42}"/>
    <cellStyle name="เครื่องหมายจุลภาค 22 2 3 5 5" xfId="9646" xr:uid="{C27557F1-04C6-4C4A-A497-34152F15739C}"/>
    <cellStyle name="เครื่องหมายจุลภาค 22 2 3 6" xfId="5365" xr:uid="{AF576B9E-8C5E-4D5D-954B-E39255391D3F}"/>
    <cellStyle name="เครื่องหมายจุลภาค 22 2 3 6 2" xfId="7674" xr:uid="{15CC9534-396D-4DFE-A615-D2F4EC3175DF}"/>
    <cellStyle name="เครื่องหมายจุลภาค 22 2 3 6 3" xfId="8630" xr:uid="{E4CC2B30-E2A0-44E7-81F4-B20B2113C148}"/>
    <cellStyle name="เครื่องหมายจุลภาค 22 2 3 6 4" xfId="6747" xr:uid="{C08E215F-9123-4F6F-9882-3C014CF59E57}"/>
    <cellStyle name="เครื่องหมายจุลภาค 22 2 3 6 5" xfId="9895" xr:uid="{3BC800C5-212C-4BB6-846F-FE0F29A13CD3}"/>
    <cellStyle name="เครื่องหมายจุลภาค 22 2 3 7" xfId="6971" xr:uid="{CC0864AD-5130-42CC-87A7-20EB46685ACE}"/>
    <cellStyle name="เครื่องหมายจุลภาค 22 2 3 8" xfId="7886" xr:uid="{8156BEEC-E069-4335-94E5-EE428C535108}"/>
    <cellStyle name="เครื่องหมายจุลภาค 22 2 3 9" xfId="5755" xr:uid="{2B8BF359-0742-4A58-9B85-84FBC54ADAEF}"/>
    <cellStyle name="เครื่องหมายจุลภาค 22 2 4" xfId="4082" xr:uid="{CB9FA633-B411-432A-8AF4-8119E55A88A5}"/>
    <cellStyle name="เครื่องหมายจุลภาค 22 2 4 2" xfId="4419" xr:uid="{2D7658F3-BC0E-421A-BF40-28CF3E7F9A15}"/>
    <cellStyle name="เครื่องหมายจุลภาค 22 2 4 2 2" xfId="7144" xr:uid="{8039980B-5353-40D9-A5DD-5DD3FDC26F91}"/>
    <cellStyle name="เครื่องหมายจุลภาค 22 2 4 2 3" xfId="8093" xr:uid="{C1740912-0050-43AB-9693-02DE05A9131D}"/>
    <cellStyle name="เครื่องหมายจุลภาค 22 2 4 2 4" xfId="6017" xr:uid="{98867B06-F873-4399-924C-BCCC615FB346}"/>
    <cellStyle name="เครื่องหมายจุลภาค 22 2 4 2 5" xfId="9164" xr:uid="{920441AF-EDDE-4E13-A0E5-48945F692DB9}"/>
    <cellStyle name="เครื่องหมายจุลภาค 22 2 4 3" xfId="4747" xr:uid="{DEF1A07C-F349-4914-92D4-A7CBE855C02E}"/>
    <cellStyle name="เครื่องหมายจุลภาค 22 2 4 3 2" xfId="7324" xr:uid="{D19A96E6-69E3-438D-A188-EAE8059ABF33}"/>
    <cellStyle name="เครื่องหมายจุลภาค 22 2 4 3 3" xfId="8281" xr:uid="{FF7DC3FF-5E72-4951-8403-AD32A13F2A54}"/>
    <cellStyle name="เครื่องหมายจุลภาค 22 2 4 3 4" xfId="6269" xr:uid="{40400A26-4278-427D-AE29-3043472C0FF4}"/>
    <cellStyle name="เครื่องหมายจุลภาค 22 2 4 3 5" xfId="9415" xr:uid="{89B85E0A-ECE7-4ADA-B99C-291B1ADB3A07}"/>
    <cellStyle name="เครื่องหมายจุลภาค 22 2 4 4" xfId="5070" xr:uid="{18274CAF-E3D2-4761-9EAD-F9F9B627B45D}"/>
    <cellStyle name="เครื่องหมายจุลภาค 22 2 4 4 2" xfId="7512" xr:uid="{F34C7E91-0FAE-4D35-A028-9F3F5C927A64}"/>
    <cellStyle name="เครื่องหมายจุลภาค 22 2 4 4 3" xfId="8466" xr:uid="{02C9E581-573A-4EC5-BB83-EF01CB7876DE}"/>
    <cellStyle name="เครื่องหมายจุลภาค 22 2 4 4 4" xfId="6517" xr:uid="{363D7DBE-3C52-452E-A790-F83A46135656}"/>
    <cellStyle name="เครื่องหมายจุลภาค 22 2 4 4 5" xfId="9663" xr:uid="{E05A9547-6BFD-4F1F-B2E8-70B16362153C}"/>
    <cellStyle name="เครื่องหมายจุลภาค 22 2 4 5" xfId="5393" xr:uid="{FEF5643D-97A0-43DF-AF95-ABFE02FE43AF}"/>
    <cellStyle name="เครื่องหมายจุลภาค 22 2 4 5 2" xfId="7695" xr:uid="{81ED66BF-C057-4187-80C8-026C709B51CF}"/>
    <cellStyle name="เครื่องหมายจุลภาค 22 2 4 5 3" xfId="8651" xr:uid="{8AF07847-5693-4860-865B-258E1E7102E6}"/>
    <cellStyle name="เครื่องหมายจุลภาค 22 2 4 5 4" xfId="6764" xr:uid="{EC03A9ED-90F3-4D3D-BC66-753EB510B90A}"/>
    <cellStyle name="เครื่องหมายจุลภาค 22 2 4 5 5" xfId="9912" xr:uid="{8C01669C-6C04-48B8-AA33-40E6706C972B}"/>
    <cellStyle name="เครื่องหมายจุลภาค 22 2 4 6" xfId="6986" xr:uid="{45F7270E-BE5D-43AB-B208-7750C416AB80}"/>
    <cellStyle name="เครื่องหมายจุลภาค 22 2 4 7" xfId="7908" xr:uid="{7E6ACAA5-FBCD-4E96-AF5E-C9798AA09C13}"/>
    <cellStyle name="เครื่องหมายจุลภาค 22 2 4 8" xfId="5771" xr:uid="{91E02D29-7689-442B-A826-187FAF9AEE20}"/>
    <cellStyle name="เครื่องหมายจุลภาค 22 2 4 9" xfId="8917" xr:uid="{538AAECB-E9C5-4D43-8631-532F1E716B08}"/>
    <cellStyle name="เครื่องหมายจุลภาค 22 2 5" xfId="4138" xr:uid="{709BA7F5-30CD-4C51-B75A-B363F50E4B87}"/>
    <cellStyle name="เครื่องหมายจุลภาค 22 2 5 2" xfId="4465" xr:uid="{59EF0801-6F54-4449-BBB2-462CE845526E}"/>
    <cellStyle name="เครื่องหมายจุลภาค 22 2 5 2 2" xfId="7163" xr:uid="{3CCAC05D-B7CB-4026-BDE2-335DC3258108}"/>
    <cellStyle name="เครื่องหมายจุลภาค 22 2 5 2 3" xfId="8115" xr:uid="{674CC34C-1DC3-4F77-AF4B-28837E36FE6C}"/>
    <cellStyle name="เครื่องหมายจุลภาค 22 2 5 2 4" xfId="6056" xr:uid="{7B52AD8F-BF1A-4E89-B7A1-2F68246AE3FC}"/>
    <cellStyle name="เครื่องหมายจุลภาค 22 2 5 2 5" xfId="9203" xr:uid="{C908883D-9910-4864-838A-BD45359752F4}"/>
    <cellStyle name="เครื่องหมายจุลภาค 22 2 5 3" xfId="4793" xr:uid="{FA8D7AA1-067F-43E8-B435-AB7C3AD7BEAE}"/>
    <cellStyle name="เครื่องหมายจุลภาค 22 2 5 3 2" xfId="7346" xr:uid="{5AE9AE63-C43D-42A0-B63B-B22E0D91273C}"/>
    <cellStyle name="เครื่องหมายจุลภาค 22 2 5 3 3" xfId="8303" xr:uid="{A530940C-5ABC-45E2-BD4F-3353614090D8}"/>
    <cellStyle name="เครื่องหมายจุลภาค 22 2 5 3 4" xfId="6307" xr:uid="{069747E3-75A1-4011-A439-B6A8205C6D3B}"/>
    <cellStyle name="เครื่องหมายจุลภาค 22 2 5 3 5" xfId="9453" xr:uid="{5A4E94F5-B925-4089-BB7F-E3B73E052D6D}"/>
    <cellStyle name="เครื่องหมายจุลภาค 22 2 5 4" xfId="5116" xr:uid="{C99C57D0-5E1E-4276-9F4C-E517B70E7A84}"/>
    <cellStyle name="เครื่องหมายจุลภาค 22 2 5 4 2" xfId="7533" xr:uid="{9A477ABA-E127-4EAC-85E7-C698C640ED04}"/>
    <cellStyle name="เครื่องหมายจุลภาค 22 2 5 4 3" xfId="8488" xr:uid="{CF380972-F174-4ECD-90EC-D44428DE6A24}"/>
    <cellStyle name="เครื่องหมายจุลภาค 22 2 5 4 4" xfId="6555" xr:uid="{2E3523DB-04B6-4ED5-9B36-51FF6F239D08}"/>
    <cellStyle name="เครื่องหมายจุลภาค 22 2 5 4 5" xfId="9701" xr:uid="{84EDA946-7527-495A-9ACD-D28266709AA6}"/>
    <cellStyle name="เครื่องหมายจุลภาค 22 2 5 5" xfId="5439" xr:uid="{F3A31F1B-6A23-4618-924F-AAD6A3EE7AA5}"/>
    <cellStyle name="เครื่องหมายจุลภาค 22 2 5 5 2" xfId="7718" xr:uid="{2F8AC3CD-5C15-49AD-9811-6388D458EB4D}"/>
    <cellStyle name="เครื่องหมายจุลภาค 22 2 5 5 3" xfId="8673" xr:uid="{71D4FDC0-085C-4C9C-B356-7CD76CFAC4AE}"/>
    <cellStyle name="เครื่องหมายจุลภาค 22 2 5 5 4" xfId="6802" xr:uid="{9408A3C1-1920-4EAE-A105-42E7A80FD615}"/>
    <cellStyle name="เครื่องหมายจุลภาค 22 2 5 5 5" xfId="9950" xr:uid="{D150C8E0-3863-41EA-A673-382A0C02FD6E}"/>
    <cellStyle name="เครื่องหมายจุลภาค 22 2 5 6" xfId="7001" xr:uid="{47360AE2-3468-44AE-A41A-122E405626DF}"/>
    <cellStyle name="เครื่องหมายจุลภาค 22 2 5 7" xfId="7930" xr:uid="{0B7D0836-FDCD-4593-B6B4-CA1D48975AD5}"/>
    <cellStyle name="เครื่องหมายจุลภาค 22 2 5 8" xfId="5809" xr:uid="{788F303C-4B64-40C6-ACA2-8146DE185F55}"/>
    <cellStyle name="เครื่องหมายจุลภาค 22 2 5 9" xfId="8955" xr:uid="{70726656-C510-4333-9CEE-E3B7E8FC7C55}"/>
    <cellStyle name="เครื่องหมายจุลภาค 22 2 6" xfId="4236" xr:uid="{00CBDA1F-93D3-456B-B2F3-09206D8C946A}"/>
    <cellStyle name="เครื่องหมายจุลภาค 22 2 6 2" xfId="4564" xr:uid="{F3D84485-EA65-4390-9C5F-C7BA35A22381}"/>
    <cellStyle name="เครื่องหมายจุลภาค 22 2 6 2 2" xfId="7224" xr:uid="{F97F290C-2380-4447-8CF7-6A854F3C780D}"/>
    <cellStyle name="เครื่องหมายจุลภาค 22 2 6 2 3" xfId="8176" xr:uid="{8BDC2259-ACE0-472A-90F3-B302BFD38203}"/>
    <cellStyle name="เครื่องหมายจุลภาค 22 2 6 2 4" xfId="6129" xr:uid="{3E641C9E-5DBE-450B-B78A-1D65C065EBCA}"/>
    <cellStyle name="เครื่องหมายจุลภาค 22 2 6 2 5" xfId="9276" xr:uid="{5FBE2288-1602-45B3-BFED-D9CC8D250CB1}"/>
    <cellStyle name="เครื่องหมายจุลภาค 22 2 6 3" xfId="4892" xr:uid="{F0AD0834-C304-4831-8813-B24CD79F18BF}"/>
    <cellStyle name="เครื่องหมายจุลภาค 22 2 6 3 2" xfId="7410" xr:uid="{4432CD6F-591F-44D2-8811-82DD7CBD2078}"/>
    <cellStyle name="เครื่องหมายจุลภาค 22 2 6 3 3" xfId="8364" xr:uid="{602F414F-3DAF-4D4E-A073-60262E02C329}"/>
    <cellStyle name="เครื่องหมายจุลภาค 22 2 6 3 4" xfId="6381" xr:uid="{A7D2351F-7F34-44F8-81BD-E25FCB2C0A49}"/>
    <cellStyle name="เครื่องหมายจุลภาค 22 2 6 3 5" xfId="9526" xr:uid="{459F8D6D-EA5A-481D-B417-EBD2D559B221}"/>
    <cellStyle name="เครื่องหมายจุลภาค 22 2 6 4" xfId="5215" xr:uid="{A09FA7D1-53B6-48EA-A0AE-B9941592B46B}"/>
    <cellStyle name="เครื่องหมายจุลภาค 22 2 6 4 2" xfId="7594" xr:uid="{6B440A87-74F3-4CE5-B8D4-7C6EC33B0967}"/>
    <cellStyle name="เครื่องหมายจุลภาค 22 2 6 4 3" xfId="8549" xr:uid="{B4A00A14-0151-4DB1-8913-07C772E31786}"/>
    <cellStyle name="เครื่องหมายจุลภาค 22 2 6 4 4" xfId="6628" xr:uid="{A9C90FE7-950E-4F43-BE72-4017E069F205}"/>
    <cellStyle name="เครื่องหมายจุลภาค 22 2 6 4 5" xfId="9775" xr:uid="{780AFDBE-F8CA-4B32-A0FD-ED8A39145326}"/>
    <cellStyle name="เครื่องหมายจุลภาค 22 2 6 5" xfId="5538" xr:uid="{524DA558-1140-4BB1-B947-74AA64E41692}"/>
    <cellStyle name="เครื่องหมายจุลภาค 22 2 6 5 2" xfId="7779" xr:uid="{79398D4C-1E3B-4393-923D-0AD9FF88C19F}"/>
    <cellStyle name="เครื่องหมายจุลภาค 22 2 6 5 3" xfId="8734" xr:uid="{321428D4-43F9-4986-B88F-F25BA3DEB049}"/>
    <cellStyle name="เครื่องหมายจุลภาค 22 2 6 5 4" xfId="6875" xr:uid="{B60475AE-12A5-4DE4-8ED2-B4597C425AF4}"/>
    <cellStyle name="เครื่องหมายจุลภาค 22 2 6 5 5" xfId="10023" xr:uid="{6F8A83CF-1D8B-4E13-8098-BE084526516B}"/>
    <cellStyle name="เครื่องหมายจุลภาค 22 2 6 6" xfId="7053" xr:uid="{E91C4B24-6C4C-4E05-A5FC-5A76D9B9C7C2}"/>
    <cellStyle name="เครื่องหมายจุลภาค 22 2 6 7" xfId="7991" xr:uid="{2D80513D-70CF-4E96-968F-453260C0CF78}"/>
    <cellStyle name="เครื่องหมายจุลภาค 22 2 6 8" xfId="5882" xr:uid="{D4A0891B-CFEC-4345-A0F8-AC16DF595138}"/>
    <cellStyle name="เครื่องหมายจุลภาค 22 2 6 9" xfId="9028" xr:uid="{6A052227-B465-4416-B416-98CE032E87FF}"/>
    <cellStyle name="เครื่องหมายจุลภาค 22 2 7" xfId="3965" xr:uid="{55D16899-40B2-439B-B9C6-319C66B0B2F2}"/>
    <cellStyle name="เครื่องหมายจุลภาค 22 2 7 2" xfId="4321" xr:uid="{28F3CCA4-1B4D-464B-B7C2-9057CFD804E3}"/>
    <cellStyle name="เครื่องหมายจุลภาค 22 2 7 2 2" xfId="7086" xr:uid="{3175A367-BE41-4738-9ED0-1C7E74676576}"/>
    <cellStyle name="เครื่องหมายจุลภาค 22 2 7 2 3" xfId="8033" xr:uid="{16DC071F-0953-4E9F-A66B-49CE094CD085}"/>
    <cellStyle name="เครื่องหมายจุลภาค 22 2 7 2 4" xfId="5944" xr:uid="{159DEC56-5C3B-4CDD-993C-F7FC41904A23}"/>
    <cellStyle name="เครื่องหมายจุลภาค 22 2 7 2 5" xfId="9091" xr:uid="{D85D88F5-50A7-4768-AA7A-2AB197EB9702}"/>
    <cellStyle name="เครื่องหมายจุลภาค 22 2 7 3" xfId="4649" xr:uid="{94D6F6B5-4BC3-4570-A863-54BC9501D596}"/>
    <cellStyle name="เครื่องหมายจุลภาค 22 2 7 3 2" xfId="7264" xr:uid="{2A763024-AA49-4209-A595-40534996351C}"/>
    <cellStyle name="เครื่องหมายจุลภาค 22 2 7 3 3" xfId="8221" xr:uid="{B47DA8B7-BA4A-4B1C-B971-AD471128C3A4}"/>
    <cellStyle name="เครื่องหมายจุลภาค 22 2 7 3 4" xfId="6195" xr:uid="{57C2B92E-87F4-4838-B54C-BE9F1C1D5DF4}"/>
    <cellStyle name="เครื่องหมายจุลภาค 22 2 7 3 5" xfId="9342" xr:uid="{0F6A9786-56E6-4CC3-B26D-34000E39F5B0}"/>
    <cellStyle name="เครื่องหมายจุลภาค 22 2 7 4" xfId="4972" xr:uid="{898F3D73-D917-441E-9A77-CC5C437B6326}"/>
    <cellStyle name="เครื่องหมายจุลภาค 22 2 7 4 2" xfId="7451" xr:uid="{D6103F02-9C90-4778-99D7-D68C19E3D0B2}"/>
    <cellStyle name="เครื่องหมายจุลภาค 22 2 7 4 3" xfId="8406" xr:uid="{1EA40DEA-77F1-4236-98F5-6BFA7B4124FF}"/>
    <cellStyle name="เครื่องหมายจุลภาค 22 2 7 4 4" xfId="6444" xr:uid="{BDC49785-BD23-43E6-8FE4-8E3F2AF0F27C}"/>
    <cellStyle name="เครื่องหมายจุลภาค 22 2 7 4 5" xfId="9589" xr:uid="{9D4820C9-0E9F-4E39-8E23-F791A3C2747B}"/>
    <cellStyle name="เครื่องหมายจุลภาค 22 2 7 5" xfId="5295" xr:uid="{FBCADDFD-12B4-4A8E-8F3C-11AB930B49E4}"/>
    <cellStyle name="เครื่องหมายจุลภาค 22 2 7 5 2" xfId="7635" xr:uid="{56DB3CF3-245F-455F-9346-D4F86B71B9D5}"/>
    <cellStyle name="เครื่องหมายจุลภาค 22 2 7 5 3" xfId="8591" xr:uid="{28F80874-3ED9-4EED-A227-381C431704E6}"/>
    <cellStyle name="เครื่องหมายจุลภาค 22 2 7 5 4" xfId="6691" xr:uid="{65A0E30B-5320-4E37-9AA8-5AE59C0077EA}"/>
    <cellStyle name="เครื่องหมายจุลภาค 22 2 7 5 5" xfId="9839" xr:uid="{446BC62C-0B34-4C97-8774-1777F8601F6F}"/>
    <cellStyle name="เครื่องหมายจุลภาค 22 2 7 6" xfId="6938" xr:uid="{E6324543-C81D-4412-A8DC-D103031259DB}"/>
    <cellStyle name="เครื่องหมายจุลภาค 22 2 7 7" xfId="7847" xr:uid="{A1DB11F8-DD96-4E02-8B81-8CA9A26F501E}"/>
    <cellStyle name="เครื่องหมายจุลภาค 22 2 7 8" xfId="5700" xr:uid="{E6C14FF2-CE10-4358-BD90-7CBA5B9E9BA4}"/>
    <cellStyle name="เครื่องหมายจุลภาค 22 2 7 9" xfId="8841" xr:uid="{93B31FD4-FFE5-4147-AEF6-2D866D41980C}"/>
    <cellStyle name="เครื่องหมายจุลภาค 22 2 8" xfId="4266" xr:uid="{222B8289-4A99-49A4-9214-7BD24107FF82}"/>
    <cellStyle name="เครื่องหมายจุลภาค 22 2 8 2" xfId="7066" xr:uid="{4DF5BFF7-DFF7-45B2-89DD-10A2A3AE7E01}"/>
    <cellStyle name="เครื่องหมายจุลภาค 22 2 8 3" xfId="8007" xr:uid="{280F2B0C-6F19-4358-88C7-DC7D49E1A1C5}"/>
    <cellStyle name="เครื่องหมายจุลภาค 22 2 8 4" xfId="5899" xr:uid="{82EA7DD3-BE67-42AF-BF95-B27109A42B93}"/>
    <cellStyle name="เครื่องหมายจุลภาค 22 2 8 5" xfId="9046" xr:uid="{3ED3C6EB-9E9F-4B10-B857-733AC547B3F7}"/>
    <cellStyle name="เครื่องหมายจุลภาค 22 2 9" xfId="4594" xr:uid="{DDD4BF90-7F9B-464E-B025-DD5D60CFFF05}"/>
    <cellStyle name="เครื่องหมายจุลภาค 22 2 9 2" xfId="7241" xr:uid="{432F2CB2-FA7B-4F42-81F1-36076FAE551F}"/>
    <cellStyle name="เครื่องหมายจุลภาค 22 2 9 3" xfId="8195" xr:uid="{AFF7C280-1D5D-4257-BAF8-83E54A36F17A}"/>
    <cellStyle name="เครื่องหมายจุลภาค 22 2 9 4" xfId="6150" xr:uid="{E14FBC0B-01EF-4A65-84CB-EE35AD3E6D3E}"/>
    <cellStyle name="เครื่องหมายจุลภาค 22 2 9 5" xfId="9297" xr:uid="{595DCCDD-4D45-4BA8-9149-C2169ED9F849}"/>
    <cellStyle name="เครื่องหมายจุลภาค 24 2" xfId="3968" xr:uid="{792BE433-0E8A-4A8C-8167-F2D1BBF836DE}"/>
    <cellStyle name="เครื่องหมายจุลภาค 24 2 2" xfId="4045" xr:uid="{516FF062-5C83-4DE2-B50F-160C6E769215}"/>
    <cellStyle name="เครื่องหมายจุลภาค 24 2 2 2" xfId="4209" xr:uid="{DABE7400-923B-4DE6-995E-C0F705A368BC}"/>
    <cellStyle name="เครื่องหมายจุลภาค 24 2 2 2 2" xfId="4537" xr:uid="{5A4C37F4-53EB-44CD-9138-B36545CD39E7}"/>
    <cellStyle name="เครื่องหมายจุลภาค 24 2 2 2 2 2" xfId="7203" xr:uid="{EA2B4F13-085C-49E2-9774-6C4FA17011D1}"/>
    <cellStyle name="เครื่องหมายจุลภาค 24 2 2 2 2 3" xfId="8155" xr:uid="{452EDED7-2C00-43A4-9F2A-32359FC9A3D1}"/>
    <cellStyle name="เครื่องหมายจุลภาค 24 2 2 2 3" xfId="4865" xr:uid="{62B535E1-3161-4022-8CF4-36544AFB7671}"/>
    <cellStyle name="เครื่องหมายจุลภาค 24 2 2 2 3 2" xfId="7389" xr:uid="{3EACABC2-4D28-4290-A5E1-3E02D05F9CDC}"/>
    <cellStyle name="เครื่องหมายจุลภาค 24 2 2 2 3 3" xfId="8343" xr:uid="{EB48C5AB-FFA4-4DAF-8F0E-AF5B32DDCBAE}"/>
    <cellStyle name="เครื่องหมายจุลภาค 24 2 2 2 4" xfId="5188" xr:uid="{3836CF30-9F3B-4B1A-BC36-CE915BE8DE38}"/>
    <cellStyle name="เครื่องหมายจุลภาค 24 2 2 2 4 2" xfId="7573" xr:uid="{CA58F0ED-F1A8-4E06-9B6A-2A409A6741D0}"/>
    <cellStyle name="เครื่องหมายจุลภาค 24 2 2 2 4 3" xfId="8528" xr:uid="{C0A81057-4671-4537-B97C-BAE4CB56C22A}"/>
    <cellStyle name="เครื่องหมายจุลภาค 24 2 2 2 5" xfId="5511" xr:uid="{EC006468-56D6-4430-9347-56EE8EB50E92}"/>
    <cellStyle name="เครื่องหมายจุลภาค 24 2 2 2 5 2" xfId="7759" xr:uid="{1A5A1B6C-40C0-4798-80F6-CF45429EE854}"/>
    <cellStyle name="เครื่องหมายจุลภาค 24 2 2 2 5 3" xfId="8713" xr:uid="{01DDB566-52C1-40FE-BA6E-BB14FD348A61}"/>
    <cellStyle name="เครื่องหมายจุลภาค 24 2 2 2 6" xfId="7034" xr:uid="{501D0A19-AF11-4332-9948-9F1810BE7F3C}"/>
    <cellStyle name="เครื่องหมายจุลภาค 24 2 2 2 7" xfId="7970" xr:uid="{3B594856-F379-4C87-B5ED-FC25FCE9F615}"/>
    <cellStyle name="เครื่องหมายจุลภาค 24 2 2 3" xfId="4393" xr:uid="{91F4BD46-2FE1-41A5-B382-F27B8E536753}"/>
    <cellStyle name="เครื่องหมายจุลภาค 24 2 2 3 2" xfId="7124" xr:uid="{109AF4FF-B3F5-4D99-BD64-6F9C236CC89C}"/>
    <cellStyle name="เครื่องหมายจุลภาค 24 2 2 3 3" xfId="8073" xr:uid="{C93B3FA9-0C61-4E31-BB22-A00448FC6B15}"/>
    <cellStyle name="เครื่องหมายจุลภาค 24 2 2 4" xfId="4721" xr:uid="{5F6FE007-4837-4956-B72D-6DDA06AF55FF}"/>
    <cellStyle name="เครื่องหมายจุลภาค 24 2 2 4 2" xfId="7304" xr:uid="{E3CB055D-6AFD-4010-8AE4-A63720FC3FF8}"/>
    <cellStyle name="เครื่องหมายจุลภาค 24 2 2 4 3" xfId="8261" xr:uid="{88448F9C-E646-4C74-B45A-09A212548B95}"/>
    <cellStyle name="เครื่องหมายจุลภาค 24 2 2 5" xfId="5044" xr:uid="{2F793AB7-1A70-488B-B253-A58191305308}"/>
    <cellStyle name="เครื่องหมายจุลภาค 24 2 2 5 2" xfId="7491" xr:uid="{69EAF5F1-1DFC-4C44-B034-DB01206ADD41}"/>
    <cellStyle name="เครื่องหมายจุลภาค 24 2 2 5 3" xfId="8446" xr:uid="{D163EF48-0BD0-40D0-9BE9-B865CA707FBE}"/>
    <cellStyle name="เครื่องหมายจุลภาค 24 2 2 6" xfId="5367" xr:uid="{E0E131DC-4F54-4447-9EFC-600190CE7B92}"/>
    <cellStyle name="เครื่องหมายจุลภาค 24 2 2 6 2" xfId="7675" xr:uid="{7FA40304-288F-40EB-B403-32057EA76AC6}"/>
    <cellStyle name="เครื่องหมายจุลภาค 24 2 2 6 3" xfId="8631" xr:uid="{00DC3F31-4E48-45B1-8CCF-0DC8AAC86DD3}"/>
    <cellStyle name="เครื่องหมายจุลภาค 24 2 2 7" xfId="6972" xr:uid="{91669735-8BC5-4A3B-99D1-CD0D670890AA}"/>
    <cellStyle name="เครื่องหมายจุลภาค 24 2 2 8" xfId="7887" xr:uid="{0A1FA505-7004-4743-9D75-B1E7583081E4}"/>
    <cellStyle name="เครื่องหมายจุลภาค 24 2 3" xfId="4140" xr:uid="{AE38FDF4-D173-46BE-8212-5BB9C57818AD}"/>
    <cellStyle name="เครื่องหมายจุลภาค 24 2 3 2" xfId="4467" xr:uid="{8AD4B0B7-C490-4AE2-861D-6C639C9098B2}"/>
    <cellStyle name="เครื่องหมายจุลภาค 24 2 3 2 2" xfId="7164" xr:uid="{733EFF34-BFAD-453E-805C-0A71CD13D53D}"/>
    <cellStyle name="เครื่องหมายจุลภาค 24 2 3 2 3" xfId="8116" xr:uid="{B9F662D3-D827-482B-9CAB-B5872B75FB55}"/>
    <cellStyle name="เครื่องหมายจุลภาค 24 2 3 3" xfId="4795" xr:uid="{3E6F2CDE-0F7D-451D-B006-7DFD3A3BB1DD}"/>
    <cellStyle name="เครื่องหมายจุลภาค 24 2 3 3 2" xfId="7347" xr:uid="{CBAA7908-CE8C-45B4-A4E0-B03DCB89D2AE}"/>
    <cellStyle name="เครื่องหมายจุลภาค 24 2 3 3 3" xfId="8304" xr:uid="{5FAF0F1B-B748-45AA-81D7-E7E5161491E7}"/>
    <cellStyle name="เครื่องหมายจุลภาค 24 2 3 4" xfId="5118" xr:uid="{A935EB84-583B-4815-93AC-4427A698975C}"/>
    <cellStyle name="เครื่องหมายจุลภาค 24 2 3 4 2" xfId="7534" xr:uid="{B6EA4F5F-357E-4E25-99D0-F004C547267C}"/>
    <cellStyle name="เครื่องหมายจุลภาค 24 2 3 4 3" xfId="8489" xr:uid="{E848666A-A5A2-40DA-B5AE-D560771FC722}"/>
    <cellStyle name="เครื่องหมายจุลภาค 24 2 3 5" xfId="5441" xr:uid="{E339C9AD-0B52-4882-BAED-D7A7629F33C3}"/>
    <cellStyle name="เครื่องหมายจุลภาค 24 2 3 5 2" xfId="7719" xr:uid="{BEF8C6E3-26A2-46F1-AEA4-30C537C14C7D}"/>
    <cellStyle name="เครื่องหมายจุลภาค 24 2 3 5 3" xfId="8674" xr:uid="{2EDAD139-443C-4408-83F4-CC0D38DC9089}"/>
    <cellStyle name="เครื่องหมายจุลภาค 24 2 3 6" xfId="7002" xr:uid="{37C115D2-1DB0-4067-B91A-67E46A2778F3}"/>
    <cellStyle name="เครื่องหมายจุลภาค 24 2 3 7" xfId="7931" xr:uid="{AA83BF70-F7ED-4DEF-B279-5870E6FD5228}"/>
    <cellStyle name="เครื่องหมายจุลภาค 24 2 4" xfId="4323" xr:uid="{03599789-FB1F-462A-B862-0E0A7DF16B8F}"/>
    <cellStyle name="เครื่องหมายจุลภาค 24 2 4 2" xfId="7087" xr:uid="{40C7CE08-AA33-4D5E-8B6D-B7AAF9871E62}"/>
    <cellStyle name="เครื่องหมายจุลภาค 24 2 4 3" xfId="8034" xr:uid="{8A118222-2238-4D65-9557-6787FEE7A906}"/>
    <cellStyle name="เครื่องหมายจุลภาค 24 2 5" xfId="4651" xr:uid="{81BDA921-9519-4167-8918-F7CE616079EA}"/>
    <cellStyle name="เครื่องหมายจุลภาค 24 2 5 2" xfId="7265" xr:uid="{C3E07FC8-F506-4F4B-A73E-254A9709680A}"/>
    <cellStyle name="เครื่องหมายจุลภาค 24 2 5 3" xfId="8222" xr:uid="{2EEBA174-95DB-4389-964A-2D33094202BD}"/>
    <cellStyle name="เครื่องหมายจุลภาค 24 2 6" xfId="4974" xr:uid="{E3C05F2B-C8BD-446F-8FAE-28C43B6F9FF7}"/>
    <cellStyle name="เครื่องหมายจุลภาค 24 2 6 2" xfId="7452" xr:uid="{D0575E46-7E68-47C4-828E-4A84FD3E638E}"/>
    <cellStyle name="เครื่องหมายจุลภาค 24 2 6 3" xfId="8407" xr:uid="{27E227E6-BB9C-42AF-BF6A-DA9E1DFEEC5D}"/>
    <cellStyle name="เครื่องหมายจุลภาค 24 2 7" xfId="5297" xr:uid="{F37C3F3B-AF5C-49D0-8B9B-A9CE2759996D}"/>
    <cellStyle name="เครื่องหมายจุลภาค 24 2 7 2" xfId="7636" xr:uid="{D77BC266-F61B-48A0-9103-C7625F4FC8E3}"/>
    <cellStyle name="เครื่องหมายจุลภาค 24 2 7 3" xfId="8592" xr:uid="{DD3E2F9F-44A9-4A86-A8C3-C01D7D712B0E}"/>
    <cellStyle name="เครื่องหมายจุลภาค 24 2 8" xfId="6940" xr:uid="{DD0F2F9F-ABEF-4AA7-B898-50D316427E8E}"/>
    <cellStyle name="เครื่องหมายจุลภาค 24 2 9" xfId="7848" xr:uid="{0BEF7B92-D7A0-4FD3-8AAD-C50F3570FAA2}"/>
    <cellStyle name="เครื่องหมายจุลภาค 3" xfId="1223" xr:uid="{E037FD79-1BBE-4AF9-801E-FA06C4F077F0}"/>
    <cellStyle name="เครื่องหมายจุลภาค 3 2" xfId="1224" xr:uid="{D215A2B1-5EBD-4FA7-AB28-0704C1B355B2}"/>
    <cellStyle name="เครื่องหมายจุลภาค 3 2 2" xfId="1225" xr:uid="{ACE055A3-CB50-490B-ADE7-B5C6E5769299}"/>
    <cellStyle name="เครื่องหมายจุลภาค 3 2 2 2" xfId="1226" xr:uid="{A7EE7AE7-CDC3-4D7C-84B9-B57D1D5ABD9D}"/>
    <cellStyle name="เครื่องหมายจุลภาค 3 2 3" xfId="1227" xr:uid="{9C97B637-7154-4208-B6EE-AF2B10D74161}"/>
    <cellStyle name="เครื่องหมายจุลภาค 3 2 3 2" xfId="3275" xr:uid="{08A0F461-4EDD-4740-82E3-0E90A7ECD0D9}"/>
    <cellStyle name="เครื่องหมายจุลภาค 3 2 4" xfId="3644" xr:uid="{37671440-902B-4EC4-8CE7-DC382849F8FD}"/>
    <cellStyle name="เครื่องหมายจุลภาค 3 2 5" xfId="3274" xr:uid="{26132936-3864-4508-8360-27EA6521D1F1}"/>
    <cellStyle name="เครื่องหมายจุลภาค 3 2_CPI_Y'52_TOP_GG 1" xfId="1228" xr:uid="{56430C6E-DB1E-449A-8381-B8C2A95C5A2C}"/>
    <cellStyle name="เครื่องหมายจุลภาค 3 3" xfId="1229" xr:uid="{7922AC3A-1F7F-4D99-A436-148E0C25C6D6}"/>
    <cellStyle name="เครื่องหมายจุลภาค 3 3 2" xfId="3645" xr:uid="{6478D583-D6CA-403C-9FEF-C680B2589E23}"/>
    <cellStyle name="เครื่องหมายจุลภาค 3 3 3" xfId="3276" xr:uid="{9E3C518D-22BA-4AC0-85FE-040E18D860BD}"/>
    <cellStyle name="เครื่องหมายจุลภาค 3 4" xfId="1230" xr:uid="{C5609042-85FA-4737-8B17-B7AB8D20B628}"/>
    <cellStyle name="เครื่องหมายจุลภาค 3 4 2" xfId="3646" xr:uid="{8715B78F-9C30-48DC-8D17-38B517D2132A}"/>
    <cellStyle name="เครื่องหมายจุลภาค 3 5" xfId="1231" xr:uid="{1DBF2FCE-3F47-4EB8-92BC-D84AA604E703}"/>
    <cellStyle name="เครื่องหมายจุลภาค 3 5 2" xfId="3647" xr:uid="{75E24EA7-0A63-49B6-9413-9D9D31CFC5B9}"/>
    <cellStyle name="เครื่องหมายจุลภาค 3 6" xfId="3643" xr:uid="{F20EDB70-0F88-4187-9A82-04FA56B3A460}"/>
    <cellStyle name="เครื่องหมายจุลภาค 3 7" xfId="1448" xr:uid="{CC880D80-2E2C-480B-AC77-8F1624403BA1}"/>
    <cellStyle name="เครื่องหมายจุลภาค 3_130017-B1 โปรแกรมคอมพิวเตอร์ CPI_Q1'10" xfId="1232" xr:uid="{28FD3537-0F7D-44F5-A9EC-AC76247D790B}"/>
    <cellStyle name="เครื่องหมายจุลภาค 4" xfId="1233" xr:uid="{80AF1DF5-D209-4487-A081-680A4D36C826}"/>
    <cellStyle name="เครื่องหมายจุลภาค 4 2" xfId="1234" xr:uid="{A61704BF-41C7-46DC-915B-04A4CA61DB26}"/>
    <cellStyle name="เครื่องหมายจุลภาค 4 2 2" xfId="1235" xr:uid="{154B06B9-F2BC-4E4F-88FD-C282B58AB5BC}"/>
    <cellStyle name="เครื่องหมายจุลภาค 4 3" xfId="1236" xr:uid="{4B70B24E-9645-4F71-B963-2E4DB8B3A015}"/>
    <cellStyle name="เครื่องหมายจุลภาค 4 3 2" xfId="3277" xr:uid="{34A093C4-2173-4F17-8C3D-B79230498755}"/>
    <cellStyle name="เครื่องหมายจุลภาค 4 4" xfId="3278" xr:uid="{F95CD967-0FF3-43F7-A3C6-C4034661C429}"/>
    <cellStyle name="เครื่องหมายจุลภาค 4 5" xfId="3279" xr:uid="{7B301FD4-E5F8-409D-8B41-03D2B3FEF4E5}"/>
    <cellStyle name="เครื่องหมายจุลภาค 4 6" xfId="3280" xr:uid="{66CAF4C1-FDF3-47E8-864A-D977B519D52F}"/>
    <cellStyle name="เครื่องหมายจุลภาค 4 7" xfId="3281" xr:uid="{85D0FBC4-FE42-4199-8373-91F0490233AE}"/>
    <cellStyle name="เครื่องหมายจุลภาค 4 8" xfId="3648" xr:uid="{DAF51509-0131-4D79-ADC0-50633BBB5A02}"/>
    <cellStyle name="เครื่องหมายจุลภาค 4_130017-B1 โปรแกรมคอมพิวเตอร์ CPI_Q1'10" xfId="1237" xr:uid="{BB34C090-2D95-414D-9F8B-F2E97CF90F4B}"/>
    <cellStyle name="เครื่องหมายจุลภาค 5" xfId="1238" xr:uid="{127C9A20-15DB-4FC1-AC40-CDD50DA7B4E2}"/>
    <cellStyle name="เครื่องหมายจุลภาค 5 2" xfId="1239" xr:uid="{92591C57-B913-4437-89F5-B7B94892C028}"/>
    <cellStyle name="เครื่องหมายจุลภาค 5 2 2" xfId="3650" xr:uid="{361835D5-E85D-4C1E-A14F-7044D52EF03E}"/>
    <cellStyle name="เครื่องหมายจุลภาค 5 2 3" xfId="2075" xr:uid="{E07FAB70-4A7D-4E02-A4F8-A6443FBC1AC2}"/>
    <cellStyle name="เครื่องหมายจุลภาค 5 3" xfId="1240" xr:uid="{37859CD3-0280-412D-82D2-38FC113F966A}"/>
    <cellStyle name="เครื่องหมายจุลภาค 5 3 2" xfId="3282" xr:uid="{537C7947-A839-41AC-9B68-789145B76E5E}"/>
    <cellStyle name="เครื่องหมายจุลภาค 5 4" xfId="3649" xr:uid="{FD4344E6-AE7B-4005-9A4C-FB89F3E7426C}"/>
    <cellStyle name="เครื่องหมายจุลภาค 5_Copy of UOB S 36.1 LEAD จุ๋ม" xfId="3283" xr:uid="{F75A6106-2C89-4460-9B03-52529A28FBC0}"/>
    <cellStyle name="เครื่องหมายจุลภาค 6" xfId="1241" xr:uid="{978C06AF-E32E-414E-998B-2F06690CA309}"/>
    <cellStyle name="เครื่องหมายจุลภาค 6 10" xfId="3284" xr:uid="{356EB55D-9427-4EA9-8596-E7EC1809342B}"/>
    <cellStyle name="เครื่องหมายจุลภาค 6 11" xfId="3651" xr:uid="{E49F45F1-E83B-4A9C-A6A5-E9F67E05BA6F}"/>
    <cellStyle name="เครื่องหมายจุลภาค 6 12" xfId="2076" xr:uid="{D561ACB2-AE23-4F78-A586-EAE2A0FB568A}"/>
    <cellStyle name="เครื่องหมายจุลภาค 6 2" xfId="1242" xr:uid="{3EE90D51-2271-4697-B9BE-EDB42ACC8FCF}"/>
    <cellStyle name="เครื่องหมายจุลภาค 6 2 2" xfId="2077" xr:uid="{2E98CE75-183E-4F3F-ABE8-37FDDF0BBE63}"/>
    <cellStyle name="เครื่องหมายจุลภาค 6 3" xfId="3285" xr:uid="{40A7444E-0E34-4C86-BDDF-C625CA2FDFAA}"/>
    <cellStyle name="เครื่องหมายจุลภาค 6 4" xfId="3286" xr:uid="{66B177B1-C5B3-4B6B-925A-55BEC75BFB28}"/>
    <cellStyle name="เครื่องหมายจุลภาค 6 5" xfId="3287" xr:uid="{C19112B4-F146-4FA6-ADDC-2A118CA148D6}"/>
    <cellStyle name="เครื่องหมายจุลภาค 6 6" xfId="3288" xr:uid="{4C70AFA6-E3F9-4CCE-B3D4-6B6CAF152C07}"/>
    <cellStyle name="เครื่องหมายจุลภาค 6 7" xfId="3289" xr:uid="{16EB4E96-E26B-4665-8AC8-327F3516EDB4}"/>
    <cellStyle name="เครื่องหมายจุลภาค 6 8" xfId="3290" xr:uid="{08C07837-99F2-4D62-BC56-76E0DC9F2B10}"/>
    <cellStyle name="เครื่องหมายจุลภาค 6 9" xfId="3291" xr:uid="{4629DD59-AA4F-4AC4-9B27-D43CA7C5411C}"/>
    <cellStyle name="เครื่องหมายจุลภาค 7" xfId="1243" xr:uid="{5F0F67A2-CC1D-46F1-A20A-BF27220E8714}"/>
    <cellStyle name="เครื่องหมายจุลภาค 7 2" xfId="1244" xr:uid="{A53E79EC-5321-4DBE-BD2B-8397CF235F9A}"/>
    <cellStyle name="เครื่องหมายจุลภาค 7 2 2" xfId="1245" xr:uid="{C316FF50-6A75-451E-BE1B-BB81838AAE7B}"/>
    <cellStyle name="เครื่องหมายจุลภาค 7 2 3" xfId="2079" xr:uid="{02CF45AE-FDC5-4659-97BE-24D310E85FD6}"/>
    <cellStyle name="เครื่องหมายจุลภาค 7 3" xfId="1246" xr:uid="{3EE9BFD5-EE32-456F-9930-8BF890411007}"/>
    <cellStyle name="เครื่องหมายจุลภาค 7 3 2" xfId="3652" xr:uid="{578FD586-40E6-4037-938F-E295751315E9}"/>
    <cellStyle name="เครื่องหมายจุลภาค 7 4" xfId="1247" xr:uid="{6268EF0F-DA74-4805-9CD5-0C1060BB5AEC}"/>
    <cellStyle name="เครื่องหมายจุลภาค 7 5" xfId="2078" xr:uid="{ED85DF8D-04D7-4AA8-A5A0-546A82D70DF1}"/>
    <cellStyle name="เครื่องหมายจุลภาค 7_ASTC Q1'56 up" xfId="1248" xr:uid="{040EA57E-F99C-4CDE-BF4D-BF39464792EB}"/>
    <cellStyle name="เครื่องหมายจุลภาค 8" xfId="1249" xr:uid="{28494ACA-41C3-472E-96DD-71F1C644B73E}"/>
    <cellStyle name="เครื่องหมายจุลภาค 8 10" xfId="3293" xr:uid="{EA08AF3A-AA9B-4987-B494-92FE8313B536}"/>
    <cellStyle name="เครื่องหมายจุลภาค 8 11" xfId="3653" xr:uid="{A7C1D0ED-D846-436E-86A4-A6E75DD11C8E}"/>
    <cellStyle name="เครื่องหมายจุลภาค 8 12" xfId="3292" xr:uid="{6F8CC871-36C4-463C-A7C0-5B30DE9DC10A}"/>
    <cellStyle name="เครื่องหมายจุลภาค 8 2" xfId="1250" xr:uid="{1C5FB167-277E-4BDA-93D3-C94DE420DD15}"/>
    <cellStyle name="เครื่องหมายจุลภาค 8 2 2" xfId="1251" xr:uid="{38DDC6E2-6735-4ADC-980D-E5D777771F05}"/>
    <cellStyle name="เครื่องหมายจุลภาค 8 3" xfId="1252" xr:uid="{2DD0F74C-C496-4524-A17E-31AE88469B50}"/>
    <cellStyle name="เครื่องหมายจุลภาค 8 3 2" xfId="3294" xr:uid="{D44E0163-768D-483A-B7EE-E8A7464A5D53}"/>
    <cellStyle name="เครื่องหมายจุลภาค 8 4" xfId="3295" xr:uid="{5174F7C9-2778-4D77-B9D8-5E6C990E2D16}"/>
    <cellStyle name="เครื่องหมายจุลภาค 8 5" xfId="3296" xr:uid="{4FD8847C-2DD9-4F97-8B37-D96E8B5CD9E2}"/>
    <cellStyle name="เครื่องหมายจุลภาค 8 6" xfId="3297" xr:uid="{354AA670-1689-4EC9-B061-CE27304D4C48}"/>
    <cellStyle name="เครื่องหมายจุลภาค 8 7" xfId="3298" xr:uid="{56C93686-FF44-466B-B521-51B8489327D9}"/>
    <cellStyle name="เครื่องหมายจุลภาค 8 8" xfId="3299" xr:uid="{A8AB2817-FCFA-414E-B596-08219A7E7B10}"/>
    <cellStyle name="เครื่องหมายจุลภาค 8 9" xfId="3300" xr:uid="{81E61EE2-8EDE-4530-8406-E503C00E3D47}"/>
    <cellStyle name="เครื่องหมายจุลภาค 8_ASTC Q1'56 up" xfId="1253" xr:uid="{8AC9DB26-3B5E-443E-B9B0-2D0468C12B96}"/>
    <cellStyle name="เครื่องหมายจุลภาค 9" xfId="1254" xr:uid="{A99908BF-39C8-4A42-ACD2-362D9D74AD41}"/>
    <cellStyle name="เครื่องหมายจุลภาค 9 2" xfId="1255" xr:uid="{F04FE45E-0EF2-40F0-A58F-BC88AD1A41A5}"/>
    <cellStyle name="เครื่องหมายจุลภาค 9 2 2" xfId="1256" xr:uid="{34E66471-51AB-410B-88FB-A30D8F6D8D12}"/>
    <cellStyle name="เครื่องหมายจุลภาค 9 2 3" xfId="3654" xr:uid="{EF6FCBB9-98F1-4F07-B2A2-6C888581D451}"/>
    <cellStyle name="เครื่องหมายจุลภาค 9 3" xfId="1257" xr:uid="{531ADF0A-950D-4428-8940-2998CFF31BCB}"/>
    <cellStyle name="เครื่องหมายจุลภาค 9_ASTC Q1'56 up" xfId="1258" xr:uid="{0FA937F1-2A9B-42BC-8CC6-E7B347051BEE}"/>
    <cellStyle name="เครื่องหมายจุลภาค_130016-B1  โปรแกรมเกมส์ Console_INF_Q1'10" xfId="1259" xr:uid="{B2ED84DC-8D80-497F-BAEE-1E86DDAAC3E9}"/>
    <cellStyle name="เครื่องหมายจุลภาค_MS-q103 2" xfId="3806" xr:uid="{583AA0AE-66CE-4FA8-801C-36EAEEAEF2E2}"/>
    <cellStyle name="เครื่องหมายเปอร์เซ็นต์_Book2" xfId="3301" xr:uid="{99273AD9-96EC-4706-B52A-08749F49FD81}"/>
    <cellStyle name="เครื่องหมายสกุลเงิน [0] 2" xfId="3302" xr:uid="{9ED07141-4647-4965-BF8F-5EA278199022}"/>
    <cellStyle name="เครื่องหมายสกุลเงิน_MTC -Q4'43- detail_wkp mam Q4'51UP" xfId="1260" xr:uid="{FE462E54-8E35-46EC-8B0F-7C627AE77082}"/>
    <cellStyle name="ชื่อเรื่อง" xfId="88" xr:uid="{00000000-0005-0000-0000-00005A000000}"/>
    <cellStyle name="ชื่อเรื่อง 2" xfId="3303" xr:uid="{F1B8BD71-0972-4CE4-9123-7EFF50B38C0D}"/>
    <cellStyle name="เชื่อมโยงหลายมิติ" xfId="1261" xr:uid="{6CA134B7-33DD-42E2-A56E-B807F63E5666}"/>
    <cellStyle name="เชื่อมโยงหลายมิติ 10" xfId="3304" xr:uid="{A21CDB6C-E548-4776-99E5-860998772587}"/>
    <cellStyle name="เชื่อมโยงหลายมิติ 11" xfId="3305" xr:uid="{B18D9873-0765-4B7E-BB3E-845E11CE4B18}"/>
    <cellStyle name="เชื่อมโยงหลายมิติ 12" xfId="3306" xr:uid="{45402039-D062-4B3F-BE9C-F573764B3FC9}"/>
    <cellStyle name="เชื่อมโยงหลายมิติ 13" xfId="3307" xr:uid="{5F430822-161F-4A44-8D43-29BA88E422F8}"/>
    <cellStyle name="เชื่อมโยงหลายมิติ 14" xfId="3655" xr:uid="{D5D9648B-80BF-43E3-A143-7F48A104EC41}"/>
    <cellStyle name="เชื่อมโยงหลายมิติ 15" xfId="1449" xr:uid="{9D7AD7E3-5648-4084-A2BE-56FF83CF84D3}"/>
    <cellStyle name="เชื่อมโยงหลายมิติ 2" xfId="1262" xr:uid="{AD62FB51-388C-461A-8966-B90A6F9FEC56}"/>
    <cellStyle name="เชื่อมโยงหลายมิติ 2 2" xfId="3308" xr:uid="{3E6F93B7-723D-4057-B03E-6BB32E25353C}"/>
    <cellStyle name="เชื่อมโยงหลายมิติ 2 3" xfId="3309" xr:uid="{4AAD2E96-9129-4AA4-8DB6-0E88DE1FBDBF}"/>
    <cellStyle name="เชื่อมโยงหลายมิติ 2 4" xfId="2080" xr:uid="{C244DA35-783F-4FC9-BA17-DD6EDFA131D9}"/>
    <cellStyle name="เชื่อมโยงหลายมิติ 3" xfId="2081" xr:uid="{C929F4CA-4099-4002-AE15-449323A59B92}"/>
    <cellStyle name="เชื่อมโยงหลายมิติ 3 2" xfId="3310" xr:uid="{2E2641BB-D4F0-4550-A6AA-05743C31F955}"/>
    <cellStyle name="เชื่อมโยงหลายมิติ 3 3" xfId="3311" xr:uid="{C87C2564-1762-4C49-9BF6-9CAC11797C09}"/>
    <cellStyle name="เชื่อมโยงหลายมิติ 4" xfId="2082" xr:uid="{B1ACA004-3EE7-4536-A83E-D5A106AC9233}"/>
    <cellStyle name="เชื่อมโยงหลายมิติ 4 2" xfId="3312" xr:uid="{9C531F3B-5F68-457B-8BB3-DC1B91F72ADE}"/>
    <cellStyle name="เชื่อมโยงหลายมิติ 4 3" xfId="3313" xr:uid="{88457D33-61D8-48CF-9F7B-4121AB7C53F6}"/>
    <cellStyle name="เชื่อมโยงหลายมิติ 5" xfId="2083" xr:uid="{960C25B2-12D8-4378-8883-A6148F55B598}"/>
    <cellStyle name="เชื่อมโยงหลายมิติ 6" xfId="2084" xr:uid="{D4C784B7-FEB2-4436-9764-A2C336C63940}"/>
    <cellStyle name="เชื่อมโยงหลายมิติ 7" xfId="3314" xr:uid="{BAC88425-3626-4955-A387-B91862A0E2D8}"/>
    <cellStyle name="เชื่อมโยงหลายมิติ 8" xfId="3315" xr:uid="{14F8F2AD-D0BE-46BA-AE0E-66364382712C}"/>
    <cellStyle name="เชื่อมโยงหลายมิติ 9" xfId="3316" xr:uid="{4A871A1E-6E50-4D94-8F15-0C949D748C73}"/>
    <cellStyle name="เชื่อมโยงหลายมิติ_W.P. SUN Q4'52 - X1" xfId="2085" xr:uid="{07DD6F34-E08B-4C7D-904E-2E537AE3816A}"/>
    <cellStyle name="เซลล์ตรวจสอบ" xfId="81" xr:uid="{00000000-0005-0000-0000-000053000000}"/>
    <cellStyle name="เซลล์ตรวจสอบ 2" xfId="3318" xr:uid="{7B817CDA-3A98-41FC-A0DA-4D9E3A008289}"/>
    <cellStyle name="เซลล์ตรวจสอบ 3" xfId="3317" xr:uid="{725B7DBA-1796-4762-807B-0DEA4B7FB56A}"/>
    <cellStyle name="เซลล์ตรวจสอบ 4" xfId="1263" xr:uid="{A8C1A49F-B3F9-4446-A7DA-8AD8E57D1924}"/>
    <cellStyle name="เซลล์ที่มีการเชื่อมโยง" xfId="82" xr:uid="{00000000-0005-0000-0000-000054000000}"/>
    <cellStyle name="เซลล์ที่มีการเชื่อมโยง 2" xfId="3319" xr:uid="{883EC2C3-EAA8-49AB-A3C6-5FF1C37AF0F3}"/>
    <cellStyle name="ดี" xfId="89" xr:uid="{00000000-0005-0000-0000-00005B000000}"/>
    <cellStyle name="ดี 2" xfId="3321" xr:uid="{C3BBE63F-BFAD-47D9-B71F-0A1FE60E579C}"/>
    <cellStyle name="ดี 3" xfId="3320" xr:uid="{F28F8606-701C-4C4C-A8DD-ADA39EF5296B}"/>
    <cellStyle name="ดี 4" xfId="1264" xr:uid="{BFC88021-D2CF-4A7E-8339-2C815A5AAF59}"/>
    <cellStyle name="ตามการเชื่อมโยงหลายมิติ" xfId="1265" xr:uid="{EFC50D71-7D56-403A-891B-AA5B7D751AF6}"/>
    <cellStyle name="ตามการเชื่อมโยงหลายมิติ 10" xfId="3322" xr:uid="{094648F3-8C4A-4F21-B319-2D5E87200428}"/>
    <cellStyle name="ตามการเชื่อมโยงหลายมิติ 11" xfId="3323" xr:uid="{7DD53442-6DBB-4B42-9785-04DA4A76A297}"/>
    <cellStyle name="ตามการเชื่อมโยงหลายมิติ 12" xfId="3324" xr:uid="{D5B6C8A8-AC03-4FE6-B126-156E551EA887}"/>
    <cellStyle name="ตามการเชื่อมโยงหลายมิติ 13" xfId="3325" xr:uid="{ABC86821-C0CA-48CE-B902-C41EC4512B34}"/>
    <cellStyle name="ตามการเชื่อมโยงหลายมิติ 14" xfId="3656" xr:uid="{7972F40D-B1F5-4F14-A4F2-1408C522E3F1}"/>
    <cellStyle name="ตามการเชื่อมโยงหลายมิติ 15" xfId="1450" xr:uid="{A4C1E769-FA9C-4E49-B6B2-CC1F3A8E99DD}"/>
    <cellStyle name="ตามการเชื่อมโยงหลายมิติ 2" xfId="1266" xr:uid="{F11DD8C6-A42E-4F59-920B-284A64A616E0}"/>
    <cellStyle name="ตามการเชื่อมโยงหลายมิติ 2 2" xfId="3326" xr:uid="{62F3B4FE-ADF4-466A-A25A-DCFEC7F9A2F0}"/>
    <cellStyle name="ตามการเชื่อมโยงหลายมิติ 2 3" xfId="3327" xr:uid="{EFDC8713-F4A8-428E-9AC0-282D865629F2}"/>
    <cellStyle name="ตามการเชื่อมโยงหลายมิติ 2 4" xfId="2086" xr:uid="{EAEB2D7D-4680-4061-8998-B6D7CD28211F}"/>
    <cellStyle name="ตามการเชื่อมโยงหลายมิติ 3" xfId="2087" xr:uid="{465380CD-E7FD-400D-AD0F-8F5537C88229}"/>
    <cellStyle name="ตามการเชื่อมโยงหลายมิติ 3 2" xfId="3328" xr:uid="{32464269-0D98-4249-9C85-0DE71DAB826A}"/>
    <cellStyle name="ตามการเชื่อมโยงหลายมิติ 3 3" xfId="3329" xr:uid="{433311C8-26A3-49E5-8C2D-8A3D0A95864E}"/>
    <cellStyle name="ตามการเชื่อมโยงหลายมิติ 4" xfId="2088" xr:uid="{32362FCB-D078-4095-A8F7-2A9FA449DA21}"/>
    <cellStyle name="ตามการเชื่อมโยงหลายมิติ 4 2" xfId="3330" xr:uid="{F5949D03-3937-47F3-BD01-913A0DB96F5F}"/>
    <cellStyle name="ตามการเชื่อมโยงหลายมิติ 4 3" xfId="3331" xr:uid="{817C2C33-7E9E-4563-8C9D-CEA7951DF388}"/>
    <cellStyle name="ตามการเชื่อมโยงหลายมิติ 5" xfId="2089" xr:uid="{81819113-4745-4E91-AAA4-DA5679E66533}"/>
    <cellStyle name="ตามการเชื่อมโยงหลายมิติ 6" xfId="2090" xr:uid="{0C2DE4D3-1901-4B88-BC2C-881A4C179248}"/>
    <cellStyle name="ตามการเชื่อมโยงหลายมิติ 7" xfId="3332" xr:uid="{3FBAC3FC-E0F1-4162-9F85-BE48DA87080F}"/>
    <cellStyle name="ตามการเชื่อมโยงหลายมิติ 8" xfId="3333" xr:uid="{290456F7-6C40-49C3-BF48-85D6243009EB}"/>
    <cellStyle name="ตามการเชื่อมโยงหลายมิติ 9" xfId="3334" xr:uid="{816744DF-416A-48CD-8895-42192DA48585}"/>
    <cellStyle name="ตามการเชื่อมโยงหลายมิติ_TCC_WP_04'52" xfId="2091" xr:uid="{E04A4EFC-94B9-4E61-B0A5-10E7F6503DA6}"/>
    <cellStyle name="น้บะภฒ_95" xfId="1267" xr:uid="{FF138EBE-9DB0-4AA3-A0B3-830ED084100B}"/>
    <cellStyle name="ปกติ 10" xfId="1268" xr:uid="{DB8516E8-F1FB-44C8-ABAD-7D6C8FEEBD22}"/>
    <cellStyle name="ปกติ 10 2" xfId="1269" xr:uid="{75D62F1F-FE87-4417-A1B4-7A9A10AB3648}"/>
    <cellStyle name="ปกติ 10 2 2" xfId="3657" xr:uid="{3F609E44-8514-4FA7-8CB1-84D02410632A}"/>
    <cellStyle name="ปกติ 10 3" xfId="1270" xr:uid="{237D066F-BEA4-4954-9B37-7AA13CF38395}"/>
    <cellStyle name="ปกติ 10 4" xfId="1271" xr:uid="{BF29E7DC-6AA3-49D4-A617-6DA593C8A529}"/>
    <cellStyle name="ปกติ 10_CPI_Y'52_TOP_GG 1" xfId="1272" xr:uid="{9BA055EF-7D8E-408F-9576-768BC30232E6}"/>
    <cellStyle name="ปกติ 11" xfId="1273" xr:uid="{9E698B09-3B8F-49BC-A32D-A3FBB08A9D0B}"/>
    <cellStyle name="ปกติ 11 2" xfId="1274" xr:uid="{3ED28F1B-0244-46C9-9AA6-ADF19E394C30}"/>
    <cellStyle name="ปกติ 11 2 2" xfId="3659" xr:uid="{3F4D2438-6DCE-44C9-ADA0-98B10BB54637}"/>
    <cellStyle name="ปกติ 11 3" xfId="1275" xr:uid="{43AD4595-BC47-468A-8A54-89B6BD5FC4AE}"/>
    <cellStyle name="ปกติ 11 3 2" xfId="3658" xr:uid="{00AFADEE-35C9-40B0-844D-8642CAB31B7B}"/>
    <cellStyle name="ปกติ 11 4" xfId="1276" xr:uid="{7794C0FF-8A62-4179-95C8-4857B6D59589}"/>
    <cellStyle name="ปกติ 11 5" xfId="3335" xr:uid="{BD2992D9-3E60-4728-A3C0-3A7AD7351942}"/>
    <cellStyle name="ปกติ 11_CPI_Y'52_TOP_GG 1" xfId="1277" xr:uid="{85E7A292-899D-42E3-927D-B2AC84927C44}"/>
    <cellStyle name="ปกติ 12" xfId="1278" xr:uid="{13E57992-1774-4063-B00D-4E324A5276ED}"/>
    <cellStyle name="ปกติ 12 2" xfId="1279" xr:uid="{22F2E9B2-1AF9-423C-9546-6CFA2B975618}"/>
    <cellStyle name="ปกติ 12 3" xfId="3336" xr:uid="{56A1FB9D-C275-4ABC-848D-6D8CF6F9A17D}"/>
    <cellStyle name="ปกติ 12_CPI_Y'52_TOP_GG 1" xfId="1280" xr:uid="{4F683A04-16E7-49EC-885A-257FC7BA0ABC}"/>
    <cellStyle name="ปกติ 13" xfId="1281" xr:uid="{299CF023-4D52-4F6A-AF64-A63529369616}"/>
    <cellStyle name="ปกติ 13 2" xfId="3337" xr:uid="{CB31B4A7-5248-4E2E-B19C-FCED1F8F0F60}"/>
    <cellStyle name="ปกติ 14" xfId="1282" xr:uid="{1562BD4A-10F3-43C7-A5A4-D6392D41E195}"/>
    <cellStyle name="ปกติ 15" xfId="1283" xr:uid="{A318F11E-B73B-4C00-8AB6-41B3D891ED61}"/>
    <cellStyle name="ปกติ 15 2" xfId="1284" xr:uid="{8CC6C202-6FF5-4853-A595-CAC52D572AA1}"/>
    <cellStyle name="ปกติ 15_IA_Increase 2009 (update Dec'09) " xfId="1285" xr:uid="{E13FE752-E337-4909-880F-DA721F74BECB}"/>
    <cellStyle name="ปกติ 16" xfId="1286" xr:uid="{F4783B2B-7848-4E54-8CCA-3344D236FC4B}"/>
    <cellStyle name="ปกติ 17" xfId="1287" xr:uid="{ABBB926D-617F-4E28-B773-C97587C8AE91}"/>
    <cellStyle name="ปกติ 18" xfId="1288" xr:uid="{B92210A8-CE8A-40D3-92D3-ECCE1264FE9D}"/>
    <cellStyle name="ปกติ 19 2" xfId="3967" xr:uid="{291A9BB0-DF5E-4C4D-84F4-8FBBEF375DCA}"/>
    <cellStyle name="ปกติ 2" xfId="1289" xr:uid="{E4A50DC5-8EC1-4CE5-8D63-DCD5F824D2C9}"/>
    <cellStyle name="ปกติ 2 10" xfId="3683" xr:uid="{E04E2DFA-AA28-4579-A8A5-648B27D93DDC}"/>
    <cellStyle name="ปกติ 2 11" xfId="1451" xr:uid="{F2DF89F9-75F7-4BC2-81DB-278DF70BDD09}"/>
    <cellStyle name="ปกติ 2 2" xfId="1290" xr:uid="{850547E5-569B-4493-92A3-020E8294D548}"/>
    <cellStyle name="ปกติ 2 2 2" xfId="1291" xr:uid="{7EEC35E1-1520-459F-8B45-1E7137B471CD}"/>
    <cellStyle name="ปกติ 2 2 2 2" xfId="1292" xr:uid="{83BD0915-38D3-44C7-AF39-81A84BDA82B7}"/>
    <cellStyle name="ปกติ 2 2 2 3" xfId="3338" xr:uid="{4EC5AE29-3B13-4313-AF47-69FBDEC87293}"/>
    <cellStyle name="ปกติ 2 2 2_CPI_Y'52_TOP_GG 1" xfId="1293" xr:uid="{33D813BB-64B4-486A-8F61-39FF241527F7}"/>
    <cellStyle name="ปกติ 2 2 3" xfId="1294" xr:uid="{CEA898EE-F596-4CE9-962D-8C15015B8151}"/>
    <cellStyle name="ปกติ 2 2 3 2" xfId="3339" xr:uid="{F7215FD1-F68F-4D2E-B4B0-156A1ED8358A}"/>
    <cellStyle name="ปกติ 2 2 4" xfId="1295" xr:uid="{0A624876-36AF-4B93-9BAD-55ACF60B94E7}"/>
    <cellStyle name="ปกติ 2 2 5" xfId="2092" xr:uid="{FA8A93F5-7532-41DA-97E5-4F5812F19922}"/>
    <cellStyle name="ปกติ 2 2_Allowance%20IA(1)" xfId="1296" xr:uid="{ED2125B1-D847-4D31-B8C1-D8C439A5120F}"/>
    <cellStyle name="ปกติ 2 3" xfId="1297" xr:uid="{D6725073-9940-4B92-9E60-5E9AFC594608}"/>
    <cellStyle name="ปกติ 2 3 2" xfId="1394" xr:uid="{EDAE475F-FBE7-42CD-9E15-448BE3F3B4B4}"/>
    <cellStyle name="ปกติ 2 3 2 2" xfId="3340" xr:uid="{20F94689-9B04-4525-ACE4-98E048786C62}"/>
    <cellStyle name="ปกติ 2 3 3" xfId="3661" xr:uid="{CE40B049-757C-493B-98EA-F227C20C32A0}"/>
    <cellStyle name="ปกติ 2 3 4" xfId="2093" xr:uid="{5F9676EE-92CD-4E1C-9B27-E2FF438709EE}"/>
    <cellStyle name="ปกติ 2 4" xfId="1298" xr:uid="{6A3EC927-D5F8-4ABC-973C-B63EE2758E5E}"/>
    <cellStyle name="ปกติ 2 4 2" xfId="3662" xr:uid="{9C1EB230-693E-4453-969B-486F5B4FA83D}"/>
    <cellStyle name="ปกติ 2 4 3" xfId="3341" xr:uid="{DF66CB78-833B-473A-AA8A-F6D522D200CA}"/>
    <cellStyle name="ปกติ 2 5" xfId="1299" xr:uid="{92435571-9270-41AF-92A4-03CBA2042B3F}"/>
    <cellStyle name="ปกติ 2 5 2" xfId="3342" xr:uid="{3DCC0D12-8BA7-4DA3-9C8C-A1E3E439EA88}"/>
    <cellStyle name="ปกติ 2 6" xfId="1300" xr:uid="{43741762-75EB-4909-A9F0-FAA4850867F1}"/>
    <cellStyle name="ปกติ 2 6 2" xfId="3343" xr:uid="{BA6546CF-CC08-4232-A1E7-5138BB44E62A}"/>
    <cellStyle name="ปกติ 2 7" xfId="1301" xr:uid="{D59940E5-8879-4892-AD95-6F152D366739}"/>
    <cellStyle name="ปกติ 2 7 2" xfId="1302" xr:uid="{713AC641-8979-4C61-BDFA-46B52BF07E7C}"/>
    <cellStyle name="ปกติ 2 7 3" xfId="3660" xr:uid="{3511F0F7-485A-479B-927F-562F7F442925}"/>
    <cellStyle name="ปกติ 2 8" xfId="1303" xr:uid="{855B032E-E0CD-4A01-81D2-2F4458388F9E}"/>
    <cellStyle name="ปกติ 2 8 2" xfId="3682" xr:uid="{3296EB91-386A-4F62-ABFD-D253825C64B8}"/>
    <cellStyle name="ปกติ 2 9" xfId="1304" xr:uid="{6DDCA51C-B413-4A0D-AA0A-3C880BF3CEC6}"/>
    <cellStyle name="ปกติ 2 9 2" xfId="3589" xr:uid="{FC33D737-5D04-4188-9519-A273C675C0B1}"/>
    <cellStyle name="ปกติ 2_1 A.M.ตราสารหนี้ทวีทรัพย์ 6M-LEAD Y'09" xfId="3344" xr:uid="{B8CDC637-98CB-4CF9-96ED-91EB6020B1BE}"/>
    <cellStyle name="ปกติ 22" xfId="3663" xr:uid="{801B6368-ECE0-488B-BAFA-498051756A13}"/>
    <cellStyle name="ปกติ 24 2" xfId="1305" xr:uid="{99F8EFA4-6C60-4C4A-B15F-5BA745A3918C}"/>
    <cellStyle name="ปกติ 3" xfId="1306" xr:uid="{C3FD4FB7-1373-4428-A550-001AAC60B3D9}"/>
    <cellStyle name="ปกติ 3 2" xfId="1307" xr:uid="{1A77D31D-2ECD-4C19-A80B-295BAE2C54CC}"/>
    <cellStyle name="ปกติ 3 2 2" xfId="1308" xr:uid="{E3EC85C9-8A3C-42E8-948C-F8E9101448CB}"/>
    <cellStyle name="ปกติ 3 2 3" xfId="1309" xr:uid="{31DF75D9-3891-4716-BCE1-6B2F668C7C92}"/>
    <cellStyle name="ปกติ 3 2 4" xfId="3345" xr:uid="{FDADD6C7-2F51-4CD6-8154-B3CECB67AD0D}"/>
    <cellStyle name="ปกติ 3 2_Detail_ Inf_Dec 10 " xfId="1310" xr:uid="{D5061E80-BD68-4419-BD95-4E0DAA8ED3D1}"/>
    <cellStyle name="ปกติ 3 3" xfId="1311" xr:uid="{DF6D8E80-D78E-4C76-8AFA-2C4D0E945FED}"/>
    <cellStyle name="ปกติ 3 3 2" xfId="1312" xr:uid="{21BA5CF0-4A17-430A-A2C1-A4EF2C990A52}"/>
    <cellStyle name="ปกติ 3 3 2 2" xfId="3664" xr:uid="{9FE72A2B-060E-4C6E-914A-003F770DCBBA}"/>
    <cellStyle name="ปกติ 3 4" xfId="1313" xr:uid="{55F3E350-8909-47A1-B3A0-348FE8BDA779}"/>
    <cellStyle name="ปกติ 3 5" xfId="1314" xr:uid="{5AADDFB5-71F4-40C0-AF30-4182F6432D8D}"/>
    <cellStyle name="ปกติ 3_130" xfId="3346" xr:uid="{329D886B-BCDC-45B4-8D99-B23B6AA701F5}"/>
    <cellStyle name="ปกติ 4" xfId="1315" xr:uid="{FFE3CEC3-9CC9-4E90-B30F-C47F2650354C}"/>
    <cellStyle name="ปกติ 4 2" xfId="1316" xr:uid="{23B6BCAB-2941-4E55-9A90-96092CE3F871}"/>
    <cellStyle name="ปกติ 4 2 2" xfId="1317" xr:uid="{550A5862-732A-4BFD-B7F9-F914F243FE17}"/>
    <cellStyle name="ปกติ 4 2 3" xfId="2094" xr:uid="{25D901E7-1020-4460-B09C-A202EA3142E9}"/>
    <cellStyle name="ปกติ 4 3" xfId="1318" xr:uid="{F167C012-D56B-43FB-90F2-5997C420375A}"/>
    <cellStyle name="ปกติ 4 4" xfId="1319" xr:uid="{FD1B69B0-B87C-493E-AD8A-C3B2FAA03949}"/>
    <cellStyle name="ปกติ 4 4 2" xfId="3347" xr:uid="{D81362E8-48AA-4B7F-A5A5-9E24256754A9}"/>
    <cellStyle name="ปกติ 4 5" xfId="3348" xr:uid="{A11BFE94-F926-4D1A-8C45-3CE258D927C1}"/>
    <cellStyle name="ปกติ 4 6" xfId="3349" xr:uid="{2B2B18CE-8785-44EC-8D87-CD696124B9C6}"/>
    <cellStyle name="ปกติ 4 7" xfId="3350" xr:uid="{9173BA11-42A0-4D0F-9DE3-6DD0EC90F222}"/>
    <cellStyle name="ปกติ 4 8" xfId="3665" xr:uid="{1EE2C9B6-108D-4440-BEB0-F71079E20CAA}"/>
    <cellStyle name="ปกติ 4 9" xfId="1452" xr:uid="{232E6D0A-7A7C-4BAC-8A14-39C4CFD5DDD4}"/>
    <cellStyle name="ปกติ 4_CPI_Y'52_TOP_GG 1" xfId="1320" xr:uid="{C9C71FF2-4C3E-43B1-825F-A731FD3B8858}"/>
    <cellStyle name="ปกติ 5" xfId="1321" xr:uid="{711986B2-49D5-4C11-B13F-94D136654938}"/>
    <cellStyle name="ปกติ 5 2" xfId="1322" xr:uid="{3C034990-696B-4DBE-A117-79CC72DC5B7E}"/>
    <cellStyle name="ปกติ 5 3" xfId="1323" xr:uid="{4A65020F-4E9C-4445-B202-F7A03508EA05}"/>
    <cellStyle name="ปกติ 5 3 2" xfId="3666" xr:uid="{473DA740-CACD-4208-AE7A-2EF62EB6FF4E}"/>
    <cellStyle name="ปกติ 5 4" xfId="1324" xr:uid="{81D7EEAA-13FA-4CA5-8C6B-2EB4F0A0C496}"/>
    <cellStyle name="ปกติ 5 5" xfId="2095" xr:uid="{ACDFE0C4-4816-489E-A808-54BE22838C2E}"/>
    <cellStyle name="ปกติ 5_Alawar" xfId="1325" xr:uid="{DA905FD4-9CBC-4C8F-87EE-5A81BFA6E23C}"/>
    <cellStyle name="ปกติ 6" xfId="1326" xr:uid="{3A3019D6-77E7-44D4-8DA6-A10E8C67786A}"/>
    <cellStyle name="ปกติ 6 2" xfId="1327" xr:uid="{58F18AA6-39C8-4D9B-A225-D0CA333A21BC}"/>
    <cellStyle name="ปกติ 6 2 2" xfId="1328" xr:uid="{F37292F3-BA47-487F-AFB9-DD248B24D274}"/>
    <cellStyle name="ปกติ 6 2 3" xfId="3351" xr:uid="{5F5A96A6-7528-4487-84C4-3BC42E1E0B25}"/>
    <cellStyle name="ปกติ 6 3" xfId="1329" xr:uid="{30E396BD-DEB3-4240-9BF6-FAAC69660EBB}"/>
    <cellStyle name="ปกติ 6 3 2" xfId="3667" xr:uid="{4A33FF66-BBCB-4125-9314-0DD6B397C6FA}"/>
    <cellStyle name="ปกติ 6_CPI_Y'52_TOP_GG 1" xfId="1330" xr:uid="{340832AA-F441-4661-9D13-E7F7E3CFDDF8}"/>
    <cellStyle name="ปกติ 7" xfId="1331" xr:uid="{632B396E-A0B3-48FA-AF89-616531828894}"/>
    <cellStyle name="ปกติ 7 2" xfId="1332" xr:uid="{58E9ACFE-1A0C-497D-9D16-7CD817D6A9BC}"/>
    <cellStyle name="ปกติ 7 2 2" xfId="3352" xr:uid="{21427D52-2478-4851-A243-284160B11DEC}"/>
    <cellStyle name="ปกติ 7 3" xfId="3668" xr:uid="{A4A67B21-2BAE-4AFB-90AD-20CD04C04927}"/>
    <cellStyle name="ปกติ 7 4" xfId="2096" xr:uid="{C3FF67C9-AADA-4C66-AAF8-E30CA70F9E16}"/>
    <cellStyle name="ปกติ 8" xfId="1333" xr:uid="{E8FDEBE3-326D-46D7-8F9B-0015B0725387}"/>
    <cellStyle name="ปกติ 8 2" xfId="1334" xr:uid="{9A4A2752-3744-4481-97D6-558269B255C3}"/>
    <cellStyle name="ปกติ 8 2 2" xfId="3353" xr:uid="{E0602A90-1E5F-4801-BBFB-24ADBD2BEE93}"/>
    <cellStyle name="ปกติ 8 3" xfId="1335" xr:uid="{01097E61-FD0B-48F9-8BB9-22FA5A6FCA4B}"/>
    <cellStyle name="ปกติ 8 3 2" xfId="3669" xr:uid="{0A6F7986-3624-4DD3-9B0B-FC21B93BF3B8}"/>
    <cellStyle name="ปกติ 8 4" xfId="1336" xr:uid="{AD24CDF9-CC69-4BB8-B46F-1ACF6AD4A72B}"/>
    <cellStyle name="ปกติ 8 4 2" xfId="1337" xr:uid="{A53B3E30-CA54-4069-A3F7-E650CF1AF148}"/>
    <cellStyle name="ปกติ 8 5" xfId="1338" xr:uid="{34873A72-A526-4E19-8DD8-E47C4C3F294B}"/>
    <cellStyle name="ปกติ 8 6" xfId="2097" xr:uid="{2B56AC8D-4573-4E47-A88C-F6300A4F6FF1}"/>
    <cellStyle name="ปกติ 8_CPI_Y'52_TOP_GG 1" xfId="1339" xr:uid="{A9EE4DDB-BF6D-473E-84B5-B403817F264C}"/>
    <cellStyle name="ปกติ 9" xfId="1340" xr:uid="{E200A7D9-FAA0-4C11-9FC2-B5524188ADFF}"/>
    <cellStyle name="ปกติ 9 2" xfId="1341" xr:uid="{A6B47DE9-C153-440D-A21C-D00FFDC5BEFA}"/>
    <cellStyle name="ปกติ 9 2 2" xfId="3354" xr:uid="{832F7865-1725-4467-8B1B-F71E727B11F9}"/>
    <cellStyle name="ปกติ 9 3" xfId="1342" xr:uid="{16C67D70-4C80-4858-88A3-31725DA98F7F}"/>
    <cellStyle name="ปกติ 9 3 2" xfId="3670" xr:uid="{68E7CF96-245B-40E9-A859-F5F37201AED3}"/>
    <cellStyle name="ปกติ 9_CPI_Y'52_TOP_GG 1" xfId="1343" xr:uid="{76C8227D-27F3-43FC-AD40-32CE0AF4034B}"/>
    <cellStyle name="ปกติ_111" xfId="1344" xr:uid="{738E13E1-4E96-48AF-B3AF-CB1C1BC40978}"/>
    <cellStyle name="ปกติ_MS-q103" xfId="90" xr:uid="{00000000-0005-0000-0000-00005C000000}"/>
    <cellStyle name="ปกติ_Sheet1" xfId="91" xr:uid="{00000000-0005-0000-0000-00005D000000}"/>
    <cellStyle name="ป้อนค่า" xfId="92" xr:uid="{00000000-0005-0000-0000-00005E000000}"/>
    <cellStyle name="ป้อนค่า 2" xfId="3356" xr:uid="{52C8B4F5-9F38-4A71-9227-CF10FAF40BBE}"/>
    <cellStyle name="ป้อนค่า 3" xfId="3355" xr:uid="{BA767891-9579-4AD7-A0F2-B85D79229279}"/>
    <cellStyle name="ป้อนค่า 4" xfId="1345" xr:uid="{17A6874E-86BE-40A2-BF23-68CDAE3090A3}"/>
    <cellStyle name="ปานกลาง" xfId="93" xr:uid="{00000000-0005-0000-0000-00005F000000}"/>
    <cellStyle name="ปานกลาง 2" xfId="3358" xr:uid="{5BCB1484-102A-4C06-843D-D2EFC099E123}"/>
    <cellStyle name="ปานกลาง 3" xfId="3357" xr:uid="{2D28D9DC-7BE4-4C99-BE05-7170098199A8}"/>
    <cellStyle name="ปานกลาง 4" xfId="1346" xr:uid="{9807BEA7-2E8E-4478-B05F-3E4DCC12170E}"/>
    <cellStyle name="เปอร์เซ็นต์ 10" xfId="1347" xr:uid="{1BF9025D-1E90-43F8-973A-C24402C60356}"/>
    <cellStyle name="เปอร์เซ็นต์ 10 2" xfId="1348" xr:uid="{94B68BA2-25EC-48C1-AAA6-EC1FB3BF0BC1}"/>
    <cellStyle name="เปอร์เซ็นต์ 11" xfId="1349" xr:uid="{A695EA92-5330-4EC2-9BCE-79622128C7A9}"/>
    <cellStyle name="เปอร์เซ็นต์ 11 2" xfId="1350" xr:uid="{EC6ECD02-21ED-4E40-8D5B-6AF4BC06A09F}"/>
    <cellStyle name="เปอร์เซ็นต์ 2" xfId="1351" xr:uid="{C68B8E7E-FB99-4CD2-808F-6AE641293AF5}"/>
    <cellStyle name="เปอร์เซ็นต์ 2 2" xfId="1352" xr:uid="{394F4CA9-5A3E-4345-BFA4-C0DD9903E97D}"/>
    <cellStyle name="เปอร์เซ็นต์ 2 2 2" xfId="1353" xr:uid="{85627284-8C46-4269-93E1-B530502EA555}"/>
    <cellStyle name="เปอร์เซ็นต์ 2 2 2 2" xfId="1354" xr:uid="{E655DCC9-A2A6-4D37-9B8D-F2202372FDA8}"/>
    <cellStyle name="เปอร์เซ็นต์ 2 2 3" xfId="2098" xr:uid="{94DC27A8-0E0D-4384-9D65-B73F9FC39B79}"/>
    <cellStyle name="เปอร์เซ็นต์ 2 3" xfId="1355" xr:uid="{DF1DEDCC-ED7C-4325-B164-7C9C0482DDDC}"/>
    <cellStyle name="เปอร์เซ็นต์ 2 3 2" xfId="3359" xr:uid="{8965E3CC-C1F4-4DB8-93C7-66071E098005}"/>
    <cellStyle name="เปอร์เซ็นต์ 2 4" xfId="1356" xr:uid="{6E45B88C-EB9C-49B9-BB9B-CC81198BBF11}"/>
    <cellStyle name="เปอร์เซ็นต์ 2 5" xfId="1357" xr:uid="{42F76B66-C362-4131-9130-CF1CDB90E3A1}"/>
    <cellStyle name="เปอร์เซ็นต์ 2 5 2" xfId="3671" xr:uid="{604DF2D5-6841-4551-B514-C15D860FEA2F}"/>
    <cellStyle name="เปอร์เซ็นต์ 2 6" xfId="1453" xr:uid="{93C5AFF9-B6DD-4CA0-8D63-42B617CEFFB8}"/>
    <cellStyle name="เปอร์เซ็นต์ 3" xfId="1358" xr:uid="{7DD31267-4B9B-4375-B123-801A92322474}"/>
    <cellStyle name="เปอร์เซ็นต์ 3 2" xfId="1359" xr:uid="{678A9C5D-30BE-456C-85D4-A4B4DAC3D8DE}"/>
    <cellStyle name="เปอร์เซ็นต์ 3 2 2" xfId="3672" xr:uid="{9EF8FF37-B0CC-43FF-8C3D-2B00EBE2E7F2}"/>
    <cellStyle name="เปอร์เซ็นต์ 3 3" xfId="1360" xr:uid="{FFD5A7C9-A9C2-4A3B-9F6F-7CF03CC06C58}"/>
    <cellStyle name="เปอร์เซ็นต์ 3 4" xfId="2099" xr:uid="{C908B830-6395-42F1-A1BE-91A28C3BB9E0}"/>
    <cellStyle name="เปอร์เซ็นต์ 3_ASTC Q1'56 up" xfId="1361" xr:uid="{E1897CD7-BC98-444B-870F-4B0CA7D94BE8}"/>
    <cellStyle name="เปอร์เซ็นต์ 4" xfId="1362" xr:uid="{FB114070-7293-471D-ADB0-741C61D95663}"/>
    <cellStyle name="เปอร์เซ็นต์ 4 2" xfId="1363" xr:uid="{585C593C-1C4C-4207-AB71-9CDFB0E4588D}"/>
    <cellStyle name="เปอร์เซ็นต์ 4 2 2" xfId="3361" xr:uid="{D9391706-1C20-4360-B87B-C4C727414FF0}"/>
    <cellStyle name="เปอร์เซ็นต์ 4 3" xfId="1364" xr:uid="{AC3E1ED8-BD23-4CED-99CB-1DB475A6035A}"/>
    <cellStyle name="เปอร์เซ็นต์ 4 3 2" xfId="3673" xr:uid="{21BAF86C-4C50-47AB-AEDA-7A4F49FE8A5A}"/>
    <cellStyle name="เปอร์เซ็นต์ 4 4" xfId="1365" xr:uid="{BC34BB1D-4874-4E8B-81A0-0F273DDECA40}"/>
    <cellStyle name="เปอร์เซ็นต์ 4 5" xfId="1366" xr:uid="{E24437CF-83B5-44BC-A251-28CFC6A26EEF}"/>
    <cellStyle name="เปอร์เซ็นต์ 4 6" xfId="3360" xr:uid="{AB4CC30C-0C9C-4AA0-81B4-FAE441C1FAEF}"/>
    <cellStyle name="เปอร์เซ็นต์ 4_ASTC Q1'56 up" xfId="1367" xr:uid="{BD4051B8-9E71-4C35-9F7D-535817D5EB8D}"/>
    <cellStyle name="เปอร์เซ็นต์ 5" xfId="1368" xr:uid="{3FD406E0-1D19-47CE-88C8-7CD9A72345EF}"/>
    <cellStyle name="เปอร์เซ็นต์ 5 2" xfId="1369" xr:uid="{08D23566-A1FF-4FCD-A747-BB0E7E0C7C63}"/>
    <cellStyle name="เปอร์เซ็นต์ 6" xfId="1370" xr:uid="{6F8034D7-2DB6-4A29-BFE9-CB6E9FD462C6}"/>
    <cellStyle name="เปอร์เซ็นต์ 7" xfId="1371" xr:uid="{7CD20C50-AD59-4B08-B0BC-D64C6CB217FC}"/>
    <cellStyle name="เปอร์เซ็นต์ 8" xfId="1372" xr:uid="{58D13E61-6834-4CB6-852E-19574995AF31}"/>
    <cellStyle name="เปอร์เซ็นต์ 9" xfId="1373" xr:uid="{1B5E21AC-099A-4198-9CFF-33EA4FA31EAD}"/>
    <cellStyle name="ผลรวม" xfId="94" xr:uid="{00000000-0005-0000-0000-000060000000}"/>
    <cellStyle name="ผลรวม 2" xfId="3362" xr:uid="{75890FA7-CA25-4213-9001-6666EFD182B9}"/>
    <cellStyle name="ผลรวม 3" xfId="1374" xr:uid="{46F8811E-BDB1-4705-8B4F-A23B30E4133C}"/>
    <cellStyle name="แย่" xfId="83" xr:uid="{00000000-0005-0000-0000-000055000000}"/>
    <cellStyle name="แย่ 2" xfId="3364" xr:uid="{47E201E4-E5DB-477F-BD8A-6DC3F3A4A40E}"/>
    <cellStyle name="แย่ 3" xfId="3363" xr:uid="{CCDEB923-B7F9-4F66-8BFA-7B53FF1DE62C}"/>
    <cellStyle name="แย่ 4" xfId="1375" xr:uid="{7B4AE319-9905-45D1-91F3-296D3CBA1616}"/>
    <cellStyle name="ฤธถ [0]_95" xfId="1376" xr:uid="{A540090A-D34A-4FD4-9139-F706E61AF4CC}"/>
    <cellStyle name="ฤธถ_95" xfId="1377" xr:uid="{32E72E17-B7A1-49C2-9BEF-08533277634A}"/>
    <cellStyle name="ล๋ศญ [0]_95" xfId="1378" xr:uid="{F4D8B5CB-6A15-4D6C-B764-D8CD8C4DD8A4}"/>
    <cellStyle name="ล๋ศญ_95" xfId="1379" xr:uid="{BE394446-D967-4BCB-9FB6-1D59B07C0525}"/>
    <cellStyle name="ลักษณะ 1" xfId="3365" xr:uid="{3E38E614-F3BF-4DC3-8CEE-CE5A76587ECF}"/>
    <cellStyle name="วฅมุ_4ฟ๙ฝวภ๛" xfId="1380" xr:uid="{F66634AC-C415-48BE-955C-FE97BCB7B084}"/>
    <cellStyle name="ส่วนที่ถูกเน้น1" xfId="95" xr:uid="{00000000-0005-0000-0000-000061000000}"/>
    <cellStyle name="ส่วนที่ถูกเน้น1 2" xfId="3367" xr:uid="{E038C285-0228-4CEC-8B56-326BCC31C6CF}"/>
    <cellStyle name="ส่วนที่ถูกเน้น1 3" xfId="3366" xr:uid="{B2499CE2-28C2-4DE7-935A-2CC7C0C2E574}"/>
    <cellStyle name="ส่วนที่ถูกเน้น1 4" xfId="1381" xr:uid="{D9D0F73D-C3CA-4423-9FA1-C0495FA17BB5}"/>
    <cellStyle name="ส่วนที่ถูกเน้น2" xfId="96" xr:uid="{00000000-0005-0000-0000-000062000000}"/>
    <cellStyle name="ส่วนที่ถูกเน้น2 2" xfId="3369" xr:uid="{D659E81D-3743-481B-8110-462CF14A9603}"/>
    <cellStyle name="ส่วนที่ถูกเน้น2 3" xfId="3368" xr:uid="{8D382B58-FBCF-4C9C-9B3D-508F132FE2C5}"/>
    <cellStyle name="ส่วนที่ถูกเน้น2 4" xfId="1382" xr:uid="{0086BFFE-6569-4652-871D-FAD524DAB438}"/>
    <cellStyle name="ส่วนที่ถูกเน้น3" xfId="97" xr:uid="{00000000-0005-0000-0000-000063000000}"/>
    <cellStyle name="ส่วนที่ถูกเน้น3 2" xfId="3371" xr:uid="{9A359532-D053-4370-82DD-1EDEA6245CCA}"/>
    <cellStyle name="ส่วนที่ถูกเน้น3 3" xfId="3370" xr:uid="{35730A04-38F2-4786-9333-7667C98FB16D}"/>
    <cellStyle name="ส่วนที่ถูกเน้น3 4" xfId="1383" xr:uid="{DF69EDB1-3E0D-4D52-8444-FA92E9D5DB43}"/>
    <cellStyle name="ส่วนที่ถูกเน้น4" xfId="98" xr:uid="{00000000-0005-0000-0000-000064000000}"/>
    <cellStyle name="ส่วนที่ถูกเน้น4 2" xfId="3373" xr:uid="{C74F8F4B-812F-4336-9A8B-F174B9E6CF96}"/>
    <cellStyle name="ส่วนที่ถูกเน้น4 3" xfId="3372" xr:uid="{4AF16FD5-618F-4EBA-8C1A-A96B8CD67711}"/>
    <cellStyle name="ส่วนที่ถูกเน้น4 4" xfId="1384" xr:uid="{2EDBE555-BB05-4858-A395-3393F7C249CF}"/>
    <cellStyle name="ส่วนที่ถูกเน้น5" xfId="99" xr:uid="{00000000-0005-0000-0000-000065000000}"/>
    <cellStyle name="ส่วนที่ถูกเน้น5 2" xfId="3375" xr:uid="{A52D458D-49EC-4649-9195-60C7E7D645C7}"/>
    <cellStyle name="ส่วนที่ถูกเน้น5 3" xfId="3374" xr:uid="{6A085AA0-ED8B-461E-8309-CA02997A04A7}"/>
    <cellStyle name="ส่วนที่ถูกเน้น5 4" xfId="1385" xr:uid="{34185A08-BE14-4B41-9238-1CD4C146DE3C}"/>
    <cellStyle name="ส่วนที่ถูกเน้น6" xfId="100" xr:uid="{00000000-0005-0000-0000-000066000000}"/>
    <cellStyle name="ส่วนที่ถูกเน้น6 2" xfId="3377" xr:uid="{212F6EDA-3F42-4827-83E1-F0DFFA411814}"/>
    <cellStyle name="ส่วนที่ถูกเน้น6 3" xfId="3376" xr:uid="{99C569FB-EBFE-4027-82EA-85B8CD2BD60C}"/>
    <cellStyle name="ส่วนที่ถูกเน้น6 4" xfId="1386" xr:uid="{8E100512-26DD-45C1-9E9D-D5C5EAA202D0}"/>
    <cellStyle name="แสดงผล" xfId="84" xr:uid="{00000000-0005-0000-0000-000056000000}"/>
    <cellStyle name="แสดงผล 2" xfId="3379" xr:uid="{1CB4C413-C7B8-4845-8D85-33FFDB4EBC85}"/>
    <cellStyle name="แสดงผล 3" xfId="3378" xr:uid="{44D6171A-D0F1-4037-AFC3-CE65C2252855}"/>
    <cellStyle name="แสดงผล 4" xfId="1387" xr:uid="{B0A0CF74-BDE9-49CC-A90F-6A510B6C5492}"/>
    <cellStyle name="หมายเหตุ" xfId="101" xr:uid="{00000000-0005-0000-0000-000067000000}"/>
    <cellStyle name="หมายเหตุ 10" xfId="3381" xr:uid="{F1D846BE-F355-4640-B64E-D4DB1EC32949}"/>
    <cellStyle name="หมายเหตุ 11" xfId="3380" xr:uid="{187E756C-D69B-4734-BF6C-389104FF0BF3}"/>
    <cellStyle name="หมายเหตุ 12" xfId="1388" xr:uid="{738F6ED8-EBA3-4698-B008-5E5B57A74E1C}"/>
    <cellStyle name="หมายเหตุ 2" xfId="3382" xr:uid="{8ED900AF-C730-4EA8-882A-F971600750CA}"/>
    <cellStyle name="หมายเหตุ 3" xfId="3383" xr:uid="{3649E4F7-2BFB-447E-80C8-BAFB1A1DBEE2}"/>
    <cellStyle name="หมายเหตุ 4" xfId="3384" xr:uid="{34EF4F04-93BF-4EE8-AB76-A0BD18274326}"/>
    <cellStyle name="หมายเหตุ 5" xfId="3385" xr:uid="{107F7EBF-9F49-4726-970F-9FBF275F942B}"/>
    <cellStyle name="หมายเหตุ 6" xfId="3386" xr:uid="{6B50BFB2-8591-41E6-955A-586F26BD8D9C}"/>
    <cellStyle name="หมายเหตุ 7" xfId="3387" xr:uid="{B61001BF-4FB8-4E81-8076-8B67BAF819AB}"/>
    <cellStyle name="หมายเหตุ 8" xfId="3388" xr:uid="{C53C66BD-25C6-418A-AAF3-1271183445CE}"/>
    <cellStyle name="หมายเหตุ 9" xfId="3389" xr:uid="{B770A6F6-1C43-4BFE-9A0E-3544D2E89851}"/>
    <cellStyle name="หัวเรื่อง 1" xfId="102" xr:uid="{00000000-0005-0000-0000-000068000000}"/>
    <cellStyle name="หัวเรื่อง 1 2" xfId="3390" xr:uid="{6DE8DF03-D9C3-415E-820C-115F773F157B}"/>
    <cellStyle name="หัวเรื่อง 2" xfId="103" xr:uid="{00000000-0005-0000-0000-000069000000}"/>
    <cellStyle name="หัวเรื่อง 2 2" xfId="3391" xr:uid="{DCE54F14-32EC-4F1F-A64D-B4CC13005800}"/>
    <cellStyle name="หัวเรื่อง 3" xfId="104" xr:uid="{00000000-0005-0000-0000-00006A000000}"/>
    <cellStyle name="หัวเรื่อง 3 2" xfId="3392" xr:uid="{7CF418F3-DED2-4FF6-A758-5C73EA68EA5A}"/>
    <cellStyle name="หัวเรื่อง 4" xfId="105" xr:uid="{00000000-0005-0000-0000-00006B000000}"/>
    <cellStyle name="หัวเรื่อง 4 2" xfId="3393" xr:uid="{F14E8835-08F7-4651-AE44-4E79D406AEFB}"/>
    <cellStyle name="쉼표 [0]_FN TRIALBALANCE02" xfId="2100" xr:uid="{4FE491D1-B2E0-4D65-B500-DD1CDBB444C8}"/>
    <cellStyle name="쉼표_Final DRR mtd 2002" xfId="2101" xr:uid="{D32B65C2-0C4C-4244-83B3-FBC9E1ECDE06}"/>
    <cellStyle name="콤마 [0]_요약 BS" xfId="2102" xr:uid="{C1082B4D-19F8-4285-A08F-19F37DACF953}"/>
    <cellStyle name="콤마_요약 BS" xfId="2103" xr:uid="{7F0BAF4B-22C7-4183-A2CF-0735EB4E22EA}"/>
    <cellStyle name="표준_~MF0D70" xfId="3394" xr:uid="{050E0083-18F6-45BF-A7C2-3C185B7ACF26}"/>
    <cellStyle name="一般_Cashflow" xfId="2104" xr:uid="{1C7B1016-01B3-4B11-9CB7-ED25246E4673}"/>
    <cellStyle name="千分位[0]_laroux" xfId="2105" xr:uid="{10290245-20D7-4BD3-B63C-BAEFD4DFC54C}"/>
    <cellStyle name="千分位_laroux" xfId="2106" xr:uid="{C912FF1E-DE37-409A-BE07-DDD3FEAA316F}"/>
    <cellStyle name="常规_Sheet1" xfId="2107" xr:uid="{831D3A49-7822-41D4-8090-CD857911705A}"/>
    <cellStyle name="標準_D_NRS224" xfId="3395" xr:uid="{47577F75-0FF5-4E10-97F9-967B28BA64EE}"/>
    <cellStyle name="貨幣 [0]_laroux" xfId="2108" xr:uid="{1D081C5B-B57C-4780-8612-4A49AB479BA7}"/>
    <cellStyle name="貨幣[0]_laroux" xfId="2109" xr:uid="{B492B517-99FE-4FC5-8503-08C81EC49129}"/>
    <cellStyle name="貨幣_laroux" xfId="2110" xr:uid="{B5FD1791-8A21-4038-A1D6-747E64F357FC}"/>
  </cellStyles>
  <dxfs count="0"/>
  <tableStyles count="1" defaultTableStyle="TableStyleMedium2" defaultPivotStyle="PivotStyleLight16">
    <tableStyle name="Invisible" pivot="0" table="0" count="0" xr9:uid="{CAF55D76-7C6E-4A92-8A72-5F2382D77B89}"/>
  </tableStyles>
  <colors>
    <mruColors>
      <color rgb="FF112863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7BA08-EE52-4997-A714-6B1E45F9C65D}">
  <sheetPr>
    <tabColor theme="0" tint="-0.499984740745262"/>
  </sheetPr>
  <dimension ref="A1:K159"/>
  <sheetViews>
    <sheetView showZeros="0" view="pageBreakPreview" topLeftCell="A147" zoomScale="115" zoomScaleNormal="85" zoomScaleSheetLayoutView="115" workbookViewId="0">
      <selection activeCell="A159" sqref="A159:K159"/>
    </sheetView>
  </sheetViews>
  <sheetFormatPr defaultColWidth="9.140625" defaultRowHeight="16.5" customHeight="1"/>
  <cols>
    <col min="1" max="1" width="1.7109375" style="41" customWidth="1"/>
    <col min="2" max="2" width="35.42578125" style="42" customWidth="1"/>
    <col min="3" max="3" width="6.42578125" style="204" customWidth="1"/>
    <col min="4" max="4" width="0.85546875" style="269" customWidth="1"/>
    <col min="5" max="5" width="12.7109375" style="74" customWidth="1"/>
    <col min="6" max="6" width="0.85546875" style="41" customWidth="1"/>
    <col min="7" max="7" width="12.7109375" style="74" customWidth="1"/>
    <col min="8" max="8" width="0.85546875" style="269" customWidth="1"/>
    <col min="9" max="9" width="12.7109375" style="74" customWidth="1"/>
    <col min="10" max="10" width="0.85546875" style="74" customWidth="1"/>
    <col min="11" max="11" width="12.7109375" style="74" customWidth="1"/>
    <col min="12" max="16384" width="9.140625" style="41"/>
  </cols>
  <sheetData>
    <row r="1" spans="1:11" ht="16.5" customHeight="1">
      <c r="A1" s="206" t="s">
        <v>198</v>
      </c>
      <c r="B1" s="207"/>
      <c r="D1" s="146"/>
      <c r="F1" s="204"/>
      <c r="H1" s="146"/>
      <c r="I1" s="73"/>
      <c r="K1" s="73"/>
    </row>
    <row r="2" spans="1:11" ht="16.5" customHeight="1">
      <c r="A2" s="206" t="s">
        <v>0</v>
      </c>
      <c r="B2" s="207"/>
      <c r="D2" s="146"/>
      <c r="F2" s="204"/>
      <c r="H2" s="146"/>
      <c r="I2" s="73"/>
      <c r="K2" s="73"/>
    </row>
    <row r="3" spans="1:11" ht="16.5" customHeight="1">
      <c r="A3" s="208" t="s">
        <v>211</v>
      </c>
      <c r="B3" s="209"/>
      <c r="C3" s="210"/>
      <c r="D3" s="211"/>
      <c r="E3" s="212"/>
      <c r="F3" s="210"/>
      <c r="G3" s="212"/>
      <c r="H3" s="211"/>
      <c r="I3" s="212"/>
      <c r="J3" s="212"/>
      <c r="K3" s="212"/>
    </row>
    <row r="4" spans="1:11" s="216" customFormat="1" ht="16.5" customHeight="1">
      <c r="A4" s="207"/>
      <c r="B4" s="207"/>
      <c r="C4" s="213"/>
      <c r="D4" s="214"/>
      <c r="E4" s="215"/>
      <c r="F4" s="213"/>
      <c r="G4" s="215"/>
      <c r="H4" s="214"/>
      <c r="I4" s="215"/>
      <c r="J4" s="215"/>
      <c r="K4" s="215"/>
    </row>
    <row r="5" spans="1:11" s="216" customFormat="1" ht="16.5" customHeight="1">
      <c r="A5" s="207"/>
      <c r="B5" s="207"/>
      <c r="C5" s="213"/>
      <c r="D5" s="214"/>
      <c r="E5" s="215"/>
      <c r="F5" s="213"/>
      <c r="G5" s="215"/>
      <c r="H5" s="214"/>
      <c r="I5" s="215"/>
      <c r="J5" s="215"/>
      <c r="K5" s="215"/>
    </row>
    <row r="6" spans="1:11" s="216" customFormat="1" ht="15.6" customHeight="1">
      <c r="A6" s="207"/>
      <c r="B6" s="207"/>
      <c r="C6" s="213"/>
      <c r="D6" s="214"/>
      <c r="E6" s="295" t="s">
        <v>1</v>
      </c>
      <c r="F6" s="295"/>
      <c r="G6" s="295"/>
      <c r="H6" s="214"/>
      <c r="I6" s="295" t="s">
        <v>2</v>
      </c>
      <c r="J6" s="295"/>
      <c r="K6" s="295"/>
    </row>
    <row r="7" spans="1:11" s="216" customFormat="1" ht="15.6" customHeight="1">
      <c r="A7" s="207"/>
      <c r="B7" s="207"/>
      <c r="C7" s="213"/>
      <c r="D7" s="213"/>
      <c r="E7" s="296" t="s">
        <v>3</v>
      </c>
      <c r="F7" s="296"/>
      <c r="G7" s="296"/>
      <c r="H7" s="286"/>
      <c r="I7" s="296" t="s">
        <v>3</v>
      </c>
      <c r="J7" s="296"/>
      <c r="K7" s="296"/>
    </row>
    <row r="8" spans="1:11" s="216" customFormat="1" ht="15.6" customHeight="1">
      <c r="B8" s="207"/>
      <c r="C8" s="213"/>
      <c r="D8" s="214"/>
      <c r="E8" s="217" t="s">
        <v>4</v>
      </c>
      <c r="F8" s="218"/>
      <c r="G8" s="59" t="s">
        <v>5</v>
      </c>
      <c r="H8" s="214"/>
      <c r="I8" s="217" t="s">
        <v>4</v>
      </c>
      <c r="J8" s="218"/>
      <c r="K8" s="59" t="s">
        <v>5</v>
      </c>
    </row>
    <row r="9" spans="1:11" s="216" customFormat="1" ht="15.6" customHeight="1">
      <c r="B9" s="207"/>
      <c r="C9" s="213"/>
      <c r="D9" s="214"/>
      <c r="E9" s="217" t="s">
        <v>173</v>
      </c>
      <c r="F9" s="218"/>
      <c r="G9" s="59" t="s">
        <v>6</v>
      </c>
      <c r="H9" s="214"/>
      <c r="I9" s="217" t="s">
        <v>173</v>
      </c>
      <c r="J9" s="218"/>
      <c r="K9" s="59" t="s">
        <v>6</v>
      </c>
    </row>
    <row r="10" spans="1:11" s="216" customFormat="1" ht="15.6" customHeight="1">
      <c r="B10" s="207"/>
      <c r="C10" s="213"/>
      <c r="D10" s="214"/>
      <c r="E10" s="217" t="s">
        <v>197</v>
      </c>
      <c r="F10" s="218"/>
      <c r="G10" s="59" t="s">
        <v>124</v>
      </c>
      <c r="H10" s="214"/>
      <c r="I10" s="217" t="s">
        <v>197</v>
      </c>
      <c r="J10" s="218"/>
      <c r="K10" s="59" t="s">
        <v>124</v>
      </c>
    </row>
    <row r="11" spans="1:11" s="216" customFormat="1" ht="15.6" customHeight="1">
      <c r="B11" s="207"/>
      <c r="C11" s="219" t="s">
        <v>7</v>
      </c>
      <c r="D11" s="55"/>
      <c r="E11" s="220" t="s">
        <v>8</v>
      </c>
      <c r="F11" s="16"/>
      <c r="G11" s="220" t="s">
        <v>8</v>
      </c>
      <c r="H11" s="55"/>
      <c r="I11" s="220" t="s">
        <v>8</v>
      </c>
      <c r="J11" s="55"/>
      <c r="K11" s="220" t="s">
        <v>8</v>
      </c>
    </row>
    <row r="12" spans="1:11" s="216" customFormat="1" ht="6" customHeight="1">
      <c r="B12" s="207"/>
      <c r="C12" s="213"/>
      <c r="D12" s="214"/>
      <c r="E12" s="221"/>
      <c r="F12" s="218"/>
      <c r="G12" s="215"/>
      <c r="H12" s="214"/>
      <c r="I12" s="221"/>
      <c r="J12" s="215"/>
      <c r="K12" s="215"/>
    </row>
    <row r="13" spans="1:11" s="228" customFormat="1" ht="15.6" customHeight="1">
      <c r="A13" s="222" t="s">
        <v>9</v>
      </c>
      <c r="B13" s="223"/>
      <c r="C13" s="224"/>
      <c r="D13" s="214"/>
      <c r="E13" s="221"/>
      <c r="F13" s="224"/>
      <c r="G13" s="215"/>
      <c r="H13" s="225"/>
      <c r="I13" s="226"/>
      <c r="J13" s="215"/>
      <c r="K13" s="227"/>
    </row>
    <row r="14" spans="1:11" s="231" customFormat="1" ht="6" customHeight="1">
      <c r="A14" s="229"/>
      <c r="B14" s="223"/>
      <c r="C14" s="230"/>
      <c r="D14" s="146"/>
      <c r="E14" s="110"/>
      <c r="F14" s="230"/>
      <c r="G14" s="74"/>
      <c r="H14" s="146"/>
      <c r="I14" s="111"/>
      <c r="J14" s="74"/>
      <c r="K14" s="73"/>
    </row>
    <row r="15" spans="1:11" s="231" customFormat="1" ht="15.6" customHeight="1">
      <c r="A15" s="222" t="s">
        <v>10</v>
      </c>
      <c r="B15" s="223"/>
      <c r="C15" s="230"/>
      <c r="D15" s="146"/>
      <c r="E15" s="110"/>
      <c r="F15" s="230"/>
      <c r="G15" s="74"/>
      <c r="H15" s="146"/>
      <c r="I15" s="111"/>
      <c r="J15" s="74"/>
      <c r="K15" s="73"/>
    </row>
    <row r="16" spans="1:11" s="231" customFormat="1" ht="6" customHeight="1">
      <c r="A16" s="222"/>
      <c r="B16" s="223"/>
      <c r="C16" s="230"/>
      <c r="D16" s="146"/>
      <c r="E16" s="110"/>
      <c r="F16" s="230"/>
      <c r="G16" s="74"/>
      <c r="H16" s="146"/>
      <c r="I16" s="111"/>
      <c r="J16" s="74"/>
      <c r="K16" s="73"/>
    </row>
    <row r="17" spans="1:11" s="231" customFormat="1" ht="15.6" customHeight="1">
      <c r="A17" s="133" t="s">
        <v>11</v>
      </c>
      <c r="B17" s="223"/>
      <c r="C17" s="230"/>
      <c r="D17" s="73"/>
      <c r="E17" s="232">
        <v>196636</v>
      </c>
      <c r="F17" s="230"/>
      <c r="G17" s="233">
        <v>115720</v>
      </c>
      <c r="H17" s="204"/>
      <c r="I17" s="234">
        <v>74006</v>
      </c>
      <c r="J17" s="73"/>
      <c r="K17" s="73">
        <v>90310</v>
      </c>
    </row>
    <row r="18" spans="1:11" s="231" customFormat="1" ht="15.6" customHeight="1">
      <c r="A18" s="133" t="s">
        <v>126</v>
      </c>
      <c r="B18" s="223"/>
      <c r="C18" s="230"/>
      <c r="D18" s="73"/>
      <c r="E18" s="232">
        <v>443391</v>
      </c>
      <c r="F18" s="230"/>
      <c r="G18" s="233">
        <v>477869</v>
      </c>
      <c r="H18" s="204"/>
      <c r="I18" s="234">
        <v>363944</v>
      </c>
      <c r="J18" s="73"/>
      <c r="K18" s="73">
        <v>343913</v>
      </c>
    </row>
    <row r="19" spans="1:11" s="231" customFormat="1" ht="15.6" customHeight="1">
      <c r="A19" s="133" t="s">
        <v>12</v>
      </c>
      <c r="B19" s="235"/>
      <c r="C19" s="230">
        <v>7</v>
      </c>
      <c r="D19" s="73"/>
      <c r="E19" s="232">
        <v>361694</v>
      </c>
      <c r="F19" s="230"/>
      <c r="G19" s="233">
        <v>114585</v>
      </c>
      <c r="H19" s="204"/>
      <c r="I19" s="234">
        <v>179566</v>
      </c>
      <c r="J19" s="73"/>
      <c r="K19" s="73">
        <v>180195</v>
      </c>
    </row>
    <row r="20" spans="1:11" s="231" customFormat="1" ht="15.6" customHeight="1">
      <c r="A20" s="133" t="s">
        <v>103</v>
      </c>
      <c r="B20" s="235"/>
      <c r="C20" s="230" t="s">
        <v>257</v>
      </c>
      <c r="D20" s="73"/>
      <c r="E20" s="232">
        <v>0</v>
      </c>
      <c r="F20" s="230"/>
      <c r="G20" s="233">
        <v>0</v>
      </c>
      <c r="H20" s="204"/>
      <c r="I20" s="234">
        <v>1399580</v>
      </c>
      <c r="J20" s="73"/>
      <c r="K20" s="73">
        <v>1403926</v>
      </c>
    </row>
    <row r="21" spans="1:11" s="231" customFormat="1" ht="15.6" customHeight="1">
      <c r="A21" s="133" t="s">
        <v>100</v>
      </c>
      <c r="B21" s="133"/>
      <c r="C21" s="230"/>
      <c r="D21" s="73"/>
      <c r="E21" s="232"/>
      <c r="F21" s="230"/>
      <c r="G21" s="233"/>
      <c r="H21" s="204"/>
      <c r="I21" s="234"/>
      <c r="J21" s="73"/>
      <c r="K21" s="73"/>
    </row>
    <row r="22" spans="1:11" s="231" customFormat="1" ht="15.6" customHeight="1">
      <c r="A22" s="133"/>
      <c r="B22" s="133" t="s">
        <v>207</v>
      </c>
      <c r="C22" s="230">
        <v>8</v>
      </c>
      <c r="D22" s="73"/>
      <c r="E22" s="232">
        <v>591177</v>
      </c>
      <c r="F22" s="230"/>
      <c r="G22" s="233">
        <v>0</v>
      </c>
      <c r="H22" s="204"/>
      <c r="I22" s="234">
        <v>0</v>
      </c>
      <c r="J22" s="73"/>
      <c r="K22" s="73">
        <v>0</v>
      </c>
    </row>
    <row r="23" spans="1:11" s="231" customFormat="1" ht="15.6" customHeight="1">
      <c r="A23" s="133" t="s">
        <v>100</v>
      </c>
      <c r="B23" s="235"/>
      <c r="C23" s="230"/>
      <c r="D23" s="73"/>
      <c r="E23" s="232"/>
      <c r="F23" s="230"/>
      <c r="G23" s="233"/>
      <c r="H23" s="204"/>
      <c r="I23" s="234"/>
      <c r="J23" s="73"/>
      <c r="K23" s="73"/>
    </row>
    <row r="24" spans="1:11" s="231" customFormat="1" ht="15.6" customHeight="1">
      <c r="A24" s="133"/>
      <c r="B24" s="133" t="s">
        <v>206</v>
      </c>
      <c r="C24" s="123" t="s">
        <v>258</v>
      </c>
      <c r="D24" s="73"/>
      <c r="E24" s="232">
        <v>0</v>
      </c>
      <c r="F24" s="230"/>
      <c r="G24" s="233">
        <v>0</v>
      </c>
      <c r="H24" s="204"/>
      <c r="I24" s="234">
        <v>588527</v>
      </c>
      <c r="J24" s="73"/>
      <c r="K24" s="73">
        <v>0</v>
      </c>
    </row>
    <row r="25" spans="1:11" s="231" customFormat="1" ht="15.6" customHeight="1">
      <c r="A25" s="133" t="s">
        <v>13</v>
      </c>
      <c r="B25" s="115"/>
      <c r="C25" s="123"/>
      <c r="D25" s="146"/>
      <c r="E25" s="111">
        <v>490391</v>
      </c>
      <c r="F25" s="230"/>
      <c r="G25" s="233">
        <v>490391</v>
      </c>
      <c r="H25" s="204"/>
      <c r="I25" s="234">
        <v>433404</v>
      </c>
      <c r="J25" s="73"/>
      <c r="K25" s="73">
        <v>433404</v>
      </c>
    </row>
    <row r="26" spans="1:11" s="231" customFormat="1" ht="15.6" customHeight="1">
      <c r="A26" s="236" t="s">
        <v>14</v>
      </c>
      <c r="B26" s="235"/>
      <c r="C26" s="123"/>
      <c r="D26" s="73"/>
      <c r="E26" s="109">
        <v>46600</v>
      </c>
      <c r="F26" s="230"/>
      <c r="G26" s="237">
        <v>46277</v>
      </c>
      <c r="H26" s="204"/>
      <c r="I26" s="238">
        <v>36405</v>
      </c>
      <c r="J26" s="73"/>
      <c r="K26" s="72">
        <v>34776</v>
      </c>
    </row>
    <row r="27" spans="1:11" s="231" customFormat="1" ht="6" customHeight="1">
      <c r="A27" s="236"/>
      <c r="B27" s="235"/>
      <c r="C27" s="123"/>
      <c r="D27" s="146"/>
      <c r="E27" s="111"/>
      <c r="F27" s="230"/>
      <c r="G27" s="73"/>
      <c r="H27" s="146"/>
      <c r="I27" s="111"/>
      <c r="J27" s="73"/>
      <c r="K27" s="73"/>
    </row>
    <row r="28" spans="1:11" s="231" customFormat="1" ht="15.6" customHeight="1">
      <c r="A28" s="223" t="s">
        <v>15</v>
      </c>
      <c r="B28" s="235"/>
      <c r="C28" s="230"/>
      <c r="D28" s="73"/>
      <c r="E28" s="239">
        <f>SUM(E17:E26)</f>
        <v>2129889</v>
      </c>
      <c r="F28" s="230"/>
      <c r="G28" s="212">
        <f>SUM(G17:G26)</f>
        <v>1244842</v>
      </c>
      <c r="H28" s="73"/>
      <c r="I28" s="239">
        <f>SUM(I17:I26)</f>
        <v>3075432</v>
      </c>
      <c r="J28" s="73"/>
      <c r="K28" s="212">
        <f>SUM(K17:K26)</f>
        <v>2486524</v>
      </c>
    </row>
    <row r="29" spans="1:11" s="231" customFormat="1" ht="15.6" customHeight="1">
      <c r="A29" s="235"/>
      <c r="B29" s="235"/>
      <c r="C29" s="230"/>
      <c r="D29" s="146"/>
      <c r="E29" s="111"/>
      <c r="F29" s="230"/>
      <c r="G29" s="73"/>
      <c r="H29" s="146"/>
      <c r="I29" s="111"/>
      <c r="J29" s="73"/>
      <c r="K29" s="73"/>
    </row>
    <row r="30" spans="1:11" s="231" customFormat="1" ht="15.6" customHeight="1">
      <c r="A30" s="223" t="s">
        <v>16</v>
      </c>
      <c r="B30" s="223"/>
      <c r="C30" s="230"/>
      <c r="D30" s="146"/>
      <c r="E30" s="111"/>
      <c r="F30" s="230"/>
      <c r="G30" s="73"/>
      <c r="H30" s="146"/>
      <c r="I30" s="111"/>
      <c r="J30" s="73"/>
      <c r="K30" s="73"/>
    </row>
    <row r="31" spans="1:11" s="231" customFormat="1" ht="6" customHeight="1">
      <c r="A31" s="223"/>
      <c r="B31" s="223"/>
      <c r="C31" s="230"/>
      <c r="D31" s="146"/>
      <c r="E31" s="111"/>
      <c r="F31" s="230"/>
      <c r="G31" s="73"/>
      <c r="H31" s="146"/>
      <c r="I31" s="111"/>
      <c r="J31" s="73"/>
      <c r="K31" s="73"/>
    </row>
    <row r="32" spans="1:11" s="231" customFormat="1" ht="15.6" customHeight="1">
      <c r="A32" s="235" t="s">
        <v>127</v>
      </c>
      <c r="B32" s="235"/>
      <c r="C32" s="230"/>
      <c r="D32" s="146"/>
      <c r="E32" s="111">
        <v>6298</v>
      </c>
      <c r="F32" s="230"/>
      <c r="G32" s="233">
        <v>6298</v>
      </c>
      <c r="H32" s="204"/>
      <c r="I32" s="234">
        <v>0</v>
      </c>
      <c r="J32" s="146"/>
      <c r="K32" s="73">
        <v>0</v>
      </c>
    </row>
    <row r="33" spans="1:11" s="231" customFormat="1" ht="15.6" customHeight="1">
      <c r="A33" s="235" t="s">
        <v>128</v>
      </c>
      <c r="B33" s="235"/>
      <c r="C33" s="230"/>
      <c r="D33" s="146"/>
      <c r="E33" s="111"/>
      <c r="F33" s="230"/>
      <c r="G33" s="233"/>
      <c r="H33" s="204"/>
      <c r="I33" s="234"/>
      <c r="J33" s="146"/>
      <c r="K33" s="73"/>
    </row>
    <row r="34" spans="1:11" s="231" customFormat="1" ht="15.6" customHeight="1">
      <c r="A34" s="235"/>
      <c r="B34" s="235" t="s">
        <v>129</v>
      </c>
      <c r="C34" s="230">
        <v>6</v>
      </c>
      <c r="D34" s="146"/>
      <c r="E34" s="111">
        <v>31196</v>
      </c>
      <c r="F34" s="230"/>
      <c r="G34" s="233">
        <v>175011</v>
      </c>
      <c r="H34" s="204"/>
      <c r="I34" s="234">
        <v>18</v>
      </c>
      <c r="J34" s="146"/>
      <c r="K34" s="73">
        <v>18</v>
      </c>
    </row>
    <row r="35" spans="1:11" s="231" customFormat="1" ht="15.6" customHeight="1">
      <c r="A35" s="133" t="s">
        <v>205</v>
      </c>
      <c r="B35" s="235"/>
      <c r="C35" s="230">
        <v>8</v>
      </c>
      <c r="D35" s="73"/>
      <c r="E35" s="232">
        <v>590956</v>
      </c>
      <c r="F35" s="230"/>
      <c r="G35" s="233">
        <v>0</v>
      </c>
      <c r="H35" s="204"/>
      <c r="I35" s="234">
        <v>0</v>
      </c>
      <c r="J35" s="73"/>
      <c r="K35" s="73">
        <v>0</v>
      </c>
    </row>
    <row r="36" spans="1:11" s="231" customFormat="1" ht="15.6" customHeight="1">
      <c r="A36" s="133" t="s">
        <v>204</v>
      </c>
      <c r="C36" s="123" t="s">
        <v>258</v>
      </c>
      <c r="E36" s="111">
        <v>0</v>
      </c>
      <c r="G36" s="233">
        <v>0</v>
      </c>
      <c r="H36" s="204"/>
      <c r="I36" s="234">
        <v>588306</v>
      </c>
      <c r="J36" s="146"/>
      <c r="K36" s="73">
        <v>0</v>
      </c>
    </row>
    <row r="37" spans="1:11" s="231" customFormat="1" ht="15.6" customHeight="1">
      <c r="A37" s="235" t="s">
        <v>149</v>
      </c>
      <c r="B37" s="235"/>
      <c r="C37" s="230">
        <v>9</v>
      </c>
      <c r="D37" s="146"/>
      <c r="E37" s="111">
        <v>0</v>
      </c>
      <c r="F37" s="230"/>
      <c r="G37" s="233">
        <v>1087147</v>
      </c>
      <c r="H37" s="204"/>
      <c r="I37" s="234">
        <v>0</v>
      </c>
      <c r="J37" s="146"/>
      <c r="K37" s="73">
        <v>1087147</v>
      </c>
    </row>
    <row r="38" spans="1:11" s="231" customFormat="1" ht="15.6" customHeight="1">
      <c r="A38" s="133" t="s">
        <v>189</v>
      </c>
      <c r="B38" s="115"/>
      <c r="C38" s="230"/>
      <c r="D38" s="146"/>
      <c r="E38" s="111"/>
      <c r="F38" s="230"/>
      <c r="G38" s="233"/>
      <c r="H38" s="204"/>
      <c r="I38" s="234"/>
      <c r="J38" s="146"/>
      <c r="K38" s="73"/>
    </row>
    <row r="39" spans="1:11" s="231" customFormat="1" ht="15.6" customHeight="1">
      <c r="A39" s="133"/>
      <c r="B39" s="115" t="s">
        <v>150</v>
      </c>
      <c r="C39" s="230">
        <v>10</v>
      </c>
      <c r="D39" s="146"/>
      <c r="E39" s="111">
        <v>728377</v>
      </c>
      <c r="F39" s="230"/>
      <c r="G39" s="233">
        <v>736606</v>
      </c>
      <c r="H39" s="204"/>
      <c r="I39" s="234">
        <v>539230</v>
      </c>
      <c r="J39" s="146"/>
      <c r="K39" s="73">
        <v>539230</v>
      </c>
    </row>
    <row r="40" spans="1:11" s="231" customFormat="1" ht="15.6" customHeight="1">
      <c r="A40" s="133" t="s">
        <v>17</v>
      </c>
      <c r="B40" s="235"/>
      <c r="C40" s="230">
        <v>11</v>
      </c>
      <c r="D40" s="146"/>
      <c r="E40" s="111">
        <v>0</v>
      </c>
      <c r="F40" s="230"/>
      <c r="G40" s="233">
        <v>0</v>
      </c>
      <c r="H40" s="204"/>
      <c r="I40" s="234">
        <v>37630</v>
      </c>
      <c r="J40" s="146"/>
      <c r="K40" s="73">
        <v>74417</v>
      </c>
    </row>
    <row r="41" spans="1:11" s="231" customFormat="1" ht="15.6" customHeight="1">
      <c r="A41" s="133" t="s">
        <v>96</v>
      </c>
      <c r="B41" s="115"/>
      <c r="C41" s="123">
        <v>12</v>
      </c>
      <c r="D41" s="146"/>
      <c r="E41" s="111">
        <v>1284894</v>
      </c>
      <c r="F41" s="230"/>
      <c r="G41" s="233">
        <v>1322581</v>
      </c>
      <c r="H41" s="204"/>
      <c r="I41" s="234">
        <v>144952</v>
      </c>
      <c r="J41" s="73"/>
      <c r="K41" s="73">
        <v>149406</v>
      </c>
    </row>
    <row r="42" spans="1:11" s="231" customFormat="1" ht="15.6" customHeight="1">
      <c r="A42" s="133" t="s">
        <v>97</v>
      </c>
      <c r="B42" s="115"/>
      <c r="C42" s="123">
        <v>12</v>
      </c>
      <c r="D42" s="146"/>
      <c r="E42" s="111">
        <v>796204</v>
      </c>
      <c r="F42" s="230"/>
      <c r="G42" s="233">
        <v>25316</v>
      </c>
      <c r="H42" s="204"/>
      <c r="I42" s="234">
        <v>9516</v>
      </c>
      <c r="J42" s="73"/>
      <c r="K42" s="73">
        <v>12353</v>
      </c>
    </row>
    <row r="43" spans="1:11" s="231" customFormat="1" ht="15.6" customHeight="1">
      <c r="A43" s="133" t="s">
        <v>18</v>
      </c>
      <c r="B43" s="115"/>
      <c r="C43" s="123">
        <v>12</v>
      </c>
      <c r="D43" s="146"/>
      <c r="E43" s="111">
        <v>769272</v>
      </c>
      <c r="F43" s="230"/>
      <c r="G43" s="233">
        <v>789935</v>
      </c>
      <c r="H43" s="204"/>
      <c r="I43" s="234">
        <v>49872</v>
      </c>
      <c r="J43" s="73"/>
      <c r="K43" s="73">
        <v>51669</v>
      </c>
    </row>
    <row r="44" spans="1:11" s="231" customFormat="1" ht="15.6" customHeight="1">
      <c r="A44" s="133" t="s">
        <v>203</v>
      </c>
      <c r="B44" s="115"/>
      <c r="C44" s="123">
        <v>13</v>
      </c>
      <c r="D44" s="146"/>
      <c r="E44" s="111">
        <v>319247</v>
      </c>
      <c r="F44" s="230"/>
      <c r="G44" s="233">
        <v>0</v>
      </c>
      <c r="H44" s="204"/>
      <c r="I44" s="234">
        <v>0</v>
      </c>
      <c r="J44" s="73"/>
      <c r="K44" s="73">
        <v>0</v>
      </c>
    </row>
    <row r="45" spans="1:11" s="231" customFormat="1" ht="15.6" customHeight="1">
      <c r="A45" s="133" t="s">
        <v>130</v>
      </c>
      <c r="B45" s="115"/>
      <c r="C45" s="123">
        <v>14</v>
      </c>
      <c r="D45" s="146"/>
      <c r="E45" s="111">
        <v>161392</v>
      </c>
      <c r="F45" s="230"/>
      <c r="G45" s="233">
        <v>148169</v>
      </c>
      <c r="H45" s="204"/>
      <c r="I45" s="234">
        <v>0</v>
      </c>
      <c r="J45" s="73"/>
      <c r="K45" s="73">
        <v>0</v>
      </c>
    </row>
    <row r="46" spans="1:11" s="231" customFormat="1" ht="15.6" customHeight="1">
      <c r="A46" s="133" t="s">
        <v>113</v>
      </c>
      <c r="B46" s="115"/>
      <c r="C46" s="123"/>
      <c r="D46" s="146"/>
      <c r="E46" s="111">
        <v>7159</v>
      </c>
      <c r="F46" s="230"/>
      <c r="G46" s="233">
        <v>7149</v>
      </c>
      <c r="H46" s="41"/>
      <c r="I46" s="234">
        <v>979</v>
      </c>
      <c r="J46" s="73"/>
      <c r="K46" s="73">
        <v>979</v>
      </c>
    </row>
    <row r="47" spans="1:11" ht="6" customHeight="1">
      <c r="A47" s="240"/>
      <c r="B47" s="115"/>
      <c r="C47" s="240"/>
      <c r="D47" s="240"/>
      <c r="E47" s="241"/>
      <c r="F47" s="240"/>
      <c r="G47" s="242"/>
      <c r="H47" s="240"/>
      <c r="I47" s="241"/>
      <c r="J47" s="240"/>
      <c r="K47" s="242"/>
    </row>
    <row r="48" spans="1:11" ht="15.6" customHeight="1">
      <c r="A48" s="223" t="s">
        <v>19</v>
      </c>
      <c r="B48" s="235"/>
      <c r="C48" s="230"/>
      <c r="D48" s="146"/>
      <c r="E48" s="239">
        <f>SUM(E32:F46)</f>
        <v>4694995</v>
      </c>
      <c r="F48" s="230"/>
      <c r="G48" s="212">
        <f>SUM(G32:G46)</f>
        <v>4298212</v>
      </c>
      <c r="H48" s="146"/>
      <c r="I48" s="239">
        <f>SUM(I32:I46)</f>
        <v>1370503</v>
      </c>
      <c r="J48" s="73"/>
      <c r="K48" s="212">
        <f>SUM(K32:K46)</f>
        <v>1915219</v>
      </c>
    </row>
    <row r="49" spans="1:11" ht="6" customHeight="1">
      <c r="A49" s="223"/>
      <c r="B49" s="235"/>
      <c r="C49" s="230"/>
      <c r="D49" s="146"/>
      <c r="E49" s="111"/>
      <c r="F49" s="230"/>
      <c r="G49" s="73"/>
      <c r="H49" s="146"/>
      <c r="I49" s="111"/>
      <c r="J49" s="73"/>
      <c r="K49" s="73"/>
    </row>
    <row r="50" spans="1:11" ht="15.6" customHeight="1" thickBot="1">
      <c r="A50" s="229" t="s">
        <v>20</v>
      </c>
      <c r="B50" s="235"/>
      <c r="C50" s="230"/>
      <c r="D50" s="146"/>
      <c r="E50" s="243">
        <f>E28+E48</f>
        <v>6824884</v>
      </c>
      <c r="F50" s="230"/>
      <c r="G50" s="244">
        <f>G28+G48</f>
        <v>5543054</v>
      </c>
      <c r="H50" s="146"/>
      <c r="I50" s="243">
        <f>I28+I48</f>
        <v>4445935</v>
      </c>
      <c r="J50" s="73"/>
      <c r="K50" s="244">
        <f>K28+K48</f>
        <v>4401743</v>
      </c>
    </row>
    <row r="51" spans="1:11" ht="34.5" customHeight="1" thickTop="1">
      <c r="A51" s="293"/>
      <c r="B51" s="293"/>
      <c r="C51" s="293"/>
      <c r="D51" s="293"/>
      <c r="E51" s="293"/>
      <c r="F51" s="293"/>
      <c r="G51" s="293"/>
      <c r="H51" s="293"/>
      <c r="I51" s="293"/>
      <c r="J51" s="293"/>
      <c r="K51" s="293"/>
    </row>
    <row r="52" spans="1:11" ht="9" hidden="1" customHeight="1">
      <c r="A52" s="204"/>
      <c r="B52" s="204"/>
      <c r="D52" s="204"/>
      <c r="E52" s="204"/>
      <c r="F52" s="204"/>
      <c r="G52" s="204"/>
      <c r="H52" s="204"/>
      <c r="I52" s="204"/>
      <c r="J52" s="204"/>
      <c r="K52" s="204"/>
    </row>
    <row r="53" spans="1:11" ht="10.15" hidden="1" customHeight="1">
      <c r="A53" s="204"/>
      <c r="B53" s="204"/>
      <c r="D53" s="204"/>
      <c r="E53" s="204"/>
      <c r="F53" s="204"/>
      <c r="G53" s="204"/>
      <c r="H53" s="204"/>
      <c r="I53" s="204"/>
      <c r="J53" s="204"/>
      <c r="K53" s="204"/>
    </row>
    <row r="54" spans="1:11" ht="6" customHeight="1">
      <c r="A54" s="204"/>
      <c r="B54" s="204"/>
      <c r="D54" s="204"/>
      <c r="E54" s="204"/>
      <c r="F54" s="204"/>
      <c r="G54" s="204"/>
      <c r="H54" s="204"/>
      <c r="I54" s="204"/>
      <c r="J54" s="204"/>
      <c r="K54" s="204"/>
    </row>
    <row r="55" spans="1:11" ht="15.6" customHeight="1">
      <c r="A55" s="293" t="s">
        <v>86</v>
      </c>
      <c r="B55" s="293"/>
      <c r="C55" s="293"/>
      <c r="D55" s="293"/>
      <c r="E55" s="293"/>
      <c r="F55" s="293"/>
      <c r="G55" s="293"/>
      <c r="H55" s="293"/>
      <c r="I55" s="293"/>
      <c r="J55" s="293"/>
      <c r="K55" s="293"/>
    </row>
    <row r="56" spans="1:11" ht="18.75" customHeight="1">
      <c r="A56" s="204"/>
      <c r="B56" s="204"/>
      <c r="D56" s="204"/>
      <c r="E56" s="204"/>
      <c r="F56" s="204"/>
      <c r="G56" s="204"/>
      <c r="H56" s="204"/>
      <c r="I56" s="204"/>
      <c r="J56" s="204"/>
      <c r="K56" s="204"/>
    </row>
    <row r="57" spans="1:11" ht="21.95" customHeight="1">
      <c r="A57" s="294" t="s">
        <v>191</v>
      </c>
      <c r="B57" s="294"/>
      <c r="C57" s="294"/>
      <c r="D57" s="294"/>
      <c r="E57" s="294"/>
      <c r="F57" s="294"/>
      <c r="G57" s="294"/>
      <c r="H57" s="294"/>
      <c r="I57" s="294"/>
      <c r="J57" s="294"/>
      <c r="K57" s="294"/>
    </row>
    <row r="58" spans="1:11" ht="16.5" customHeight="1">
      <c r="A58" s="207" t="s">
        <v>198</v>
      </c>
      <c r="B58" s="245"/>
      <c r="C58" s="245"/>
      <c r="D58" s="245"/>
      <c r="E58" s="245"/>
      <c r="F58" s="245"/>
      <c r="G58" s="245"/>
      <c r="H58" s="245"/>
      <c r="I58" s="245"/>
      <c r="J58" s="245"/>
      <c r="K58" s="245"/>
    </row>
    <row r="59" spans="1:11" ht="16.5" customHeight="1">
      <c r="A59" s="207" t="s">
        <v>0</v>
      </c>
      <c r="B59" s="207"/>
      <c r="C59" s="213"/>
      <c r="D59" s="214"/>
      <c r="E59" s="215"/>
      <c r="F59" s="213"/>
      <c r="G59" s="215"/>
      <c r="H59" s="246"/>
      <c r="I59" s="247"/>
      <c r="J59" s="215"/>
      <c r="K59" s="247"/>
    </row>
    <row r="60" spans="1:11" ht="16.5" customHeight="1">
      <c r="A60" s="209" t="s">
        <v>211</v>
      </c>
      <c r="B60" s="209"/>
      <c r="C60" s="248"/>
      <c r="D60" s="249"/>
      <c r="E60" s="250"/>
      <c r="F60" s="248"/>
      <c r="G60" s="250"/>
      <c r="H60" s="249"/>
      <c r="I60" s="250"/>
      <c r="J60" s="250"/>
      <c r="K60" s="250"/>
    </row>
    <row r="61" spans="1:11" s="216" customFormat="1" ht="16.5" customHeight="1">
      <c r="A61" s="207"/>
      <c r="B61" s="207"/>
      <c r="C61" s="213"/>
      <c r="D61" s="251"/>
      <c r="E61" s="252"/>
      <c r="F61" s="213"/>
      <c r="G61" s="252"/>
      <c r="H61" s="251"/>
      <c r="I61" s="215"/>
      <c r="J61" s="252"/>
      <c r="K61" s="252"/>
    </row>
    <row r="62" spans="1:11" s="216" customFormat="1" ht="16.5" customHeight="1">
      <c r="A62" s="207"/>
      <c r="B62" s="207"/>
      <c r="C62" s="213"/>
      <c r="D62" s="214"/>
      <c r="E62" s="215"/>
      <c r="F62" s="213"/>
      <c r="G62" s="215"/>
      <c r="H62" s="214"/>
      <c r="I62" s="215"/>
      <c r="J62" s="215"/>
      <c r="K62" s="215"/>
    </row>
    <row r="63" spans="1:11" s="216" customFormat="1" ht="16.5" customHeight="1">
      <c r="A63" s="207"/>
      <c r="B63" s="207"/>
      <c r="C63" s="213"/>
      <c r="D63" s="214"/>
      <c r="E63" s="295" t="s">
        <v>1</v>
      </c>
      <c r="F63" s="295"/>
      <c r="G63" s="295"/>
      <c r="H63" s="214"/>
      <c r="I63" s="295" t="s">
        <v>2</v>
      </c>
      <c r="J63" s="295"/>
      <c r="K63" s="295"/>
    </row>
    <row r="64" spans="1:11" s="216" customFormat="1" ht="16.5" customHeight="1">
      <c r="A64" s="207"/>
      <c r="B64" s="207"/>
      <c r="C64" s="213"/>
      <c r="D64" s="213"/>
      <c r="E64" s="296" t="s">
        <v>21</v>
      </c>
      <c r="F64" s="296"/>
      <c r="G64" s="296"/>
      <c r="H64" s="286"/>
      <c r="I64" s="296" t="s">
        <v>21</v>
      </c>
      <c r="J64" s="296"/>
      <c r="K64" s="296"/>
    </row>
    <row r="65" spans="1:11" s="216" customFormat="1" ht="16.5" customHeight="1">
      <c r="B65" s="207"/>
      <c r="C65" s="213"/>
      <c r="D65" s="214"/>
      <c r="E65" s="217" t="s">
        <v>4</v>
      </c>
      <c r="F65" s="218"/>
      <c r="G65" s="59" t="s">
        <v>5</v>
      </c>
      <c r="H65" s="214"/>
      <c r="I65" s="217" t="s">
        <v>4</v>
      </c>
      <c r="J65" s="218"/>
      <c r="K65" s="59" t="s">
        <v>5</v>
      </c>
    </row>
    <row r="66" spans="1:11" s="216" customFormat="1" ht="16.5" customHeight="1">
      <c r="B66" s="207"/>
      <c r="C66" s="213"/>
      <c r="D66" s="214"/>
      <c r="E66" s="217" t="s">
        <v>173</v>
      </c>
      <c r="F66" s="218"/>
      <c r="G66" s="59" t="s">
        <v>6</v>
      </c>
      <c r="H66" s="214"/>
      <c r="I66" s="217" t="s">
        <v>173</v>
      </c>
      <c r="J66" s="218"/>
      <c r="K66" s="59" t="s">
        <v>6</v>
      </c>
    </row>
    <row r="67" spans="1:11" s="216" customFormat="1" ht="16.5" customHeight="1">
      <c r="B67" s="207"/>
      <c r="C67" s="213"/>
      <c r="D67" s="214"/>
      <c r="E67" s="217" t="s">
        <v>197</v>
      </c>
      <c r="F67" s="218"/>
      <c r="G67" s="59" t="s">
        <v>124</v>
      </c>
      <c r="H67" s="214"/>
      <c r="I67" s="217" t="s">
        <v>197</v>
      </c>
      <c r="J67" s="218"/>
      <c r="K67" s="59" t="s">
        <v>124</v>
      </c>
    </row>
    <row r="68" spans="1:11" s="216" customFormat="1" ht="16.5" customHeight="1">
      <c r="B68" s="207"/>
      <c r="C68" s="219" t="s">
        <v>7</v>
      </c>
      <c r="D68" s="55"/>
      <c r="E68" s="220" t="s">
        <v>8</v>
      </c>
      <c r="F68" s="16"/>
      <c r="G68" s="220" t="s">
        <v>8</v>
      </c>
      <c r="H68" s="55"/>
      <c r="I68" s="220" t="s">
        <v>8</v>
      </c>
      <c r="J68" s="55"/>
      <c r="K68" s="220" t="s">
        <v>8</v>
      </c>
    </row>
    <row r="69" spans="1:11" s="216" customFormat="1" ht="6" customHeight="1">
      <c r="B69" s="207"/>
      <c r="C69" s="213"/>
      <c r="D69" s="214"/>
      <c r="E69" s="221"/>
      <c r="F69" s="218"/>
      <c r="G69" s="215"/>
      <c r="H69" s="214"/>
      <c r="I69" s="221"/>
      <c r="J69" s="215"/>
      <c r="K69" s="215"/>
    </row>
    <row r="70" spans="1:11" s="216" customFormat="1" ht="16.5" customHeight="1">
      <c r="A70" s="253" t="s">
        <v>22</v>
      </c>
      <c r="B70" s="223"/>
      <c r="C70" s="224"/>
      <c r="D70" s="214"/>
      <c r="E70" s="221"/>
      <c r="F70" s="224"/>
      <c r="G70" s="215"/>
      <c r="H70" s="214"/>
      <c r="I70" s="221"/>
      <c r="J70" s="215"/>
      <c r="K70" s="215"/>
    </row>
    <row r="71" spans="1:11" s="228" customFormat="1" ht="6" customHeight="1">
      <c r="A71" s="229"/>
      <c r="B71" s="223"/>
      <c r="C71" s="224"/>
      <c r="D71" s="214"/>
      <c r="E71" s="221"/>
      <c r="F71" s="254"/>
      <c r="G71" s="215"/>
      <c r="H71" s="222"/>
      <c r="I71" s="221"/>
      <c r="J71" s="215"/>
      <c r="K71" s="215"/>
    </row>
    <row r="72" spans="1:11" s="231" customFormat="1" ht="16.5" customHeight="1">
      <c r="A72" s="229" t="s">
        <v>23</v>
      </c>
      <c r="B72" s="223"/>
      <c r="C72" s="230"/>
      <c r="D72" s="146"/>
      <c r="E72" s="110"/>
      <c r="F72" s="230"/>
      <c r="G72" s="74"/>
      <c r="H72" s="146"/>
      <c r="I72" s="111"/>
      <c r="J72" s="74"/>
      <c r="K72" s="73"/>
    </row>
    <row r="73" spans="1:11" s="228" customFormat="1" ht="6" customHeight="1">
      <c r="A73" s="229"/>
      <c r="B73" s="223"/>
      <c r="C73" s="230"/>
      <c r="D73" s="146"/>
      <c r="E73" s="110"/>
      <c r="F73" s="230"/>
      <c r="G73" s="74"/>
      <c r="H73" s="146"/>
      <c r="I73" s="111"/>
      <c r="J73" s="74"/>
      <c r="K73" s="73"/>
    </row>
    <row r="74" spans="1:11" s="231" customFormat="1" ht="16.5" customHeight="1">
      <c r="A74" s="115" t="s">
        <v>24</v>
      </c>
      <c r="B74" s="223"/>
      <c r="C74" s="230"/>
      <c r="D74" s="146"/>
      <c r="E74" s="255">
        <v>5558</v>
      </c>
      <c r="F74" s="230"/>
      <c r="G74" s="256">
        <v>5558</v>
      </c>
      <c r="H74" s="204"/>
      <c r="I74" s="255">
        <v>5558</v>
      </c>
      <c r="J74" s="146"/>
      <c r="K74" s="256">
        <v>5558</v>
      </c>
    </row>
    <row r="75" spans="1:11" s="231" customFormat="1" ht="16.5" customHeight="1">
      <c r="A75" s="115" t="s">
        <v>25</v>
      </c>
      <c r="B75" s="223"/>
      <c r="C75" s="230">
        <v>15</v>
      </c>
      <c r="D75" s="146"/>
      <c r="E75" s="110">
        <v>208693</v>
      </c>
      <c r="F75" s="230"/>
      <c r="G75" s="256">
        <v>37082</v>
      </c>
      <c r="H75" s="204"/>
      <c r="I75" s="255">
        <v>15096</v>
      </c>
      <c r="J75" s="146"/>
      <c r="K75" s="73">
        <v>18829</v>
      </c>
    </row>
    <row r="76" spans="1:11" s="231" customFormat="1" ht="16.5" customHeight="1">
      <c r="A76" s="115" t="s">
        <v>131</v>
      </c>
      <c r="B76" s="235"/>
      <c r="C76" s="230">
        <v>16</v>
      </c>
      <c r="D76" s="146"/>
      <c r="E76" s="110">
        <v>334739</v>
      </c>
      <c r="F76" s="230"/>
      <c r="G76" s="256">
        <v>0</v>
      </c>
      <c r="H76" s="204"/>
      <c r="I76" s="255">
        <v>0</v>
      </c>
      <c r="J76" s="146"/>
      <c r="K76" s="73">
        <v>0</v>
      </c>
    </row>
    <row r="77" spans="1:11" s="231" customFormat="1" ht="16.5" customHeight="1">
      <c r="A77" s="115" t="s">
        <v>202</v>
      </c>
      <c r="B77" s="223"/>
      <c r="C77" s="230" t="s">
        <v>259</v>
      </c>
      <c r="D77" s="146"/>
      <c r="E77" s="110">
        <v>464536</v>
      </c>
      <c r="F77" s="230"/>
      <c r="G77" s="256">
        <v>439379</v>
      </c>
      <c r="H77" s="204"/>
      <c r="I77" s="255">
        <v>464536</v>
      </c>
      <c r="J77" s="146"/>
      <c r="K77" s="73">
        <v>439379</v>
      </c>
    </row>
    <row r="78" spans="1:11" s="231" customFormat="1" ht="16.5" customHeight="1">
      <c r="A78" s="115" t="s">
        <v>115</v>
      </c>
      <c r="B78" s="223"/>
      <c r="C78" s="230"/>
      <c r="D78" s="146"/>
      <c r="E78" s="110"/>
      <c r="F78" s="230"/>
      <c r="G78" s="74"/>
      <c r="H78" s="146"/>
      <c r="I78" s="111"/>
      <c r="J78" s="74"/>
      <c r="K78" s="73"/>
    </row>
    <row r="79" spans="1:11" s="231" customFormat="1" ht="16.5" customHeight="1">
      <c r="A79" s="115"/>
      <c r="B79" s="235" t="s">
        <v>201</v>
      </c>
      <c r="C79" s="230">
        <v>17</v>
      </c>
      <c r="D79" s="146"/>
      <c r="E79" s="110">
        <v>94503</v>
      </c>
      <c r="F79" s="230"/>
      <c r="G79" s="256">
        <v>84686</v>
      </c>
      <c r="H79" s="204"/>
      <c r="I79" s="255">
        <v>0</v>
      </c>
      <c r="J79" s="146"/>
      <c r="K79" s="73">
        <v>0</v>
      </c>
    </row>
    <row r="80" spans="1:11" s="231" customFormat="1" ht="16.5" customHeight="1">
      <c r="A80" s="115" t="s">
        <v>122</v>
      </c>
      <c r="B80" s="42"/>
      <c r="C80" s="230">
        <v>18</v>
      </c>
      <c r="E80" s="111">
        <v>510764</v>
      </c>
      <c r="G80" s="256">
        <v>3981</v>
      </c>
      <c r="H80" s="204"/>
      <c r="I80" s="255">
        <v>3159</v>
      </c>
      <c r="J80" s="146"/>
      <c r="K80" s="73">
        <v>3630</v>
      </c>
    </row>
    <row r="81" spans="1:11" s="231" customFormat="1" ht="16.5" customHeight="1">
      <c r="A81" s="115" t="s">
        <v>254</v>
      </c>
      <c r="B81" s="42"/>
      <c r="C81" s="230"/>
      <c r="E81" s="111">
        <v>63661</v>
      </c>
      <c r="G81" s="256">
        <v>0</v>
      </c>
      <c r="H81" s="204"/>
      <c r="I81" s="255">
        <v>0</v>
      </c>
      <c r="J81" s="146"/>
      <c r="K81" s="73">
        <v>0</v>
      </c>
    </row>
    <row r="82" spans="1:11" s="231" customFormat="1" ht="16.5" customHeight="1">
      <c r="A82" s="240" t="s">
        <v>26</v>
      </c>
      <c r="B82" s="235"/>
      <c r="C82" s="230"/>
      <c r="D82" s="73"/>
      <c r="E82" s="239">
        <v>4623</v>
      </c>
      <c r="F82" s="230"/>
      <c r="G82" s="237">
        <v>3061</v>
      </c>
      <c r="H82" s="204"/>
      <c r="I82" s="238">
        <v>1695</v>
      </c>
      <c r="J82" s="73"/>
      <c r="K82" s="72">
        <v>1688</v>
      </c>
    </row>
    <row r="83" spans="1:11" s="231" customFormat="1" ht="6" customHeight="1">
      <c r="A83" s="229"/>
      <c r="B83" s="223"/>
      <c r="C83" s="230"/>
      <c r="D83" s="146"/>
      <c r="E83" s="111"/>
      <c r="F83" s="230"/>
      <c r="G83" s="73"/>
      <c r="H83" s="146"/>
      <c r="I83" s="111"/>
      <c r="J83" s="73"/>
      <c r="K83" s="73"/>
    </row>
    <row r="84" spans="1:11" s="231" customFormat="1" ht="16.5" customHeight="1">
      <c r="A84" s="223" t="s">
        <v>27</v>
      </c>
      <c r="B84" s="235"/>
      <c r="C84" s="230"/>
      <c r="D84" s="257"/>
      <c r="E84" s="239">
        <f>SUM(E74:E82)</f>
        <v>1687077</v>
      </c>
      <c r="F84" s="240"/>
      <c r="G84" s="212">
        <f>SUM(G74:G82)</f>
        <v>573747</v>
      </c>
      <c r="H84" s="146"/>
      <c r="I84" s="239">
        <f>SUM(I74:I82)</f>
        <v>490044</v>
      </c>
      <c r="J84" s="73"/>
      <c r="K84" s="212">
        <f>SUM(K74:K82)</f>
        <v>469084</v>
      </c>
    </row>
    <row r="85" spans="1:11" s="228" customFormat="1" ht="16.5" customHeight="1">
      <c r="A85" s="240"/>
      <c r="B85" s="235"/>
      <c r="C85" s="224"/>
      <c r="D85" s="214"/>
      <c r="E85" s="258"/>
      <c r="F85" s="254"/>
      <c r="G85" s="229"/>
      <c r="H85" s="222"/>
      <c r="I85" s="221"/>
      <c r="J85" s="215"/>
      <c r="K85" s="215"/>
    </row>
    <row r="86" spans="1:11" s="231" customFormat="1" ht="16.5" customHeight="1">
      <c r="A86" s="229" t="s">
        <v>28</v>
      </c>
      <c r="B86" s="223"/>
      <c r="C86" s="230"/>
      <c r="D86" s="146"/>
      <c r="E86" s="111"/>
      <c r="F86" s="230"/>
      <c r="G86" s="73"/>
      <c r="H86" s="146"/>
      <c r="I86" s="111"/>
      <c r="J86" s="73"/>
      <c r="K86" s="73"/>
    </row>
    <row r="87" spans="1:11" s="231" customFormat="1" ht="16.5" customHeight="1">
      <c r="A87" s="229"/>
      <c r="B87" s="223"/>
      <c r="C87" s="230"/>
      <c r="D87" s="146"/>
      <c r="E87" s="111"/>
      <c r="F87" s="230"/>
      <c r="G87" s="73"/>
      <c r="H87" s="146"/>
      <c r="I87" s="111"/>
      <c r="J87" s="73"/>
      <c r="K87" s="73"/>
    </row>
    <row r="88" spans="1:11" s="231" customFormat="1" ht="16.5" customHeight="1">
      <c r="A88" s="236" t="s">
        <v>200</v>
      </c>
      <c r="B88" s="223"/>
      <c r="C88" s="230"/>
      <c r="D88" s="146"/>
      <c r="E88" s="111"/>
      <c r="F88" s="230"/>
      <c r="G88" s="73"/>
      <c r="H88" s="146"/>
      <c r="I88" s="111"/>
      <c r="J88" s="73"/>
      <c r="K88" s="73"/>
    </row>
    <row r="89" spans="1:11" s="231" customFormat="1" ht="16.5" customHeight="1">
      <c r="A89" s="236"/>
      <c r="B89" s="235" t="s">
        <v>199</v>
      </c>
      <c r="C89" s="123">
        <v>17</v>
      </c>
      <c r="D89" s="259"/>
      <c r="E89" s="260">
        <v>600549</v>
      </c>
      <c r="F89" s="230"/>
      <c r="G89" s="233">
        <v>640825</v>
      </c>
      <c r="H89" s="204"/>
      <c r="I89" s="234">
        <v>0</v>
      </c>
      <c r="J89" s="146"/>
      <c r="K89" s="73">
        <v>0</v>
      </c>
    </row>
    <row r="90" spans="1:11" s="231" customFormat="1" ht="16.5" customHeight="1">
      <c r="A90" s="236" t="s">
        <v>123</v>
      </c>
      <c r="B90" s="235"/>
      <c r="C90" s="123">
        <v>18</v>
      </c>
      <c r="D90" s="259"/>
      <c r="E90" s="260">
        <v>599623</v>
      </c>
      <c r="F90" s="230"/>
      <c r="G90" s="233">
        <v>21413</v>
      </c>
      <c r="H90" s="204"/>
      <c r="I90" s="234">
        <v>7155</v>
      </c>
      <c r="J90" s="146"/>
      <c r="K90" s="73">
        <v>8872</v>
      </c>
    </row>
    <row r="91" spans="1:11" s="228" customFormat="1" ht="16.5" customHeight="1">
      <c r="A91" s="236" t="s">
        <v>29</v>
      </c>
      <c r="B91" s="235"/>
      <c r="C91" s="123"/>
      <c r="D91" s="259"/>
      <c r="E91" s="261">
        <v>130374</v>
      </c>
      <c r="F91" s="230"/>
      <c r="G91" s="262">
        <v>133440</v>
      </c>
      <c r="H91" s="204"/>
      <c r="I91" s="263">
        <v>0</v>
      </c>
      <c r="J91" s="146"/>
      <c r="K91" s="73">
        <v>0</v>
      </c>
    </row>
    <row r="92" spans="1:11" s="228" customFormat="1" ht="16.5" customHeight="1">
      <c r="A92" s="236" t="s">
        <v>132</v>
      </c>
      <c r="B92" s="235"/>
      <c r="C92" s="123"/>
      <c r="D92" s="259"/>
      <c r="E92" s="232"/>
      <c r="F92" s="230"/>
      <c r="G92" s="259"/>
      <c r="H92" s="204"/>
      <c r="I92" s="232"/>
      <c r="J92" s="146"/>
      <c r="K92" s="73"/>
    </row>
    <row r="93" spans="1:11" s="228" customFormat="1" ht="16.5" customHeight="1">
      <c r="A93" s="236"/>
      <c r="B93" s="235" t="s">
        <v>133</v>
      </c>
      <c r="C93" s="123"/>
      <c r="D93" s="259"/>
      <c r="E93" s="232">
        <v>32162</v>
      </c>
      <c r="F93" s="230"/>
      <c r="G93" s="262">
        <v>33093</v>
      </c>
      <c r="H93" s="204"/>
      <c r="I93" s="263">
        <v>0</v>
      </c>
      <c r="J93" s="146"/>
      <c r="K93" s="73">
        <v>0</v>
      </c>
    </row>
    <row r="94" spans="1:11" s="231" customFormat="1" ht="16.5" customHeight="1">
      <c r="A94" s="236" t="s">
        <v>30</v>
      </c>
      <c r="B94" s="235"/>
      <c r="C94" s="123"/>
      <c r="D94" s="259"/>
      <c r="E94" s="232">
        <v>5356</v>
      </c>
      <c r="F94" s="230"/>
      <c r="G94" s="262">
        <v>4745</v>
      </c>
      <c r="H94" s="204"/>
      <c r="I94" s="263">
        <v>5356</v>
      </c>
      <c r="J94" s="146"/>
      <c r="K94" s="73">
        <v>4745</v>
      </c>
    </row>
    <row r="95" spans="1:11" s="231" customFormat="1" ht="16.5" customHeight="1">
      <c r="A95" s="235" t="s">
        <v>134</v>
      </c>
      <c r="B95" s="235"/>
      <c r="C95" s="230"/>
      <c r="D95" s="259"/>
      <c r="E95" s="264">
        <v>13700</v>
      </c>
      <c r="F95" s="240"/>
      <c r="G95" s="265">
        <v>12733</v>
      </c>
      <c r="H95" s="204"/>
      <c r="I95" s="266">
        <v>420</v>
      </c>
      <c r="J95" s="146"/>
      <c r="K95" s="72">
        <v>420</v>
      </c>
    </row>
    <row r="96" spans="1:11" s="231" customFormat="1" ht="6" customHeight="1">
      <c r="A96" s="229"/>
      <c r="B96" s="223"/>
      <c r="C96" s="230"/>
      <c r="D96" s="146"/>
      <c r="E96" s="111"/>
      <c r="F96" s="230"/>
      <c r="G96" s="73"/>
      <c r="H96" s="146"/>
      <c r="I96" s="111"/>
      <c r="J96" s="73"/>
      <c r="K96" s="73"/>
    </row>
    <row r="97" spans="1:11" s="231" customFormat="1" ht="16.5" customHeight="1">
      <c r="A97" s="223" t="s">
        <v>31</v>
      </c>
      <c r="B97" s="235"/>
      <c r="C97" s="230"/>
      <c r="D97" s="267"/>
      <c r="E97" s="239">
        <f>SUM(E89:E95)</f>
        <v>1381764</v>
      </c>
      <c r="F97" s="230"/>
      <c r="G97" s="212">
        <f>SUM(G89:G95)</f>
        <v>846249</v>
      </c>
      <c r="H97" s="146"/>
      <c r="I97" s="239">
        <f>SUM(I89:I95)</f>
        <v>12931</v>
      </c>
      <c r="J97" s="73"/>
      <c r="K97" s="212">
        <f>SUM(K89:K95)</f>
        <v>14037</v>
      </c>
    </row>
    <row r="98" spans="1:11" s="228" customFormat="1" ht="6" customHeight="1">
      <c r="A98" s="229"/>
      <c r="B98" s="223"/>
      <c r="C98" s="224"/>
      <c r="D98" s="214"/>
      <c r="E98" s="221"/>
      <c r="F98" s="254"/>
      <c r="G98" s="215"/>
      <c r="H98" s="222"/>
      <c r="I98" s="221"/>
      <c r="J98" s="215"/>
      <c r="K98" s="215"/>
    </row>
    <row r="99" spans="1:11" ht="16.5" customHeight="1">
      <c r="A99" s="229" t="s">
        <v>32</v>
      </c>
      <c r="B99" s="235"/>
      <c r="C99" s="230"/>
      <c r="D99" s="146"/>
      <c r="E99" s="239">
        <f>E84+E97</f>
        <v>3068841</v>
      </c>
      <c r="F99" s="230"/>
      <c r="G99" s="212">
        <f>G84+G97</f>
        <v>1419996</v>
      </c>
      <c r="H99" s="146"/>
      <c r="I99" s="239">
        <f>I84+I97</f>
        <v>502975</v>
      </c>
      <c r="J99" s="73"/>
      <c r="K99" s="212">
        <f>K84+K97</f>
        <v>483121</v>
      </c>
    </row>
    <row r="100" spans="1:11" ht="16.5" customHeight="1">
      <c r="A100" s="216"/>
      <c r="C100" s="213"/>
      <c r="D100" s="214"/>
      <c r="E100" s="215"/>
      <c r="F100" s="218"/>
      <c r="G100" s="215"/>
      <c r="H100" s="206"/>
      <c r="I100" s="215"/>
      <c r="J100" s="215"/>
      <c r="K100" s="215"/>
    </row>
    <row r="101" spans="1:11" ht="31.5" customHeight="1">
      <c r="A101" s="216"/>
      <c r="C101" s="213"/>
      <c r="D101" s="214"/>
      <c r="E101" s="215"/>
      <c r="F101" s="218"/>
      <c r="G101" s="215"/>
      <c r="H101" s="206"/>
      <c r="I101" s="215"/>
      <c r="J101" s="215"/>
      <c r="K101" s="215"/>
    </row>
    <row r="102" spans="1:11" ht="27" customHeight="1">
      <c r="A102" s="216"/>
      <c r="C102" s="213"/>
      <c r="D102" s="214"/>
      <c r="E102" s="215"/>
      <c r="F102" s="218"/>
      <c r="G102" s="215"/>
      <c r="H102" s="206"/>
      <c r="I102" s="215"/>
      <c r="J102" s="215"/>
      <c r="K102" s="215"/>
    </row>
    <row r="103" spans="1:11" ht="17.45" customHeight="1">
      <c r="A103" s="216"/>
      <c r="C103" s="213"/>
      <c r="D103" s="214"/>
      <c r="E103" s="215"/>
      <c r="F103" s="218"/>
      <c r="G103" s="215"/>
      <c r="H103" s="206"/>
      <c r="I103" s="215"/>
      <c r="J103" s="215"/>
      <c r="K103" s="215"/>
    </row>
    <row r="104" spans="1:11" ht="16.5" customHeight="1">
      <c r="A104" s="216"/>
      <c r="C104" s="213"/>
      <c r="D104" s="214"/>
      <c r="E104" s="215"/>
      <c r="F104" s="218"/>
      <c r="G104" s="215"/>
      <c r="H104" s="206"/>
      <c r="I104" s="215"/>
      <c r="J104" s="215"/>
      <c r="K104" s="215"/>
    </row>
    <row r="105" spans="1:11" ht="24" hidden="1" customHeight="1">
      <c r="A105" s="216"/>
      <c r="C105" s="213"/>
      <c r="D105" s="214"/>
      <c r="E105" s="215"/>
      <c r="F105" s="218"/>
      <c r="G105" s="215"/>
      <c r="H105" s="206"/>
      <c r="I105" s="215"/>
      <c r="J105" s="215"/>
      <c r="K105" s="215"/>
    </row>
    <row r="106" spans="1:11" ht="15" customHeight="1">
      <c r="A106" s="216"/>
      <c r="C106" s="213"/>
      <c r="D106" s="214"/>
      <c r="E106" s="215"/>
      <c r="F106" s="218"/>
      <c r="G106" s="215"/>
      <c r="H106" s="206"/>
      <c r="I106" s="215"/>
      <c r="J106" s="215"/>
      <c r="K106" s="215"/>
    </row>
    <row r="107" spans="1:11" ht="16.5" customHeight="1">
      <c r="A107" s="293" t="s">
        <v>86</v>
      </c>
      <c r="B107" s="293"/>
      <c r="C107" s="293"/>
      <c r="D107" s="293"/>
      <c r="E107" s="293"/>
      <c r="F107" s="293"/>
      <c r="G107" s="293"/>
      <c r="H107" s="293"/>
      <c r="I107" s="293"/>
      <c r="J107" s="293"/>
      <c r="K107" s="293"/>
    </row>
    <row r="108" spans="1:11" ht="18.75" customHeight="1">
      <c r="A108" s="216"/>
      <c r="C108" s="213"/>
      <c r="D108" s="214"/>
      <c r="E108" s="215"/>
      <c r="F108" s="218"/>
      <c r="G108" s="215"/>
      <c r="H108" s="206"/>
      <c r="I108" s="215"/>
      <c r="J108" s="215"/>
      <c r="K108" s="215"/>
    </row>
    <row r="109" spans="1:11" ht="21.95" customHeight="1">
      <c r="A109" s="294" t="s">
        <v>191</v>
      </c>
      <c r="B109" s="294"/>
      <c r="C109" s="294"/>
      <c r="D109" s="294"/>
      <c r="E109" s="294"/>
      <c r="F109" s="294"/>
      <c r="G109" s="294"/>
      <c r="H109" s="294"/>
      <c r="I109" s="294"/>
      <c r="J109" s="294"/>
      <c r="K109" s="294"/>
    </row>
    <row r="110" spans="1:11" ht="16.5" customHeight="1">
      <c r="A110" s="207" t="s">
        <v>198</v>
      </c>
      <c r="B110" s="245"/>
      <c r="C110" s="245"/>
      <c r="D110" s="245"/>
      <c r="E110" s="245"/>
      <c r="F110" s="245"/>
      <c r="G110" s="245"/>
      <c r="H110" s="245"/>
      <c r="I110" s="245"/>
      <c r="J110" s="245"/>
      <c r="K110" s="245"/>
    </row>
    <row r="111" spans="1:11" ht="16.5" customHeight="1">
      <c r="A111" s="207" t="s">
        <v>0</v>
      </c>
      <c r="B111" s="207"/>
      <c r="C111" s="213"/>
      <c r="D111" s="214"/>
      <c r="E111" s="215"/>
      <c r="F111" s="213"/>
      <c r="G111" s="215"/>
      <c r="H111" s="246"/>
      <c r="I111" s="247"/>
      <c r="J111" s="215"/>
      <c r="K111" s="247"/>
    </row>
    <row r="112" spans="1:11" ht="16.5" customHeight="1">
      <c r="A112" s="209" t="s">
        <v>211</v>
      </c>
      <c r="B112" s="209"/>
      <c r="C112" s="248"/>
      <c r="D112" s="249"/>
      <c r="E112" s="250"/>
      <c r="F112" s="248"/>
      <c r="G112" s="250"/>
      <c r="H112" s="249"/>
      <c r="I112" s="250"/>
      <c r="J112" s="250"/>
      <c r="K112" s="250"/>
    </row>
    <row r="113" spans="1:11" s="216" customFormat="1" ht="16.5" customHeight="1">
      <c r="A113" s="207"/>
      <c r="B113" s="207"/>
      <c r="C113" s="213"/>
      <c r="D113" s="251"/>
      <c r="E113" s="252"/>
      <c r="F113" s="213"/>
      <c r="G113" s="252"/>
      <c r="H113" s="251"/>
      <c r="I113" s="215"/>
      <c r="J113" s="252"/>
      <c r="K113" s="252"/>
    </row>
    <row r="114" spans="1:11" s="216" customFormat="1" ht="16.5" customHeight="1">
      <c r="A114" s="207"/>
      <c r="B114" s="207"/>
      <c r="C114" s="213"/>
      <c r="D114" s="214"/>
      <c r="E114" s="215"/>
      <c r="F114" s="213"/>
      <c r="G114" s="215"/>
      <c r="H114" s="214"/>
      <c r="I114" s="215"/>
      <c r="J114" s="215"/>
      <c r="K114" s="215"/>
    </row>
    <row r="115" spans="1:11" s="216" customFormat="1" ht="16.5" customHeight="1">
      <c r="A115" s="207"/>
      <c r="B115" s="207"/>
      <c r="C115" s="213"/>
      <c r="D115" s="214"/>
      <c r="E115" s="295" t="s">
        <v>1</v>
      </c>
      <c r="F115" s="295"/>
      <c r="G115" s="295"/>
      <c r="H115" s="214"/>
      <c r="I115" s="295" t="s">
        <v>2</v>
      </c>
      <c r="J115" s="295"/>
      <c r="K115" s="295"/>
    </row>
    <row r="116" spans="1:11" s="216" customFormat="1" ht="16.5" customHeight="1">
      <c r="A116" s="207"/>
      <c r="B116" s="207"/>
      <c r="C116" s="213"/>
      <c r="D116" s="213"/>
      <c r="E116" s="296" t="s">
        <v>21</v>
      </c>
      <c r="F116" s="296"/>
      <c r="G116" s="296"/>
      <c r="H116" s="286"/>
      <c r="I116" s="296" t="s">
        <v>21</v>
      </c>
      <c r="J116" s="296"/>
      <c r="K116" s="296"/>
    </row>
    <row r="117" spans="1:11" s="216" customFormat="1" ht="16.5" customHeight="1">
      <c r="B117" s="207"/>
      <c r="C117" s="213"/>
      <c r="D117" s="214"/>
      <c r="E117" s="217" t="s">
        <v>4</v>
      </c>
      <c r="F117" s="218"/>
      <c r="G117" s="59" t="s">
        <v>5</v>
      </c>
      <c r="H117" s="214"/>
      <c r="I117" s="217" t="s">
        <v>4</v>
      </c>
      <c r="J117" s="218"/>
      <c r="K117" s="59" t="s">
        <v>5</v>
      </c>
    </row>
    <row r="118" spans="1:11" s="216" customFormat="1" ht="16.5" customHeight="1">
      <c r="B118" s="207"/>
      <c r="C118" s="213"/>
      <c r="D118" s="214"/>
      <c r="E118" s="217" t="s">
        <v>173</v>
      </c>
      <c r="F118" s="218"/>
      <c r="G118" s="59" t="s">
        <v>6</v>
      </c>
      <c r="H118" s="214"/>
      <c r="I118" s="217" t="s">
        <v>173</v>
      </c>
      <c r="J118" s="218"/>
      <c r="K118" s="59" t="s">
        <v>6</v>
      </c>
    </row>
    <row r="119" spans="1:11" s="216" customFormat="1" ht="16.5" customHeight="1">
      <c r="B119" s="207"/>
      <c r="C119" s="213"/>
      <c r="D119" s="214"/>
      <c r="E119" s="217" t="s">
        <v>197</v>
      </c>
      <c r="F119" s="218"/>
      <c r="G119" s="59" t="s">
        <v>124</v>
      </c>
      <c r="H119" s="214"/>
      <c r="I119" s="217" t="s">
        <v>197</v>
      </c>
      <c r="J119" s="218"/>
      <c r="K119" s="59" t="s">
        <v>124</v>
      </c>
    </row>
    <row r="120" spans="1:11" s="216" customFormat="1" ht="16.5" customHeight="1">
      <c r="B120" s="207"/>
      <c r="C120" s="12" t="s">
        <v>153</v>
      </c>
      <c r="D120" s="55"/>
      <c r="E120" s="220" t="s">
        <v>8</v>
      </c>
      <c r="F120" s="16"/>
      <c r="G120" s="220" t="s">
        <v>8</v>
      </c>
      <c r="H120" s="55"/>
      <c r="I120" s="220" t="s">
        <v>8</v>
      </c>
      <c r="J120" s="55"/>
      <c r="K120" s="220" t="s">
        <v>8</v>
      </c>
    </row>
    <row r="121" spans="1:11" ht="16.5" customHeight="1">
      <c r="A121" s="245"/>
      <c r="B121" s="245"/>
      <c r="C121" s="245"/>
      <c r="D121" s="245"/>
      <c r="E121" s="268"/>
      <c r="F121" s="245"/>
      <c r="G121" s="245"/>
      <c r="H121" s="245"/>
      <c r="I121" s="268"/>
      <c r="J121" s="245"/>
      <c r="K121" s="245"/>
    </row>
    <row r="122" spans="1:11" s="216" customFormat="1" ht="16.5" customHeight="1">
      <c r="A122" s="253" t="s">
        <v>251</v>
      </c>
      <c r="B122" s="223"/>
      <c r="C122" s="224"/>
      <c r="D122" s="214"/>
      <c r="E122" s="221"/>
      <c r="F122" s="224"/>
      <c r="G122" s="215"/>
      <c r="H122" s="214"/>
      <c r="I122" s="221"/>
      <c r="J122" s="215"/>
      <c r="K122" s="215"/>
    </row>
    <row r="123" spans="1:11" s="228" customFormat="1" ht="16.5" customHeight="1">
      <c r="A123" s="229"/>
      <c r="B123" s="223"/>
      <c r="C123" s="224"/>
      <c r="D123" s="214"/>
      <c r="E123" s="221"/>
      <c r="F123" s="254"/>
      <c r="G123" s="215"/>
      <c r="H123" s="222"/>
      <c r="I123" s="221"/>
      <c r="J123" s="215"/>
      <c r="K123" s="215"/>
    </row>
    <row r="124" spans="1:11" s="231" customFormat="1" ht="16.5" customHeight="1">
      <c r="A124" s="229" t="s">
        <v>33</v>
      </c>
      <c r="B124" s="235"/>
      <c r="C124" s="240"/>
      <c r="D124" s="146"/>
      <c r="E124" s="111"/>
      <c r="F124" s="230"/>
      <c r="G124" s="73"/>
      <c r="H124" s="146"/>
      <c r="I124" s="111"/>
      <c r="J124" s="73"/>
      <c r="K124" s="73"/>
    </row>
    <row r="125" spans="1:11" s="228" customFormat="1" ht="16.5" customHeight="1">
      <c r="A125" s="229"/>
      <c r="B125" s="223"/>
      <c r="C125" s="224"/>
      <c r="D125" s="214"/>
      <c r="E125" s="221"/>
      <c r="F125" s="254"/>
      <c r="G125" s="215"/>
      <c r="H125" s="222"/>
      <c r="I125" s="221"/>
      <c r="J125" s="215"/>
      <c r="K125" s="215"/>
    </row>
    <row r="126" spans="1:11" s="231" customFormat="1" ht="16.5" customHeight="1">
      <c r="A126" s="240" t="s">
        <v>34</v>
      </c>
      <c r="B126" s="235"/>
      <c r="C126" s="230"/>
      <c r="D126" s="146"/>
      <c r="E126" s="111"/>
      <c r="F126" s="230"/>
      <c r="G126" s="73"/>
      <c r="H126" s="146"/>
      <c r="I126" s="111"/>
      <c r="J126" s="73"/>
      <c r="K126" s="73"/>
    </row>
    <row r="127" spans="1:11" s="228" customFormat="1" ht="16.5" customHeight="1">
      <c r="A127" s="240"/>
      <c r="B127" s="235" t="s">
        <v>35</v>
      </c>
      <c r="C127" s="123"/>
      <c r="D127" s="269"/>
      <c r="E127" s="110"/>
      <c r="F127" s="230"/>
      <c r="G127" s="74"/>
      <c r="H127" s="269"/>
      <c r="I127" s="110"/>
      <c r="J127" s="74"/>
      <c r="K127" s="74"/>
    </row>
    <row r="128" spans="1:11" s="231" customFormat="1" ht="16.5" customHeight="1">
      <c r="A128" s="240"/>
      <c r="B128" s="231" t="s">
        <v>194</v>
      </c>
      <c r="C128" s="230"/>
      <c r="D128" s="146"/>
      <c r="E128" s="111"/>
      <c r="F128" s="230"/>
      <c r="G128" s="73"/>
      <c r="H128" s="146"/>
      <c r="I128" s="111"/>
      <c r="J128" s="73"/>
      <c r="K128" s="73"/>
    </row>
    <row r="129" spans="1:11" s="231" customFormat="1" ht="16.5" customHeight="1">
      <c r="A129" s="240"/>
      <c r="B129" s="231" t="s">
        <v>36</v>
      </c>
      <c r="C129" s="230"/>
      <c r="D129" s="146"/>
      <c r="E129" s="111"/>
      <c r="F129" s="230"/>
      <c r="G129" s="73"/>
      <c r="H129" s="146"/>
      <c r="I129" s="111"/>
      <c r="J129" s="73"/>
      <c r="K129" s="73"/>
    </row>
    <row r="130" spans="1:11" s="231" customFormat="1" ht="16.5" customHeight="1">
      <c r="A130" s="240"/>
      <c r="B130" s="231" t="s">
        <v>196</v>
      </c>
      <c r="C130" s="230"/>
      <c r="D130" s="146"/>
      <c r="E130" s="111"/>
      <c r="F130" s="230"/>
      <c r="G130" s="73"/>
      <c r="H130" s="204"/>
      <c r="I130" s="111"/>
      <c r="J130" s="146"/>
      <c r="K130" s="73"/>
    </row>
    <row r="131" spans="1:11" s="231" customFormat="1" ht="16.5" customHeight="1" thickBot="1">
      <c r="A131" s="240"/>
      <c r="B131" s="231" t="s">
        <v>195</v>
      </c>
      <c r="C131" s="230">
        <v>19</v>
      </c>
      <c r="D131" s="146"/>
      <c r="E131" s="112">
        <v>6565477</v>
      </c>
      <c r="F131" s="230"/>
      <c r="G131" s="76">
        <v>7578206</v>
      </c>
      <c r="H131" s="204"/>
      <c r="I131" s="112">
        <v>6565477</v>
      </c>
      <c r="J131" s="146"/>
      <c r="K131" s="76">
        <v>7578206</v>
      </c>
    </row>
    <row r="132" spans="1:11" s="231" customFormat="1" ht="16.5" customHeight="1" thickTop="1">
      <c r="A132" s="229"/>
      <c r="B132" s="223" t="s">
        <v>37</v>
      </c>
      <c r="C132" s="224"/>
      <c r="D132" s="214"/>
      <c r="E132" s="221"/>
      <c r="F132" s="254"/>
      <c r="G132" s="215"/>
      <c r="H132" s="222"/>
      <c r="I132" s="221"/>
      <c r="J132" s="215"/>
      <c r="K132" s="215"/>
    </row>
    <row r="133" spans="1:11" s="231" customFormat="1" ht="16.5" customHeight="1">
      <c r="A133" s="240"/>
      <c r="B133" s="235" t="s">
        <v>38</v>
      </c>
      <c r="C133" s="230"/>
      <c r="D133" s="240"/>
      <c r="E133" s="270"/>
      <c r="F133" s="230"/>
      <c r="G133" s="271"/>
      <c r="H133" s="240"/>
      <c r="I133" s="270"/>
      <c r="J133" s="271"/>
      <c r="K133" s="271"/>
    </row>
    <row r="134" spans="1:11" s="231" customFormat="1" ht="16.5" customHeight="1">
      <c r="A134" s="240"/>
      <c r="B134" s="231" t="s">
        <v>194</v>
      </c>
      <c r="C134" s="230"/>
      <c r="D134" s="240"/>
      <c r="E134" s="270"/>
      <c r="F134" s="115"/>
      <c r="G134" s="271"/>
      <c r="H134" s="240"/>
      <c r="I134" s="270"/>
      <c r="J134" s="271"/>
      <c r="K134" s="271"/>
    </row>
    <row r="135" spans="1:11" s="231" customFormat="1" ht="16.5" customHeight="1">
      <c r="A135" s="240"/>
      <c r="B135" s="231" t="s">
        <v>190</v>
      </c>
      <c r="C135" s="230"/>
      <c r="D135" s="240"/>
      <c r="E135" s="111"/>
      <c r="F135" s="115"/>
      <c r="G135" s="73"/>
      <c r="H135" s="240"/>
      <c r="I135" s="111"/>
      <c r="J135" s="271"/>
      <c r="K135" s="73"/>
    </row>
    <row r="136" spans="1:11" s="231" customFormat="1" ht="16.5" customHeight="1">
      <c r="A136" s="240"/>
      <c r="B136" s="231" t="s">
        <v>193</v>
      </c>
      <c r="C136" s="230"/>
      <c r="D136" s="240"/>
      <c r="E136" s="111"/>
      <c r="F136" s="115"/>
      <c r="G136" s="73"/>
      <c r="H136" s="240"/>
      <c r="I136" s="111"/>
      <c r="J136" s="271"/>
      <c r="K136" s="73"/>
    </row>
    <row r="137" spans="1:11" s="231" customFormat="1" ht="16.5" customHeight="1">
      <c r="A137" s="240"/>
      <c r="B137" s="231" t="s">
        <v>192</v>
      </c>
      <c r="C137" s="230">
        <v>19</v>
      </c>
      <c r="D137" s="240"/>
      <c r="E137" s="272">
        <v>6565477</v>
      </c>
      <c r="F137" s="115"/>
      <c r="G137" s="273">
        <v>6565391</v>
      </c>
      <c r="H137" s="115"/>
      <c r="I137" s="272">
        <v>6565477</v>
      </c>
      <c r="J137" s="41"/>
      <c r="K137" s="274">
        <v>6565391</v>
      </c>
    </row>
    <row r="138" spans="1:11" s="231" customFormat="1" ht="16.5" customHeight="1">
      <c r="A138" s="115" t="s">
        <v>106</v>
      </c>
      <c r="B138" s="235"/>
      <c r="C138" s="230">
        <v>19</v>
      </c>
      <c r="D138" s="240"/>
      <c r="E138" s="111">
        <v>-1474902</v>
      </c>
      <c r="F138" s="115"/>
      <c r="G138" s="233">
        <v>-1474902</v>
      </c>
      <c r="H138" s="115"/>
      <c r="I138" s="234">
        <v>-1474902</v>
      </c>
      <c r="J138" s="41"/>
      <c r="K138" s="73">
        <v>-1474902</v>
      </c>
    </row>
    <row r="139" spans="1:11" s="231" customFormat="1" ht="16.5" customHeight="1">
      <c r="A139" s="235" t="s">
        <v>39</v>
      </c>
      <c r="B139" s="235"/>
      <c r="C139" s="123"/>
      <c r="D139" s="146"/>
      <c r="E139" s="111"/>
      <c r="F139" s="115"/>
      <c r="G139" s="73"/>
      <c r="H139" s="146"/>
      <c r="I139" s="111"/>
      <c r="J139" s="73"/>
      <c r="K139" s="73"/>
    </row>
    <row r="140" spans="1:11" s="231" customFormat="1" ht="16.5" customHeight="1">
      <c r="A140" s="240"/>
      <c r="B140" s="235" t="s">
        <v>40</v>
      </c>
      <c r="C140" s="123"/>
      <c r="D140" s="146"/>
      <c r="E140" s="234">
        <v>767</v>
      </c>
      <c r="F140" s="115"/>
      <c r="G140" s="233">
        <v>767</v>
      </c>
      <c r="H140" s="115"/>
      <c r="I140" s="234">
        <v>767</v>
      </c>
      <c r="J140" s="146"/>
      <c r="K140" s="73">
        <v>767</v>
      </c>
    </row>
    <row r="141" spans="1:11" s="231" customFormat="1" ht="16.5" customHeight="1">
      <c r="A141" s="240"/>
      <c r="B141" s="235" t="s">
        <v>41</v>
      </c>
      <c r="C141" s="115"/>
      <c r="D141" s="146"/>
      <c r="E141" s="111">
        <v>-1693406</v>
      </c>
      <c r="F141" s="115"/>
      <c r="G141" s="233">
        <v>-1278347</v>
      </c>
      <c r="H141" s="115"/>
      <c r="I141" s="234">
        <v>-1148382</v>
      </c>
      <c r="J141" s="146"/>
      <c r="K141" s="73">
        <v>-1172634</v>
      </c>
    </row>
    <row r="142" spans="1:11" s="231" customFormat="1" ht="16.5" customHeight="1">
      <c r="A142" s="240" t="s">
        <v>42</v>
      </c>
      <c r="B142" s="223"/>
      <c r="C142" s="115"/>
      <c r="D142" s="146"/>
      <c r="E142" s="109">
        <v>98437</v>
      </c>
      <c r="F142" s="115"/>
      <c r="G142" s="237">
        <v>80933</v>
      </c>
      <c r="H142" s="115"/>
      <c r="I142" s="238">
        <v>0</v>
      </c>
      <c r="J142" s="146"/>
      <c r="K142" s="72">
        <v>0</v>
      </c>
    </row>
    <row r="143" spans="1:11" s="231" customFormat="1" ht="16.5" customHeight="1">
      <c r="A143" s="240"/>
      <c r="B143" s="223"/>
      <c r="C143" s="115"/>
      <c r="D143" s="146"/>
      <c r="E143" s="111"/>
      <c r="F143" s="115"/>
      <c r="G143" s="73"/>
      <c r="H143" s="146"/>
      <c r="I143" s="111"/>
      <c r="J143" s="73"/>
      <c r="K143" s="73"/>
    </row>
    <row r="144" spans="1:11" s="231" customFormat="1" ht="16.5" customHeight="1">
      <c r="A144" s="240" t="s">
        <v>116</v>
      </c>
      <c r="B144" s="235"/>
      <c r="C144" s="115"/>
      <c r="D144" s="146"/>
      <c r="E144" s="111">
        <f>SUM(E137:E142)</f>
        <v>3496373</v>
      </c>
      <c r="F144" s="115"/>
      <c r="G144" s="73">
        <f>SUM(G134:G143)</f>
        <v>3893842</v>
      </c>
      <c r="H144" s="146"/>
      <c r="I144" s="111">
        <f>SUM(I134:I143)</f>
        <v>3942960</v>
      </c>
      <c r="J144" s="73"/>
      <c r="K144" s="73">
        <f>SUM(K134:K143)</f>
        <v>3918622</v>
      </c>
    </row>
    <row r="145" spans="1:11" s="231" customFormat="1" ht="16.5" customHeight="1">
      <c r="A145" s="235" t="s">
        <v>43</v>
      </c>
      <c r="B145" s="235"/>
      <c r="C145" s="115"/>
      <c r="D145" s="214"/>
      <c r="E145" s="109">
        <v>259670</v>
      </c>
      <c r="F145" s="115"/>
      <c r="G145" s="237">
        <v>229216</v>
      </c>
      <c r="H145" s="115"/>
      <c r="I145" s="238">
        <v>0</v>
      </c>
      <c r="J145" s="275"/>
      <c r="K145" s="276">
        <v>0</v>
      </c>
    </row>
    <row r="146" spans="1:11" s="228" customFormat="1" ht="16.5" customHeight="1">
      <c r="A146" s="229"/>
      <c r="B146" s="223"/>
      <c r="C146" s="115"/>
      <c r="D146" s="240"/>
      <c r="E146" s="277"/>
      <c r="F146" s="115"/>
      <c r="G146" s="240"/>
      <c r="H146" s="240"/>
      <c r="I146" s="278"/>
      <c r="J146" s="271"/>
      <c r="K146" s="279"/>
    </row>
    <row r="147" spans="1:11" s="231" customFormat="1" ht="16.5" customHeight="1">
      <c r="A147" s="223" t="s">
        <v>44</v>
      </c>
      <c r="B147" s="240"/>
      <c r="C147" s="115"/>
      <c r="D147" s="146"/>
      <c r="E147" s="239">
        <f>SUM(E144:E145)</f>
        <v>3756043</v>
      </c>
      <c r="F147" s="115"/>
      <c r="G147" s="212">
        <f>SUM(G144:G145)</f>
        <v>4123058</v>
      </c>
      <c r="H147" s="146"/>
      <c r="I147" s="239">
        <f>SUM(I144:I145)</f>
        <v>3942960</v>
      </c>
      <c r="J147" s="73"/>
      <c r="K147" s="212">
        <f>SUM(K144:K145)</f>
        <v>3918622</v>
      </c>
    </row>
    <row r="148" spans="1:11" s="228" customFormat="1" ht="16.5" customHeight="1">
      <c r="A148" s="229"/>
      <c r="B148" s="223"/>
      <c r="C148" s="115"/>
      <c r="D148" s="240"/>
      <c r="E148" s="277"/>
      <c r="F148" s="115"/>
      <c r="G148" s="240"/>
      <c r="H148" s="240"/>
      <c r="I148" s="277"/>
      <c r="J148" s="271"/>
      <c r="K148" s="240"/>
    </row>
    <row r="149" spans="1:11" ht="16.5" customHeight="1" thickBot="1">
      <c r="A149" s="223" t="s">
        <v>45</v>
      </c>
      <c r="B149" s="223"/>
      <c r="C149" s="115"/>
      <c r="D149" s="146"/>
      <c r="E149" s="243">
        <f>E147+E99</f>
        <v>6824884</v>
      </c>
      <c r="F149" s="73"/>
      <c r="G149" s="244">
        <f>G147+G99</f>
        <v>5543054</v>
      </c>
      <c r="H149" s="146"/>
      <c r="I149" s="243">
        <f>I147+I99</f>
        <v>4445935</v>
      </c>
      <c r="J149" s="73"/>
      <c r="K149" s="244">
        <f>K147+K99</f>
        <v>4401743</v>
      </c>
    </row>
    <row r="150" spans="1:11" ht="16.5" customHeight="1" thickTop="1">
      <c r="A150" s="207"/>
      <c r="B150" s="207"/>
      <c r="D150" s="146"/>
      <c r="E150" s="73"/>
      <c r="F150" s="204"/>
      <c r="G150" s="73"/>
      <c r="H150" s="73"/>
      <c r="I150" s="73"/>
      <c r="J150" s="73"/>
      <c r="K150" s="73"/>
    </row>
    <row r="151" spans="1:11" ht="16.5" customHeight="1">
      <c r="A151" s="207"/>
      <c r="B151" s="207"/>
      <c r="D151" s="146"/>
      <c r="E151" s="73"/>
      <c r="F151" s="204"/>
      <c r="G151" s="73"/>
      <c r="H151" s="73"/>
      <c r="I151" s="73"/>
      <c r="J151" s="73"/>
      <c r="K151" s="73"/>
    </row>
    <row r="152" spans="1:11" ht="16.149999999999999" customHeight="1">
      <c r="A152" s="207"/>
      <c r="B152" s="207"/>
      <c r="D152" s="146"/>
      <c r="E152" s="73"/>
      <c r="F152" s="204"/>
      <c r="G152" s="73"/>
      <c r="H152" s="73"/>
      <c r="I152" s="73"/>
      <c r="J152" s="73"/>
      <c r="K152" s="73"/>
    </row>
    <row r="153" spans="1:11" ht="16.5" customHeight="1">
      <c r="A153" s="207"/>
      <c r="B153" s="207"/>
      <c r="D153" s="146"/>
      <c r="E153" s="73"/>
      <c r="F153" s="73"/>
      <c r="G153" s="73"/>
      <c r="H153" s="73"/>
      <c r="I153" s="73"/>
      <c r="J153" s="73"/>
      <c r="K153" s="73"/>
    </row>
    <row r="154" spans="1:11" ht="12.75" customHeight="1">
      <c r="A154" s="207"/>
      <c r="B154" s="207"/>
      <c r="D154" s="146"/>
      <c r="E154" s="73"/>
      <c r="F154" s="73"/>
      <c r="G154" s="73"/>
      <c r="H154" s="73"/>
      <c r="I154" s="73"/>
      <c r="J154" s="73"/>
      <c r="K154" s="73"/>
    </row>
    <row r="155" spans="1:11" ht="16.5" customHeight="1">
      <c r="A155" s="207"/>
      <c r="B155" s="207"/>
      <c r="D155" s="146"/>
      <c r="E155" s="73"/>
      <c r="F155" s="73"/>
      <c r="G155" s="73"/>
      <c r="H155" s="73"/>
      <c r="I155" s="73"/>
      <c r="J155" s="73"/>
      <c r="K155" s="73"/>
    </row>
    <row r="156" spans="1:11" ht="16.5" customHeight="1">
      <c r="A156" s="293" t="s">
        <v>86</v>
      </c>
      <c r="B156" s="293"/>
      <c r="C156" s="293"/>
      <c r="D156" s="293"/>
      <c r="E156" s="293"/>
      <c r="F156" s="293"/>
      <c r="G156" s="293"/>
      <c r="H156" s="293"/>
      <c r="I156" s="293"/>
      <c r="J156" s="293"/>
      <c r="K156" s="293"/>
    </row>
    <row r="157" spans="1:11" ht="17.25" hidden="1" customHeight="1">
      <c r="A157" s="207"/>
      <c r="B157" s="207"/>
      <c r="D157" s="146"/>
      <c r="E157" s="73"/>
      <c r="F157" s="73"/>
      <c r="G157" s="73"/>
      <c r="H157" s="73"/>
      <c r="I157" s="73"/>
      <c r="J157" s="73"/>
      <c r="K157" s="73"/>
    </row>
    <row r="158" spans="1:11" ht="19.149999999999999" customHeight="1">
      <c r="A158" s="207"/>
      <c r="B158" s="207"/>
      <c r="D158" s="146"/>
      <c r="E158" s="73"/>
      <c r="F158" s="73"/>
      <c r="G158" s="73"/>
      <c r="H158" s="73"/>
      <c r="I158" s="73"/>
      <c r="J158" s="73"/>
      <c r="K158" s="73"/>
    </row>
    <row r="159" spans="1:11" ht="21.95" customHeight="1">
      <c r="A159" s="294" t="s">
        <v>191</v>
      </c>
      <c r="B159" s="294"/>
      <c r="C159" s="294"/>
      <c r="D159" s="294"/>
      <c r="E159" s="294"/>
      <c r="F159" s="294"/>
      <c r="G159" s="294"/>
      <c r="H159" s="294"/>
      <c r="I159" s="294"/>
      <c r="J159" s="294"/>
      <c r="K159" s="294"/>
    </row>
  </sheetData>
  <mergeCells count="19">
    <mergeCell ref="A55:K55"/>
    <mergeCell ref="E6:G6"/>
    <mergeCell ref="I6:K6"/>
    <mergeCell ref="E7:G7"/>
    <mergeCell ref="I7:K7"/>
    <mergeCell ref="A51:K51"/>
    <mergeCell ref="A57:K57"/>
    <mergeCell ref="E63:G63"/>
    <mergeCell ref="I63:K63"/>
    <mergeCell ref="E64:G64"/>
    <mergeCell ref="I64:K64"/>
    <mergeCell ref="A156:K156"/>
    <mergeCell ref="A159:K159"/>
    <mergeCell ref="A107:K107"/>
    <mergeCell ref="A109:K109"/>
    <mergeCell ref="E115:G115"/>
    <mergeCell ref="I115:K115"/>
    <mergeCell ref="E116:G116"/>
    <mergeCell ref="I116:K11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&amp;R&amp;"Arial,Regular"&amp;9&amp;[&amp;P</oddFooter>
  </headerFooter>
  <rowBreaks count="2" manualBreakCount="2">
    <brk id="57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C4338-F806-4823-9221-E52ACBC1C76D}">
  <sheetPr>
    <tabColor theme="0" tint="-0.499984740745262"/>
  </sheetPr>
  <dimension ref="A1:K59"/>
  <sheetViews>
    <sheetView view="pageBreakPreview" topLeftCell="A47" zoomScale="107" zoomScaleNormal="95" zoomScaleSheetLayoutView="107" workbookViewId="0">
      <selection activeCell="A159" sqref="A159:K159"/>
    </sheetView>
  </sheetViews>
  <sheetFormatPr defaultColWidth="9.140625" defaultRowHeight="16.5" customHeight="1"/>
  <cols>
    <col min="1" max="1" width="2.140625" style="5" customWidth="1"/>
    <col min="2" max="2" width="45.140625" style="15" customWidth="1"/>
    <col min="3" max="3" width="3.7109375" style="43" customWidth="1"/>
    <col min="4" max="4" width="0.5703125" style="5" customWidth="1"/>
    <col min="5" max="5" width="12.28515625" style="36" customWidth="1"/>
    <col min="6" max="6" width="0.7109375" style="36" customWidth="1"/>
    <col min="7" max="7" width="12.28515625" style="36" customWidth="1"/>
    <col min="8" max="8" width="0.7109375" style="36" customWidth="1"/>
    <col min="9" max="9" width="12.28515625" style="36" customWidth="1"/>
    <col min="10" max="10" width="0.7109375" style="36" customWidth="1"/>
    <col min="11" max="11" width="12.28515625" style="36" customWidth="1"/>
    <col min="12" max="16384" width="9.140625" style="5"/>
  </cols>
  <sheetData>
    <row r="1" spans="1:11" ht="16.5" customHeight="1">
      <c r="A1" s="1" t="str">
        <f>'2-4'!A1</f>
        <v>Green Tech Ventures Public Company Limited</v>
      </c>
      <c r="B1" s="2"/>
      <c r="C1" s="3"/>
      <c r="D1" s="2"/>
      <c r="E1" s="4"/>
      <c r="F1" s="4"/>
      <c r="G1" s="4"/>
      <c r="H1" s="4"/>
      <c r="I1" s="4"/>
      <c r="J1" s="4"/>
      <c r="K1" s="4"/>
    </row>
    <row r="2" spans="1:11" ht="16.5" customHeight="1">
      <c r="A2" s="1" t="s">
        <v>46</v>
      </c>
      <c r="B2" s="1"/>
      <c r="C2" s="6"/>
      <c r="D2" s="7"/>
      <c r="E2" s="8"/>
      <c r="F2" s="8"/>
      <c r="G2" s="8"/>
      <c r="H2" s="8"/>
      <c r="I2" s="9"/>
      <c r="J2" s="9"/>
      <c r="K2" s="9"/>
    </row>
    <row r="3" spans="1:11" ht="16.5" customHeight="1">
      <c r="A3" s="11" t="s">
        <v>212</v>
      </c>
      <c r="B3" s="11"/>
      <c r="C3" s="12"/>
      <c r="D3" s="13"/>
      <c r="E3" s="14"/>
      <c r="F3" s="14"/>
      <c r="G3" s="14"/>
      <c r="H3" s="14"/>
      <c r="I3" s="14"/>
      <c r="J3" s="14"/>
      <c r="K3" s="14"/>
    </row>
    <row r="4" spans="1:11" ht="15.95" customHeight="1">
      <c r="A4" s="1"/>
      <c r="B4" s="1"/>
      <c r="C4" s="6"/>
      <c r="D4" s="7"/>
      <c r="E4" s="8"/>
      <c r="F4" s="8"/>
      <c r="G4" s="8"/>
      <c r="H4" s="8"/>
      <c r="I4" s="8"/>
      <c r="J4" s="8"/>
      <c r="K4" s="8"/>
    </row>
    <row r="5" spans="1:11" ht="15.95" customHeight="1">
      <c r="A5" s="1"/>
      <c r="B5" s="1"/>
      <c r="C5" s="6"/>
      <c r="D5" s="7"/>
      <c r="E5" s="8"/>
      <c r="F5" s="8"/>
      <c r="G5" s="8"/>
      <c r="H5" s="8"/>
      <c r="I5" s="8"/>
      <c r="J5" s="8"/>
      <c r="K5" s="8"/>
    </row>
    <row r="6" spans="1:11" ht="15.95" customHeight="1">
      <c r="A6" s="1"/>
      <c r="B6" s="1"/>
      <c r="C6" s="6"/>
      <c r="D6" s="7"/>
      <c r="E6" s="298" t="s">
        <v>1</v>
      </c>
      <c r="F6" s="298"/>
      <c r="G6" s="298"/>
      <c r="H6" s="8"/>
      <c r="I6" s="298" t="s">
        <v>2</v>
      </c>
      <c r="J6" s="298"/>
      <c r="K6" s="298"/>
    </row>
    <row r="7" spans="1:11" ht="15.95" customHeight="1">
      <c r="A7" s="10"/>
      <c r="B7" s="1"/>
      <c r="C7" s="6"/>
      <c r="D7" s="6"/>
      <c r="E7" s="299" t="s">
        <v>3</v>
      </c>
      <c r="F7" s="299"/>
      <c r="G7" s="299"/>
      <c r="H7" s="202"/>
      <c r="I7" s="299" t="s">
        <v>3</v>
      </c>
      <c r="J7" s="299"/>
      <c r="K7" s="299"/>
    </row>
    <row r="8" spans="1:11" ht="15.95" customHeight="1">
      <c r="C8" s="10"/>
      <c r="D8" s="16"/>
      <c r="E8" s="45" t="s">
        <v>197</v>
      </c>
      <c r="F8" s="46"/>
      <c r="G8" s="45" t="s">
        <v>124</v>
      </c>
      <c r="H8" s="45"/>
      <c r="I8" s="45" t="s">
        <v>197</v>
      </c>
      <c r="J8" s="46"/>
      <c r="K8" s="45" t="s">
        <v>124</v>
      </c>
    </row>
    <row r="9" spans="1:11" ht="15.95" customHeight="1">
      <c r="C9" s="10"/>
      <c r="D9" s="16"/>
      <c r="E9" s="14" t="s">
        <v>8</v>
      </c>
      <c r="F9" s="17"/>
      <c r="G9" s="14" t="s">
        <v>8</v>
      </c>
      <c r="H9" s="8"/>
      <c r="I9" s="14" t="s">
        <v>8</v>
      </c>
      <c r="J9" s="17"/>
      <c r="K9" s="14" t="s">
        <v>8</v>
      </c>
    </row>
    <row r="10" spans="1:11" ht="8.1" customHeight="1">
      <c r="A10" s="18"/>
      <c r="C10" s="19"/>
      <c r="D10" s="19"/>
      <c r="E10" s="80"/>
      <c r="F10" s="20"/>
      <c r="G10" s="20"/>
      <c r="H10" s="20"/>
      <c r="I10" s="94"/>
      <c r="J10" s="22"/>
      <c r="K10" s="21"/>
    </row>
    <row r="11" spans="1:11" ht="15.95" customHeight="1">
      <c r="A11" s="136" t="s">
        <v>138</v>
      </c>
      <c r="C11" s="23"/>
      <c r="D11" s="19"/>
      <c r="E11" s="81">
        <v>79766</v>
      </c>
      <c r="F11" s="24"/>
      <c r="G11" s="79">
        <v>77858</v>
      </c>
      <c r="H11" s="139"/>
      <c r="I11" s="81">
        <v>7652</v>
      </c>
      <c r="J11" s="25"/>
      <c r="K11" s="79">
        <v>7522</v>
      </c>
    </row>
    <row r="12" spans="1:11" ht="15.95" customHeight="1">
      <c r="A12" s="136" t="s">
        <v>218</v>
      </c>
      <c r="C12" s="19"/>
      <c r="D12" s="19"/>
      <c r="E12" s="82">
        <v>101068</v>
      </c>
      <c r="F12" s="24"/>
      <c r="G12" s="52">
        <v>0</v>
      </c>
      <c r="H12" s="139"/>
      <c r="I12" s="82">
        <v>0</v>
      </c>
      <c r="J12" s="25"/>
      <c r="K12" s="52">
        <v>0</v>
      </c>
    </row>
    <row r="13" spans="1:11" ht="8.1" customHeight="1">
      <c r="A13" s="136"/>
      <c r="C13" s="19"/>
      <c r="D13" s="19"/>
      <c r="E13" s="83"/>
      <c r="F13" s="24"/>
      <c r="G13" s="26"/>
      <c r="H13" s="26"/>
      <c r="I13" s="83"/>
      <c r="J13" s="26"/>
      <c r="K13" s="26"/>
    </row>
    <row r="14" spans="1:11" ht="15.95" customHeight="1">
      <c r="A14" s="1" t="s">
        <v>178</v>
      </c>
      <c r="B14" s="5"/>
      <c r="C14" s="19"/>
      <c r="D14" s="27"/>
      <c r="E14" s="81">
        <f>SUM(E11:E12)</f>
        <v>180834</v>
      </c>
      <c r="F14" s="24"/>
      <c r="G14" s="79">
        <f>SUM(G11:G12)</f>
        <v>77858</v>
      </c>
      <c r="H14" s="28"/>
      <c r="I14" s="85">
        <f>SUM(I11:I12)</f>
        <v>7652</v>
      </c>
      <c r="J14" s="28"/>
      <c r="K14" s="28">
        <f>SUM(K11:K12)</f>
        <v>7522</v>
      </c>
    </row>
    <row r="15" spans="1:11" ht="8.1" customHeight="1">
      <c r="A15" s="18"/>
      <c r="C15" s="19"/>
      <c r="D15" s="19"/>
      <c r="E15" s="80"/>
      <c r="F15" s="20"/>
      <c r="G15" s="20"/>
      <c r="H15" s="20"/>
      <c r="I15" s="94"/>
      <c r="J15" s="22"/>
      <c r="K15" s="21"/>
    </row>
    <row r="16" spans="1:11" ht="15.95" customHeight="1">
      <c r="A16" s="136" t="s">
        <v>139</v>
      </c>
      <c r="C16" s="23"/>
      <c r="D16" s="19"/>
      <c r="E16" s="81">
        <v>-40847</v>
      </c>
      <c r="F16" s="24"/>
      <c r="G16" s="79">
        <v>-41910</v>
      </c>
      <c r="H16" s="139"/>
      <c r="I16" s="81">
        <v>-4295</v>
      </c>
      <c r="J16" s="25"/>
      <c r="K16" s="79">
        <v>-4256</v>
      </c>
    </row>
    <row r="17" spans="1:11" ht="15.95" customHeight="1">
      <c r="A17" s="136" t="s">
        <v>219</v>
      </c>
      <c r="C17" s="19"/>
      <c r="D17" s="19"/>
      <c r="E17" s="82">
        <v>-249417</v>
      </c>
      <c r="F17" s="24"/>
      <c r="G17" s="52">
        <v>0</v>
      </c>
      <c r="H17" s="139"/>
      <c r="I17" s="82">
        <v>0</v>
      </c>
      <c r="J17" s="25"/>
      <c r="K17" s="52">
        <v>0</v>
      </c>
    </row>
    <row r="18" spans="1:11" ht="8.1" customHeight="1">
      <c r="A18" s="136"/>
      <c r="C18" s="19"/>
      <c r="D18" s="19"/>
      <c r="E18" s="83"/>
      <c r="F18" s="24"/>
      <c r="G18" s="26"/>
      <c r="H18" s="26"/>
      <c r="I18" s="83"/>
      <c r="J18" s="26"/>
      <c r="K18" s="26"/>
    </row>
    <row r="19" spans="1:11" ht="15.95" customHeight="1">
      <c r="A19" s="1" t="s">
        <v>179</v>
      </c>
      <c r="B19" s="5"/>
      <c r="C19" s="19"/>
      <c r="D19" s="27"/>
      <c r="E19" s="81">
        <f>SUM(E16:E17)</f>
        <v>-290264</v>
      </c>
      <c r="F19" s="24"/>
      <c r="G19" s="79">
        <f>SUM(G16:G17)</f>
        <v>-41910</v>
      </c>
      <c r="H19" s="28"/>
      <c r="I19" s="81">
        <f>SUM(I16:I17)</f>
        <v>-4295</v>
      </c>
      <c r="J19" s="28"/>
      <c r="K19" s="79">
        <f>SUM(K16:K17)</f>
        <v>-4256</v>
      </c>
    </row>
    <row r="20" spans="1:11" ht="8.1" customHeight="1">
      <c r="A20" s="18"/>
      <c r="C20" s="19"/>
      <c r="D20" s="19"/>
      <c r="E20" s="80"/>
      <c r="F20" s="20"/>
      <c r="G20" s="20"/>
      <c r="H20" s="20"/>
      <c r="I20" s="94"/>
      <c r="J20" s="22"/>
      <c r="K20" s="21"/>
    </row>
    <row r="21" spans="1:11" ht="15.95" customHeight="1">
      <c r="A21" s="1" t="s">
        <v>242</v>
      </c>
      <c r="B21" s="5"/>
      <c r="C21" s="19"/>
      <c r="D21" s="27"/>
      <c r="E21" s="81">
        <v>-109430</v>
      </c>
      <c r="F21" s="24"/>
      <c r="G21" s="79">
        <v>35948</v>
      </c>
      <c r="H21" s="28"/>
      <c r="I21" s="81">
        <v>3357</v>
      </c>
      <c r="J21" s="28"/>
      <c r="K21" s="79">
        <v>3266</v>
      </c>
    </row>
    <row r="22" spans="1:11" ht="15.95" customHeight="1">
      <c r="A22" s="15" t="s">
        <v>47</v>
      </c>
      <c r="B22" s="5"/>
      <c r="C22" s="23"/>
      <c r="D22" s="27"/>
      <c r="E22" s="81">
        <v>22012</v>
      </c>
      <c r="F22" s="24"/>
      <c r="G22" s="79">
        <v>1338</v>
      </c>
      <c r="H22" s="139"/>
      <c r="I22" s="81">
        <v>33596</v>
      </c>
      <c r="J22" s="25"/>
      <c r="K22" s="79">
        <v>15076</v>
      </c>
    </row>
    <row r="23" spans="1:11" ht="15.95" customHeight="1">
      <c r="A23" s="133" t="s">
        <v>48</v>
      </c>
      <c r="C23" s="19"/>
      <c r="D23" s="27"/>
      <c r="E23" s="81">
        <v>-12200</v>
      </c>
      <c r="F23" s="24"/>
      <c r="G23" s="79">
        <v>-13610</v>
      </c>
      <c r="H23" s="139"/>
      <c r="I23" s="81">
        <v>-132932</v>
      </c>
      <c r="J23" s="25"/>
      <c r="K23" s="79">
        <v>-9362</v>
      </c>
    </row>
    <row r="24" spans="1:11" ht="15.95" customHeight="1">
      <c r="A24" s="133" t="s">
        <v>236</v>
      </c>
      <c r="C24" s="19"/>
      <c r="D24" s="27"/>
      <c r="E24" s="81">
        <v>31070</v>
      </c>
      <c r="F24" s="24"/>
      <c r="G24" s="79">
        <v>20996</v>
      </c>
      <c r="H24" s="139"/>
      <c r="I24" s="81">
        <v>31215</v>
      </c>
      <c r="J24" s="25"/>
      <c r="K24" s="79">
        <v>7846</v>
      </c>
    </row>
    <row r="25" spans="1:11" ht="15.95" customHeight="1">
      <c r="A25" s="133" t="s">
        <v>237</v>
      </c>
      <c r="C25" s="19"/>
      <c r="D25" s="27"/>
      <c r="E25" s="81">
        <v>7035</v>
      </c>
      <c r="F25" s="24"/>
      <c r="G25" s="79">
        <v>0</v>
      </c>
      <c r="H25" s="139"/>
      <c r="I25" s="81">
        <v>0</v>
      </c>
      <c r="J25" s="25"/>
      <c r="K25" s="79">
        <v>0</v>
      </c>
    </row>
    <row r="26" spans="1:11" ht="15.95" customHeight="1">
      <c r="A26" s="19" t="s">
        <v>49</v>
      </c>
      <c r="C26" s="23"/>
      <c r="D26" s="27"/>
      <c r="E26" s="81">
        <v>-51538</v>
      </c>
      <c r="F26" s="24"/>
      <c r="G26" s="79">
        <v>-18415</v>
      </c>
      <c r="H26" s="139"/>
      <c r="I26" s="84">
        <v>-291</v>
      </c>
      <c r="J26" s="25"/>
      <c r="K26" s="25">
        <v>-319</v>
      </c>
    </row>
    <row r="27" spans="1:11" ht="15.95" customHeight="1">
      <c r="A27" s="19" t="s">
        <v>186</v>
      </c>
      <c r="C27" s="23"/>
      <c r="D27" s="27"/>
      <c r="E27" s="82">
        <v>-5086</v>
      </c>
      <c r="F27" s="24"/>
      <c r="G27" s="52">
        <v>3194</v>
      </c>
      <c r="H27" s="139"/>
      <c r="I27" s="82">
        <v>0</v>
      </c>
      <c r="J27" s="25"/>
      <c r="K27" s="52">
        <v>0</v>
      </c>
    </row>
    <row r="28" spans="1:11" ht="8.1" customHeight="1">
      <c r="A28" s="19"/>
      <c r="B28" s="5"/>
      <c r="C28" s="19"/>
      <c r="D28" s="27"/>
      <c r="E28" s="85"/>
      <c r="F28" s="24"/>
      <c r="G28" s="28"/>
      <c r="H28" s="25"/>
      <c r="I28" s="84"/>
      <c r="J28" s="25"/>
      <c r="K28" s="25"/>
    </row>
    <row r="29" spans="1:11" ht="15.95" customHeight="1">
      <c r="A29" s="29" t="s">
        <v>140</v>
      </c>
      <c r="B29" s="5"/>
      <c r="C29" s="19"/>
      <c r="D29" s="27"/>
      <c r="E29" s="81">
        <f>SUM(E21:E27)</f>
        <v>-118137</v>
      </c>
      <c r="F29" s="24"/>
      <c r="G29" s="79">
        <f>SUM(G21:G27)</f>
        <v>29451</v>
      </c>
      <c r="H29" s="25"/>
      <c r="I29" s="81">
        <v>-65055</v>
      </c>
      <c r="J29" s="25"/>
      <c r="K29" s="79">
        <f>SUM(K21:K27)</f>
        <v>16507</v>
      </c>
    </row>
    <row r="30" spans="1:11" ht="15.95" customHeight="1">
      <c r="A30" s="30" t="s">
        <v>220</v>
      </c>
      <c r="B30" s="5"/>
      <c r="C30" s="19"/>
      <c r="D30" s="27"/>
      <c r="E30" s="82">
        <v>-15115</v>
      </c>
      <c r="F30" s="24"/>
      <c r="G30" s="52">
        <v>2211</v>
      </c>
      <c r="H30" s="25"/>
      <c r="I30" s="82">
        <v>0</v>
      </c>
      <c r="J30" s="25"/>
      <c r="K30" s="52">
        <v>0</v>
      </c>
    </row>
    <row r="31" spans="1:11" ht="8.1" customHeight="1">
      <c r="A31" s="19"/>
      <c r="B31" s="5"/>
      <c r="C31" s="19"/>
      <c r="D31" s="27"/>
      <c r="E31" s="85"/>
      <c r="F31" s="24"/>
      <c r="G31" s="28"/>
      <c r="H31" s="25"/>
      <c r="I31" s="84"/>
      <c r="J31" s="25"/>
      <c r="K31" s="25"/>
    </row>
    <row r="32" spans="1:11" ht="15.95" customHeight="1">
      <c r="A32" s="29" t="s">
        <v>221</v>
      </c>
      <c r="C32" s="23"/>
      <c r="D32" s="27"/>
      <c r="E32" s="81">
        <f>SUM(E29:E30)</f>
        <v>-133252</v>
      </c>
      <c r="F32" s="24"/>
      <c r="G32" s="79">
        <f>SUM(G29:G30)</f>
        <v>31662</v>
      </c>
      <c r="H32" s="28"/>
      <c r="I32" s="81">
        <f>SUM(I29:I30)</f>
        <v>-65055</v>
      </c>
      <c r="J32" s="28"/>
      <c r="K32" s="79">
        <f>SUM(K29:K30)</f>
        <v>16507</v>
      </c>
    </row>
    <row r="33" spans="1:11" ht="15.95" customHeight="1">
      <c r="A33" s="29"/>
      <c r="C33" s="23"/>
      <c r="D33" s="27"/>
      <c r="E33" s="85"/>
      <c r="F33" s="24"/>
      <c r="G33" s="28"/>
      <c r="H33" s="28"/>
      <c r="I33" s="85"/>
      <c r="J33" s="28"/>
      <c r="K33" s="28"/>
    </row>
    <row r="34" spans="1:11" ht="15.95" customHeight="1">
      <c r="A34" s="29" t="s">
        <v>223</v>
      </c>
      <c r="C34" s="27"/>
      <c r="D34" s="27"/>
      <c r="E34" s="85"/>
      <c r="F34" s="24"/>
      <c r="G34" s="28"/>
      <c r="H34" s="28"/>
      <c r="I34" s="85"/>
      <c r="J34" s="28"/>
      <c r="K34" s="28"/>
    </row>
    <row r="35" spans="1:11" ht="15.95" customHeight="1">
      <c r="A35" s="30" t="s">
        <v>50</v>
      </c>
      <c r="C35" s="27"/>
      <c r="D35" s="27"/>
      <c r="E35" s="85"/>
      <c r="F35" s="24"/>
      <c r="G35" s="28"/>
      <c r="H35" s="28"/>
      <c r="I35" s="85"/>
      <c r="J35" s="28"/>
      <c r="K35" s="28"/>
    </row>
    <row r="36" spans="1:11" ht="15.95" customHeight="1">
      <c r="A36" s="29"/>
      <c r="B36" s="15" t="s">
        <v>51</v>
      </c>
      <c r="C36" s="27"/>
      <c r="D36" s="27"/>
      <c r="E36" s="81">
        <v>-14727</v>
      </c>
      <c r="F36" s="24"/>
      <c r="G36" s="79">
        <v>68317</v>
      </c>
      <c r="H36" s="28"/>
      <c r="I36" s="81">
        <v>0</v>
      </c>
      <c r="J36" s="28"/>
      <c r="K36" s="79">
        <v>0</v>
      </c>
    </row>
    <row r="37" spans="1:11" ht="8.1" customHeight="1">
      <c r="A37" s="30"/>
      <c r="C37" s="27"/>
      <c r="D37" s="27"/>
      <c r="E37" s="86"/>
      <c r="F37" s="24"/>
      <c r="G37" s="32"/>
      <c r="H37" s="25"/>
      <c r="I37" s="290"/>
      <c r="J37" s="25"/>
      <c r="K37" s="33"/>
    </row>
    <row r="38" spans="1:11" ht="15.95" customHeight="1" thickBot="1">
      <c r="A38" s="10" t="s">
        <v>222</v>
      </c>
      <c r="B38" s="10"/>
      <c r="C38" s="1"/>
      <c r="D38" s="27"/>
      <c r="E38" s="87">
        <f>SUM(E32:E36)</f>
        <v>-147979</v>
      </c>
      <c r="F38" s="31"/>
      <c r="G38" s="78">
        <f>SUM(G32:G36)</f>
        <v>99979</v>
      </c>
      <c r="H38" s="31"/>
      <c r="I38" s="87">
        <f>SUM(I32:I36)</f>
        <v>-65055</v>
      </c>
      <c r="J38" s="31"/>
      <c r="K38" s="78">
        <f>SUM(K32:K36)</f>
        <v>16507</v>
      </c>
    </row>
    <row r="39" spans="1:11" ht="15.95" customHeight="1" thickTop="1">
      <c r="A39" s="300"/>
      <c r="B39" s="300"/>
      <c r="C39" s="15"/>
      <c r="D39" s="27"/>
      <c r="E39" s="88"/>
      <c r="F39" s="31"/>
      <c r="G39" s="31"/>
      <c r="H39" s="34"/>
      <c r="I39" s="291"/>
      <c r="J39" s="34"/>
      <c r="K39" s="34"/>
    </row>
    <row r="40" spans="1:11" ht="15.95" customHeight="1">
      <c r="A40" s="29" t="s">
        <v>185</v>
      </c>
      <c r="B40" s="5"/>
      <c r="C40" s="15"/>
      <c r="D40" s="27"/>
      <c r="E40" s="88"/>
      <c r="F40" s="31"/>
      <c r="G40" s="31"/>
      <c r="H40" s="34"/>
      <c r="I40" s="291"/>
      <c r="J40" s="34"/>
      <c r="K40" s="34"/>
    </row>
    <row r="41" spans="1:11" ht="15.95" customHeight="1">
      <c r="A41" s="5" t="s">
        <v>52</v>
      </c>
      <c r="B41" s="5"/>
      <c r="C41" s="15"/>
      <c r="D41" s="27"/>
      <c r="E41" s="88">
        <v>-136329</v>
      </c>
      <c r="F41" s="31"/>
      <c r="G41" s="31">
        <v>19135</v>
      </c>
      <c r="H41" s="34"/>
      <c r="I41" s="81">
        <v>-65055</v>
      </c>
      <c r="J41" s="79"/>
      <c r="K41" s="79">
        <v>16507</v>
      </c>
    </row>
    <row r="42" spans="1:11" ht="15.95" customHeight="1">
      <c r="A42" s="5" t="s">
        <v>43</v>
      </c>
      <c r="B42" s="5"/>
      <c r="C42" s="15"/>
      <c r="D42" s="27"/>
      <c r="E42" s="89">
        <v>3077</v>
      </c>
      <c r="F42" s="31"/>
      <c r="G42" s="197">
        <v>12527</v>
      </c>
      <c r="H42" s="34"/>
      <c r="I42" s="82">
        <v>0</v>
      </c>
      <c r="J42" s="21"/>
      <c r="K42" s="52">
        <v>0</v>
      </c>
    </row>
    <row r="43" spans="1:11" ht="8.1" customHeight="1">
      <c r="A43" s="30"/>
      <c r="B43" s="5"/>
      <c r="C43" s="15"/>
      <c r="D43" s="27"/>
      <c r="E43" s="84"/>
      <c r="F43" s="31"/>
      <c r="G43" s="25"/>
      <c r="H43" s="25"/>
      <c r="I43" s="84"/>
      <c r="J43" s="25"/>
      <c r="K43" s="25"/>
    </row>
    <row r="44" spans="1:11" ht="15.95" customHeight="1" thickBot="1">
      <c r="A44" s="29"/>
      <c r="B44" s="19"/>
      <c r="C44" s="19"/>
      <c r="D44" s="19"/>
      <c r="E44" s="90">
        <f>E32</f>
        <v>-133252</v>
      </c>
      <c r="F44" s="19"/>
      <c r="G44" s="35">
        <f>G32</f>
        <v>31662</v>
      </c>
      <c r="H44" s="19"/>
      <c r="I44" s="90">
        <f>I32</f>
        <v>-65055</v>
      </c>
      <c r="J44" s="19"/>
      <c r="K44" s="35">
        <f>K32</f>
        <v>16507</v>
      </c>
    </row>
    <row r="45" spans="1:11" ht="15.95" customHeight="1" thickTop="1">
      <c r="A45" s="203"/>
      <c r="B45" s="203"/>
      <c r="C45" s="15"/>
      <c r="D45" s="27"/>
      <c r="E45" s="88"/>
      <c r="F45" s="31"/>
      <c r="G45" s="31"/>
      <c r="H45" s="34"/>
      <c r="I45" s="291"/>
      <c r="J45" s="34"/>
      <c r="K45" s="34"/>
    </row>
    <row r="46" spans="1:11" ht="15.95" customHeight="1">
      <c r="A46" s="29" t="s">
        <v>224</v>
      </c>
      <c r="B46" s="5"/>
      <c r="C46" s="15"/>
      <c r="D46" s="27"/>
      <c r="E46" s="91"/>
      <c r="F46" s="31"/>
      <c r="I46" s="91"/>
    </row>
    <row r="47" spans="1:11" ht="15.95" customHeight="1">
      <c r="A47" s="5" t="s">
        <v>53</v>
      </c>
      <c r="B47" s="5"/>
      <c r="C47" s="15"/>
      <c r="D47" s="27"/>
      <c r="E47" s="88">
        <v>-150807</v>
      </c>
      <c r="F47" s="31"/>
      <c r="G47" s="31">
        <v>79060</v>
      </c>
      <c r="H47" s="31"/>
      <c r="I47" s="88">
        <v>-65055</v>
      </c>
      <c r="J47" s="31"/>
      <c r="K47" s="31">
        <v>16507</v>
      </c>
    </row>
    <row r="48" spans="1:11" ht="15.95" customHeight="1">
      <c r="A48" s="5" t="s">
        <v>43</v>
      </c>
      <c r="B48" s="5"/>
      <c r="C48" s="15"/>
      <c r="D48" s="27"/>
      <c r="E48" s="92">
        <v>2828</v>
      </c>
      <c r="F48" s="31"/>
      <c r="G48" s="198">
        <v>20919</v>
      </c>
      <c r="H48" s="31"/>
      <c r="I48" s="89">
        <v>0</v>
      </c>
      <c r="J48" s="31"/>
      <c r="K48" s="197">
        <v>0</v>
      </c>
    </row>
    <row r="49" spans="1:11" ht="8.1" customHeight="1">
      <c r="A49" s="30"/>
      <c r="B49" s="5"/>
      <c r="C49" s="15"/>
      <c r="D49" s="27"/>
      <c r="E49" s="84"/>
      <c r="F49" s="31"/>
      <c r="G49" s="25"/>
      <c r="H49" s="25"/>
      <c r="I49" s="84"/>
      <c r="J49" s="25"/>
      <c r="K49" s="25"/>
    </row>
    <row r="50" spans="1:11" ht="15.95" customHeight="1" thickBot="1">
      <c r="A50" s="29"/>
      <c r="B50" s="19"/>
      <c r="C50" s="19"/>
      <c r="D50" s="19"/>
      <c r="E50" s="90">
        <f>E38</f>
        <v>-147979</v>
      </c>
      <c r="F50" s="19"/>
      <c r="G50" s="35">
        <f>G38</f>
        <v>99979</v>
      </c>
      <c r="H50" s="19"/>
      <c r="I50" s="90">
        <f>I38</f>
        <v>-65055</v>
      </c>
      <c r="J50" s="19"/>
      <c r="K50" s="35">
        <f>K38</f>
        <v>16507</v>
      </c>
    </row>
    <row r="51" spans="1:11" ht="6.6" customHeight="1" thickTop="1">
      <c r="A51" s="37"/>
      <c r="B51" s="19"/>
      <c r="C51" s="19"/>
      <c r="D51" s="19"/>
      <c r="E51" s="93"/>
      <c r="F51" s="19"/>
      <c r="G51" s="19"/>
      <c r="H51" s="19"/>
      <c r="I51" s="93"/>
      <c r="J51" s="19"/>
      <c r="K51" s="19"/>
    </row>
    <row r="52" spans="1:11" ht="15.95" customHeight="1">
      <c r="A52" s="37" t="s">
        <v>225</v>
      </c>
      <c r="B52" s="19"/>
      <c r="C52" s="23"/>
      <c r="D52" s="19"/>
      <c r="E52" s="80"/>
      <c r="F52" s="19"/>
      <c r="G52" s="20"/>
      <c r="H52" s="19"/>
      <c r="I52" s="93"/>
      <c r="J52" s="19"/>
      <c r="K52" s="19"/>
    </row>
    <row r="53" spans="1:11" ht="8.1" customHeight="1">
      <c r="A53" s="37"/>
      <c r="B53" s="19"/>
      <c r="C53" s="23"/>
      <c r="D53" s="19"/>
      <c r="E53" s="80"/>
      <c r="F53" s="19"/>
      <c r="G53" s="20"/>
      <c r="H53" s="19"/>
      <c r="I53" s="93"/>
      <c r="J53" s="19"/>
      <c r="K53" s="19"/>
    </row>
    <row r="54" spans="1:11" ht="15.95" customHeight="1" thickBot="1">
      <c r="A54" s="19" t="s">
        <v>226</v>
      </c>
      <c r="B54" s="19"/>
      <c r="C54" s="23"/>
      <c r="D54" s="19"/>
      <c r="E54" s="292">
        <v>-1.04E-2</v>
      </c>
      <c r="F54" s="38"/>
      <c r="G54" s="199">
        <v>1.5E-3</v>
      </c>
      <c r="H54" s="141"/>
      <c r="I54" s="292">
        <v>-5.0000000000000001E-3</v>
      </c>
      <c r="J54" s="141"/>
      <c r="K54" s="200">
        <v>1.2999999999999999E-3</v>
      </c>
    </row>
    <row r="55" spans="1:11" ht="26.25" customHeight="1" thickTop="1">
      <c r="A55" s="19"/>
      <c r="B55" s="19"/>
      <c r="C55" s="19"/>
      <c r="D55" s="19"/>
      <c r="E55" s="39"/>
      <c r="F55" s="38"/>
      <c r="G55" s="39"/>
      <c r="H55" s="38"/>
      <c r="I55" s="39"/>
      <c r="J55" s="38"/>
      <c r="K55" s="39"/>
    </row>
    <row r="56" spans="1:11" ht="8.25" customHeight="1">
      <c r="A56" s="204"/>
      <c r="B56" s="204"/>
      <c r="C56" s="204"/>
      <c r="D56" s="204"/>
      <c r="E56" s="204"/>
      <c r="F56" s="204"/>
      <c r="G56" s="204"/>
      <c r="H56" s="204"/>
      <c r="I56" s="204"/>
      <c r="J56" s="204"/>
      <c r="K56" s="204"/>
    </row>
    <row r="57" spans="1:11" ht="15.95" customHeight="1">
      <c r="A57" s="293" t="s">
        <v>86</v>
      </c>
      <c r="B57" s="293"/>
      <c r="C57" s="293"/>
      <c r="D57" s="293"/>
      <c r="E57" s="293"/>
      <c r="F57" s="293"/>
      <c r="G57" s="293"/>
      <c r="H57" s="293"/>
      <c r="I57" s="293"/>
      <c r="J57" s="293"/>
      <c r="K57" s="293"/>
    </row>
    <row r="58" spans="1:11" ht="15" customHeight="1">
      <c r="A58" s="41"/>
      <c r="B58" s="42"/>
      <c r="C58" s="19"/>
      <c r="D58" s="19"/>
      <c r="E58" s="40"/>
      <c r="F58" s="41"/>
      <c r="G58" s="40"/>
      <c r="H58" s="19"/>
      <c r="I58" s="40"/>
      <c r="J58" s="19"/>
      <c r="K58" s="40"/>
    </row>
    <row r="59" spans="1:11" ht="21.95" customHeight="1">
      <c r="A59" s="297" t="str">
        <f>'2-4'!A57</f>
        <v>The accompanying notes form part of this interim financial information.</v>
      </c>
      <c r="B59" s="297"/>
      <c r="C59" s="297"/>
      <c r="D59" s="297"/>
      <c r="E59" s="297"/>
      <c r="F59" s="297"/>
      <c r="G59" s="297"/>
      <c r="H59" s="297"/>
      <c r="I59" s="297"/>
      <c r="J59" s="297"/>
      <c r="K59" s="297"/>
    </row>
  </sheetData>
  <mergeCells count="7">
    <mergeCell ref="A59:K59"/>
    <mergeCell ref="E6:G6"/>
    <mergeCell ref="I6:K6"/>
    <mergeCell ref="E7:G7"/>
    <mergeCell ref="I7:K7"/>
    <mergeCell ref="A39:B39"/>
    <mergeCell ref="A57:K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4E70A-62E7-4BFC-9B22-AD65CEB92DDA}">
  <sheetPr>
    <tabColor theme="0" tint="-0.499984740745262"/>
  </sheetPr>
  <dimension ref="A1:K60"/>
  <sheetViews>
    <sheetView view="pageBreakPreview" zoomScale="107" zoomScaleNormal="85" zoomScaleSheetLayoutView="107" workbookViewId="0">
      <selection activeCell="A159" sqref="A159:K159"/>
    </sheetView>
  </sheetViews>
  <sheetFormatPr defaultColWidth="9.140625" defaultRowHeight="16.5" customHeight="1"/>
  <cols>
    <col min="1" max="1" width="2.140625" style="5" customWidth="1"/>
    <col min="2" max="2" width="44.42578125" style="15" customWidth="1"/>
    <col min="3" max="3" width="4.42578125" style="43" customWidth="1"/>
    <col min="4" max="4" width="0.5703125" style="5" customWidth="1"/>
    <col min="5" max="5" width="12.28515625" style="36" customWidth="1"/>
    <col min="6" max="6" width="0.7109375" style="36" customWidth="1"/>
    <col min="7" max="7" width="12.28515625" style="36" customWidth="1"/>
    <col min="8" max="8" width="0.7109375" style="36" customWidth="1"/>
    <col min="9" max="9" width="12.28515625" style="36" customWidth="1"/>
    <col min="10" max="10" width="0.7109375" style="36" customWidth="1"/>
    <col min="11" max="11" width="12.28515625" style="36" customWidth="1"/>
    <col min="12" max="16384" width="9.140625" style="5"/>
  </cols>
  <sheetData>
    <row r="1" spans="1:11" ht="16.5" customHeight="1">
      <c r="A1" s="1" t="str">
        <f>'2-4'!A1</f>
        <v>Green Tech Ventures Public Company Limited</v>
      </c>
      <c r="B1" s="2"/>
      <c r="C1" s="3"/>
      <c r="D1" s="2"/>
      <c r="E1" s="4"/>
      <c r="F1" s="4"/>
      <c r="G1" s="4"/>
      <c r="H1" s="4"/>
      <c r="I1" s="4"/>
      <c r="J1" s="4"/>
      <c r="K1" s="4"/>
    </row>
    <row r="2" spans="1:11" ht="16.5" customHeight="1">
      <c r="A2" s="1" t="s">
        <v>46</v>
      </c>
      <c r="B2" s="1"/>
      <c r="C2" s="6"/>
      <c r="D2" s="7"/>
      <c r="E2" s="8"/>
      <c r="F2" s="8"/>
      <c r="G2" s="8"/>
      <c r="H2" s="8"/>
      <c r="I2" s="9"/>
      <c r="J2" s="9"/>
      <c r="K2" s="9"/>
    </row>
    <row r="3" spans="1:11" ht="16.5" customHeight="1">
      <c r="A3" s="11" t="s">
        <v>213</v>
      </c>
      <c r="B3" s="11"/>
      <c r="C3" s="12"/>
      <c r="D3" s="13"/>
      <c r="E3" s="14"/>
      <c r="F3" s="14"/>
      <c r="G3" s="14"/>
      <c r="H3" s="14"/>
      <c r="I3" s="14"/>
      <c r="J3" s="14"/>
      <c r="K3" s="14"/>
    </row>
    <row r="4" spans="1:11" ht="15.95" customHeight="1">
      <c r="A4" s="1"/>
      <c r="B4" s="1"/>
      <c r="C4" s="6"/>
      <c r="D4" s="7"/>
      <c r="E4" s="8"/>
      <c r="F4" s="8"/>
      <c r="G4" s="8"/>
      <c r="H4" s="8"/>
      <c r="I4" s="8"/>
      <c r="J4" s="8"/>
      <c r="K4" s="8"/>
    </row>
    <row r="5" spans="1:11" ht="15.95" customHeight="1">
      <c r="A5" s="1"/>
      <c r="B5" s="1"/>
      <c r="C5" s="6"/>
      <c r="D5" s="7"/>
      <c r="E5" s="8"/>
      <c r="F5" s="8"/>
      <c r="G5" s="8"/>
      <c r="H5" s="8"/>
      <c r="I5" s="8"/>
      <c r="J5" s="8"/>
      <c r="K5" s="8"/>
    </row>
    <row r="6" spans="1:11" ht="15.95" customHeight="1">
      <c r="A6" s="1"/>
      <c r="B6" s="1"/>
      <c r="C6" s="6"/>
      <c r="D6" s="7"/>
      <c r="E6" s="298" t="s">
        <v>1</v>
      </c>
      <c r="F6" s="298"/>
      <c r="G6" s="298"/>
      <c r="H6" s="8"/>
      <c r="I6" s="298" t="s">
        <v>2</v>
      </c>
      <c r="J6" s="298"/>
      <c r="K6" s="298"/>
    </row>
    <row r="7" spans="1:11" ht="15.95" customHeight="1">
      <c r="A7" s="10"/>
      <c r="B7" s="1"/>
      <c r="C7" s="6"/>
      <c r="D7" s="6"/>
      <c r="E7" s="299" t="s">
        <v>3</v>
      </c>
      <c r="F7" s="299"/>
      <c r="G7" s="299"/>
      <c r="H7" s="202"/>
      <c r="I7" s="299" t="s">
        <v>3</v>
      </c>
      <c r="J7" s="299"/>
      <c r="K7" s="299"/>
    </row>
    <row r="8" spans="1:11" ht="15.95" customHeight="1">
      <c r="C8" s="10"/>
      <c r="D8" s="16"/>
      <c r="E8" s="45" t="s">
        <v>197</v>
      </c>
      <c r="F8" s="46"/>
      <c r="G8" s="45" t="s">
        <v>124</v>
      </c>
      <c r="H8" s="45"/>
      <c r="I8" s="45" t="s">
        <v>197</v>
      </c>
      <c r="J8" s="46"/>
      <c r="K8" s="45" t="s">
        <v>124</v>
      </c>
    </row>
    <row r="9" spans="1:11" ht="15.95" customHeight="1">
      <c r="C9" s="201" t="s">
        <v>153</v>
      </c>
      <c r="D9" s="16"/>
      <c r="E9" s="14" t="s">
        <v>8</v>
      </c>
      <c r="F9" s="17"/>
      <c r="G9" s="14" t="s">
        <v>8</v>
      </c>
      <c r="H9" s="8"/>
      <c r="I9" s="14" t="s">
        <v>8</v>
      </c>
      <c r="J9" s="17"/>
      <c r="K9" s="14" t="s">
        <v>8</v>
      </c>
    </row>
    <row r="10" spans="1:11" ht="8.1" customHeight="1">
      <c r="A10" s="18"/>
      <c r="C10" s="19"/>
      <c r="D10" s="19"/>
      <c r="E10" s="80"/>
      <c r="F10" s="20"/>
      <c r="G10" s="20"/>
      <c r="H10" s="20"/>
      <c r="I10" s="94"/>
      <c r="J10" s="22"/>
      <c r="K10" s="21"/>
    </row>
    <row r="11" spans="1:11" ht="15.95" customHeight="1">
      <c r="A11" s="136" t="s">
        <v>138</v>
      </c>
      <c r="C11" s="23"/>
      <c r="D11" s="19"/>
      <c r="E11" s="81">
        <v>242901</v>
      </c>
      <c r="F11" s="24"/>
      <c r="G11" s="79">
        <v>239838</v>
      </c>
      <c r="H11" s="139"/>
      <c r="I11" s="81">
        <v>23417</v>
      </c>
      <c r="J11" s="25"/>
      <c r="K11" s="79">
        <v>23565</v>
      </c>
    </row>
    <row r="12" spans="1:11" ht="15.95" customHeight="1">
      <c r="A12" s="136" t="s">
        <v>218</v>
      </c>
      <c r="C12" s="19"/>
      <c r="D12" s="19"/>
      <c r="E12" s="82">
        <v>231326</v>
      </c>
      <c r="F12" s="24"/>
      <c r="G12" s="52">
        <v>0</v>
      </c>
      <c r="H12" s="139"/>
      <c r="I12" s="82">
        <v>0</v>
      </c>
      <c r="J12" s="25"/>
      <c r="K12" s="52">
        <v>0</v>
      </c>
    </row>
    <row r="13" spans="1:11" ht="8.1" customHeight="1">
      <c r="A13" s="136"/>
      <c r="C13" s="19"/>
      <c r="D13" s="19"/>
      <c r="E13" s="83"/>
      <c r="F13" s="24"/>
      <c r="G13" s="26"/>
      <c r="H13" s="26"/>
      <c r="I13" s="83"/>
      <c r="J13" s="26"/>
      <c r="K13" s="26"/>
    </row>
    <row r="14" spans="1:11" ht="15.95" customHeight="1">
      <c r="A14" s="1" t="s">
        <v>178</v>
      </c>
      <c r="B14" s="5"/>
      <c r="C14" s="19"/>
      <c r="D14" s="27"/>
      <c r="E14" s="81">
        <f>SUM(E11:E12)</f>
        <v>474227</v>
      </c>
      <c r="F14" s="24"/>
      <c r="G14" s="79">
        <f>SUM(G11:G12)</f>
        <v>239838</v>
      </c>
      <c r="H14" s="28"/>
      <c r="I14" s="85">
        <f>SUM(I11:I12)</f>
        <v>23417</v>
      </c>
      <c r="J14" s="28"/>
      <c r="K14" s="28">
        <f>SUM(K11:K12)</f>
        <v>23565</v>
      </c>
    </row>
    <row r="15" spans="1:11" ht="8.1" customHeight="1">
      <c r="A15" s="18"/>
      <c r="C15" s="19"/>
      <c r="D15" s="19"/>
      <c r="E15" s="80"/>
      <c r="F15" s="20"/>
      <c r="G15" s="20"/>
      <c r="H15" s="20"/>
      <c r="I15" s="94"/>
      <c r="J15" s="22"/>
      <c r="K15" s="21"/>
    </row>
    <row r="16" spans="1:11" ht="15.95" customHeight="1">
      <c r="A16" s="136" t="s">
        <v>139</v>
      </c>
      <c r="C16" s="23"/>
      <c r="D16" s="19"/>
      <c r="E16" s="81">
        <v>-120857</v>
      </c>
      <c r="F16" s="24"/>
      <c r="G16" s="79">
        <v>-121188</v>
      </c>
      <c r="H16" s="139"/>
      <c r="I16" s="81">
        <v>-12905</v>
      </c>
      <c r="J16" s="25"/>
      <c r="K16" s="79">
        <v>-12663</v>
      </c>
    </row>
    <row r="17" spans="1:11" ht="15.95" customHeight="1">
      <c r="A17" s="136" t="s">
        <v>219</v>
      </c>
      <c r="C17" s="19"/>
      <c r="D17" s="19"/>
      <c r="E17" s="82">
        <v>-514038</v>
      </c>
      <c r="F17" s="24"/>
      <c r="G17" s="52">
        <v>0</v>
      </c>
      <c r="H17" s="139"/>
      <c r="I17" s="82">
        <v>0</v>
      </c>
      <c r="J17" s="25"/>
      <c r="K17" s="52">
        <v>0</v>
      </c>
    </row>
    <row r="18" spans="1:11" ht="8.1" customHeight="1">
      <c r="A18" s="136"/>
      <c r="C18" s="19"/>
      <c r="D18" s="19"/>
      <c r="E18" s="83"/>
      <c r="F18" s="24"/>
      <c r="G18" s="26"/>
      <c r="H18" s="26"/>
      <c r="I18" s="83"/>
      <c r="J18" s="26"/>
      <c r="K18" s="26"/>
    </row>
    <row r="19" spans="1:11" ht="15.95" customHeight="1">
      <c r="A19" s="1" t="s">
        <v>179</v>
      </c>
      <c r="B19" s="5"/>
      <c r="C19" s="19"/>
      <c r="D19" s="27"/>
      <c r="E19" s="81">
        <f>SUM(E16:E17)</f>
        <v>-634895</v>
      </c>
      <c r="F19" s="24"/>
      <c r="G19" s="79">
        <f>SUM(G16:G17)</f>
        <v>-121188</v>
      </c>
      <c r="H19" s="28"/>
      <c r="I19" s="81">
        <f>SUM(I16:I17)</f>
        <v>-12905</v>
      </c>
      <c r="J19" s="28"/>
      <c r="K19" s="79">
        <f>SUM(K16:K17)</f>
        <v>-12663</v>
      </c>
    </row>
    <row r="20" spans="1:11" ht="8.1" customHeight="1">
      <c r="A20" s="18"/>
      <c r="C20" s="19"/>
      <c r="D20" s="19"/>
      <c r="E20" s="80"/>
      <c r="F20" s="20"/>
      <c r="G20" s="20"/>
      <c r="H20" s="20"/>
      <c r="I20" s="94"/>
      <c r="J20" s="22"/>
      <c r="K20" s="21"/>
    </row>
    <row r="21" spans="1:11" ht="15.95" customHeight="1">
      <c r="A21" s="1" t="s">
        <v>242</v>
      </c>
      <c r="B21" s="5"/>
      <c r="C21" s="19"/>
      <c r="D21" s="27"/>
      <c r="E21" s="81">
        <f>E14+E19</f>
        <v>-160668</v>
      </c>
      <c r="F21" s="24"/>
      <c r="G21" s="79">
        <f>G14+G19</f>
        <v>118650</v>
      </c>
      <c r="H21" s="28"/>
      <c r="I21" s="81">
        <f>I14+I19</f>
        <v>10512</v>
      </c>
      <c r="J21" s="28"/>
      <c r="K21" s="79">
        <f>K14+K19</f>
        <v>10902</v>
      </c>
    </row>
    <row r="22" spans="1:11" ht="15.95" customHeight="1">
      <c r="A22" s="15" t="s">
        <v>47</v>
      </c>
      <c r="B22" s="5"/>
      <c r="C22" s="23"/>
      <c r="D22" s="27"/>
      <c r="E22" s="81">
        <v>60177</v>
      </c>
      <c r="F22" s="24"/>
      <c r="G22" s="79">
        <v>4895</v>
      </c>
      <c r="H22" s="139"/>
      <c r="I22" s="81">
        <v>92641</v>
      </c>
      <c r="J22" s="25"/>
      <c r="K22" s="79">
        <v>48423</v>
      </c>
    </row>
    <row r="23" spans="1:11" ht="15.95" customHeight="1">
      <c r="A23" s="15" t="s">
        <v>163</v>
      </c>
      <c r="B23" s="5"/>
      <c r="C23" s="23"/>
      <c r="D23" s="27"/>
      <c r="E23" s="81" t="s">
        <v>235</v>
      </c>
      <c r="F23" s="24"/>
      <c r="G23" s="79">
        <v>0</v>
      </c>
      <c r="H23" s="139"/>
      <c r="I23" s="81">
        <v>0</v>
      </c>
      <c r="J23" s="25"/>
      <c r="K23" s="79">
        <v>88430</v>
      </c>
    </row>
    <row r="24" spans="1:11" ht="15.95" customHeight="1">
      <c r="A24" s="133" t="s">
        <v>48</v>
      </c>
      <c r="C24" s="19"/>
      <c r="D24" s="27"/>
      <c r="E24" s="81">
        <v>-208399</v>
      </c>
      <c r="F24" s="24"/>
      <c r="G24" s="79">
        <v>-70064</v>
      </c>
      <c r="H24" s="139"/>
      <c r="I24" s="81">
        <v>-166447</v>
      </c>
      <c r="J24" s="25"/>
      <c r="K24" s="79">
        <v>-41768</v>
      </c>
    </row>
    <row r="25" spans="1:11" ht="15.95" customHeight="1">
      <c r="A25" s="133" t="s">
        <v>236</v>
      </c>
      <c r="C25" s="19"/>
      <c r="D25" s="27"/>
      <c r="E25" s="81">
        <v>88290</v>
      </c>
      <c r="F25" s="24"/>
      <c r="G25" s="79">
        <v>37302</v>
      </c>
      <c r="H25" s="139"/>
      <c r="I25" s="81">
        <v>88435</v>
      </c>
      <c r="J25" s="25"/>
      <c r="K25" s="79">
        <v>12214</v>
      </c>
    </row>
    <row r="26" spans="1:11" ht="15.95" customHeight="1">
      <c r="A26" s="133" t="s">
        <v>237</v>
      </c>
      <c r="C26" s="19"/>
      <c r="D26" s="27"/>
      <c r="E26" s="81">
        <v>9700</v>
      </c>
      <c r="F26" s="24"/>
      <c r="G26" s="36">
        <v>0</v>
      </c>
      <c r="H26" s="139"/>
      <c r="I26" s="81">
        <v>0</v>
      </c>
      <c r="J26" s="25"/>
      <c r="K26" s="79">
        <v>0</v>
      </c>
    </row>
    <row r="27" spans="1:11" ht="15.95" customHeight="1">
      <c r="A27" s="19" t="s">
        <v>49</v>
      </c>
      <c r="C27" s="23"/>
      <c r="D27" s="27"/>
      <c r="E27" s="81">
        <v>-127833</v>
      </c>
      <c r="F27" s="24"/>
      <c r="G27" s="79">
        <v>-54375</v>
      </c>
      <c r="H27" s="139"/>
      <c r="I27" s="81">
        <v>-889</v>
      </c>
      <c r="J27" s="25"/>
      <c r="K27" s="79">
        <v>-1434</v>
      </c>
    </row>
    <row r="28" spans="1:11" ht="15.95" customHeight="1">
      <c r="A28" s="19" t="s">
        <v>186</v>
      </c>
      <c r="C28" s="23">
        <v>10</v>
      </c>
      <c r="D28" s="27"/>
      <c r="E28" s="82">
        <v>-17872</v>
      </c>
      <c r="F28" s="24"/>
      <c r="G28" s="52">
        <v>7306</v>
      </c>
      <c r="H28" s="139"/>
      <c r="I28" s="82">
        <v>0</v>
      </c>
      <c r="J28" s="25"/>
      <c r="K28" s="52">
        <v>0</v>
      </c>
    </row>
    <row r="29" spans="1:11" ht="8.1" customHeight="1">
      <c r="A29" s="19"/>
      <c r="B29" s="5"/>
      <c r="C29" s="19"/>
      <c r="D29" s="27"/>
      <c r="E29" s="85"/>
      <c r="F29" s="24"/>
      <c r="G29" s="28"/>
      <c r="H29" s="25"/>
      <c r="I29" s="84"/>
      <c r="J29" s="25"/>
      <c r="K29" s="25"/>
    </row>
    <row r="30" spans="1:11" ht="15.95" customHeight="1">
      <c r="A30" s="29" t="s">
        <v>140</v>
      </c>
      <c r="B30" s="5"/>
      <c r="C30" s="19"/>
      <c r="D30" s="27"/>
      <c r="E30" s="81">
        <f>SUM(E21:E28)</f>
        <v>-356605</v>
      </c>
      <c r="F30" s="24"/>
      <c r="G30" s="79">
        <f>SUM(G21:G28)</f>
        <v>43714</v>
      </c>
      <c r="H30" s="25"/>
      <c r="I30" s="81">
        <f>SUM(I21:I28)</f>
        <v>24252</v>
      </c>
      <c r="J30" s="25"/>
      <c r="K30" s="79">
        <f>SUM(K21:K28)</f>
        <v>116767</v>
      </c>
    </row>
    <row r="31" spans="1:11" ht="15.95" customHeight="1">
      <c r="A31" s="30" t="s">
        <v>220</v>
      </c>
      <c r="B31" s="5"/>
      <c r="C31" s="19"/>
      <c r="D31" s="27"/>
      <c r="E31" s="82">
        <v>-31447</v>
      </c>
      <c r="F31" s="24"/>
      <c r="G31" s="52">
        <v>6360</v>
      </c>
      <c r="H31" s="25"/>
      <c r="I31" s="82">
        <v>0</v>
      </c>
      <c r="J31" s="25"/>
      <c r="K31" s="52">
        <v>0</v>
      </c>
    </row>
    <row r="32" spans="1:11" ht="8.1" customHeight="1">
      <c r="A32" s="19"/>
      <c r="B32" s="5"/>
      <c r="C32" s="19"/>
      <c r="D32" s="27"/>
      <c r="E32" s="85"/>
      <c r="F32" s="24"/>
      <c r="G32" s="28"/>
      <c r="H32" s="25"/>
      <c r="I32" s="84"/>
      <c r="J32" s="25"/>
      <c r="K32" s="25"/>
    </row>
    <row r="33" spans="1:11" ht="15.95" customHeight="1">
      <c r="A33" s="29" t="s">
        <v>221</v>
      </c>
      <c r="C33" s="23"/>
      <c r="D33" s="27"/>
      <c r="E33" s="81">
        <f>SUM(E30:E31)</f>
        <v>-388052</v>
      </c>
      <c r="F33" s="24"/>
      <c r="G33" s="79">
        <f>SUM(G30:G31)</f>
        <v>50074</v>
      </c>
      <c r="H33" s="28"/>
      <c r="I33" s="81">
        <f>SUM(I30:I31)</f>
        <v>24252</v>
      </c>
      <c r="J33" s="28"/>
      <c r="K33" s="79">
        <f>SUM(K30:K31)</f>
        <v>116767</v>
      </c>
    </row>
    <row r="34" spans="1:11" ht="12.6" customHeight="1">
      <c r="A34" s="29"/>
      <c r="C34" s="23"/>
      <c r="D34" s="27"/>
      <c r="E34" s="85"/>
      <c r="F34" s="24"/>
      <c r="G34" s="28"/>
      <c r="H34" s="28"/>
      <c r="I34" s="85"/>
      <c r="J34" s="28"/>
      <c r="K34" s="28"/>
    </row>
    <row r="35" spans="1:11" ht="15.95" customHeight="1">
      <c r="A35" s="29" t="s">
        <v>223</v>
      </c>
      <c r="C35" s="27"/>
      <c r="D35" s="27"/>
      <c r="E35" s="85"/>
      <c r="F35" s="24"/>
      <c r="G35" s="28"/>
      <c r="H35" s="28"/>
      <c r="I35" s="85"/>
      <c r="J35" s="28"/>
      <c r="K35" s="28"/>
    </row>
    <row r="36" spans="1:11" ht="15.95" customHeight="1">
      <c r="A36" s="30" t="s">
        <v>50</v>
      </c>
      <c r="C36" s="27"/>
      <c r="D36" s="27"/>
      <c r="E36" s="85"/>
      <c r="F36" s="24"/>
      <c r="G36" s="28"/>
      <c r="H36" s="28"/>
      <c r="I36" s="85"/>
      <c r="J36" s="28"/>
      <c r="K36" s="28"/>
    </row>
    <row r="37" spans="1:11" ht="15.95" customHeight="1">
      <c r="A37" s="29"/>
      <c r="B37" s="15" t="s">
        <v>51</v>
      </c>
      <c r="C37" s="27"/>
      <c r="D37" s="27"/>
      <c r="E37" s="81">
        <v>25487</v>
      </c>
      <c r="F37" s="24"/>
      <c r="G37" s="79">
        <v>118221</v>
      </c>
      <c r="H37" s="28"/>
      <c r="I37" s="81">
        <v>0</v>
      </c>
      <c r="J37" s="28"/>
      <c r="K37" s="79">
        <v>0</v>
      </c>
    </row>
    <row r="38" spans="1:11" ht="8.1" customHeight="1">
      <c r="A38" s="30"/>
      <c r="C38" s="27"/>
      <c r="D38" s="27"/>
      <c r="E38" s="86"/>
      <c r="F38" s="24"/>
      <c r="G38" s="32"/>
      <c r="H38" s="25"/>
      <c r="I38" s="290"/>
      <c r="J38" s="25"/>
      <c r="K38" s="33"/>
    </row>
    <row r="39" spans="1:11" ht="15.95" customHeight="1" thickBot="1">
      <c r="A39" s="10" t="s">
        <v>222</v>
      </c>
      <c r="B39" s="10"/>
      <c r="C39" s="1"/>
      <c r="D39" s="27"/>
      <c r="E39" s="87">
        <f>SUM(E33:E37)</f>
        <v>-362565</v>
      </c>
      <c r="F39" s="31"/>
      <c r="G39" s="78">
        <f>SUM(G33:G37)</f>
        <v>168295</v>
      </c>
      <c r="H39" s="31"/>
      <c r="I39" s="87">
        <f>SUM(I33:I37)</f>
        <v>24252</v>
      </c>
      <c r="J39" s="31"/>
      <c r="K39" s="78">
        <f>SUM(K33:K37)</f>
        <v>116767</v>
      </c>
    </row>
    <row r="40" spans="1:11" ht="12" customHeight="1" thickTop="1">
      <c r="A40" s="300"/>
      <c r="B40" s="300"/>
      <c r="C40" s="15"/>
      <c r="D40" s="27"/>
      <c r="E40" s="88"/>
      <c r="F40" s="31"/>
      <c r="G40" s="31"/>
      <c r="H40" s="34"/>
      <c r="I40" s="291"/>
      <c r="J40" s="34"/>
      <c r="K40" s="34"/>
    </row>
    <row r="41" spans="1:11" ht="15.95" customHeight="1">
      <c r="A41" s="29" t="s">
        <v>185</v>
      </c>
      <c r="B41" s="5"/>
      <c r="C41" s="15"/>
      <c r="D41" s="27"/>
      <c r="E41" s="88"/>
      <c r="F41" s="31"/>
      <c r="G41" s="31"/>
      <c r="H41" s="34"/>
      <c r="I41" s="291"/>
      <c r="J41" s="34"/>
      <c r="K41" s="34"/>
    </row>
    <row r="42" spans="1:11" ht="15.95" customHeight="1">
      <c r="A42" s="5" t="s">
        <v>52</v>
      </c>
      <c r="B42" s="5"/>
      <c r="C42" s="15"/>
      <c r="D42" s="27"/>
      <c r="E42" s="88">
        <v>-415059</v>
      </c>
      <c r="F42" s="31"/>
      <c r="G42" s="31">
        <v>30819</v>
      </c>
      <c r="H42" s="34"/>
      <c r="I42" s="81">
        <v>24252</v>
      </c>
      <c r="J42" s="79"/>
      <c r="K42" s="79">
        <v>116767</v>
      </c>
    </row>
    <row r="43" spans="1:11" ht="15.95" customHeight="1">
      <c r="A43" s="5" t="s">
        <v>43</v>
      </c>
      <c r="B43" s="5"/>
      <c r="C43" s="15"/>
      <c r="D43" s="27"/>
      <c r="E43" s="89">
        <v>27007</v>
      </c>
      <c r="F43" s="31"/>
      <c r="G43" s="197">
        <v>19255</v>
      </c>
      <c r="H43" s="34"/>
      <c r="I43" s="82">
        <v>0</v>
      </c>
      <c r="J43" s="21"/>
      <c r="K43" s="52">
        <v>0</v>
      </c>
    </row>
    <row r="44" spans="1:11" ht="8.1" customHeight="1">
      <c r="A44" s="30"/>
      <c r="B44" s="5"/>
      <c r="C44" s="15"/>
      <c r="D44" s="27"/>
      <c r="E44" s="84"/>
      <c r="F44" s="31"/>
      <c r="G44" s="25"/>
      <c r="H44" s="25"/>
      <c r="I44" s="84"/>
      <c r="J44" s="25"/>
      <c r="K44" s="25"/>
    </row>
    <row r="45" spans="1:11" ht="15.95" customHeight="1" thickBot="1">
      <c r="A45" s="29"/>
      <c r="B45" s="19"/>
      <c r="C45" s="19"/>
      <c r="D45" s="19"/>
      <c r="E45" s="90">
        <f>E33</f>
        <v>-388052</v>
      </c>
      <c r="F45" s="19"/>
      <c r="G45" s="35">
        <f>G33</f>
        <v>50074</v>
      </c>
      <c r="H45" s="19"/>
      <c r="I45" s="90">
        <f>I33</f>
        <v>24252</v>
      </c>
      <c r="J45" s="19"/>
      <c r="K45" s="35">
        <f>K33</f>
        <v>116767</v>
      </c>
    </row>
    <row r="46" spans="1:11" ht="15.95" customHeight="1" thickTop="1">
      <c r="A46" s="203"/>
      <c r="B46" s="203"/>
      <c r="C46" s="15"/>
      <c r="D46" s="27"/>
      <c r="E46" s="88"/>
      <c r="F46" s="31"/>
      <c r="G46" s="31"/>
      <c r="H46" s="34"/>
      <c r="I46" s="291"/>
      <c r="J46" s="34"/>
      <c r="K46" s="34"/>
    </row>
    <row r="47" spans="1:11" ht="13.15" customHeight="1">
      <c r="A47" s="29" t="s">
        <v>224</v>
      </c>
      <c r="B47" s="5"/>
      <c r="C47" s="15"/>
      <c r="D47" s="27"/>
      <c r="E47" s="91"/>
      <c r="F47" s="31"/>
      <c r="I47" s="91"/>
    </row>
    <row r="48" spans="1:11" ht="15.95" customHeight="1">
      <c r="A48" s="5" t="s">
        <v>53</v>
      </c>
      <c r="B48" s="5"/>
      <c r="C48" s="15"/>
      <c r="D48" s="27"/>
      <c r="E48" s="88">
        <v>-397555</v>
      </c>
      <c r="F48" s="31"/>
      <c r="G48" s="31">
        <v>130701</v>
      </c>
      <c r="H48" s="31"/>
      <c r="I48" s="88">
        <v>24252</v>
      </c>
      <c r="J48" s="31"/>
      <c r="K48" s="79">
        <v>116767</v>
      </c>
    </row>
    <row r="49" spans="1:11" ht="15.95" customHeight="1">
      <c r="A49" s="5" t="s">
        <v>43</v>
      </c>
      <c r="B49" s="5"/>
      <c r="C49" s="15"/>
      <c r="D49" s="27"/>
      <c r="E49" s="92">
        <v>34990</v>
      </c>
      <c r="F49" s="31"/>
      <c r="G49" s="198">
        <v>37594</v>
      </c>
      <c r="H49" s="31"/>
      <c r="I49" s="89">
        <v>0</v>
      </c>
      <c r="J49" s="31"/>
      <c r="K49" s="197">
        <v>0</v>
      </c>
    </row>
    <row r="50" spans="1:11" ht="8.1" customHeight="1">
      <c r="A50" s="30"/>
      <c r="B50" s="5"/>
      <c r="C50" s="15"/>
      <c r="D50" s="27"/>
      <c r="E50" s="84"/>
      <c r="F50" s="31"/>
      <c r="G50" s="25"/>
      <c r="H50" s="25"/>
      <c r="I50" s="84"/>
      <c r="J50" s="25"/>
      <c r="K50" s="25"/>
    </row>
    <row r="51" spans="1:11" ht="15.95" customHeight="1" thickBot="1">
      <c r="A51" s="29"/>
      <c r="B51" s="19"/>
      <c r="C51" s="19"/>
      <c r="D51" s="19"/>
      <c r="E51" s="90">
        <f>E39</f>
        <v>-362565</v>
      </c>
      <c r="F51" s="19"/>
      <c r="G51" s="35">
        <f>G39</f>
        <v>168295</v>
      </c>
      <c r="H51" s="19"/>
      <c r="I51" s="90">
        <f>I39</f>
        <v>24252</v>
      </c>
      <c r="J51" s="19"/>
      <c r="K51" s="35">
        <f>K39</f>
        <v>116767</v>
      </c>
    </row>
    <row r="52" spans="1:11" ht="6.6" customHeight="1" thickTop="1">
      <c r="A52" s="37"/>
      <c r="B52" s="19"/>
      <c r="C52" s="19"/>
      <c r="D52" s="19"/>
      <c r="E52" s="93"/>
      <c r="F52" s="19"/>
      <c r="G52" s="19"/>
      <c r="H52" s="19"/>
      <c r="I52" s="93"/>
      <c r="J52" s="19"/>
      <c r="K52" s="19"/>
    </row>
    <row r="53" spans="1:11" ht="15.95" customHeight="1">
      <c r="A53" s="37" t="s">
        <v>225</v>
      </c>
      <c r="B53" s="19"/>
      <c r="C53" s="23"/>
      <c r="D53" s="19"/>
      <c r="E53" s="80"/>
      <c r="F53" s="19"/>
      <c r="G53" s="20"/>
      <c r="H53" s="19"/>
      <c r="I53" s="93"/>
      <c r="J53" s="19"/>
      <c r="K53" s="19"/>
    </row>
    <row r="54" spans="1:11" ht="8.1" customHeight="1">
      <c r="A54" s="37"/>
      <c r="B54" s="19"/>
      <c r="C54" s="23"/>
      <c r="D54" s="19"/>
      <c r="E54" s="80"/>
      <c r="F54" s="19"/>
      <c r="G54" s="20"/>
      <c r="H54" s="19"/>
      <c r="I54" s="93"/>
      <c r="J54" s="19"/>
      <c r="K54" s="19"/>
    </row>
    <row r="55" spans="1:11" ht="15.95" customHeight="1" thickBot="1">
      <c r="A55" s="19" t="s">
        <v>226</v>
      </c>
      <c r="B55" s="19"/>
      <c r="C55" s="23"/>
      <c r="D55" s="19"/>
      <c r="E55" s="292">
        <v>-3.1600000000000003E-2</v>
      </c>
      <c r="F55" s="38"/>
      <c r="G55" s="199">
        <v>2.3999999999999998E-3</v>
      </c>
      <c r="H55" s="141"/>
      <c r="I55" s="292">
        <v>1.8E-3</v>
      </c>
      <c r="J55" s="141"/>
      <c r="K55" s="200">
        <v>9.1000000000000004E-3</v>
      </c>
    </row>
    <row r="56" spans="1:11" ht="23.25" customHeight="1" thickTop="1">
      <c r="A56" s="19"/>
      <c r="B56" s="19"/>
      <c r="C56" s="19"/>
      <c r="D56" s="19"/>
      <c r="E56" s="39"/>
      <c r="F56" s="38"/>
      <c r="G56" s="39"/>
      <c r="H56" s="38"/>
      <c r="I56" s="39"/>
      <c r="J56" s="38"/>
      <c r="K56" s="39"/>
    </row>
    <row r="57" spans="1:11" ht="1.5" customHeight="1">
      <c r="A57" s="204"/>
      <c r="B57" s="204"/>
      <c r="C57" s="204"/>
      <c r="D57" s="204"/>
      <c r="E57" s="204"/>
      <c r="F57" s="204"/>
      <c r="G57" s="204"/>
      <c r="H57" s="204"/>
      <c r="I57" s="204"/>
      <c r="J57" s="204"/>
      <c r="K57" s="204"/>
    </row>
    <row r="58" spans="1:11" ht="15.95" customHeight="1">
      <c r="A58" s="293" t="s">
        <v>86</v>
      </c>
      <c r="B58" s="293"/>
      <c r="C58" s="293"/>
      <c r="D58" s="293"/>
      <c r="E58" s="293"/>
      <c r="F58" s="293"/>
      <c r="G58" s="293"/>
      <c r="H58" s="293"/>
      <c r="I58" s="293"/>
      <c r="J58" s="293"/>
      <c r="K58" s="293"/>
    </row>
    <row r="59" spans="1:11" ht="18.75" customHeight="1">
      <c r="A59" s="41"/>
      <c r="B59" s="42"/>
      <c r="C59" s="19"/>
      <c r="D59" s="19"/>
      <c r="E59" s="40"/>
      <c r="F59" s="41"/>
      <c r="G59" s="40"/>
      <c r="H59" s="19"/>
      <c r="I59" s="40"/>
      <c r="J59" s="19"/>
      <c r="K59" s="40"/>
    </row>
    <row r="60" spans="1:11" ht="21.95" customHeight="1">
      <c r="A60" s="297" t="str">
        <f>'2-4'!A57</f>
        <v>The accompanying notes form part of this interim financial information.</v>
      </c>
      <c r="B60" s="297"/>
      <c r="C60" s="297"/>
      <c r="D60" s="297"/>
      <c r="E60" s="297"/>
      <c r="F60" s="297"/>
      <c r="G60" s="297"/>
      <c r="H60" s="297"/>
      <c r="I60" s="297"/>
      <c r="J60" s="297"/>
      <c r="K60" s="297"/>
    </row>
  </sheetData>
  <mergeCells count="7">
    <mergeCell ref="A60:K60"/>
    <mergeCell ref="E6:G6"/>
    <mergeCell ref="I6:K6"/>
    <mergeCell ref="E7:G7"/>
    <mergeCell ref="I7:K7"/>
    <mergeCell ref="A40:B40"/>
    <mergeCell ref="A58:K5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09C89-5009-4B91-A27B-4F1DB0E9DDFB}">
  <sheetPr>
    <tabColor theme="0" tint="-0.499984740745262"/>
  </sheetPr>
  <dimension ref="A1:V44"/>
  <sheetViews>
    <sheetView view="pageBreakPreview" zoomScale="107" zoomScaleNormal="85" zoomScaleSheetLayoutView="107" workbookViewId="0">
      <selection activeCell="A159" sqref="A159:K159"/>
    </sheetView>
  </sheetViews>
  <sheetFormatPr defaultColWidth="18.5703125" defaultRowHeight="16.5" customHeight="1"/>
  <cols>
    <col min="1" max="1" width="38.85546875" style="154" customWidth="1"/>
    <col min="2" max="2" width="4.42578125" style="154" customWidth="1"/>
    <col min="3" max="3" width="0.85546875" style="156" customWidth="1"/>
    <col min="4" max="4" width="11.7109375" style="155" customWidth="1"/>
    <col min="5" max="5" width="0.85546875" style="156" customWidth="1"/>
    <col min="6" max="6" width="10.5703125" style="155" customWidth="1"/>
    <col min="7" max="7" width="0.85546875" style="156" customWidth="1"/>
    <col min="8" max="8" width="13.28515625" style="155" customWidth="1"/>
    <col min="9" max="9" width="0.85546875" style="125" customWidth="1"/>
    <col min="10" max="10" width="10.42578125" style="155" customWidth="1"/>
    <col min="11" max="11" width="0.85546875" style="155" customWidth="1"/>
    <col min="12" max="12" width="15" style="155" customWidth="1"/>
    <col min="13" max="13" width="0.85546875" style="155" customWidth="1"/>
    <col min="14" max="14" width="11.42578125" style="155" customWidth="1"/>
    <col min="15" max="15" width="0.85546875" style="156" customWidth="1"/>
    <col min="16" max="16" width="11.42578125" style="156" customWidth="1"/>
    <col min="17" max="17" width="0.85546875" style="156" customWidth="1"/>
    <col min="18" max="18" width="10.42578125" style="156" customWidth="1"/>
    <col min="19" max="19" width="0.85546875" style="156" customWidth="1"/>
    <col min="20" max="20" width="9.42578125" style="155" customWidth="1"/>
    <col min="21" max="21" width="0.85546875" style="125" customWidth="1"/>
    <col min="22" max="22" width="10.7109375" style="155" customWidth="1"/>
    <col min="23" max="16384" width="18.5703125" style="154"/>
  </cols>
  <sheetData>
    <row r="1" spans="1:22" ht="16.5" customHeight="1">
      <c r="A1" s="187" t="str">
        <f>'2-4'!A1</f>
        <v>Green Tech Ventures Public Company Limited</v>
      </c>
      <c r="B1" s="187"/>
    </row>
    <row r="2" spans="1:22" ht="16.5" customHeight="1">
      <c r="A2" s="180" t="s">
        <v>98</v>
      </c>
      <c r="B2" s="180"/>
      <c r="C2" s="158"/>
      <c r="D2" s="185"/>
      <c r="E2" s="186"/>
      <c r="F2" s="185"/>
      <c r="G2" s="186"/>
      <c r="H2" s="185"/>
      <c r="J2" s="185"/>
      <c r="K2" s="185"/>
      <c r="L2" s="185"/>
      <c r="M2" s="185"/>
      <c r="N2" s="185"/>
      <c r="O2" s="186"/>
      <c r="P2" s="186"/>
      <c r="Q2" s="186"/>
      <c r="R2" s="186"/>
      <c r="S2" s="186"/>
      <c r="T2" s="185"/>
      <c r="V2" s="185"/>
    </row>
    <row r="3" spans="1:22" ht="16.5" customHeight="1">
      <c r="A3" s="184" t="str">
        <f>'6 (9M)'!A3</f>
        <v>For the nine-month period ended 30 September 2023</v>
      </c>
      <c r="B3" s="184"/>
      <c r="C3" s="183"/>
      <c r="D3" s="181"/>
      <c r="E3" s="183"/>
      <c r="F3" s="181"/>
      <c r="G3" s="183"/>
      <c r="H3" s="181"/>
      <c r="I3" s="182"/>
      <c r="J3" s="181"/>
      <c r="K3" s="181"/>
      <c r="L3" s="181"/>
      <c r="M3" s="181"/>
      <c r="N3" s="181"/>
      <c r="O3" s="183"/>
      <c r="P3" s="183"/>
      <c r="Q3" s="183"/>
      <c r="R3" s="183"/>
      <c r="S3" s="183"/>
      <c r="T3" s="181"/>
      <c r="U3" s="182"/>
      <c r="V3" s="181"/>
    </row>
    <row r="4" spans="1:22" s="30" customFormat="1" ht="12" customHeight="1">
      <c r="C4" s="29"/>
      <c r="D4" s="29"/>
      <c r="E4" s="168"/>
      <c r="F4" s="176"/>
      <c r="G4" s="168"/>
      <c r="H4" s="29"/>
      <c r="I4" s="29"/>
      <c r="J4" s="29"/>
      <c r="K4" s="29"/>
      <c r="L4" s="29"/>
      <c r="M4" s="29"/>
      <c r="N4" s="29"/>
      <c r="O4" s="168"/>
      <c r="Q4" s="168"/>
      <c r="R4" s="167"/>
      <c r="S4" s="168"/>
      <c r="T4" s="29"/>
      <c r="U4" s="168"/>
      <c r="V4" s="174"/>
    </row>
    <row r="5" spans="1:22" s="30" customFormat="1" ht="12" customHeight="1">
      <c r="C5" s="29"/>
      <c r="D5" s="29"/>
      <c r="E5" s="168"/>
      <c r="F5" s="176"/>
      <c r="G5" s="168"/>
      <c r="H5" s="29"/>
      <c r="I5" s="29"/>
      <c r="J5" s="29"/>
      <c r="K5" s="29"/>
      <c r="L5" s="29"/>
      <c r="M5" s="29"/>
      <c r="N5" s="29"/>
      <c r="O5" s="168"/>
      <c r="Q5" s="168"/>
      <c r="R5" s="167"/>
      <c r="S5" s="168"/>
      <c r="T5" s="29"/>
      <c r="U5" s="168"/>
      <c r="V5" s="174"/>
    </row>
    <row r="6" spans="1:22" ht="15" customHeight="1">
      <c r="A6" s="180"/>
      <c r="B6" s="180"/>
      <c r="C6" s="29"/>
      <c r="D6" s="301" t="s">
        <v>54</v>
      </c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179"/>
      <c r="V6" s="172" t="s">
        <v>8</v>
      </c>
    </row>
    <row r="7" spans="1:22" s="30" customFormat="1" ht="15" customHeight="1">
      <c r="A7" s="178"/>
      <c r="B7" s="178"/>
      <c r="C7" s="29"/>
      <c r="D7" s="302" t="s">
        <v>117</v>
      </c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U7" s="177"/>
      <c r="V7" s="177"/>
    </row>
    <row r="8" spans="1:22" s="30" customFormat="1" ht="15" customHeight="1">
      <c r="A8" s="178"/>
      <c r="B8" s="178"/>
      <c r="C8" s="29"/>
      <c r="D8" s="171"/>
      <c r="E8" s="171"/>
      <c r="F8" s="171"/>
      <c r="G8" s="171"/>
      <c r="H8" s="171"/>
      <c r="I8" s="171"/>
      <c r="J8" s="171"/>
      <c r="K8" s="171"/>
      <c r="L8" s="303" t="s">
        <v>42</v>
      </c>
      <c r="M8" s="303"/>
      <c r="N8" s="303"/>
      <c r="O8" s="303"/>
      <c r="P8" s="303"/>
      <c r="Q8" s="171"/>
      <c r="R8" s="171"/>
      <c r="U8" s="177"/>
      <c r="V8" s="177"/>
    </row>
    <row r="9" spans="1:22" s="30" customFormat="1" ht="15" customHeight="1">
      <c r="A9" s="178"/>
      <c r="B9" s="178"/>
      <c r="C9" s="29"/>
      <c r="D9" s="171"/>
      <c r="E9" s="171"/>
      <c r="F9" s="171"/>
      <c r="G9" s="171"/>
      <c r="H9" s="171"/>
      <c r="I9" s="171"/>
      <c r="J9" s="171"/>
      <c r="K9" s="171"/>
      <c r="L9" s="284" t="s">
        <v>183</v>
      </c>
      <c r="M9" s="171"/>
      <c r="N9" s="175" t="s">
        <v>55</v>
      </c>
      <c r="O9" s="171"/>
      <c r="P9" s="171"/>
      <c r="Q9" s="171"/>
      <c r="R9" s="171"/>
      <c r="U9" s="177"/>
      <c r="V9" s="177"/>
    </row>
    <row r="10" spans="1:22" s="30" customFormat="1" ht="15" customHeight="1">
      <c r="C10" s="29"/>
      <c r="D10" s="29"/>
      <c r="E10" s="168"/>
      <c r="F10" s="176"/>
      <c r="G10" s="168"/>
      <c r="H10" s="29"/>
      <c r="I10" s="29"/>
      <c r="J10" s="29"/>
      <c r="K10" s="29"/>
      <c r="L10" s="285" t="s">
        <v>184</v>
      </c>
      <c r="M10" s="29"/>
      <c r="N10" s="175" t="s">
        <v>56</v>
      </c>
      <c r="O10" s="168"/>
      <c r="Q10" s="168"/>
      <c r="R10" s="167"/>
      <c r="S10" s="168"/>
      <c r="T10" s="29"/>
      <c r="U10" s="168"/>
      <c r="V10" s="174"/>
    </row>
    <row r="11" spans="1:22" s="30" customFormat="1" ht="15" customHeight="1">
      <c r="D11" s="174" t="s">
        <v>57</v>
      </c>
      <c r="E11" s="29"/>
      <c r="F11" s="176" t="s">
        <v>141</v>
      </c>
      <c r="G11" s="168"/>
      <c r="H11" s="304" t="s">
        <v>39</v>
      </c>
      <c r="I11" s="304"/>
      <c r="J11" s="304"/>
      <c r="K11" s="170"/>
      <c r="L11" s="174" t="s">
        <v>87</v>
      </c>
      <c r="M11" s="170"/>
      <c r="N11" s="175" t="s">
        <v>58</v>
      </c>
      <c r="O11" s="168"/>
      <c r="P11" s="174" t="s">
        <v>59</v>
      </c>
      <c r="Q11" s="168"/>
      <c r="R11" s="167" t="s">
        <v>71</v>
      </c>
      <c r="S11" s="168"/>
      <c r="T11" s="175" t="s">
        <v>60</v>
      </c>
      <c r="U11" s="168"/>
      <c r="V11" s="174"/>
    </row>
    <row r="12" spans="1:22" s="30" customFormat="1" ht="15" customHeight="1">
      <c r="D12" s="174" t="s">
        <v>61</v>
      </c>
      <c r="E12" s="170"/>
      <c r="F12" s="175" t="s">
        <v>107</v>
      </c>
      <c r="G12" s="168"/>
      <c r="H12" s="174" t="s">
        <v>88</v>
      </c>
      <c r="I12" s="168"/>
      <c r="J12" s="29"/>
      <c r="K12" s="29"/>
      <c r="L12" s="175" t="s">
        <v>89</v>
      </c>
      <c r="M12" s="29"/>
      <c r="N12" s="175" t="s">
        <v>62</v>
      </c>
      <c r="O12" s="168"/>
      <c r="P12" s="174" t="s">
        <v>63</v>
      </c>
      <c r="Q12" s="174"/>
      <c r="R12" s="174" t="s">
        <v>90</v>
      </c>
      <c r="S12" s="168"/>
      <c r="T12" s="169" t="s">
        <v>64</v>
      </c>
      <c r="U12" s="168"/>
      <c r="V12" s="174"/>
    </row>
    <row r="13" spans="1:22" s="30" customFormat="1" ht="15" customHeight="1">
      <c r="B13" s="287" t="s">
        <v>153</v>
      </c>
      <c r="D13" s="172" t="s">
        <v>65</v>
      </c>
      <c r="E13" s="170"/>
      <c r="F13" s="172" t="s">
        <v>108</v>
      </c>
      <c r="G13" s="168"/>
      <c r="H13" s="172" t="s">
        <v>66</v>
      </c>
      <c r="I13" s="168"/>
      <c r="J13" s="172" t="s">
        <v>41</v>
      </c>
      <c r="K13" s="167"/>
      <c r="L13" s="172" t="s">
        <v>187</v>
      </c>
      <c r="M13" s="167"/>
      <c r="N13" s="172" t="s">
        <v>67</v>
      </c>
      <c r="O13" s="168"/>
      <c r="P13" s="172" t="s">
        <v>68</v>
      </c>
      <c r="Q13" s="167"/>
      <c r="R13" s="172" t="s">
        <v>91</v>
      </c>
      <c r="S13" s="168"/>
      <c r="T13" s="173" t="s">
        <v>69</v>
      </c>
      <c r="U13" s="168"/>
      <c r="V13" s="172" t="s">
        <v>92</v>
      </c>
    </row>
    <row r="14" spans="1:22" s="30" customFormat="1" ht="6" customHeight="1">
      <c r="B14" s="171"/>
      <c r="D14" s="167"/>
      <c r="E14" s="170"/>
      <c r="F14" s="167"/>
      <c r="G14" s="168"/>
      <c r="H14" s="167"/>
      <c r="I14" s="168"/>
      <c r="J14" s="167"/>
      <c r="K14" s="167"/>
      <c r="L14" s="167"/>
      <c r="M14" s="167"/>
      <c r="N14" s="167"/>
      <c r="O14" s="168"/>
      <c r="P14" s="167"/>
      <c r="Q14" s="167"/>
      <c r="R14" s="167"/>
      <c r="S14" s="168"/>
      <c r="T14" s="169"/>
      <c r="U14" s="168"/>
      <c r="V14" s="167"/>
    </row>
    <row r="15" spans="1:22" s="30" customFormat="1" ht="15" customHeight="1">
      <c r="A15" s="29" t="s">
        <v>125</v>
      </c>
      <c r="B15" s="29"/>
      <c r="C15" s="165"/>
      <c r="D15" s="160">
        <v>5065171</v>
      </c>
      <c r="E15" s="151"/>
      <c r="F15" s="160">
        <v>-874902</v>
      </c>
      <c r="G15" s="151"/>
      <c r="H15" s="160">
        <v>767</v>
      </c>
      <c r="I15" s="151"/>
      <c r="J15" s="160">
        <v>-1225772</v>
      </c>
      <c r="K15" s="49"/>
      <c r="L15" s="160">
        <v>83182</v>
      </c>
      <c r="M15" s="49"/>
      <c r="N15" s="160">
        <v>-22830</v>
      </c>
      <c r="O15" s="151"/>
      <c r="P15" s="151">
        <f>SUM(L15:O15)</f>
        <v>60352</v>
      </c>
      <c r="Q15" s="151"/>
      <c r="R15" s="49">
        <f>SUM(D15,F15,H15,J15,P15)</f>
        <v>3025616</v>
      </c>
      <c r="S15" s="151"/>
      <c r="T15" s="160">
        <v>183569</v>
      </c>
      <c r="U15" s="50"/>
      <c r="V15" s="49">
        <f>SUM(R15:U15)</f>
        <v>3209185</v>
      </c>
    </row>
    <row r="16" spans="1:22" s="30" customFormat="1" ht="5.45" customHeight="1">
      <c r="A16" s="29"/>
      <c r="B16" s="29"/>
      <c r="C16" s="165"/>
      <c r="D16" s="160"/>
      <c r="E16" s="151"/>
      <c r="F16" s="160"/>
      <c r="G16" s="151"/>
      <c r="H16" s="160"/>
      <c r="I16" s="151"/>
      <c r="J16" s="49"/>
      <c r="K16" s="49"/>
      <c r="L16" s="49"/>
      <c r="M16" s="49"/>
      <c r="N16" s="49"/>
      <c r="O16" s="151"/>
      <c r="P16" s="151"/>
      <c r="Q16" s="151"/>
      <c r="R16" s="49"/>
      <c r="S16" s="151"/>
      <c r="T16" s="49"/>
      <c r="U16" s="50"/>
      <c r="V16" s="49"/>
    </row>
    <row r="17" spans="1:22" s="30" customFormat="1" ht="15" customHeight="1">
      <c r="A17" s="118" t="s">
        <v>175</v>
      </c>
      <c r="B17" s="118"/>
      <c r="R17" s="49"/>
      <c r="V17" s="151"/>
    </row>
    <row r="18" spans="1:22" s="30" customFormat="1" ht="15" customHeight="1">
      <c r="A18" s="118" t="s">
        <v>176</v>
      </c>
      <c r="B18" s="118"/>
      <c r="R18" s="49"/>
      <c r="V18" s="151"/>
    </row>
    <row r="19" spans="1:22" s="30" customFormat="1" ht="15" customHeight="1">
      <c r="A19" s="115" t="s">
        <v>152</v>
      </c>
      <c r="B19" s="123"/>
      <c r="D19" s="160">
        <v>1500000</v>
      </c>
      <c r="E19" s="151"/>
      <c r="F19" s="160">
        <v>-600000</v>
      </c>
      <c r="G19" s="151"/>
      <c r="H19" s="160">
        <v>0</v>
      </c>
      <c r="I19" s="151"/>
      <c r="J19" s="160">
        <v>0</v>
      </c>
      <c r="K19" s="49"/>
      <c r="L19" s="160">
        <v>0</v>
      </c>
      <c r="M19" s="49"/>
      <c r="N19" s="160">
        <v>0</v>
      </c>
      <c r="O19" s="151"/>
      <c r="P19" s="151">
        <f>SUM(L19:O19)</f>
        <v>0</v>
      </c>
      <c r="Q19" s="151"/>
      <c r="R19" s="49">
        <f>SUM(D19,F19,H19,J19,P19)</f>
        <v>900000</v>
      </c>
      <c r="S19" s="151"/>
      <c r="T19" s="160">
        <v>0</v>
      </c>
      <c r="U19" s="50"/>
      <c r="V19" s="49">
        <f>SUM(Q19:U19)</f>
        <v>900000</v>
      </c>
    </row>
    <row r="20" spans="1:22" s="30" customFormat="1" ht="15" customHeight="1">
      <c r="A20" s="115" t="s">
        <v>135</v>
      </c>
      <c r="B20" s="123"/>
      <c r="D20" s="160">
        <v>220</v>
      </c>
      <c r="E20" s="151"/>
      <c r="F20" s="160">
        <v>0</v>
      </c>
      <c r="G20" s="151"/>
      <c r="H20" s="160">
        <v>0</v>
      </c>
      <c r="I20" s="151"/>
      <c r="J20" s="160">
        <v>0</v>
      </c>
      <c r="K20" s="49"/>
      <c r="L20" s="160">
        <v>0</v>
      </c>
      <c r="M20" s="49"/>
      <c r="N20" s="160">
        <v>0</v>
      </c>
      <c r="O20" s="151"/>
      <c r="P20" s="151">
        <f>SUM(L20:O20)</f>
        <v>0</v>
      </c>
      <c r="Q20" s="151"/>
      <c r="R20" s="49">
        <f>SUM(D20,F20,H20,J20,P20)</f>
        <v>220</v>
      </c>
      <c r="S20" s="151"/>
      <c r="T20" s="160">
        <v>0</v>
      </c>
      <c r="U20" s="50"/>
      <c r="V20" s="49">
        <f>SUM(Q20:U20)</f>
        <v>220</v>
      </c>
    </row>
    <row r="21" spans="1:22" s="30" customFormat="1" ht="15" customHeight="1">
      <c r="A21" s="115" t="s">
        <v>164</v>
      </c>
      <c r="B21" s="123"/>
      <c r="D21" s="160"/>
      <c r="E21" s="151"/>
      <c r="F21" s="160"/>
      <c r="G21" s="151"/>
      <c r="H21" s="160"/>
      <c r="I21" s="151"/>
      <c r="J21" s="160"/>
      <c r="K21" s="49"/>
      <c r="L21" s="160"/>
      <c r="M21" s="49"/>
      <c r="N21" s="160"/>
      <c r="O21" s="151"/>
      <c r="P21" s="151"/>
      <c r="Q21" s="151"/>
      <c r="R21" s="49"/>
      <c r="S21" s="151"/>
      <c r="T21" s="160"/>
      <c r="U21" s="50"/>
      <c r="V21" s="49"/>
    </row>
    <row r="22" spans="1:22" s="30" customFormat="1" ht="15" customHeight="1">
      <c r="A22" s="30" t="s">
        <v>165</v>
      </c>
      <c r="B22" s="123"/>
      <c r="D22" s="160">
        <v>0</v>
      </c>
      <c r="E22" s="151"/>
      <c r="F22" s="160">
        <v>0</v>
      </c>
      <c r="G22" s="151"/>
      <c r="H22" s="160">
        <v>0</v>
      </c>
      <c r="I22" s="151"/>
      <c r="J22" s="160">
        <v>0</v>
      </c>
      <c r="K22" s="49"/>
      <c r="L22" s="160">
        <v>0</v>
      </c>
      <c r="M22" s="49"/>
      <c r="N22" s="160">
        <v>182497</v>
      </c>
      <c r="O22" s="151"/>
      <c r="P22" s="151">
        <f>SUM(L22:O22)</f>
        <v>182497</v>
      </c>
      <c r="Q22" s="151"/>
      <c r="R22" s="49">
        <f>SUM(D22,F22,H22,J22,P22)</f>
        <v>182497</v>
      </c>
      <c r="S22" s="151"/>
      <c r="T22" s="160">
        <v>45068</v>
      </c>
      <c r="U22" s="50"/>
      <c r="V22" s="49">
        <f>SUM(Q22:U22)</f>
        <v>227565</v>
      </c>
    </row>
    <row r="23" spans="1:22" s="30" customFormat="1" ht="15" customHeight="1">
      <c r="A23" s="115" t="s">
        <v>118</v>
      </c>
      <c r="B23" s="123"/>
      <c r="D23" s="160">
        <v>0</v>
      </c>
      <c r="E23" s="151"/>
      <c r="F23" s="160">
        <v>0</v>
      </c>
      <c r="G23" s="151"/>
      <c r="H23" s="160">
        <v>0</v>
      </c>
      <c r="I23" s="151"/>
      <c r="J23" s="160">
        <v>0</v>
      </c>
      <c r="K23" s="49"/>
      <c r="L23" s="160">
        <v>0</v>
      </c>
      <c r="M23" s="49"/>
      <c r="N23" s="160">
        <v>0</v>
      </c>
      <c r="O23" s="151"/>
      <c r="P23" s="151">
        <f>SUM(L23:O23)</f>
        <v>0</v>
      </c>
      <c r="Q23" s="151"/>
      <c r="R23" s="49">
        <f>SUM(D23,F23,H23,J23,P23)</f>
        <v>0</v>
      </c>
      <c r="S23" s="151"/>
      <c r="T23" s="160">
        <v>46505</v>
      </c>
      <c r="U23" s="50"/>
      <c r="V23" s="49">
        <f>SUM(Q23:U23)</f>
        <v>46505</v>
      </c>
    </row>
    <row r="24" spans="1:22" s="30" customFormat="1" ht="15" customHeight="1">
      <c r="A24" s="115" t="s">
        <v>104</v>
      </c>
      <c r="B24" s="115"/>
      <c r="C24" s="164"/>
      <c r="D24" s="152">
        <v>0</v>
      </c>
      <c r="E24" s="151"/>
      <c r="F24" s="152">
        <v>0</v>
      </c>
      <c r="G24" s="151"/>
      <c r="H24" s="152">
        <v>0</v>
      </c>
      <c r="I24" s="151"/>
      <c r="J24" s="152">
        <v>30819</v>
      </c>
      <c r="K24" s="151"/>
      <c r="L24" s="152">
        <v>99882</v>
      </c>
      <c r="M24" s="151"/>
      <c r="N24" s="152">
        <v>0</v>
      </c>
      <c r="O24" s="151"/>
      <c r="P24" s="152">
        <f>SUM(L24:O24)</f>
        <v>99882</v>
      </c>
      <c r="Q24" s="151"/>
      <c r="R24" s="51">
        <f>SUM(D24,F24,H24,J24,P24)</f>
        <v>130701</v>
      </c>
      <c r="S24" s="151"/>
      <c r="T24" s="152">
        <v>37594</v>
      </c>
      <c r="U24" s="50"/>
      <c r="V24" s="51">
        <f>SUM(Q24:U24)</f>
        <v>168295</v>
      </c>
    </row>
    <row r="25" spans="1:22" s="30" customFormat="1" ht="6" customHeight="1">
      <c r="C25" s="154"/>
      <c r="D25" s="160"/>
      <c r="E25" s="161"/>
      <c r="F25" s="160"/>
      <c r="G25" s="161"/>
      <c r="H25" s="160"/>
      <c r="I25" s="161"/>
      <c r="J25" s="160"/>
      <c r="K25" s="160"/>
      <c r="L25" s="160"/>
      <c r="M25" s="160"/>
      <c r="N25" s="160"/>
      <c r="O25" s="160"/>
      <c r="P25" s="160"/>
      <c r="Q25" s="160"/>
      <c r="R25" s="49"/>
      <c r="S25" s="161"/>
      <c r="T25" s="160"/>
      <c r="U25" s="161"/>
      <c r="V25" s="160"/>
    </row>
    <row r="26" spans="1:22" s="30" customFormat="1" ht="15" customHeight="1" thickBot="1">
      <c r="A26" s="29" t="s">
        <v>177</v>
      </c>
      <c r="B26" s="29"/>
      <c r="D26" s="166">
        <f>SUM(D15:D24)</f>
        <v>6565391</v>
      </c>
      <c r="E26" s="161"/>
      <c r="F26" s="166">
        <f>SUM(F15:F24)</f>
        <v>-1474902</v>
      </c>
      <c r="G26" s="161"/>
      <c r="H26" s="166">
        <f>SUM(H15:H24)</f>
        <v>767</v>
      </c>
      <c r="I26" s="161"/>
      <c r="J26" s="166">
        <f>SUM(J15:J24)</f>
        <v>-1194953</v>
      </c>
      <c r="K26" s="160"/>
      <c r="L26" s="166">
        <f>SUM(L15:L24)</f>
        <v>183064</v>
      </c>
      <c r="M26" s="160"/>
      <c r="N26" s="166">
        <f>SUM(N15:N24)</f>
        <v>159667</v>
      </c>
      <c r="O26" s="161"/>
      <c r="P26" s="166">
        <f>SUM(P15:P25)</f>
        <v>342731</v>
      </c>
      <c r="Q26" s="161"/>
      <c r="R26" s="138">
        <f>SUM(R15:R25)</f>
        <v>4239034</v>
      </c>
      <c r="S26" s="161"/>
      <c r="T26" s="138">
        <f>SUM(T15:T25)</f>
        <v>312736</v>
      </c>
      <c r="U26" s="161"/>
      <c r="V26" s="166">
        <f>SUM(R26:U26)</f>
        <v>4551770</v>
      </c>
    </row>
    <row r="27" spans="1:22" s="30" customFormat="1" ht="12" customHeight="1" thickTop="1">
      <c r="A27" s="29"/>
      <c r="B27" s="29"/>
      <c r="D27" s="160"/>
      <c r="E27" s="161"/>
      <c r="F27" s="160"/>
      <c r="G27" s="161"/>
      <c r="H27" s="160"/>
      <c r="I27" s="161"/>
      <c r="J27" s="160"/>
      <c r="K27" s="160"/>
      <c r="L27" s="160"/>
      <c r="M27" s="160"/>
      <c r="N27" s="160"/>
      <c r="O27" s="161"/>
      <c r="P27" s="160"/>
      <c r="Q27" s="161"/>
      <c r="R27" s="49"/>
      <c r="S27" s="161"/>
      <c r="T27" s="49"/>
      <c r="U27" s="161"/>
      <c r="V27" s="160"/>
    </row>
    <row r="28" spans="1:22" s="30" customFormat="1" ht="12" customHeight="1">
      <c r="A28" s="29"/>
      <c r="B28" s="29"/>
      <c r="D28" s="160"/>
      <c r="E28" s="161"/>
      <c r="F28" s="160"/>
      <c r="G28" s="161"/>
      <c r="H28" s="160"/>
      <c r="I28" s="161"/>
      <c r="J28" s="160"/>
      <c r="K28" s="160"/>
      <c r="L28" s="160"/>
      <c r="M28" s="160"/>
      <c r="N28" s="160"/>
      <c r="O28" s="161"/>
      <c r="P28" s="160"/>
      <c r="Q28" s="161"/>
      <c r="R28" s="49"/>
      <c r="S28" s="161"/>
      <c r="T28" s="49"/>
      <c r="U28" s="161"/>
      <c r="V28" s="160"/>
    </row>
    <row r="29" spans="1:22" s="30" customFormat="1" ht="15" customHeight="1">
      <c r="A29" s="29" t="s">
        <v>210</v>
      </c>
      <c r="B29" s="29"/>
      <c r="C29" s="165"/>
      <c r="D29" s="163">
        <v>6565391</v>
      </c>
      <c r="E29" s="161"/>
      <c r="F29" s="163">
        <v>-1474902</v>
      </c>
      <c r="G29" s="161"/>
      <c r="H29" s="163">
        <v>767</v>
      </c>
      <c r="I29" s="161"/>
      <c r="J29" s="163">
        <v>-1278347</v>
      </c>
      <c r="K29" s="49"/>
      <c r="L29" s="163">
        <v>80933</v>
      </c>
      <c r="M29" s="49"/>
      <c r="N29" s="163">
        <v>0</v>
      </c>
      <c r="O29" s="151"/>
      <c r="P29" s="98">
        <f>SUM(L29:O29)</f>
        <v>80933</v>
      </c>
      <c r="Q29" s="151"/>
      <c r="R29" s="97">
        <f>SUM(D29,F29,H29,J29,P29)</f>
        <v>3893842</v>
      </c>
      <c r="S29" s="151"/>
      <c r="T29" s="163">
        <v>229216</v>
      </c>
      <c r="U29" s="50"/>
      <c r="V29" s="97">
        <f>SUM(R29:U29)</f>
        <v>4123058</v>
      </c>
    </row>
    <row r="30" spans="1:22" s="30" customFormat="1" ht="5.45" customHeight="1">
      <c r="A30" s="29"/>
      <c r="B30" s="29"/>
      <c r="C30" s="165"/>
      <c r="D30" s="163"/>
      <c r="E30" s="151"/>
      <c r="F30" s="163"/>
      <c r="G30" s="151"/>
      <c r="H30" s="163"/>
      <c r="I30" s="151"/>
      <c r="J30" s="97"/>
      <c r="K30" s="49"/>
      <c r="L30" s="97"/>
      <c r="M30" s="49"/>
      <c r="N30" s="97"/>
      <c r="O30" s="151"/>
      <c r="P30" s="98"/>
      <c r="Q30" s="151"/>
      <c r="R30" s="97"/>
      <c r="S30" s="151"/>
      <c r="T30" s="97"/>
      <c r="U30" s="50"/>
      <c r="V30" s="97"/>
    </row>
    <row r="31" spans="1:22" s="30" customFormat="1" ht="15" customHeight="1">
      <c r="A31" s="118" t="s">
        <v>175</v>
      </c>
      <c r="B31" s="118"/>
      <c r="D31" s="95"/>
      <c r="F31" s="95"/>
      <c r="H31" s="95"/>
      <c r="J31" s="95"/>
      <c r="L31" s="95"/>
      <c r="N31" s="95"/>
      <c r="P31" s="95"/>
      <c r="R31" s="97"/>
      <c r="T31" s="95"/>
      <c r="V31" s="97"/>
    </row>
    <row r="32" spans="1:22" s="30" customFormat="1" ht="15" customHeight="1">
      <c r="A32" s="118" t="s">
        <v>215</v>
      </c>
      <c r="B32" s="118"/>
      <c r="D32" s="95"/>
      <c r="F32" s="95"/>
      <c r="H32" s="95"/>
      <c r="J32" s="95"/>
      <c r="L32" s="95"/>
      <c r="N32" s="95"/>
      <c r="P32" s="95"/>
      <c r="R32" s="97"/>
      <c r="T32" s="95"/>
      <c r="V32" s="97"/>
    </row>
    <row r="33" spans="1:22" s="30" customFormat="1" ht="15" customHeight="1">
      <c r="A33" s="115" t="s">
        <v>135</v>
      </c>
      <c r="B33" s="123">
        <v>19</v>
      </c>
      <c r="D33" s="163">
        <v>86</v>
      </c>
      <c r="E33" s="151"/>
      <c r="F33" s="163">
        <v>0</v>
      </c>
      <c r="G33" s="151"/>
      <c r="H33" s="163">
        <v>0</v>
      </c>
      <c r="I33" s="151"/>
      <c r="J33" s="163">
        <v>0</v>
      </c>
      <c r="K33" s="49"/>
      <c r="L33" s="163">
        <v>0</v>
      </c>
      <c r="M33" s="49"/>
      <c r="N33" s="163">
        <v>0</v>
      </c>
      <c r="O33" s="151"/>
      <c r="P33" s="98">
        <f>SUM(L33:O33)</f>
        <v>0</v>
      </c>
      <c r="Q33" s="151"/>
      <c r="R33" s="97">
        <f>SUM(D33,F33,H33,J33,P33)</f>
        <v>86</v>
      </c>
      <c r="S33" s="151"/>
      <c r="T33" s="163">
        <v>0</v>
      </c>
      <c r="U33" s="50"/>
      <c r="V33" s="97">
        <f>SUM(Q33:U33)</f>
        <v>86</v>
      </c>
    </row>
    <row r="34" spans="1:22" s="30" customFormat="1" ht="15" customHeight="1">
      <c r="A34" s="115" t="s">
        <v>209</v>
      </c>
      <c r="B34" s="123"/>
      <c r="D34" s="163">
        <v>0</v>
      </c>
      <c r="E34" s="151"/>
      <c r="F34" s="163">
        <v>0</v>
      </c>
      <c r="G34" s="151"/>
      <c r="H34" s="163">
        <v>0</v>
      </c>
      <c r="I34" s="151"/>
      <c r="J34" s="163">
        <v>0</v>
      </c>
      <c r="K34" s="49"/>
      <c r="L34" s="163">
        <v>0</v>
      </c>
      <c r="M34" s="49"/>
      <c r="N34" s="163">
        <v>0</v>
      </c>
      <c r="O34" s="151"/>
      <c r="P34" s="163">
        <v>0</v>
      </c>
      <c r="Q34" s="151"/>
      <c r="R34" s="163">
        <v>0</v>
      </c>
      <c r="S34" s="151"/>
      <c r="T34" s="163">
        <v>-4536</v>
      </c>
      <c r="U34" s="50"/>
      <c r="V34" s="97">
        <f>SUM(Q34:U34)</f>
        <v>-4536</v>
      </c>
    </row>
    <row r="35" spans="1:22" s="30" customFormat="1" ht="15" customHeight="1">
      <c r="A35" s="115" t="s">
        <v>208</v>
      </c>
      <c r="B35" s="115"/>
      <c r="C35" s="164"/>
      <c r="D35" s="96">
        <v>0</v>
      </c>
      <c r="E35" s="151"/>
      <c r="F35" s="96">
        <v>0</v>
      </c>
      <c r="G35" s="151"/>
      <c r="H35" s="96">
        <v>0</v>
      </c>
      <c r="I35" s="151"/>
      <c r="J35" s="96">
        <v>-415059</v>
      </c>
      <c r="K35" s="151"/>
      <c r="L35" s="96">
        <v>17504</v>
      </c>
      <c r="M35" s="151"/>
      <c r="N35" s="96">
        <v>0</v>
      </c>
      <c r="O35" s="151"/>
      <c r="P35" s="96">
        <f>SUM(L35:O35)</f>
        <v>17504</v>
      </c>
      <c r="Q35" s="151"/>
      <c r="R35" s="99">
        <f>SUM(D35,F35,H35,J35,P35)</f>
        <v>-397555</v>
      </c>
      <c r="S35" s="151"/>
      <c r="T35" s="96">
        <v>34990</v>
      </c>
      <c r="U35" s="50"/>
      <c r="V35" s="99">
        <f>SUM(Q35:U35)</f>
        <v>-362565</v>
      </c>
    </row>
    <row r="36" spans="1:22" s="30" customFormat="1" ht="6" customHeight="1">
      <c r="C36" s="154"/>
      <c r="D36" s="163"/>
      <c r="E36" s="161"/>
      <c r="F36" s="163"/>
      <c r="G36" s="161"/>
      <c r="H36" s="163"/>
      <c r="I36" s="161"/>
      <c r="J36" s="163"/>
      <c r="K36" s="160"/>
      <c r="L36" s="163"/>
      <c r="M36" s="160"/>
      <c r="N36" s="163"/>
      <c r="O36" s="160"/>
      <c r="P36" s="163"/>
      <c r="Q36" s="160"/>
      <c r="R36" s="97"/>
      <c r="S36" s="161"/>
      <c r="T36" s="163"/>
      <c r="U36" s="161"/>
      <c r="V36" s="163"/>
    </row>
    <row r="37" spans="1:22" s="30" customFormat="1" ht="15" customHeight="1" thickBot="1">
      <c r="A37" s="29" t="s">
        <v>214</v>
      </c>
      <c r="B37" s="29"/>
      <c r="D37" s="162">
        <f>SUM(D29:D35)</f>
        <v>6565477</v>
      </c>
      <c r="E37" s="161"/>
      <c r="F37" s="162">
        <f>SUM(F29:F35)</f>
        <v>-1474902</v>
      </c>
      <c r="G37" s="161"/>
      <c r="H37" s="162">
        <f>SUM(H29:H35)</f>
        <v>767</v>
      </c>
      <c r="I37" s="161"/>
      <c r="J37" s="162">
        <f>SUM(J29:J35)</f>
        <v>-1693406</v>
      </c>
      <c r="K37" s="160"/>
      <c r="L37" s="162">
        <f>SUM(L29:L35)</f>
        <v>98437</v>
      </c>
      <c r="M37" s="160"/>
      <c r="N37" s="162">
        <f>SUM(N29:N35)</f>
        <v>0</v>
      </c>
      <c r="O37" s="161"/>
      <c r="P37" s="162">
        <f>SUM(P29:P36)</f>
        <v>98437</v>
      </c>
      <c r="Q37" s="161"/>
      <c r="R37" s="137">
        <f>SUM(R29:R36)</f>
        <v>3496373</v>
      </c>
      <c r="S37" s="161"/>
      <c r="T37" s="137">
        <f>SUM(T29:T36)</f>
        <v>259670</v>
      </c>
      <c r="U37" s="161"/>
      <c r="V37" s="162">
        <f>SUM(R37:U37)</f>
        <v>3756043</v>
      </c>
    </row>
    <row r="38" spans="1:22" s="30" customFormat="1" ht="15" customHeight="1" thickTop="1">
      <c r="A38" s="29"/>
      <c r="B38" s="29"/>
      <c r="D38" s="160"/>
      <c r="E38" s="161"/>
      <c r="F38" s="160"/>
      <c r="G38" s="161"/>
      <c r="H38" s="160"/>
      <c r="I38" s="161"/>
      <c r="J38" s="160"/>
      <c r="K38" s="160"/>
      <c r="L38" s="160"/>
      <c r="M38" s="160"/>
      <c r="N38" s="160"/>
      <c r="O38" s="161"/>
      <c r="P38" s="160"/>
      <c r="Q38" s="161"/>
      <c r="R38" s="49"/>
      <c r="S38" s="161"/>
      <c r="T38" s="49"/>
      <c r="U38" s="161"/>
      <c r="V38" s="160"/>
    </row>
    <row r="39" spans="1:22" ht="10.9" customHeight="1">
      <c r="A39" s="41"/>
      <c r="B39" s="41"/>
      <c r="C39" s="30"/>
      <c r="D39" s="154"/>
      <c r="E39" s="159"/>
      <c r="F39" s="154"/>
      <c r="G39" s="154"/>
      <c r="H39" s="159"/>
      <c r="I39" s="159"/>
      <c r="J39" s="41"/>
      <c r="K39" s="41"/>
      <c r="L39" s="41"/>
      <c r="M39" s="41"/>
      <c r="N39" s="41"/>
      <c r="O39" s="159"/>
      <c r="P39" s="158"/>
      <c r="Q39" s="158"/>
      <c r="R39" s="158"/>
      <c r="S39" s="158"/>
      <c r="T39" s="158"/>
      <c r="U39" s="158"/>
      <c r="V39" s="158"/>
    </row>
    <row r="40" spans="1:22" ht="26.25" customHeight="1">
      <c r="A40" s="41"/>
      <c r="B40" s="41"/>
      <c r="C40" s="30"/>
      <c r="D40" s="154"/>
      <c r="E40" s="159"/>
      <c r="F40" s="154"/>
      <c r="G40" s="154"/>
      <c r="H40" s="159"/>
      <c r="I40" s="159"/>
      <c r="J40" s="41"/>
      <c r="K40" s="41"/>
      <c r="L40" s="41"/>
      <c r="M40" s="41"/>
      <c r="N40" s="41"/>
      <c r="O40" s="159"/>
      <c r="P40" s="158"/>
      <c r="Q40" s="158"/>
      <c r="R40" s="158"/>
      <c r="S40" s="158"/>
      <c r="T40" s="158"/>
      <c r="U40" s="158"/>
      <c r="V40" s="158"/>
    </row>
    <row r="41" spans="1:22" ht="9" hidden="1" customHeight="1">
      <c r="A41" s="41"/>
      <c r="B41" s="41"/>
      <c r="C41" s="30"/>
      <c r="D41" s="154"/>
      <c r="E41" s="159"/>
      <c r="F41" s="154"/>
      <c r="G41" s="154"/>
      <c r="H41" s="159"/>
      <c r="I41" s="159"/>
      <c r="J41" s="41"/>
      <c r="K41" s="41"/>
      <c r="L41" s="41"/>
      <c r="M41" s="41"/>
      <c r="N41" s="41"/>
      <c r="O41" s="159"/>
      <c r="P41" s="158"/>
      <c r="Q41" s="158"/>
      <c r="R41" s="158"/>
      <c r="S41" s="158"/>
      <c r="T41" s="158"/>
      <c r="U41" s="158"/>
      <c r="V41" s="158"/>
    </row>
    <row r="42" spans="1:22" ht="15" customHeight="1">
      <c r="A42" s="293" t="s">
        <v>155</v>
      </c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  <c r="P42" s="293"/>
      <c r="Q42" s="293"/>
      <c r="R42" s="293"/>
      <c r="S42" s="293"/>
      <c r="T42" s="293"/>
      <c r="U42" s="293"/>
      <c r="V42" s="293"/>
    </row>
    <row r="43" spans="1:22" ht="18" customHeight="1">
      <c r="A43" s="204"/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</row>
    <row r="44" spans="1:22" s="30" customFormat="1" ht="21.95" customHeight="1">
      <c r="A44" s="130" t="str">
        <f>'2-4'!A57</f>
        <v>The accompanying notes form part of this interim financial information.</v>
      </c>
      <c r="B44" s="130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</row>
  </sheetData>
  <mergeCells count="5">
    <mergeCell ref="D6:T6"/>
    <mergeCell ref="D7:R7"/>
    <mergeCell ref="L8:P8"/>
    <mergeCell ref="H11:J11"/>
    <mergeCell ref="A42:V42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1F739-D47D-471C-AD89-3E9A7FC868E4}">
  <sheetPr>
    <tabColor theme="0" tint="-0.499984740745262"/>
  </sheetPr>
  <dimension ref="A1:N36"/>
  <sheetViews>
    <sheetView view="pageBreakPreview" zoomScale="107" zoomScaleNormal="85" zoomScaleSheetLayoutView="107" workbookViewId="0">
      <selection activeCell="A15" sqref="A15"/>
    </sheetView>
  </sheetViews>
  <sheetFormatPr defaultColWidth="18.5703125" defaultRowHeight="16.5" customHeight="1"/>
  <cols>
    <col min="1" max="1" width="62.42578125" style="154" customWidth="1"/>
    <col min="2" max="2" width="0.85546875" style="154" customWidth="1"/>
    <col min="3" max="3" width="5.42578125" style="154" customWidth="1"/>
    <col min="4" max="4" width="0.85546875" style="154" customWidth="1"/>
    <col min="5" max="5" width="12.7109375" style="156" customWidth="1"/>
    <col min="6" max="6" width="0.85546875" style="156" customWidth="1"/>
    <col min="7" max="7" width="12.7109375" style="156" customWidth="1"/>
    <col min="8" max="8" width="0.85546875" style="156" customWidth="1"/>
    <col min="9" max="9" width="13.7109375" style="156" customWidth="1"/>
    <col min="10" max="10" width="0.85546875" style="156" customWidth="1"/>
    <col min="11" max="11" width="11.7109375" style="156" customWidth="1"/>
    <col min="12" max="12" width="0.85546875" style="125" customWidth="1"/>
    <col min="13" max="13" width="12.7109375" style="156" customWidth="1"/>
    <col min="14" max="16384" width="18.5703125" style="154"/>
  </cols>
  <sheetData>
    <row r="1" spans="1:13" ht="16.5" customHeight="1">
      <c r="A1" s="187" t="str">
        <f>'2-4'!A1</f>
        <v>Green Tech Ventures Public Company Limited</v>
      </c>
      <c r="B1" s="187"/>
    </row>
    <row r="2" spans="1:13" ht="16.5" customHeight="1">
      <c r="A2" s="180" t="s">
        <v>98</v>
      </c>
      <c r="B2" s="180"/>
      <c r="C2" s="180"/>
      <c r="D2" s="180"/>
      <c r="E2" s="158"/>
      <c r="F2" s="158"/>
      <c r="G2" s="186"/>
      <c r="H2" s="186"/>
      <c r="I2" s="186"/>
      <c r="J2" s="186"/>
      <c r="K2" s="186"/>
      <c r="M2" s="186"/>
    </row>
    <row r="3" spans="1:13" ht="16.5" customHeight="1">
      <c r="A3" s="184" t="str">
        <f>'7'!A3</f>
        <v>For the nine-month period ended 30 September 2023</v>
      </c>
      <c r="B3" s="184"/>
      <c r="C3" s="184"/>
      <c r="D3" s="184"/>
      <c r="E3" s="183"/>
      <c r="F3" s="183"/>
      <c r="G3" s="183"/>
      <c r="H3" s="183"/>
      <c r="I3" s="183"/>
      <c r="J3" s="183"/>
      <c r="K3" s="183"/>
      <c r="L3" s="182"/>
      <c r="M3" s="183"/>
    </row>
    <row r="4" spans="1:13" ht="16.5" customHeight="1">
      <c r="A4" s="180"/>
      <c r="B4" s="180"/>
      <c r="C4" s="180"/>
      <c r="D4" s="180"/>
      <c r="E4" s="158"/>
      <c r="F4" s="158"/>
      <c r="G4" s="158"/>
      <c r="H4" s="158"/>
      <c r="I4" s="158"/>
      <c r="J4" s="158"/>
      <c r="K4" s="158"/>
      <c r="M4" s="158"/>
    </row>
    <row r="5" spans="1:13" s="29" customFormat="1" ht="16.5" customHeight="1">
      <c r="A5" s="195"/>
      <c r="B5" s="195"/>
      <c r="C5" s="195"/>
      <c r="D5" s="195"/>
      <c r="E5" s="196"/>
      <c r="F5" s="196"/>
      <c r="G5" s="196"/>
      <c r="H5" s="196"/>
      <c r="I5" s="196"/>
      <c r="J5" s="196"/>
      <c r="K5" s="196"/>
      <c r="L5" s="196"/>
      <c r="M5" s="196"/>
    </row>
    <row r="6" spans="1:13" s="29" customFormat="1" ht="16.5" customHeight="1">
      <c r="A6" s="195"/>
      <c r="B6" s="195"/>
      <c r="C6" s="195"/>
      <c r="D6" s="195"/>
      <c r="E6" s="301" t="s">
        <v>70</v>
      </c>
      <c r="F6" s="301"/>
      <c r="G6" s="301"/>
      <c r="H6" s="301"/>
      <c r="I6" s="301"/>
      <c r="J6" s="301"/>
      <c r="K6" s="301"/>
      <c r="L6" s="301"/>
      <c r="M6" s="172" t="s">
        <v>8</v>
      </c>
    </row>
    <row r="7" spans="1:13" s="29" customFormat="1" ht="16.5" customHeight="1">
      <c r="E7" s="174" t="s">
        <v>57</v>
      </c>
      <c r="F7" s="167"/>
      <c r="G7" s="176" t="s">
        <v>141</v>
      </c>
      <c r="H7" s="167"/>
      <c r="I7" s="302" t="s">
        <v>39</v>
      </c>
      <c r="J7" s="302"/>
      <c r="K7" s="302"/>
      <c r="L7" s="167"/>
      <c r="M7" s="167"/>
    </row>
    <row r="8" spans="1:13" s="29" customFormat="1" ht="16.5" customHeight="1">
      <c r="E8" s="174" t="s">
        <v>61</v>
      </c>
      <c r="F8" s="167"/>
      <c r="G8" s="175" t="s">
        <v>107</v>
      </c>
      <c r="H8" s="167"/>
      <c r="I8" s="174" t="s">
        <v>88</v>
      </c>
      <c r="J8" s="176"/>
      <c r="K8" s="176"/>
      <c r="L8" s="167"/>
      <c r="M8" s="167"/>
    </row>
    <row r="9" spans="1:13" s="30" customFormat="1" ht="16.5" customHeight="1">
      <c r="A9" s="177"/>
      <c r="B9" s="177"/>
      <c r="C9" s="287" t="s">
        <v>153</v>
      </c>
      <c r="D9" s="171"/>
      <c r="E9" s="172" t="s">
        <v>65</v>
      </c>
      <c r="F9" s="167"/>
      <c r="G9" s="172" t="s">
        <v>108</v>
      </c>
      <c r="H9" s="167"/>
      <c r="I9" s="172" t="s">
        <v>66</v>
      </c>
      <c r="J9" s="167"/>
      <c r="K9" s="172" t="s">
        <v>41</v>
      </c>
      <c r="L9" s="167"/>
      <c r="M9" s="172" t="s">
        <v>44</v>
      </c>
    </row>
    <row r="10" spans="1:13" s="30" customFormat="1" ht="7.5" customHeight="1">
      <c r="A10" s="177"/>
      <c r="B10" s="177"/>
      <c r="C10" s="29"/>
      <c r="D10" s="171"/>
      <c r="E10" s="167"/>
      <c r="F10" s="167"/>
      <c r="G10" s="167"/>
      <c r="H10" s="167"/>
      <c r="I10" s="167"/>
      <c r="J10" s="167"/>
      <c r="K10" s="167"/>
      <c r="L10" s="167"/>
      <c r="M10" s="167"/>
    </row>
    <row r="11" spans="1:13" s="30" customFormat="1" ht="16.5" customHeight="1">
      <c r="A11" s="187" t="s">
        <v>125</v>
      </c>
      <c r="B11" s="187"/>
      <c r="C11" s="123"/>
      <c r="D11" s="115"/>
      <c r="E11" s="25">
        <v>5065171</v>
      </c>
      <c r="F11" s="79"/>
      <c r="G11" s="25">
        <v>-874902</v>
      </c>
      <c r="H11" s="25"/>
      <c r="I11" s="25">
        <v>767</v>
      </c>
      <c r="J11" s="25"/>
      <c r="K11" s="25">
        <v>-983080</v>
      </c>
      <c r="L11" s="25"/>
      <c r="M11" s="25">
        <f>SUM(E11:L11)</f>
        <v>3207956</v>
      </c>
    </row>
    <row r="12" spans="1:13" s="30" customFormat="1" ht="8.1" customHeight="1">
      <c r="A12" s="29"/>
      <c r="B12" s="29"/>
      <c r="C12" s="193"/>
      <c r="D12" s="180"/>
      <c r="E12" s="25"/>
      <c r="F12" s="79"/>
      <c r="G12" s="25"/>
      <c r="H12" s="25"/>
      <c r="I12" s="25"/>
      <c r="J12" s="25"/>
      <c r="K12" s="25"/>
      <c r="L12" s="25"/>
      <c r="M12" s="25"/>
    </row>
    <row r="13" spans="1:13" s="30" customFormat="1" ht="16.5" customHeight="1">
      <c r="A13" s="118" t="s">
        <v>216</v>
      </c>
      <c r="B13" s="118"/>
      <c r="C13" s="192"/>
      <c r="D13" s="191"/>
      <c r="E13" s="25"/>
      <c r="F13" s="79"/>
      <c r="G13" s="25"/>
      <c r="H13" s="25"/>
      <c r="I13" s="25"/>
      <c r="J13" s="25"/>
      <c r="K13" s="25"/>
      <c r="L13" s="25"/>
      <c r="M13" s="25"/>
    </row>
    <row r="14" spans="1:13" s="30" customFormat="1" ht="16.5" customHeight="1">
      <c r="A14" s="115" t="s">
        <v>152</v>
      </c>
      <c r="B14" s="115"/>
      <c r="C14" s="192"/>
      <c r="D14" s="191"/>
      <c r="E14" s="25">
        <v>1500000</v>
      </c>
      <c r="F14" s="79"/>
      <c r="G14" s="25">
        <v>-600000</v>
      </c>
      <c r="H14" s="25"/>
      <c r="I14" s="25">
        <v>0</v>
      </c>
      <c r="J14" s="25"/>
      <c r="K14" s="25">
        <v>0</v>
      </c>
      <c r="L14" s="25"/>
      <c r="M14" s="25">
        <f>SUM(E14:L14)</f>
        <v>900000</v>
      </c>
    </row>
    <row r="15" spans="1:13" s="30" customFormat="1" ht="16.5" customHeight="1">
      <c r="A15" s="115" t="s">
        <v>135</v>
      </c>
      <c r="B15" s="115"/>
      <c r="C15" s="192"/>
      <c r="D15" s="191"/>
      <c r="E15" s="25">
        <v>220</v>
      </c>
      <c r="F15" s="79"/>
      <c r="G15" s="25">
        <v>0</v>
      </c>
      <c r="H15" s="25"/>
      <c r="I15" s="25">
        <v>0</v>
      </c>
      <c r="J15" s="25"/>
      <c r="K15" s="25">
        <v>0</v>
      </c>
      <c r="L15" s="25"/>
      <c r="M15" s="25">
        <f>SUM(E15:L15)</f>
        <v>220</v>
      </c>
    </row>
    <row r="16" spans="1:13" s="30" customFormat="1" ht="16.5" customHeight="1">
      <c r="A16" s="30" t="s">
        <v>104</v>
      </c>
      <c r="C16" s="115"/>
      <c r="D16" s="115"/>
      <c r="E16" s="194">
        <v>0</v>
      </c>
      <c r="F16" s="25"/>
      <c r="G16" s="194">
        <v>0</v>
      </c>
      <c r="H16" s="25"/>
      <c r="I16" s="194">
        <v>0</v>
      </c>
      <c r="J16" s="25"/>
      <c r="K16" s="52">
        <v>116767</v>
      </c>
      <c r="L16" s="25"/>
      <c r="M16" s="194">
        <f>SUM(E16:L16)</f>
        <v>116767</v>
      </c>
    </row>
    <row r="17" spans="1:14" s="30" customFormat="1" ht="8.1" customHeight="1">
      <c r="A17" s="177"/>
      <c r="B17" s="177"/>
      <c r="C17" s="171"/>
      <c r="D17" s="171"/>
      <c r="E17" s="167"/>
      <c r="F17" s="167"/>
      <c r="G17" s="167"/>
      <c r="H17" s="167"/>
      <c r="I17" s="167"/>
      <c r="J17" s="167"/>
      <c r="K17" s="167"/>
      <c r="L17" s="167"/>
      <c r="M17" s="167"/>
    </row>
    <row r="18" spans="1:14" s="30" customFormat="1" ht="16.5" customHeight="1" thickBot="1">
      <c r="A18" s="29" t="s">
        <v>177</v>
      </c>
      <c r="B18" s="29"/>
      <c r="C18" s="188"/>
      <c r="D18" s="188"/>
      <c r="E18" s="44">
        <f>SUM(E11:E17)</f>
        <v>6565391</v>
      </c>
      <c r="F18" s="25"/>
      <c r="G18" s="44">
        <f>SUM(G11:G17)</f>
        <v>-1474902</v>
      </c>
      <c r="H18" s="25"/>
      <c r="I18" s="44">
        <f>SUM(I11:I17)</f>
        <v>767</v>
      </c>
      <c r="J18" s="25"/>
      <c r="K18" s="44">
        <f>SUM(K11:K17)</f>
        <v>-866313</v>
      </c>
      <c r="L18" s="25"/>
      <c r="M18" s="44">
        <f>SUM(E18:L18)</f>
        <v>4224943</v>
      </c>
    </row>
    <row r="19" spans="1:14" s="30" customFormat="1" ht="16.5" customHeight="1" thickTop="1">
      <c r="A19" s="29"/>
      <c r="B19" s="29"/>
      <c r="C19" s="188"/>
      <c r="D19" s="188"/>
      <c r="E19" s="25"/>
      <c r="F19" s="25"/>
      <c r="G19" s="25"/>
      <c r="H19" s="25"/>
      <c r="I19" s="25"/>
      <c r="J19" s="25"/>
      <c r="K19" s="25"/>
      <c r="L19" s="25"/>
      <c r="M19" s="25"/>
    </row>
    <row r="20" spans="1:14" s="30" customFormat="1" ht="16.5" customHeight="1">
      <c r="A20" s="29"/>
      <c r="B20" s="29"/>
      <c r="C20" s="188"/>
      <c r="D20" s="188"/>
      <c r="E20" s="25"/>
      <c r="F20" s="25"/>
      <c r="G20" s="25"/>
      <c r="H20" s="25"/>
      <c r="I20" s="25"/>
      <c r="J20" s="25"/>
      <c r="K20" s="25"/>
      <c r="L20" s="25"/>
      <c r="M20" s="25"/>
    </row>
    <row r="21" spans="1:14" s="30" customFormat="1" ht="16.5" customHeight="1">
      <c r="A21" s="187" t="s">
        <v>210</v>
      </c>
      <c r="B21" s="187"/>
      <c r="C21" s="123"/>
      <c r="D21" s="115"/>
      <c r="E21" s="84">
        <v>6565391</v>
      </c>
      <c r="F21" s="25"/>
      <c r="G21" s="84">
        <v>-1474902</v>
      </c>
      <c r="H21" s="25"/>
      <c r="I21" s="84">
        <v>767</v>
      </c>
      <c r="J21" s="25"/>
      <c r="K21" s="84">
        <v>-1172634</v>
      </c>
      <c r="L21" s="25"/>
      <c r="M21" s="84">
        <f>SUM(E21:L21)</f>
        <v>3918622</v>
      </c>
    </row>
    <row r="22" spans="1:14" s="30" customFormat="1" ht="8.1" customHeight="1">
      <c r="A22" s="29"/>
      <c r="B22" s="29"/>
      <c r="C22" s="193"/>
      <c r="D22" s="180"/>
      <c r="E22" s="84"/>
      <c r="F22" s="79"/>
      <c r="G22" s="84"/>
      <c r="H22" s="25"/>
      <c r="I22" s="84"/>
      <c r="J22" s="25"/>
      <c r="K22" s="84"/>
      <c r="L22" s="25"/>
      <c r="M22" s="84"/>
    </row>
    <row r="23" spans="1:14" s="30" customFormat="1" ht="16.5" customHeight="1">
      <c r="A23" s="118" t="s">
        <v>217</v>
      </c>
      <c r="B23" s="118"/>
      <c r="C23" s="192"/>
      <c r="D23" s="191"/>
      <c r="E23" s="84"/>
      <c r="F23" s="79"/>
      <c r="G23" s="84"/>
      <c r="H23" s="25"/>
      <c r="I23" s="84"/>
      <c r="J23" s="25"/>
      <c r="K23" s="84"/>
      <c r="L23" s="25"/>
      <c r="M23" s="84"/>
    </row>
    <row r="24" spans="1:14" s="30" customFormat="1" ht="16.5" customHeight="1">
      <c r="A24" s="115" t="s">
        <v>135</v>
      </c>
      <c r="B24" s="118"/>
      <c r="C24" s="192">
        <v>19</v>
      </c>
      <c r="D24" s="191"/>
      <c r="E24" s="84">
        <v>86</v>
      </c>
      <c r="F24" s="79"/>
      <c r="G24" s="84">
        <v>0</v>
      </c>
      <c r="H24" s="25"/>
      <c r="I24" s="84">
        <v>0</v>
      </c>
      <c r="J24" s="25"/>
      <c r="K24" s="84">
        <v>0</v>
      </c>
      <c r="L24" s="25"/>
      <c r="M24" s="84">
        <f>SUM(E24:L24)</f>
        <v>86</v>
      </c>
    </row>
    <row r="25" spans="1:14" s="30" customFormat="1" ht="16.5" customHeight="1">
      <c r="A25" s="30" t="s">
        <v>104</v>
      </c>
      <c r="C25" s="115"/>
      <c r="D25" s="115"/>
      <c r="E25" s="190">
        <v>0</v>
      </c>
      <c r="F25" s="25"/>
      <c r="G25" s="190">
        <v>0</v>
      </c>
      <c r="H25" s="25"/>
      <c r="I25" s="190">
        <v>0</v>
      </c>
      <c r="J25" s="25"/>
      <c r="K25" s="82">
        <v>24252</v>
      </c>
      <c r="L25" s="25"/>
      <c r="M25" s="190">
        <f>SUM(E25:L25)</f>
        <v>24252</v>
      </c>
      <c r="N25" s="151"/>
    </row>
    <row r="26" spans="1:14" s="30" customFormat="1" ht="8.1" customHeight="1">
      <c r="A26" s="177"/>
      <c r="B26" s="177"/>
      <c r="C26" s="171"/>
      <c r="D26" s="171"/>
      <c r="E26" s="189"/>
      <c r="F26" s="167"/>
      <c r="G26" s="189"/>
      <c r="H26" s="167"/>
      <c r="I26" s="189"/>
      <c r="J26" s="167"/>
      <c r="K26" s="189"/>
      <c r="L26" s="167"/>
      <c r="M26" s="189"/>
    </row>
    <row r="27" spans="1:14" s="30" customFormat="1" ht="16.5" customHeight="1" thickBot="1">
      <c r="A27" s="29" t="s">
        <v>214</v>
      </c>
      <c r="B27" s="29"/>
      <c r="C27" s="188"/>
      <c r="D27" s="188"/>
      <c r="E27" s="100">
        <f>SUM(E21:E26)</f>
        <v>6565477</v>
      </c>
      <c r="F27" s="25"/>
      <c r="G27" s="100">
        <f>SUM(G21:G26)</f>
        <v>-1474902</v>
      </c>
      <c r="H27" s="25"/>
      <c r="I27" s="100">
        <f>SUM(I21:I26)</f>
        <v>767</v>
      </c>
      <c r="J27" s="25"/>
      <c r="K27" s="100">
        <f>SUM(K21:K26)</f>
        <v>-1148382</v>
      </c>
      <c r="L27" s="25"/>
      <c r="M27" s="100">
        <f>SUM(E27:L27)</f>
        <v>3942960</v>
      </c>
    </row>
    <row r="28" spans="1:14" s="30" customFormat="1" ht="16.5" customHeight="1" thickTop="1">
      <c r="A28" s="29"/>
      <c r="B28" s="29"/>
      <c r="C28" s="188"/>
      <c r="D28" s="188"/>
      <c r="E28" s="25"/>
      <c r="F28" s="25"/>
      <c r="G28" s="25"/>
      <c r="H28" s="25"/>
      <c r="I28" s="25"/>
      <c r="J28" s="25"/>
      <c r="K28" s="25"/>
      <c r="L28" s="25"/>
      <c r="M28" s="25"/>
    </row>
    <row r="29" spans="1:14" s="30" customFormat="1" ht="16.5" customHeight="1">
      <c r="A29" s="29"/>
      <c r="B29" s="29"/>
      <c r="C29" s="188"/>
      <c r="D29" s="188"/>
      <c r="E29" s="25"/>
      <c r="F29" s="25"/>
      <c r="G29" s="25"/>
      <c r="H29" s="25"/>
      <c r="I29" s="25"/>
      <c r="J29" s="25"/>
      <c r="K29" s="25"/>
      <c r="L29" s="25"/>
      <c r="M29" s="25"/>
    </row>
    <row r="30" spans="1:14" s="30" customFormat="1" ht="25.5" customHeight="1">
      <c r="A30" s="29"/>
      <c r="B30" s="29"/>
      <c r="C30" s="188"/>
      <c r="D30" s="188"/>
      <c r="E30" s="25"/>
      <c r="F30" s="25"/>
      <c r="G30" s="25"/>
      <c r="H30" s="25"/>
      <c r="I30" s="25"/>
      <c r="J30" s="25"/>
      <c r="K30" s="25"/>
      <c r="L30" s="25"/>
      <c r="M30" s="25"/>
    </row>
    <row r="31" spans="1:14" s="30" customFormat="1" ht="16.5" customHeight="1">
      <c r="A31" s="29"/>
      <c r="B31" s="29"/>
      <c r="C31" s="188"/>
      <c r="D31" s="188"/>
      <c r="E31" s="25"/>
      <c r="F31" s="25"/>
      <c r="G31" s="25"/>
      <c r="H31" s="25"/>
      <c r="I31" s="25"/>
      <c r="J31" s="25"/>
      <c r="K31" s="25"/>
      <c r="L31" s="25"/>
      <c r="M31" s="25"/>
    </row>
    <row r="32" spans="1:14" s="30" customFormat="1" ht="16.5" hidden="1" customHeight="1">
      <c r="A32" s="29"/>
      <c r="B32" s="29"/>
      <c r="C32" s="188"/>
      <c r="D32" s="188"/>
      <c r="E32" s="25"/>
      <c r="F32" s="25"/>
      <c r="G32" s="25"/>
      <c r="H32" s="25"/>
      <c r="I32" s="25"/>
      <c r="J32" s="25"/>
      <c r="K32" s="25"/>
      <c r="L32" s="25"/>
      <c r="M32" s="25"/>
    </row>
    <row r="33" spans="1:13" s="30" customFormat="1" ht="12" customHeight="1">
      <c r="A33" s="29"/>
      <c r="B33" s="29"/>
      <c r="C33" s="188"/>
      <c r="D33" s="188"/>
      <c r="E33" s="25"/>
      <c r="F33" s="25"/>
      <c r="G33" s="25"/>
      <c r="H33" s="25"/>
      <c r="I33" s="25"/>
      <c r="J33" s="25"/>
      <c r="K33" s="25"/>
      <c r="L33" s="25"/>
      <c r="M33" s="25"/>
    </row>
    <row r="34" spans="1:13" s="30" customFormat="1" ht="16.5" customHeight="1">
      <c r="A34" s="293" t="s">
        <v>155</v>
      </c>
      <c r="B34" s="293"/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</row>
    <row r="35" spans="1:13" s="30" customFormat="1" ht="18.75" customHeight="1">
      <c r="A35" s="204"/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</row>
    <row r="36" spans="1:13" s="30" customFormat="1" ht="21.95" customHeight="1">
      <c r="A36" s="305" t="str">
        <f>'2-4'!A57</f>
        <v>The accompanying notes form part of this interim financial information.</v>
      </c>
      <c r="B36" s="305"/>
      <c r="C36" s="305"/>
      <c r="D36" s="305"/>
      <c r="E36" s="305"/>
      <c r="F36" s="305"/>
      <c r="G36" s="305"/>
      <c r="H36" s="305"/>
      <c r="I36" s="305"/>
      <c r="J36" s="305"/>
      <c r="K36" s="305"/>
      <c r="L36" s="305"/>
      <c r="M36" s="305"/>
    </row>
  </sheetData>
  <mergeCells count="4">
    <mergeCell ref="E6:L6"/>
    <mergeCell ref="I7:K7"/>
    <mergeCell ref="A34:M34"/>
    <mergeCell ref="A36:M3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F32A-CF3B-45C1-84BA-5BC7B9E796A8}">
  <sheetPr>
    <tabColor theme="0" tint="-0.499984740745262"/>
  </sheetPr>
  <dimension ref="A1:M167"/>
  <sheetViews>
    <sheetView tabSelected="1" view="pageBreakPreview" zoomScale="85" zoomScaleNormal="85" zoomScaleSheetLayoutView="85" workbookViewId="0">
      <selection activeCell="R9" sqref="R9"/>
    </sheetView>
  </sheetViews>
  <sheetFormatPr defaultColWidth="9.140625" defaultRowHeight="16.5" customHeight="1"/>
  <cols>
    <col min="1" max="3" width="1.7109375" style="5" customWidth="1"/>
    <col min="4" max="4" width="44.28515625" style="5" customWidth="1"/>
    <col min="5" max="5" width="6.5703125" style="43" bestFit="1" customWidth="1"/>
    <col min="6" max="6" width="0.7109375" style="5" customWidth="1"/>
    <col min="7" max="7" width="11" style="53" customWidth="1"/>
    <col min="8" max="8" width="0.7109375" style="53" customWidth="1"/>
    <col min="9" max="9" width="11" style="53" customWidth="1"/>
    <col min="10" max="10" width="0.7109375" style="54" customWidth="1"/>
    <col min="11" max="11" width="11" style="53" customWidth="1"/>
    <col min="12" max="12" width="0.7109375" style="53" customWidth="1"/>
    <col min="13" max="13" width="11" style="53" customWidth="1"/>
    <col min="14" max="16384" width="9.140625" style="5"/>
  </cols>
  <sheetData>
    <row r="1" spans="1:13" ht="16.5" customHeight="1">
      <c r="A1" s="1" t="str">
        <f>'8'!A1</f>
        <v>Green Tech Ventures Public Company Limited</v>
      </c>
    </row>
    <row r="2" spans="1:13" s="10" customFormat="1" ht="16.5" customHeight="1">
      <c r="A2" s="1" t="s">
        <v>72</v>
      </c>
      <c r="B2" s="1"/>
      <c r="C2" s="1"/>
      <c r="D2" s="1"/>
      <c r="E2" s="6"/>
      <c r="F2" s="7"/>
      <c r="G2" s="55"/>
      <c r="H2" s="55"/>
      <c r="I2" s="55"/>
      <c r="J2" s="55"/>
      <c r="K2" s="56"/>
      <c r="L2" s="56"/>
      <c r="M2" s="56"/>
    </row>
    <row r="3" spans="1:13" s="10" customFormat="1" ht="16.5" customHeight="1">
      <c r="A3" s="11" t="str">
        <f>'8'!A3</f>
        <v>For the nine-month period ended 30 September 2023</v>
      </c>
      <c r="B3" s="11"/>
      <c r="C3" s="11"/>
      <c r="D3" s="11"/>
      <c r="E3" s="12"/>
      <c r="F3" s="13"/>
      <c r="G3" s="57"/>
      <c r="H3" s="57"/>
      <c r="I3" s="57"/>
      <c r="J3" s="57"/>
      <c r="K3" s="57"/>
      <c r="L3" s="57"/>
      <c r="M3" s="57"/>
    </row>
    <row r="4" spans="1:13" s="10" customFormat="1" ht="15.95" customHeight="1">
      <c r="A4" s="1"/>
      <c r="B4" s="1"/>
      <c r="C4" s="1"/>
      <c r="D4" s="1"/>
      <c r="E4" s="6"/>
      <c r="F4" s="7"/>
      <c r="G4" s="55"/>
      <c r="H4" s="55"/>
      <c r="I4" s="55"/>
      <c r="J4" s="55"/>
      <c r="K4" s="55"/>
      <c r="L4" s="55"/>
      <c r="M4" s="55"/>
    </row>
    <row r="5" spans="1:13" s="10" customFormat="1" ht="15.95" customHeight="1">
      <c r="A5" s="1"/>
      <c r="B5" s="1"/>
      <c r="C5" s="1"/>
      <c r="D5" s="1"/>
      <c r="E5" s="6"/>
      <c r="F5" s="7"/>
      <c r="G5" s="55"/>
      <c r="H5" s="55"/>
      <c r="I5" s="55"/>
      <c r="J5" s="55"/>
      <c r="K5" s="55"/>
      <c r="L5" s="55"/>
      <c r="M5" s="55"/>
    </row>
    <row r="6" spans="1:13" s="10" customFormat="1" ht="15.95" customHeight="1">
      <c r="A6" s="1"/>
      <c r="B6" s="1"/>
      <c r="C6" s="1"/>
      <c r="D6" s="1"/>
      <c r="E6" s="6"/>
      <c r="F6" s="7"/>
      <c r="G6" s="307" t="s">
        <v>1</v>
      </c>
      <c r="H6" s="307"/>
      <c r="I6" s="307"/>
      <c r="J6" s="55"/>
      <c r="K6" s="307" t="s">
        <v>2</v>
      </c>
      <c r="L6" s="307"/>
      <c r="M6" s="307"/>
    </row>
    <row r="7" spans="1:13" s="10" customFormat="1" ht="15.95" customHeight="1">
      <c r="E7" s="43"/>
      <c r="F7" s="43"/>
      <c r="G7" s="306" t="s">
        <v>21</v>
      </c>
      <c r="H7" s="306"/>
      <c r="I7" s="306"/>
      <c r="J7" s="58"/>
      <c r="K7" s="306" t="s">
        <v>21</v>
      </c>
      <c r="L7" s="306"/>
      <c r="M7" s="306"/>
    </row>
    <row r="8" spans="1:13" s="10" customFormat="1" ht="15.95" customHeight="1">
      <c r="F8" s="16"/>
      <c r="G8" s="59" t="s">
        <v>197</v>
      </c>
      <c r="H8" s="60"/>
      <c r="I8" s="59" t="s">
        <v>124</v>
      </c>
      <c r="J8" s="59"/>
      <c r="K8" s="59" t="s">
        <v>197</v>
      </c>
      <c r="L8" s="60"/>
      <c r="M8" s="59" t="s">
        <v>124</v>
      </c>
    </row>
    <row r="9" spans="1:13" s="10" customFormat="1" ht="15.95" customHeight="1">
      <c r="E9" s="12" t="s">
        <v>7</v>
      </c>
      <c r="F9" s="16"/>
      <c r="G9" s="57" t="s">
        <v>8</v>
      </c>
      <c r="H9" s="61"/>
      <c r="I9" s="57" t="s">
        <v>8</v>
      </c>
      <c r="J9" s="55"/>
      <c r="K9" s="57" t="s">
        <v>8</v>
      </c>
      <c r="L9" s="61"/>
      <c r="M9" s="57" t="s">
        <v>8</v>
      </c>
    </row>
    <row r="10" spans="1:13" s="10" customFormat="1" ht="15.95" customHeight="1">
      <c r="E10" s="6"/>
      <c r="F10" s="16"/>
      <c r="G10" s="101"/>
      <c r="H10" s="61"/>
      <c r="I10" s="55"/>
      <c r="J10" s="55"/>
      <c r="K10" s="101"/>
      <c r="L10" s="61"/>
      <c r="M10" s="55"/>
    </row>
    <row r="11" spans="1:13" s="10" customFormat="1" ht="15.95" customHeight="1">
      <c r="A11" s="10" t="s">
        <v>73</v>
      </c>
      <c r="C11" s="115"/>
      <c r="E11" s="43"/>
      <c r="F11" s="43"/>
      <c r="G11" s="81"/>
      <c r="H11" s="25"/>
      <c r="I11" s="79"/>
      <c r="J11" s="25"/>
      <c r="K11" s="81"/>
      <c r="L11" s="25"/>
      <c r="M11" s="79"/>
    </row>
    <row r="12" spans="1:13" s="10" customFormat="1" ht="15.95" customHeight="1">
      <c r="A12" s="30" t="s">
        <v>241</v>
      </c>
      <c r="B12" s="115"/>
      <c r="E12" s="43"/>
      <c r="F12" s="43"/>
      <c r="G12" s="81">
        <v>-356605</v>
      </c>
      <c r="H12" s="79"/>
      <c r="I12" s="79">
        <v>43714</v>
      </c>
      <c r="J12" s="25"/>
      <c r="K12" s="81">
        <v>24252</v>
      </c>
      <c r="L12" s="79"/>
      <c r="M12" s="79">
        <v>116767</v>
      </c>
    </row>
    <row r="13" spans="1:13" s="10" customFormat="1" ht="15.95" customHeight="1">
      <c r="A13" s="30" t="s">
        <v>74</v>
      </c>
      <c r="B13" s="115"/>
      <c r="E13" s="43"/>
      <c r="F13" s="43"/>
      <c r="G13" s="81"/>
      <c r="H13" s="79"/>
      <c r="I13" s="79"/>
      <c r="J13" s="25"/>
      <c r="K13" s="81"/>
      <c r="L13" s="79"/>
      <c r="M13" s="79"/>
    </row>
    <row r="14" spans="1:13" s="10" customFormat="1" ht="15.95" customHeight="1">
      <c r="A14" s="30"/>
      <c r="B14" s="115" t="s">
        <v>109</v>
      </c>
      <c r="E14" s="43">
        <v>12</v>
      </c>
      <c r="F14" s="43"/>
      <c r="G14" s="81">
        <v>349903</v>
      </c>
      <c r="H14" s="79"/>
      <c r="I14" s="79">
        <v>106253</v>
      </c>
      <c r="J14" s="25"/>
      <c r="K14" s="81">
        <v>12372</v>
      </c>
      <c r="L14" s="79"/>
      <c r="M14" s="79">
        <v>12175</v>
      </c>
    </row>
    <row r="15" spans="1:13" s="10" customFormat="1" ht="15.95" customHeight="1">
      <c r="A15" s="30"/>
      <c r="B15" s="115" t="s">
        <v>250</v>
      </c>
      <c r="E15" s="43" t="s">
        <v>260</v>
      </c>
      <c r="F15" s="43"/>
      <c r="G15" s="81">
        <v>0</v>
      </c>
      <c r="H15" s="79"/>
      <c r="I15" s="79">
        <v>0</v>
      </c>
      <c r="J15" s="25"/>
      <c r="K15" s="81">
        <v>84662</v>
      </c>
      <c r="L15" s="79"/>
      <c r="M15" s="79">
        <v>0</v>
      </c>
    </row>
    <row r="16" spans="1:13" s="10" customFormat="1" ht="15.95" customHeight="1">
      <c r="A16" s="30"/>
      <c r="B16" s="115" t="s">
        <v>231</v>
      </c>
      <c r="E16" s="43"/>
      <c r="F16" s="43"/>
      <c r="G16" s="81"/>
      <c r="H16" s="79"/>
      <c r="I16" s="79"/>
      <c r="J16" s="25"/>
      <c r="K16" s="81"/>
      <c r="L16" s="79"/>
      <c r="M16" s="79"/>
    </row>
    <row r="17" spans="1:13" s="10" customFormat="1" ht="15.95" customHeight="1">
      <c r="A17" s="30"/>
      <c r="B17" s="115"/>
      <c r="C17" s="5" t="s">
        <v>232</v>
      </c>
      <c r="E17" s="43">
        <v>6</v>
      </c>
      <c r="F17" s="43"/>
      <c r="G17" s="81">
        <v>143815</v>
      </c>
      <c r="H17" s="79"/>
      <c r="I17" s="79">
        <v>0</v>
      </c>
      <c r="J17" s="25"/>
      <c r="K17" s="81">
        <v>0</v>
      </c>
      <c r="L17" s="79"/>
      <c r="M17" s="79">
        <v>0</v>
      </c>
    </row>
    <row r="18" spans="1:13" s="10" customFormat="1" ht="15.95" customHeight="1">
      <c r="A18" s="30"/>
      <c r="B18" s="115" t="s">
        <v>256</v>
      </c>
      <c r="C18" s="5"/>
      <c r="E18" s="43">
        <v>11</v>
      </c>
      <c r="F18" s="43"/>
      <c r="G18" s="81">
        <v>0</v>
      </c>
      <c r="H18" s="79"/>
      <c r="I18" s="79">
        <v>0</v>
      </c>
      <c r="J18" s="25"/>
      <c r="K18" s="81">
        <v>38767</v>
      </c>
      <c r="L18" s="79"/>
      <c r="M18" s="79">
        <v>0</v>
      </c>
    </row>
    <row r="19" spans="1:13" s="10" customFormat="1" ht="15.95" customHeight="1">
      <c r="A19" s="30"/>
      <c r="B19" s="115" t="s">
        <v>75</v>
      </c>
      <c r="E19" s="43"/>
      <c r="F19" s="43"/>
      <c r="G19" s="81">
        <v>611</v>
      </c>
      <c r="H19" s="79"/>
      <c r="I19" s="79">
        <v>1341</v>
      </c>
      <c r="J19" s="25"/>
      <c r="K19" s="81">
        <v>611</v>
      </c>
      <c r="L19" s="79"/>
      <c r="M19" s="79">
        <v>879</v>
      </c>
    </row>
    <row r="20" spans="1:13" s="10" customFormat="1" ht="15.95" customHeight="1">
      <c r="A20" s="30"/>
      <c r="B20" s="115" t="s">
        <v>243</v>
      </c>
      <c r="E20" s="43"/>
      <c r="F20" s="43"/>
      <c r="G20" s="81">
        <v>-843</v>
      </c>
      <c r="H20" s="79"/>
      <c r="I20" s="79">
        <v>0</v>
      </c>
      <c r="J20" s="25"/>
      <c r="K20" s="81">
        <v>-843</v>
      </c>
      <c r="L20" s="79"/>
      <c r="M20" s="79">
        <v>0</v>
      </c>
    </row>
    <row r="21" spans="1:13" s="10" customFormat="1" ht="15.95" customHeight="1">
      <c r="A21" s="30"/>
      <c r="B21" s="115" t="s">
        <v>156</v>
      </c>
      <c r="E21" s="43"/>
      <c r="F21" s="43"/>
      <c r="G21" s="81">
        <v>665</v>
      </c>
      <c r="H21" s="79"/>
      <c r="I21" s="79">
        <v>0</v>
      </c>
      <c r="J21" s="25"/>
      <c r="K21" s="81">
        <v>0</v>
      </c>
      <c r="L21" s="79"/>
      <c r="M21" s="79">
        <v>0</v>
      </c>
    </row>
    <row r="22" spans="1:13" s="10" customFormat="1" ht="15.75" customHeight="1">
      <c r="A22" s="30"/>
      <c r="B22" s="115" t="s">
        <v>160</v>
      </c>
      <c r="E22" s="43"/>
      <c r="F22" s="43"/>
      <c r="G22" s="81">
        <v>-88300</v>
      </c>
      <c r="H22" s="79"/>
      <c r="I22" s="79">
        <v>-44342</v>
      </c>
      <c r="J22" s="25"/>
      <c r="K22" s="81">
        <v>-88435</v>
      </c>
      <c r="L22" s="79"/>
      <c r="M22" s="79">
        <v>-12213</v>
      </c>
    </row>
    <row r="23" spans="1:13" s="10" customFormat="1" ht="15.95" customHeight="1">
      <c r="A23" s="30"/>
      <c r="B23" s="115" t="s">
        <v>253</v>
      </c>
      <c r="E23" s="43"/>
      <c r="F23" s="43"/>
      <c r="G23" s="81">
        <v>-2672</v>
      </c>
      <c r="H23" s="79"/>
      <c r="I23" s="79">
        <v>0</v>
      </c>
      <c r="J23" s="25"/>
      <c r="K23" s="81">
        <v>0</v>
      </c>
      <c r="L23" s="79"/>
      <c r="M23" s="79">
        <v>0</v>
      </c>
    </row>
    <row r="24" spans="1:13" s="10" customFormat="1" ht="15.95" customHeight="1">
      <c r="A24" s="30"/>
      <c r="B24" s="115" t="s">
        <v>244</v>
      </c>
      <c r="E24" s="43">
        <v>10</v>
      </c>
      <c r="F24" s="43"/>
      <c r="G24" s="81">
        <v>17872</v>
      </c>
      <c r="H24" s="79"/>
      <c r="I24" s="79">
        <v>-7306</v>
      </c>
      <c r="J24" s="25"/>
      <c r="K24" s="81">
        <v>0</v>
      </c>
      <c r="L24" s="79"/>
      <c r="M24" s="79">
        <v>0</v>
      </c>
    </row>
    <row r="25" spans="1:13" s="10" customFormat="1" ht="15.95" customHeight="1">
      <c r="A25" s="30"/>
      <c r="B25" s="115" t="s">
        <v>163</v>
      </c>
      <c r="E25" s="43"/>
      <c r="F25" s="43"/>
      <c r="G25" s="81">
        <v>0</v>
      </c>
      <c r="H25" s="79"/>
      <c r="I25" s="79">
        <v>0</v>
      </c>
      <c r="J25" s="25"/>
      <c r="K25" s="81">
        <v>0</v>
      </c>
      <c r="L25" s="79"/>
      <c r="M25" s="79">
        <v>-88430</v>
      </c>
    </row>
    <row r="26" spans="1:13" s="10" customFormat="1" ht="15.95" customHeight="1">
      <c r="A26" s="30"/>
      <c r="B26" s="115" t="s">
        <v>230</v>
      </c>
      <c r="E26" s="43">
        <v>13</v>
      </c>
      <c r="F26" s="43"/>
      <c r="G26" s="81">
        <v>13076</v>
      </c>
      <c r="H26" s="79"/>
      <c r="I26" s="79">
        <v>0</v>
      </c>
      <c r="J26" s="25"/>
      <c r="K26" s="81">
        <v>0</v>
      </c>
      <c r="L26" s="79"/>
      <c r="M26" s="79">
        <v>0</v>
      </c>
    </row>
    <row r="27" spans="1:13" s="10" customFormat="1" ht="15.95" customHeight="1">
      <c r="A27" s="30"/>
      <c r="B27" s="115" t="s">
        <v>76</v>
      </c>
      <c r="E27" s="43"/>
      <c r="F27" s="43"/>
      <c r="G27" s="81">
        <v>-56213</v>
      </c>
      <c r="H27" s="79"/>
      <c r="I27" s="79">
        <v>-4475</v>
      </c>
      <c r="J27" s="139"/>
      <c r="K27" s="81">
        <v>-87289</v>
      </c>
      <c r="L27" s="140"/>
      <c r="M27" s="79">
        <v>-40926</v>
      </c>
    </row>
    <row r="28" spans="1:13" s="10" customFormat="1" ht="15.95" customHeight="1">
      <c r="A28" s="30"/>
      <c r="B28" s="115" t="s">
        <v>77</v>
      </c>
      <c r="E28" s="43"/>
      <c r="F28" s="43"/>
      <c r="G28" s="81">
        <v>127833</v>
      </c>
      <c r="H28" s="79"/>
      <c r="I28" s="79">
        <v>54375</v>
      </c>
      <c r="J28" s="139"/>
      <c r="K28" s="288">
        <v>889</v>
      </c>
      <c r="L28" s="140"/>
      <c r="M28" s="140">
        <v>1434</v>
      </c>
    </row>
    <row r="29" spans="1:13" ht="15.95" customHeight="1">
      <c r="A29" s="5" t="s">
        <v>78</v>
      </c>
      <c r="B29" s="30"/>
      <c r="C29" s="15"/>
      <c r="D29" s="15"/>
      <c r="E29" s="116"/>
      <c r="F29" s="116"/>
      <c r="G29" s="102"/>
      <c r="H29" s="79"/>
      <c r="I29" s="5"/>
      <c r="J29" s="25"/>
      <c r="K29" s="81"/>
      <c r="L29" s="79"/>
      <c r="M29" s="79"/>
    </row>
    <row r="30" spans="1:13" ht="15.95" customHeight="1">
      <c r="A30" s="5" t="s">
        <v>188</v>
      </c>
      <c r="B30" s="115"/>
      <c r="C30" s="15"/>
      <c r="D30" s="15"/>
      <c r="E30" s="116"/>
      <c r="F30" s="116"/>
      <c r="G30" s="81"/>
      <c r="H30" s="79"/>
      <c r="I30" s="79"/>
      <c r="J30" s="25"/>
      <c r="K30" s="81"/>
      <c r="L30" s="79"/>
      <c r="M30" s="79"/>
    </row>
    <row r="31" spans="1:13" ht="15.95" customHeight="1">
      <c r="B31" s="117" t="s">
        <v>111</v>
      </c>
      <c r="C31" s="15"/>
      <c r="D31" s="15"/>
      <c r="E31" s="116"/>
      <c r="F31" s="116"/>
      <c r="G31" s="81">
        <v>-20921</v>
      </c>
      <c r="H31" s="79"/>
      <c r="I31" s="79">
        <v>-66411</v>
      </c>
      <c r="J31" s="139"/>
      <c r="K31" s="81">
        <v>-5002</v>
      </c>
      <c r="L31" s="140"/>
      <c r="M31" s="79">
        <v>-57598</v>
      </c>
    </row>
    <row r="32" spans="1:13" ht="15.95" customHeight="1">
      <c r="B32" s="117" t="s">
        <v>79</v>
      </c>
      <c r="C32" s="15"/>
      <c r="D32" s="15"/>
      <c r="E32" s="116"/>
      <c r="F32" s="116"/>
      <c r="G32" s="81">
        <v>-323</v>
      </c>
      <c r="H32" s="79"/>
      <c r="I32" s="79">
        <v>197</v>
      </c>
      <c r="J32" s="48"/>
      <c r="K32" s="289">
        <v>-1629</v>
      </c>
      <c r="L32" s="79"/>
      <c r="M32" s="47">
        <v>-384</v>
      </c>
    </row>
    <row r="33" spans="1:13" ht="15.95" customHeight="1">
      <c r="B33" s="117" t="s">
        <v>238</v>
      </c>
      <c r="C33" s="15"/>
      <c r="D33" s="15"/>
      <c r="E33" s="116"/>
      <c r="F33" s="116"/>
      <c r="G33" s="81">
        <v>35695</v>
      </c>
      <c r="H33" s="79"/>
      <c r="I33" s="79">
        <v>0</v>
      </c>
      <c r="J33" s="139"/>
      <c r="K33" s="81">
        <v>0</v>
      </c>
      <c r="L33" s="140"/>
      <c r="M33" s="79">
        <v>0</v>
      </c>
    </row>
    <row r="34" spans="1:13" ht="15.95" customHeight="1">
      <c r="B34" s="117" t="s">
        <v>80</v>
      </c>
      <c r="C34" s="15"/>
      <c r="D34" s="15"/>
      <c r="E34" s="116"/>
      <c r="F34" s="116"/>
      <c r="G34" s="81">
        <v>133</v>
      </c>
      <c r="H34" s="79"/>
      <c r="I34" s="79">
        <v>780</v>
      </c>
      <c r="J34" s="139"/>
      <c r="K34" s="81">
        <v>0</v>
      </c>
      <c r="L34" s="79"/>
      <c r="M34" s="79">
        <v>0</v>
      </c>
    </row>
    <row r="35" spans="1:13" ht="15.95" customHeight="1">
      <c r="A35" s="5" t="s">
        <v>81</v>
      </c>
      <c r="B35" s="117"/>
      <c r="C35" s="15"/>
      <c r="D35" s="15"/>
      <c r="E35" s="116"/>
      <c r="F35" s="116"/>
      <c r="G35" s="81"/>
      <c r="H35" s="79"/>
      <c r="I35" s="79"/>
      <c r="J35" s="25"/>
      <c r="K35" s="81"/>
      <c r="L35" s="79"/>
      <c r="M35" s="79"/>
    </row>
    <row r="36" spans="1:13" ht="15.95" customHeight="1">
      <c r="B36" s="117" t="s">
        <v>82</v>
      </c>
      <c r="C36" s="15"/>
      <c r="D36" s="15"/>
      <c r="E36" s="116"/>
      <c r="F36" s="116"/>
      <c r="G36" s="81">
        <v>-48398</v>
      </c>
      <c r="H36" s="79"/>
      <c r="I36" s="79">
        <v>-22234</v>
      </c>
      <c r="J36" s="48"/>
      <c r="K36" s="81">
        <v>-1813</v>
      </c>
      <c r="L36" s="47"/>
      <c r="M36" s="79">
        <v>-12700</v>
      </c>
    </row>
    <row r="37" spans="1:13" ht="15.95" customHeight="1">
      <c r="B37" s="117" t="s">
        <v>167</v>
      </c>
      <c r="C37" s="15"/>
      <c r="D37" s="15"/>
      <c r="E37" s="116"/>
      <c r="F37" s="116"/>
      <c r="G37" s="81"/>
      <c r="H37" s="79"/>
      <c r="I37" s="79"/>
      <c r="J37" s="25"/>
      <c r="K37" s="81"/>
      <c r="L37" s="79"/>
      <c r="M37" s="79"/>
    </row>
    <row r="38" spans="1:13" ht="15.95" customHeight="1">
      <c r="B38" s="117"/>
      <c r="C38" s="15" t="s">
        <v>146</v>
      </c>
      <c r="D38" s="15"/>
      <c r="E38" s="116"/>
      <c r="F38" s="116"/>
      <c r="G38" s="81">
        <v>-887</v>
      </c>
      <c r="H38" s="79"/>
      <c r="I38" s="79">
        <v>-842</v>
      </c>
      <c r="J38" s="48"/>
      <c r="K38" s="81">
        <v>0</v>
      </c>
      <c r="L38" s="47"/>
      <c r="M38" s="79">
        <v>0</v>
      </c>
    </row>
    <row r="39" spans="1:13" ht="15.95" customHeight="1">
      <c r="B39" s="117" t="s">
        <v>83</v>
      </c>
      <c r="C39" s="15"/>
      <c r="D39" s="15"/>
      <c r="E39" s="116"/>
      <c r="F39" s="116"/>
      <c r="G39" s="81">
        <v>1481</v>
      </c>
      <c r="H39" s="79"/>
      <c r="I39" s="79">
        <v>1024</v>
      </c>
      <c r="J39" s="48"/>
      <c r="K39" s="81">
        <v>7</v>
      </c>
      <c r="L39" s="47"/>
      <c r="M39" s="79">
        <v>873</v>
      </c>
    </row>
    <row r="40" spans="1:13" ht="15.95" customHeight="1">
      <c r="B40" s="117" t="s">
        <v>249</v>
      </c>
      <c r="C40" s="15"/>
      <c r="D40" s="15"/>
      <c r="E40" s="116"/>
      <c r="F40" s="116"/>
      <c r="G40" s="82">
        <v>-1920</v>
      </c>
      <c r="H40" s="79"/>
      <c r="I40" s="52">
        <v>-3000</v>
      </c>
      <c r="J40" s="48"/>
      <c r="K40" s="82">
        <v>-1920</v>
      </c>
      <c r="L40" s="47"/>
      <c r="M40" s="52">
        <v>-3000</v>
      </c>
    </row>
    <row r="41" spans="1:13" ht="15.95" customHeight="1">
      <c r="B41" s="117"/>
      <c r="C41" s="15"/>
      <c r="D41" s="15"/>
      <c r="E41" s="116"/>
      <c r="F41" s="116"/>
      <c r="G41" s="103"/>
      <c r="H41" s="63"/>
      <c r="I41" s="62"/>
      <c r="J41" s="48"/>
      <c r="K41" s="106"/>
      <c r="L41" s="47"/>
      <c r="M41" s="48"/>
    </row>
    <row r="42" spans="1:13" ht="15.95" customHeight="1">
      <c r="A42" s="5" t="s">
        <v>73</v>
      </c>
      <c r="B42" s="117"/>
      <c r="C42" s="15"/>
      <c r="D42" s="15"/>
      <c r="E42" s="116"/>
      <c r="F42" s="116"/>
      <c r="G42" s="104">
        <f>SUM(G12:G40)</f>
        <v>114002</v>
      </c>
      <c r="H42" s="54"/>
      <c r="I42" s="54">
        <f>SUM(I12:I40)</f>
        <v>59074</v>
      </c>
      <c r="K42" s="104">
        <f>SUM(K12:K40)</f>
        <v>-25371</v>
      </c>
      <c r="L42" s="54"/>
      <c r="M42" s="54">
        <f>SUM(M12:M40)</f>
        <v>-83123</v>
      </c>
    </row>
    <row r="43" spans="1:13" ht="15.95" customHeight="1">
      <c r="B43" s="30" t="s">
        <v>114</v>
      </c>
      <c r="C43" s="15"/>
      <c r="D43" s="15"/>
      <c r="E43" s="116"/>
      <c r="F43" s="116"/>
      <c r="G43" s="104">
        <v>18741</v>
      </c>
      <c r="H43" s="54"/>
      <c r="I43" s="54">
        <v>4475</v>
      </c>
      <c r="J43" s="143"/>
      <c r="K43" s="144">
        <v>9827</v>
      </c>
      <c r="L43" s="143"/>
      <c r="M43" s="142">
        <v>6811</v>
      </c>
    </row>
    <row r="44" spans="1:13" ht="15.95" customHeight="1">
      <c r="A44" s="115"/>
      <c r="B44" s="30" t="s">
        <v>84</v>
      </c>
      <c r="C44" s="30"/>
      <c r="E44" s="116"/>
      <c r="F44" s="116"/>
      <c r="G44" s="103">
        <v>-50552</v>
      </c>
      <c r="H44" s="62"/>
      <c r="I44" s="62">
        <v>-49157</v>
      </c>
      <c r="J44" s="62"/>
      <c r="K44" s="147">
        <v>-295</v>
      </c>
      <c r="L44" s="62"/>
      <c r="M44" s="146">
        <v>-700</v>
      </c>
    </row>
    <row r="45" spans="1:13" ht="15.95" customHeight="1">
      <c r="A45" s="115"/>
      <c r="B45" s="30" t="s">
        <v>255</v>
      </c>
      <c r="C45" s="30"/>
      <c r="E45" s="116"/>
      <c r="F45" s="116"/>
      <c r="G45" s="105">
        <v>-1867</v>
      </c>
      <c r="H45" s="63"/>
      <c r="I45" s="52">
        <v>0</v>
      </c>
      <c r="J45" s="62"/>
      <c r="K45" s="82">
        <v>0</v>
      </c>
      <c r="L45" s="47"/>
      <c r="M45" s="52">
        <v>0</v>
      </c>
    </row>
    <row r="46" spans="1:13" ht="15.95" customHeight="1">
      <c r="A46" s="115"/>
      <c r="B46" s="30"/>
      <c r="C46" s="30"/>
      <c r="E46" s="116"/>
      <c r="F46" s="116"/>
      <c r="G46" s="104"/>
      <c r="H46" s="54"/>
      <c r="I46" s="54"/>
      <c r="J46" s="62"/>
      <c r="K46" s="103"/>
      <c r="L46" s="63"/>
      <c r="M46" s="62"/>
    </row>
    <row r="47" spans="1:13" ht="15.95" customHeight="1">
      <c r="A47" s="118" t="s">
        <v>121</v>
      </c>
      <c r="B47" s="30"/>
      <c r="C47" s="30"/>
      <c r="E47" s="116"/>
      <c r="F47" s="116"/>
      <c r="G47" s="82">
        <f>SUM(G42:G45)</f>
        <v>80324</v>
      </c>
      <c r="H47" s="62"/>
      <c r="I47" s="52">
        <f>SUM(I42:I45)</f>
        <v>14392</v>
      </c>
      <c r="J47" s="62"/>
      <c r="K47" s="105">
        <f>SUM(K42:K44)</f>
        <v>-15839</v>
      </c>
      <c r="L47" s="62"/>
      <c r="M47" s="65">
        <f>SUM(M42:M44)</f>
        <v>-77012</v>
      </c>
    </row>
    <row r="48" spans="1:13" ht="15.95" customHeight="1">
      <c r="A48" s="118"/>
      <c r="B48" s="30"/>
      <c r="C48" s="30"/>
      <c r="E48" s="116"/>
      <c r="F48" s="116"/>
      <c r="G48" s="62"/>
      <c r="H48" s="62"/>
      <c r="I48" s="62"/>
      <c r="J48" s="62"/>
      <c r="K48" s="62"/>
      <c r="L48" s="62"/>
      <c r="M48" s="62"/>
    </row>
    <row r="49" spans="1:13" s="10" customFormat="1" ht="7.5" customHeight="1">
      <c r="A49" s="30"/>
      <c r="B49" s="115"/>
      <c r="E49" s="43"/>
      <c r="F49" s="43"/>
      <c r="G49" s="79"/>
      <c r="H49" s="79"/>
      <c r="I49" s="79"/>
      <c r="J49" s="25"/>
      <c r="K49" s="79"/>
      <c r="L49" s="79"/>
      <c r="M49" s="79"/>
    </row>
    <row r="50" spans="1:13" s="10" customFormat="1" ht="15.95" customHeight="1">
      <c r="A50" s="30"/>
      <c r="B50" s="115"/>
      <c r="E50" s="43"/>
      <c r="F50" s="43"/>
      <c r="G50" s="79"/>
      <c r="H50" s="79"/>
      <c r="I50" s="79"/>
      <c r="J50" s="25"/>
      <c r="K50" s="79"/>
      <c r="L50" s="79"/>
      <c r="M50" s="79"/>
    </row>
    <row r="51" spans="1:13" s="10" customFormat="1" ht="7.15" customHeight="1">
      <c r="A51" s="30"/>
      <c r="B51" s="115"/>
      <c r="E51" s="43"/>
      <c r="F51" s="43"/>
      <c r="G51" s="79"/>
      <c r="H51" s="79"/>
      <c r="I51" s="79"/>
      <c r="J51" s="25"/>
      <c r="K51" s="79"/>
      <c r="L51" s="79"/>
      <c r="M51" s="79"/>
    </row>
    <row r="52" spans="1:13" s="10" customFormat="1" ht="15.95" hidden="1" customHeight="1">
      <c r="A52" s="30"/>
      <c r="B52" s="115"/>
      <c r="E52" s="43"/>
      <c r="F52" s="43"/>
      <c r="G52" s="79"/>
      <c r="H52" s="79"/>
      <c r="I52" s="79"/>
      <c r="J52" s="25"/>
      <c r="K52" s="79"/>
      <c r="L52" s="79"/>
      <c r="M52" s="79"/>
    </row>
    <row r="53" spans="1:13" ht="11.25" hidden="1" customHeight="1">
      <c r="A53" s="118"/>
      <c r="B53" s="30"/>
      <c r="C53" s="30"/>
      <c r="E53" s="116"/>
      <c r="F53" s="116"/>
      <c r="G53" s="62"/>
      <c r="H53" s="62"/>
      <c r="I53" s="62"/>
      <c r="J53" s="62"/>
      <c r="K53" s="62"/>
      <c r="L53" s="62"/>
      <c r="M53" s="62"/>
    </row>
    <row r="54" spans="1:13" ht="15.95" customHeight="1">
      <c r="A54" s="293" t="s">
        <v>86</v>
      </c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</row>
    <row r="55" spans="1:13" ht="18.75" customHeight="1">
      <c r="A55" s="204"/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</row>
    <row r="56" spans="1:13" ht="21.95" customHeight="1">
      <c r="A56" s="153" t="s">
        <v>181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</row>
    <row r="57" spans="1:13" ht="16.5" customHeight="1">
      <c r="A57" s="1" t="str">
        <f>+A1</f>
        <v>Green Tech Ventures Public Company Limited</v>
      </c>
      <c r="B57" s="120"/>
      <c r="C57" s="1"/>
      <c r="D57" s="1"/>
      <c r="E57" s="6"/>
      <c r="F57" s="7"/>
      <c r="G57" s="55"/>
      <c r="H57" s="55"/>
      <c r="I57" s="55"/>
      <c r="J57" s="55"/>
      <c r="K57" s="66"/>
      <c r="L57" s="55"/>
      <c r="M57" s="66"/>
    </row>
    <row r="58" spans="1:13" ht="16.5" customHeight="1">
      <c r="A58" s="1" t="s">
        <v>72</v>
      </c>
      <c r="B58" s="1"/>
      <c r="C58" s="1"/>
      <c r="D58" s="1"/>
      <c r="E58" s="6"/>
      <c r="F58" s="7"/>
      <c r="G58" s="55"/>
      <c r="H58" s="55"/>
      <c r="I58" s="55"/>
      <c r="J58" s="55"/>
      <c r="K58" s="66"/>
      <c r="L58" s="55"/>
      <c r="M58" s="66"/>
    </row>
    <row r="59" spans="1:13" ht="16.5" customHeight="1">
      <c r="A59" s="11" t="str">
        <f>+A3</f>
        <v>For the nine-month period ended 30 September 2023</v>
      </c>
      <c r="B59" s="11"/>
      <c r="C59" s="11"/>
      <c r="D59" s="11"/>
      <c r="E59" s="12"/>
      <c r="F59" s="13"/>
      <c r="G59" s="57"/>
      <c r="H59" s="57"/>
      <c r="I59" s="57"/>
      <c r="J59" s="57"/>
      <c r="K59" s="67"/>
      <c r="L59" s="57"/>
      <c r="M59" s="67"/>
    </row>
    <row r="60" spans="1:13" ht="15.95" customHeight="1">
      <c r="A60" s="1"/>
      <c r="B60" s="1"/>
      <c r="C60" s="1"/>
      <c r="D60" s="1"/>
      <c r="E60" s="6"/>
      <c r="F60" s="7"/>
      <c r="G60" s="55"/>
      <c r="H60" s="55"/>
      <c r="I60" s="55"/>
      <c r="J60" s="55"/>
      <c r="K60" s="66"/>
      <c r="L60" s="55"/>
      <c r="M60" s="66"/>
    </row>
    <row r="61" spans="1:13" ht="15.95" customHeight="1">
      <c r="A61" s="1"/>
      <c r="B61" s="1"/>
      <c r="C61" s="1"/>
      <c r="D61" s="1"/>
      <c r="E61" s="6"/>
      <c r="F61" s="7"/>
      <c r="G61" s="55"/>
      <c r="H61" s="55"/>
      <c r="I61" s="55"/>
      <c r="J61" s="55"/>
      <c r="K61" s="66"/>
      <c r="L61" s="55"/>
      <c r="M61" s="66"/>
    </row>
    <row r="62" spans="1:13" s="10" customFormat="1" ht="15.95" customHeight="1">
      <c r="A62" s="1"/>
      <c r="B62" s="1"/>
      <c r="C62" s="1"/>
      <c r="D62" s="1"/>
      <c r="E62" s="6"/>
      <c r="F62" s="7"/>
      <c r="G62" s="307" t="s">
        <v>1</v>
      </c>
      <c r="H62" s="307"/>
      <c r="I62" s="307"/>
      <c r="J62" s="55"/>
      <c r="K62" s="307" t="s">
        <v>2</v>
      </c>
      <c r="L62" s="307"/>
      <c r="M62" s="307"/>
    </row>
    <row r="63" spans="1:13" s="10" customFormat="1" ht="15.95" customHeight="1">
      <c r="E63" s="43"/>
      <c r="F63" s="43"/>
      <c r="G63" s="306" t="s">
        <v>21</v>
      </c>
      <c r="H63" s="306"/>
      <c r="I63" s="306"/>
      <c r="J63" s="58"/>
      <c r="K63" s="306" t="s">
        <v>21</v>
      </c>
      <c r="L63" s="306"/>
      <c r="M63" s="306"/>
    </row>
    <row r="64" spans="1:13" ht="15.95" customHeight="1">
      <c r="A64" s="15"/>
      <c r="B64" s="10"/>
      <c r="C64" s="15"/>
      <c r="D64" s="15"/>
      <c r="E64" s="10"/>
      <c r="F64" s="16"/>
      <c r="G64" s="59" t="s">
        <v>197</v>
      </c>
      <c r="H64" s="60"/>
      <c r="I64" s="59" t="s">
        <v>124</v>
      </c>
      <c r="J64" s="59"/>
      <c r="K64" s="59" t="s">
        <v>197</v>
      </c>
      <c r="L64" s="60"/>
      <c r="M64" s="59" t="s">
        <v>124</v>
      </c>
    </row>
    <row r="65" spans="1:13" ht="15.95" customHeight="1">
      <c r="A65" s="15"/>
      <c r="B65" s="10"/>
      <c r="C65" s="15"/>
      <c r="D65" s="15"/>
      <c r="E65" s="205" t="s">
        <v>7</v>
      </c>
      <c r="F65" s="16"/>
      <c r="G65" s="57" t="s">
        <v>8</v>
      </c>
      <c r="H65" s="61"/>
      <c r="I65" s="57" t="s">
        <v>8</v>
      </c>
      <c r="J65" s="55"/>
      <c r="K65" s="57" t="s">
        <v>8</v>
      </c>
      <c r="L65" s="61"/>
      <c r="M65" s="57" t="s">
        <v>8</v>
      </c>
    </row>
    <row r="66" spans="1:13" ht="8.1" customHeight="1">
      <c r="A66" s="15"/>
      <c r="B66" s="10"/>
      <c r="C66" s="15"/>
      <c r="D66" s="15"/>
      <c r="E66" s="6"/>
      <c r="F66" s="16"/>
      <c r="G66" s="101"/>
      <c r="H66" s="61"/>
      <c r="I66" s="55"/>
      <c r="J66" s="55"/>
      <c r="K66" s="101"/>
      <c r="L66" s="61"/>
      <c r="M66" s="55"/>
    </row>
    <row r="67" spans="1:13" ht="15.95" customHeight="1">
      <c r="A67" s="29" t="s">
        <v>85</v>
      </c>
      <c r="B67" s="15"/>
      <c r="C67" s="115"/>
      <c r="D67" s="1"/>
      <c r="E67" s="6"/>
      <c r="F67" s="7"/>
      <c r="G67" s="121"/>
      <c r="H67" s="122"/>
      <c r="I67" s="122"/>
      <c r="J67" s="122"/>
      <c r="K67" s="121"/>
      <c r="L67" s="122"/>
      <c r="M67" s="122"/>
    </row>
    <row r="68" spans="1:13" ht="15.95" customHeight="1">
      <c r="A68" s="30" t="s">
        <v>233</v>
      </c>
      <c r="B68" s="15"/>
      <c r="C68" s="115"/>
      <c r="D68" s="1"/>
      <c r="E68" s="6"/>
      <c r="F68" s="7"/>
      <c r="G68" s="121">
        <v>56172</v>
      </c>
      <c r="H68" s="122"/>
      <c r="I68" s="122">
        <v>-65921</v>
      </c>
      <c r="J68" s="75"/>
      <c r="K68" s="107">
        <v>0</v>
      </c>
      <c r="L68" s="64"/>
      <c r="M68" s="53">
        <v>0</v>
      </c>
    </row>
    <row r="69" spans="1:13" ht="15.95" customHeight="1">
      <c r="A69" s="30" t="s">
        <v>112</v>
      </c>
      <c r="B69" s="115"/>
      <c r="C69" s="115"/>
      <c r="D69" s="1"/>
      <c r="E69" s="123"/>
      <c r="F69" s="115"/>
      <c r="G69" s="107">
        <v>0</v>
      </c>
      <c r="H69" s="68"/>
      <c r="I69" s="53">
        <v>20000</v>
      </c>
      <c r="J69" s="62"/>
      <c r="K69" s="107">
        <v>0</v>
      </c>
      <c r="L69" s="63"/>
      <c r="M69" s="53">
        <v>20000</v>
      </c>
    </row>
    <row r="70" spans="1:13" ht="15.95" customHeight="1">
      <c r="A70" s="30" t="s">
        <v>234</v>
      </c>
      <c r="B70" s="115"/>
      <c r="C70" s="115"/>
      <c r="D70" s="1"/>
      <c r="E70" s="123">
        <v>11</v>
      </c>
      <c r="F70" s="115"/>
      <c r="G70" s="107">
        <v>0</v>
      </c>
      <c r="H70" s="68"/>
      <c r="I70" s="53">
        <v>0</v>
      </c>
      <c r="J70" s="62"/>
      <c r="K70" s="107">
        <v>-1980</v>
      </c>
      <c r="L70" s="63"/>
      <c r="M70" s="53">
        <v>0</v>
      </c>
    </row>
    <row r="71" spans="1:13" ht="15.95" customHeight="1">
      <c r="A71" s="30" t="s">
        <v>159</v>
      </c>
      <c r="B71" s="115"/>
      <c r="C71" s="115"/>
      <c r="D71" s="1"/>
      <c r="E71" s="123"/>
      <c r="F71" s="115"/>
      <c r="G71" s="107">
        <v>0</v>
      </c>
      <c r="H71" s="68"/>
      <c r="I71" s="53">
        <v>-716528</v>
      </c>
      <c r="J71" s="62"/>
      <c r="K71" s="107">
        <v>0</v>
      </c>
      <c r="L71" s="63"/>
      <c r="M71" s="53">
        <v>-716528</v>
      </c>
    </row>
    <row r="72" spans="1:13" ht="15.95" customHeight="1">
      <c r="A72" s="30" t="s">
        <v>245</v>
      </c>
      <c r="B72" s="115"/>
      <c r="C72" s="115"/>
      <c r="D72" s="1"/>
      <c r="E72" s="123"/>
      <c r="F72" s="115"/>
      <c r="G72" s="103"/>
      <c r="H72" s="68"/>
      <c r="I72" s="62"/>
      <c r="J72" s="62"/>
      <c r="K72" s="107"/>
      <c r="L72" s="63"/>
    </row>
    <row r="73" spans="1:13" ht="15.95" customHeight="1">
      <c r="A73" s="30"/>
      <c r="B73" s="115" t="s">
        <v>166</v>
      </c>
      <c r="C73" s="115"/>
      <c r="D73" s="1"/>
      <c r="E73" s="123">
        <v>22</v>
      </c>
      <c r="F73" s="115"/>
      <c r="G73" s="103">
        <v>-1955</v>
      </c>
      <c r="H73" s="68"/>
      <c r="I73" s="62">
        <v>49</v>
      </c>
      <c r="J73" s="62"/>
      <c r="K73" s="107">
        <v>0</v>
      </c>
      <c r="L73" s="63"/>
      <c r="M73" s="53">
        <v>0</v>
      </c>
    </row>
    <row r="74" spans="1:13" ht="15.95" customHeight="1">
      <c r="A74" s="30" t="s">
        <v>105</v>
      </c>
      <c r="B74" s="115"/>
      <c r="C74" s="115"/>
      <c r="D74" s="1"/>
      <c r="E74" s="123">
        <v>12</v>
      </c>
      <c r="F74" s="115"/>
      <c r="G74" s="107">
        <v>-6587</v>
      </c>
      <c r="H74" s="68"/>
      <c r="I74" s="53">
        <v>-6373</v>
      </c>
      <c r="J74" s="62"/>
      <c r="K74" s="107">
        <v>-3284</v>
      </c>
      <c r="L74" s="63"/>
      <c r="M74" s="53">
        <v>-5906</v>
      </c>
    </row>
    <row r="75" spans="1:13" ht="15.95" customHeight="1">
      <c r="A75" s="30" t="s">
        <v>182</v>
      </c>
      <c r="B75" s="115"/>
      <c r="C75" s="115"/>
      <c r="D75" s="1"/>
      <c r="E75" s="123"/>
      <c r="F75" s="115"/>
      <c r="G75" s="107">
        <v>0</v>
      </c>
      <c r="H75" s="68"/>
      <c r="I75" s="53">
        <v>-39</v>
      </c>
      <c r="J75" s="62"/>
      <c r="K75" s="107">
        <v>0</v>
      </c>
      <c r="L75" s="63"/>
      <c r="M75" s="53">
        <v>-39</v>
      </c>
    </row>
    <row r="76" spans="1:13" ht="15.95" customHeight="1">
      <c r="A76" s="30" t="s">
        <v>168</v>
      </c>
      <c r="B76" s="115"/>
      <c r="C76" s="115"/>
      <c r="D76" s="1"/>
      <c r="E76" s="123"/>
      <c r="F76" s="115"/>
      <c r="G76" s="107"/>
      <c r="H76" s="68"/>
      <c r="J76" s="62"/>
      <c r="K76" s="107"/>
      <c r="L76" s="63"/>
    </row>
    <row r="77" spans="1:13" ht="15.95" customHeight="1">
      <c r="A77" s="30"/>
      <c r="B77" s="115" t="s">
        <v>147</v>
      </c>
      <c r="C77" s="115"/>
      <c r="D77" s="1"/>
      <c r="E77" s="123"/>
      <c r="F77" s="115"/>
      <c r="G77" s="107">
        <v>843</v>
      </c>
      <c r="H77" s="68"/>
      <c r="I77" s="53">
        <v>17627</v>
      </c>
      <c r="J77" s="62"/>
      <c r="K77" s="107">
        <v>843</v>
      </c>
      <c r="L77" s="63"/>
      <c r="M77" s="53">
        <v>17627</v>
      </c>
    </row>
    <row r="78" spans="1:13" ht="15.95" customHeight="1">
      <c r="A78" s="30" t="s">
        <v>158</v>
      </c>
      <c r="B78" s="115"/>
      <c r="C78" s="115"/>
      <c r="D78" s="1"/>
      <c r="E78" s="123" t="s">
        <v>257</v>
      </c>
      <c r="F78" s="115"/>
      <c r="G78" s="107">
        <v>0</v>
      </c>
      <c r="H78" s="68"/>
      <c r="I78" s="53">
        <v>0</v>
      </c>
      <c r="J78" s="62"/>
      <c r="K78" s="107">
        <v>10000</v>
      </c>
      <c r="L78" s="63"/>
      <c r="M78" s="53">
        <v>135870</v>
      </c>
    </row>
    <row r="79" spans="1:13" ht="15.95" customHeight="1">
      <c r="A79" s="30" t="s">
        <v>99</v>
      </c>
      <c r="B79" s="117"/>
      <c r="C79" s="115"/>
      <c r="D79" s="1"/>
      <c r="E79" s="123" t="s">
        <v>257</v>
      </c>
      <c r="F79" s="115"/>
      <c r="G79" s="107">
        <v>0</v>
      </c>
      <c r="H79" s="68"/>
      <c r="I79" s="53">
        <v>0</v>
      </c>
      <c r="J79" s="62"/>
      <c r="K79" s="107">
        <v>-5654</v>
      </c>
      <c r="L79" s="63"/>
      <c r="M79" s="53">
        <v>-560</v>
      </c>
    </row>
    <row r="80" spans="1:13" ht="15.95" customHeight="1">
      <c r="A80" s="30" t="s">
        <v>157</v>
      </c>
      <c r="B80" s="117"/>
      <c r="C80" s="115"/>
      <c r="D80" s="1"/>
      <c r="E80" s="123"/>
      <c r="F80" s="115"/>
      <c r="G80" s="107">
        <v>0</v>
      </c>
      <c r="H80" s="68"/>
      <c r="I80" s="53">
        <v>0</v>
      </c>
      <c r="J80" s="62"/>
      <c r="K80" s="107">
        <v>0</v>
      </c>
      <c r="L80" s="63"/>
      <c r="M80" s="53">
        <v>67130</v>
      </c>
    </row>
    <row r="81" spans="1:13" ht="15.95" customHeight="1">
      <c r="A81" s="5" t="s">
        <v>246</v>
      </c>
      <c r="B81" s="30"/>
      <c r="C81" s="30"/>
      <c r="D81" s="30"/>
      <c r="E81" s="123"/>
      <c r="F81" s="115"/>
      <c r="G81" s="107">
        <v>0</v>
      </c>
      <c r="H81" s="68"/>
      <c r="I81" s="53">
        <v>0</v>
      </c>
      <c r="J81" s="62"/>
      <c r="K81" s="107">
        <v>0</v>
      </c>
      <c r="L81" s="63"/>
      <c r="M81" s="53">
        <v>-193745</v>
      </c>
    </row>
    <row r="82" spans="1:13" ht="15.95" customHeight="1">
      <c r="A82" s="5" t="s">
        <v>110</v>
      </c>
      <c r="B82" s="30"/>
      <c r="E82" s="123"/>
      <c r="F82" s="115"/>
      <c r="G82" s="108">
        <v>0</v>
      </c>
      <c r="I82" s="69">
        <v>0</v>
      </c>
      <c r="J82" s="142"/>
      <c r="K82" s="108">
        <v>0</v>
      </c>
      <c r="L82" s="145"/>
      <c r="M82" s="69">
        <v>-250</v>
      </c>
    </row>
    <row r="83" spans="1:13" ht="8.1" customHeight="1">
      <c r="A83" s="30"/>
      <c r="B83" s="115"/>
      <c r="C83" s="115"/>
      <c r="D83" s="1"/>
      <c r="F83" s="7"/>
      <c r="G83" s="124"/>
      <c r="H83" s="125"/>
      <c r="I83" s="125"/>
      <c r="J83" s="70"/>
      <c r="K83" s="113"/>
      <c r="L83" s="71"/>
      <c r="M83" s="71"/>
    </row>
    <row r="84" spans="1:13" s="10" customFormat="1" ht="15.95" customHeight="1">
      <c r="A84" s="29" t="s">
        <v>101</v>
      </c>
      <c r="B84" s="115"/>
      <c r="E84" s="43"/>
      <c r="F84" s="43"/>
      <c r="G84" s="109">
        <f>SUM(G68:G82)</f>
        <v>48473</v>
      </c>
      <c r="H84" s="73"/>
      <c r="I84" s="72">
        <f>SUM(I68:I82)</f>
        <v>-751185</v>
      </c>
      <c r="J84" s="70"/>
      <c r="K84" s="109">
        <f>SUM(K68:K82)</f>
        <v>-75</v>
      </c>
      <c r="L84" s="71"/>
      <c r="M84" s="72">
        <f>SUM(M68:M82)</f>
        <v>-676401</v>
      </c>
    </row>
    <row r="85" spans="1:13" ht="15.95" customHeight="1">
      <c r="A85" s="115"/>
      <c r="B85" s="115"/>
      <c r="C85" s="115"/>
      <c r="D85" s="15"/>
      <c r="F85" s="126"/>
      <c r="G85" s="124"/>
      <c r="H85" s="125"/>
      <c r="I85" s="125"/>
      <c r="J85" s="125"/>
      <c r="K85" s="124"/>
      <c r="L85" s="125"/>
      <c r="M85" s="125"/>
    </row>
    <row r="86" spans="1:13" ht="15.95" customHeight="1">
      <c r="A86" s="118" t="s">
        <v>93</v>
      </c>
      <c r="B86" s="115"/>
      <c r="F86" s="7"/>
      <c r="G86" s="110"/>
      <c r="H86" s="73"/>
      <c r="I86" s="74"/>
      <c r="J86" s="73"/>
      <c r="K86" s="110"/>
      <c r="L86" s="73"/>
      <c r="M86" s="74"/>
    </row>
    <row r="87" spans="1:13" ht="15.95" customHeight="1">
      <c r="A87" s="115" t="s">
        <v>102</v>
      </c>
      <c r="B87" s="115"/>
      <c r="F87" s="7"/>
      <c r="G87" s="104">
        <v>-3831</v>
      </c>
      <c r="H87" s="54"/>
      <c r="I87" s="54">
        <v>-3831</v>
      </c>
      <c r="J87" s="142"/>
      <c r="K87" s="104">
        <v>-2781</v>
      </c>
      <c r="L87" s="142"/>
      <c r="M87" s="54">
        <v>-2781</v>
      </c>
    </row>
    <row r="88" spans="1:13" ht="15.95" customHeight="1">
      <c r="A88" s="30" t="s">
        <v>143</v>
      </c>
      <c r="B88" s="115"/>
      <c r="C88" s="115"/>
      <c r="D88" s="1"/>
      <c r="E88" s="123"/>
      <c r="F88" s="115"/>
      <c r="G88" s="103"/>
      <c r="H88" s="68"/>
      <c r="I88" s="62"/>
      <c r="J88" s="62"/>
      <c r="K88" s="107"/>
      <c r="L88" s="63"/>
    </row>
    <row r="89" spans="1:13" ht="15.95" customHeight="1">
      <c r="A89" s="30"/>
      <c r="B89" s="115" t="s">
        <v>247</v>
      </c>
      <c r="C89" s="115"/>
      <c r="D89" s="1"/>
      <c r="E89" s="123"/>
      <c r="F89" s="115"/>
      <c r="G89" s="107">
        <v>0</v>
      </c>
      <c r="H89" s="68"/>
      <c r="I89" s="62">
        <v>-170000</v>
      </c>
      <c r="J89" s="62"/>
      <c r="K89" s="107">
        <v>0</v>
      </c>
      <c r="L89" s="63"/>
      <c r="M89" s="53">
        <v>-170000</v>
      </c>
    </row>
    <row r="90" spans="1:13" ht="15.95" customHeight="1">
      <c r="A90" s="280" t="s">
        <v>171</v>
      </c>
      <c r="B90" s="280"/>
      <c r="F90" s="7"/>
      <c r="G90" s="104"/>
      <c r="H90" s="54"/>
      <c r="I90" s="54"/>
      <c r="K90" s="104"/>
      <c r="L90" s="54"/>
      <c r="M90" s="54"/>
    </row>
    <row r="91" spans="1:13" ht="15.95" customHeight="1">
      <c r="A91" s="280"/>
      <c r="B91" s="280" t="s">
        <v>148</v>
      </c>
      <c r="E91" s="43">
        <v>17</v>
      </c>
      <c r="F91" s="7"/>
      <c r="G91" s="104">
        <v>-48431</v>
      </c>
      <c r="H91" s="54"/>
      <c r="I91" s="54">
        <v>-48959</v>
      </c>
      <c r="J91" s="142"/>
      <c r="K91" s="104">
        <v>0</v>
      </c>
      <c r="L91" s="142"/>
      <c r="M91" s="54">
        <v>0</v>
      </c>
    </row>
    <row r="92" spans="1:13" ht="15.95" customHeight="1">
      <c r="A92" s="115" t="s">
        <v>154</v>
      </c>
      <c r="B92" s="115"/>
      <c r="F92" s="7"/>
      <c r="G92" s="107">
        <v>0</v>
      </c>
      <c r="H92" s="54"/>
      <c r="I92" s="54">
        <v>900000</v>
      </c>
      <c r="K92" s="104">
        <v>0</v>
      </c>
      <c r="L92" s="54"/>
      <c r="M92" s="54">
        <v>900000</v>
      </c>
    </row>
    <row r="93" spans="1:13" ht="15.95" customHeight="1">
      <c r="A93" s="115" t="s">
        <v>180</v>
      </c>
      <c r="B93" s="115"/>
      <c r="E93" s="43">
        <v>19</v>
      </c>
      <c r="F93" s="7"/>
      <c r="G93" s="108">
        <v>86</v>
      </c>
      <c r="H93" s="54"/>
      <c r="I93" s="69">
        <v>220</v>
      </c>
      <c r="K93" s="108">
        <v>86</v>
      </c>
      <c r="L93" s="54"/>
      <c r="M93" s="69">
        <v>220</v>
      </c>
    </row>
    <row r="94" spans="1:13" ht="8.1" customHeight="1">
      <c r="A94" s="115"/>
      <c r="B94" s="115"/>
      <c r="F94" s="7"/>
      <c r="G94" s="110"/>
      <c r="H94" s="73"/>
      <c r="I94" s="74"/>
      <c r="J94" s="73"/>
      <c r="K94" s="110"/>
      <c r="L94" s="73"/>
      <c r="M94" s="74"/>
    </row>
    <row r="95" spans="1:13" s="10" customFormat="1" ht="15.95" customHeight="1">
      <c r="A95" s="118" t="s">
        <v>142</v>
      </c>
      <c r="B95" s="115"/>
      <c r="E95" s="43"/>
      <c r="F95" s="43"/>
      <c r="G95" s="111">
        <f>SUM(G87:G93)</f>
        <v>-52176</v>
      </c>
      <c r="H95" s="73"/>
      <c r="I95" s="73">
        <f>SUM(I87:I93)</f>
        <v>677430</v>
      </c>
      <c r="J95" s="73"/>
      <c r="K95" s="111">
        <f>SUM(K87:K93)</f>
        <v>-2695</v>
      </c>
      <c r="L95" s="73"/>
      <c r="M95" s="73">
        <f>SUM(M87:M93)</f>
        <v>727439</v>
      </c>
    </row>
    <row r="96" spans="1:13" ht="15.95" customHeight="1">
      <c r="A96" s="115"/>
      <c r="B96" s="115"/>
      <c r="F96" s="7"/>
      <c r="G96" s="127"/>
      <c r="H96" s="73"/>
      <c r="I96" s="128"/>
      <c r="J96" s="73"/>
      <c r="K96" s="127"/>
      <c r="L96" s="73"/>
      <c r="M96" s="128"/>
    </row>
    <row r="97" spans="1:13" ht="15.95" customHeight="1">
      <c r="A97" s="118" t="s">
        <v>161</v>
      </c>
      <c r="B97" s="115"/>
      <c r="F97" s="7"/>
      <c r="G97" s="104">
        <f>SUM(G47,G84,G95)</f>
        <v>76621</v>
      </c>
      <c r="H97" s="62"/>
      <c r="I97" s="54">
        <f>SUM(I47,I84,I95)</f>
        <v>-59363</v>
      </c>
      <c r="J97" s="62"/>
      <c r="K97" s="104">
        <f>SUM(K47,K84,K95)</f>
        <v>-18609</v>
      </c>
      <c r="L97" s="63"/>
      <c r="M97" s="54">
        <f>SUM(M47,M84,M95)</f>
        <v>-25974</v>
      </c>
    </row>
    <row r="98" spans="1:13" ht="15.95" customHeight="1">
      <c r="A98" s="115" t="s">
        <v>119</v>
      </c>
      <c r="B98" s="115"/>
      <c r="F98" s="7"/>
      <c r="G98" s="107">
        <v>110162</v>
      </c>
      <c r="H98" s="62"/>
      <c r="I98" s="53">
        <v>71212</v>
      </c>
      <c r="J98" s="62"/>
      <c r="K98" s="114">
        <v>84752</v>
      </c>
      <c r="L98" s="62"/>
      <c r="M98" s="77">
        <v>27364</v>
      </c>
    </row>
    <row r="99" spans="1:13" ht="15.95" customHeight="1">
      <c r="A99" s="117" t="s">
        <v>162</v>
      </c>
      <c r="B99" s="115"/>
      <c r="F99" s="7"/>
      <c r="G99" s="82">
        <v>4295</v>
      </c>
      <c r="H99" s="62"/>
      <c r="I99" s="52">
        <v>2357</v>
      </c>
      <c r="J99" s="48"/>
      <c r="K99" s="82">
        <v>2305</v>
      </c>
      <c r="L99" s="63"/>
      <c r="M99" s="52">
        <v>0</v>
      </c>
    </row>
    <row r="100" spans="1:13" ht="8.1" customHeight="1">
      <c r="A100" s="115"/>
      <c r="B100" s="115"/>
      <c r="F100" s="7"/>
      <c r="G100" s="111"/>
      <c r="H100" s="73"/>
      <c r="I100" s="73"/>
      <c r="J100" s="73"/>
      <c r="K100" s="111"/>
      <c r="L100" s="73"/>
      <c r="M100" s="73"/>
    </row>
    <row r="101" spans="1:13" ht="15.95" customHeight="1" thickBot="1">
      <c r="A101" s="118" t="s">
        <v>120</v>
      </c>
      <c r="B101" s="115"/>
      <c r="F101" s="7"/>
      <c r="G101" s="112">
        <f>SUM(G97:G99)</f>
        <v>191078</v>
      </c>
      <c r="H101" s="73"/>
      <c r="I101" s="76">
        <f>SUM(I97:I99)</f>
        <v>14206</v>
      </c>
      <c r="J101" s="73"/>
      <c r="K101" s="112">
        <f>SUM(K97:K99)</f>
        <v>68448</v>
      </c>
      <c r="L101" s="73"/>
      <c r="M101" s="76">
        <f>SUM(M97:M99)</f>
        <v>1390</v>
      </c>
    </row>
    <row r="102" spans="1:13" ht="15.95" customHeight="1" thickTop="1">
      <c r="A102" s="118"/>
      <c r="B102" s="115"/>
      <c r="F102" s="7"/>
      <c r="G102" s="73"/>
      <c r="H102" s="73"/>
      <c r="I102" s="73"/>
      <c r="J102" s="73"/>
      <c r="K102" s="73"/>
      <c r="L102" s="73"/>
      <c r="M102" s="73"/>
    </row>
    <row r="103" spans="1:13" ht="15.95" customHeight="1">
      <c r="A103" s="118"/>
      <c r="B103" s="115"/>
      <c r="F103" s="7"/>
      <c r="G103" s="73"/>
      <c r="H103" s="73"/>
      <c r="I103" s="73"/>
      <c r="J103" s="73"/>
      <c r="K103" s="73"/>
      <c r="L103" s="73"/>
      <c r="M103" s="73"/>
    </row>
    <row r="104" spans="1:13" ht="15.95" customHeight="1">
      <c r="A104" s="118"/>
      <c r="B104" s="115"/>
      <c r="F104" s="7"/>
      <c r="G104" s="73"/>
      <c r="H104" s="73"/>
      <c r="I104" s="73"/>
      <c r="J104" s="73"/>
      <c r="K104" s="73"/>
      <c r="L104" s="73"/>
      <c r="M104" s="73"/>
    </row>
    <row r="105" spans="1:13" ht="15.95" customHeight="1">
      <c r="A105" s="118"/>
      <c r="B105" s="115"/>
      <c r="F105" s="7"/>
      <c r="G105" s="73"/>
      <c r="H105" s="73"/>
      <c r="I105" s="73"/>
      <c r="J105" s="73"/>
      <c r="K105" s="73"/>
      <c r="L105" s="73"/>
      <c r="M105" s="73"/>
    </row>
    <row r="106" spans="1:13" ht="12">
      <c r="A106" s="118"/>
      <c r="B106" s="115"/>
      <c r="F106" s="7"/>
      <c r="G106" s="73"/>
      <c r="H106" s="73"/>
      <c r="I106" s="73"/>
      <c r="J106" s="73"/>
      <c r="K106" s="73"/>
      <c r="L106" s="73"/>
      <c r="M106" s="73"/>
    </row>
    <row r="107" spans="1:13" ht="15.95" customHeight="1">
      <c r="A107" s="118"/>
      <c r="B107" s="115"/>
      <c r="F107" s="7"/>
      <c r="G107" s="73"/>
      <c r="H107" s="73"/>
      <c r="I107" s="73"/>
      <c r="J107" s="73"/>
      <c r="K107" s="73"/>
      <c r="L107" s="73"/>
      <c r="M107" s="73"/>
    </row>
    <row r="108" spans="1:13" ht="14.45" customHeight="1">
      <c r="A108" s="118"/>
      <c r="B108" s="115"/>
      <c r="F108" s="7"/>
      <c r="G108" s="73"/>
      <c r="H108" s="73"/>
      <c r="I108" s="73"/>
      <c r="J108" s="73"/>
      <c r="K108" s="73"/>
      <c r="L108" s="73"/>
      <c r="M108" s="73"/>
    </row>
    <row r="109" spans="1:13" ht="15.6" hidden="1" customHeight="1">
      <c r="A109" s="41"/>
      <c r="B109" s="115"/>
      <c r="E109" s="41"/>
      <c r="F109" s="7"/>
      <c r="G109" s="73"/>
      <c r="H109" s="73"/>
      <c r="I109" s="73"/>
      <c r="J109" s="73"/>
      <c r="K109" s="73"/>
      <c r="L109" s="73"/>
      <c r="M109" s="73"/>
    </row>
    <row r="110" spans="1:13" ht="7.5" hidden="1" customHeight="1">
      <c r="A110" s="41"/>
      <c r="B110" s="115"/>
      <c r="E110" s="41"/>
      <c r="F110" s="7"/>
      <c r="G110" s="73"/>
      <c r="H110" s="73"/>
      <c r="I110" s="73"/>
      <c r="J110" s="73"/>
      <c r="K110" s="73"/>
      <c r="L110" s="73"/>
      <c r="M110" s="73"/>
    </row>
    <row r="111" spans="1:13" ht="15.95" customHeight="1">
      <c r="A111" s="293" t="s">
        <v>86</v>
      </c>
      <c r="B111" s="293"/>
      <c r="C111" s="293"/>
      <c r="D111" s="293"/>
      <c r="E111" s="293"/>
      <c r="F111" s="293"/>
      <c r="G111" s="293"/>
      <c r="H111" s="293"/>
      <c r="I111" s="293"/>
      <c r="J111" s="293"/>
      <c r="K111" s="293"/>
      <c r="L111" s="293"/>
      <c r="M111" s="293"/>
    </row>
    <row r="112" spans="1:13" ht="18.75" customHeight="1">
      <c r="A112" s="41"/>
      <c r="B112" s="115"/>
      <c r="E112" s="41"/>
      <c r="F112" s="7"/>
      <c r="G112" s="73"/>
      <c r="H112" s="73"/>
      <c r="I112" s="73"/>
      <c r="J112" s="73"/>
      <c r="K112" s="73"/>
      <c r="L112" s="73"/>
      <c r="M112" s="73"/>
    </row>
    <row r="113" spans="1:13" ht="21.95" customHeight="1">
      <c r="A113" s="129" t="str">
        <f>+A56</f>
        <v>The accompanying notes are an integral part of this interim financial information.</v>
      </c>
      <c r="B113" s="130"/>
      <c r="C113" s="131"/>
      <c r="D113" s="131"/>
      <c r="E113" s="132"/>
      <c r="F113" s="13"/>
      <c r="G113" s="72"/>
      <c r="H113" s="72"/>
      <c r="I113" s="72"/>
      <c r="J113" s="72"/>
      <c r="K113" s="72"/>
      <c r="L113" s="72"/>
      <c r="M113" s="72"/>
    </row>
    <row r="114" spans="1:13" ht="16.5" customHeight="1">
      <c r="A114" s="1" t="str">
        <f>+A1</f>
        <v>Green Tech Ventures Public Company Limited</v>
      </c>
      <c r="B114" s="120"/>
      <c r="C114" s="1"/>
      <c r="D114" s="1"/>
      <c r="E114" s="6"/>
      <c r="F114" s="7"/>
      <c r="G114" s="55"/>
      <c r="H114" s="55"/>
      <c r="I114" s="55"/>
      <c r="J114" s="55"/>
      <c r="K114" s="66"/>
      <c r="L114" s="55"/>
      <c r="M114" s="66"/>
    </row>
    <row r="115" spans="1:13" ht="16.5" customHeight="1">
      <c r="A115" s="1" t="s">
        <v>72</v>
      </c>
      <c r="B115" s="1"/>
      <c r="C115" s="1"/>
      <c r="D115" s="1"/>
      <c r="E115" s="6"/>
      <c r="F115" s="7"/>
      <c r="G115" s="55"/>
      <c r="H115" s="55"/>
      <c r="I115" s="55"/>
      <c r="J115" s="55"/>
      <c r="K115" s="66"/>
      <c r="L115" s="55"/>
      <c r="M115" s="66"/>
    </row>
    <row r="116" spans="1:13" ht="16.5" customHeight="1">
      <c r="A116" s="11" t="str">
        <f>+A59</f>
        <v>For the nine-month period ended 30 September 2023</v>
      </c>
      <c r="B116" s="11"/>
      <c r="C116" s="11"/>
      <c r="D116" s="11"/>
      <c r="E116" s="12"/>
      <c r="F116" s="13"/>
      <c r="G116" s="57"/>
      <c r="H116" s="57"/>
      <c r="I116" s="57"/>
      <c r="J116" s="57"/>
      <c r="K116" s="67"/>
      <c r="L116" s="57"/>
      <c r="M116" s="67"/>
    </row>
    <row r="117" spans="1:13" ht="15.95" customHeight="1">
      <c r="A117" s="1"/>
      <c r="B117" s="1"/>
      <c r="C117" s="1"/>
      <c r="D117" s="1"/>
      <c r="E117" s="6"/>
      <c r="F117" s="7"/>
      <c r="G117" s="55"/>
      <c r="H117" s="55"/>
      <c r="I117" s="55"/>
      <c r="J117" s="55"/>
      <c r="K117" s="66"/>
      <c r="L117" s="55"/>
      <c r="M117" s="66"/>
    </row>
    <row r="118" spans="1:13" ht="15.95" customHeight="1">
      <c r="A118" s="15"/>
      <c r="B118" s="10"/>
      <c r="C118" s="15"/>
      <c r="D118" s="15"/>
      <c r="E118" s="6"/>
      <c r="F118" s="16"/>
      <c r="G118" s="55"/>
      <c r="H118" s="61"/>
      <c r="I118" s="55"/>
      <c r="J118" s="55"/>
      <c r="K118" s="55"/>
      <c r="L118" s="61"/>
      <c r="M118" s="55"/>
    </row>
    <row r="119" spans="1:13" ht="15.95" customHeight="1">
      <c r="A119" s="115" t="s">
        <v>94</v>
      </c>
      <c r="B119" s="115"/>
      <c r="F119" s="7"/>
      <c r="G119" s="73"/>
      <c r="H119" s="73"/>
      <c r="I119" s="73"/>
      <c r="J119" s="73"/>
      <c r="K119" s="73"/>
      <c r="L119" s="73"/>
      <c r="M119" s="73"/>
    </row>
    <row r="120" spans="1:13" ht="15.95" customHeight="1">
      <c r="A120" s="118"/>
      <c r="B120" s="115"/>
      <c r="F120" s="7"/>
      <c r="G120" s="73"/>
      <c r="H120" s="73"/>
      <c r="I120" s="73"/>
      <c r="J120" s="73"/>
      <c r="K120" s="73"/>
      <c r="L120" s="73"/>
      <c r="M120" s="73"/>
    </row>
    <row r="121" spans="1:13" s="10" customFormat="1" ht="15.95" customHeight="1">
      <c r="A121" s="1"/>
      <c r="B121" s="1"/>
      <c r="C121" s="1"/>
      <c r="D121" s="1"/>
      <c r="E121" s="6"/>
      <c r="F121" s="7"/>
      <c r="G121" s="307" t="s">
        <v>1</v>
      </c>
      <c r="H121" s="307"/>
      <c r="I121" s="307"/>
      <c r="J121" s="55"/>
      <c r="K121" s="307" t="s">
        <v>2</v>
      </c>
      <c r="L121" s="307"/>
      <c r="M121" s="307"/>
    </row>
    <row r="122" spans="1:13" s="10" customFormat="1" ht="15.95" customHeight="1">
      <c r="E122" s="43"/>
      <c r="F122" s="43"/>
      <c r="G122" s="306" t="s">
        <v>21</v>
      </c>
      <c r="H122" s="306"/>
      <c r="I122" s="306"/>
      <c r="J122" s="58"/>
      <c r="K122" s="306" t="s">
        <v>21</v>
      </c>
      <c r="L122" s="306"/>
      <c r="M122" s="306"/>
    </row>
    <row r="123" spans="1:13" ht="15.95" customHeight="1">
      <c r="A123" s="118"/>
      <c r="B123" s="115"/>
      <c r="F123" s="7"/>
      <c r="G123" s="59" t="s">
        <v>197</v>
      </c>
      <c r="H123" s="60"/>
      <c r="I123" s="59" t="s">
        <v>124</v>
      </c>
      <c r="J123" s="59"/>
      <c r="K123" s="59" t="s">
        <v>197</v>
      </c>
      <c r="L123" s="60"/>
      <c r="M123" s="59" t="s">
        <v>124</v>
      </c>
    </row>
    <row r="124" spans="1:13" ht="15.95" customHeight="1">
      <c r="A124" s="118"/>
      <c r="B124" s="115"/>
      <c r="F124" s="7"/>
      <c r="G124" s="57" t="s">
        <v>8</v>
      </c>
      <c r="H124" s="61"/>
      <c r="I124" s="57" t="s">
        <v>8</v>
      </c>
      <c r="J124" s="55"/>
      <c r="K124" s="57" t="s">
        <v>8</v>
      </c>
      <c r="L124" s="61"/>
      <c r="M124" s="57" t="s">
        <v>8</v>
      </c>
    </row>
    <row r="125" spans="1:13" ht="15.95" customHeight="1">
      <c r="A125" s="118"/>
      <c r="B125" s="115"/>
      <c r="F125" s="7"/>
      <c r="G125" s="101"/>
      <c r="H125" s="61"/>
      <c r="I125" s="55"/>
      <c r="J125" s="55"/>
      <c r="K125" s="101"/>
      <c r="L125" s="61"/>
      <c r="M125" s="55"/>
    </row>
    <row r="126" spans="1:13" ht="15.95" customHeight="1">
      <c r="A126" s="133" t="s">
        <v>11</v>
      </c>
      <c r="B126" s="115"/>
      <c r="F126" s="7"/>
      <c r="G126" s="111">
        <v>196636</v>
      </c>
      <c r="H126" s="73"/>
      <c r="I126" s="73">
        <v>19763</v>
      </c>
      <c r="J126" s="146"/>
      <c r="K126" s="147">
        <v>74006</v>
      </c>
      <c r="L126" s="146"/>
      <c r="M126" s="146">
        <v>6947</v>
      </c>
    </row>
    <row r="127" spans="1:13" ht="15.95" customHeight="1">
      <c r="A127" s="115" t="s">
        <v>24</v>
      </c>
      <c r="B127" s="115"/>
      <c r="F127" s="7"/>
      <c r="G127" s="82">
        <v>-5558</v>
      </c>
      <c r="H127" s="64"/>
      <c r="I127" s="52">
        <v>-5557</v>
      </c>
      <c r="J127" s="75"/>
      <c r="K127" s="82">
        <v>-5558</v>
      </c>
      <c r="L127" s="64"/>
      <c r="M127" s="52">
        <v>-5557</v>
      </c>
    </row>
    <row r="128" spans="1:13" ht="15.95" customHeight="1">
      <c r="A128" s="115"/>
      <c r="B128" s="115"/>
      <c r="F128" s="7"/>
      <c r="G128" s="111"/>
      <c r="H128" s="73"/>
      <c r="I128" s="73"/>
      <c r="J128" s="73"/>
      <c r="K128" s="111"/>
      <c r="L128" s="73"/>
      <c r="M128" s="73"/>
    </row>
    <row r="129" spans="1:13" ht="15.95" customHeight="1" thickBot="1">
      <c r="A129" s="118" t="s">
        <v>120</v>
      </c>
      <c r="B129" s="115"/>
      <c r="F129" s="7"/>
      <c r="G129" s="112">
        <f>SUM(G126:G128)</f>
        <v>191078</v>
      </c>
      <c r="H129" s="73"/>
      <c r="I129" s="76">
        <f>SUM(I126:I128)</f>
        <v>14206</v>
      </c>
      <c r="J129" s="73"/>
      <c r="K129" s="112">
        <f>SUM(K126:K128)</f>
        <v>68448</v>
      </c>
      <c r="L129" s="73"/>
      <c r="M129" s="76">
        <f>SUM(M126:M128)</f>
        <v>1390</v>
      </c>
    </row>
    <row r="130" spans="1:13" ht="15.95" customHeight="1" thickTop="1">
      <c r="A130" s="115"/>
      <c r="B130" s="115"/>
      <c r="F130" s="7"/>
      <c r="G130" s="73"/>
      <c r="H130" s="73"/>
      <c r="I130" s="73"/>
      <c r="J130" s="73"/>
      <c r="K130" s="73"/>
      <c r="L130" s="73"/>
      <c r="M130" s="73"/>
    </row>
    <row r="131" spans="1:13" ht="15.95" customHeight="1">
      <c r="A131" s="115"/>
      <c r="B131" s="115"/>
      <c r="F131" s="7"/>
      <c r="G131" s="73"/>
      <c r="H131" s="73"/>
      <c r="I131" s="73"/>
      <c r="J131" s="73"/>
      <c r="K131" s="73"/>
      <c r="L131" s="73"/>
      <c r="M131" s="73"/>
    </row>
    <row r="132" spans="1:13" ht="15.95" customHeight="1">
      <c r="A132" s="10" t="s">
        <v>95</v>
      </c>
      <c r="B132" s="115"/>
      <c r="F132" s="7"/>
      <c r="G132" s="73"/>
      <c r="H132" s="73"/>
      <c r="I132" s="73"/>
      <c r="J132" s="73"/>
      <c r="K132" s="73"/>
      <c r="L132" s="73"/>
      <c r="M132" s="73"/>
    </row>
    <row r="133" spans="1:13" ht="15.95" customHeight="1">
      <c r="A133" s="115" t="s">
        <v>174</v>
      </c>
      <c r="E133" s="123"/>
      <c r="F133" s="115"/>
      <c r="G133" s="25"/>
      <c r="H133" s="115"/>
      <c r="I133" s="25"/>
      <c r="J133" s="115"/>
      <c r="K133" s="25"/>
      <c r="L133" s="115"/>
      <c r="M133" s="25"/>
    </row>
    <row r="134" spans="1:13" ht="15.95" customHeight="1">
      <c r="A134" s="115"/>
      <c r="B134" s="115"/>
      <c r="F134" s="7"/>
      <c r="G134" s="73"/>
      <c r="H134" s="73"/>
      <c r="I134" s="73"/>
      <c r="J134" s="73"/>
      <c r="K134" s="73"/>
      <c r="L134" s="73"/>
      <c r="M134" s="73"/>
    </row>
    <row r="135" spans="1:13" s="10" customFormat="1" ht="15.95" customHeight="1">
      <c r="A135" s="1"/>
      <c r="B135" s="1"/>
      <c r="C135" s="1"/>
      <c r="D135" s="1"/>
      <c r="E135" s="6"/>
      <c r="F135" s="7"/>
      <c r="G135" s="307" t="s">
        <v>1</v>
      </c>
      <c r="H135" s="307"/>
      <c r="I135" s="307"/>
      <c r="J135" s="55"/>
      <c r="K135" s="307" t="s">
        <v>2</v>
      </c>
      <c r="L135" s="307"/>
      <c r="M135" s="307"/>
    </row>
    <row r="136" spans="1:13" s="10" customFormat="1" ht="15.95" customHeight="1">
      <c r="E136" s="43"/>
      <c r="F136" s="43"/>
      <c r="G136" s="306" t="s">
        <v>21</v>
      </c>
      <c r="H136" s="306"/>
      <c r="I136" s="306"/>
      <c r="J136" s="58"/>
      <c r="K136" s="306" t="s">
        <v>21</v>
      </c>
      <c r="L136" s="306"/>
      <c r="M136" s="306"/>
    </row>
    <row r="137" spans="1:13" ht="15.95" customHeight="1">
      <c r="A137" s="115"/>
      <c r="B137" s="115"/>
      <c r="E137" s="10"/>
      <c r="F137" s="16"/>
      <c r="G137" s="59" t="s">
        <v>197</v>
      </c>
      <c r="H137" s="60"/>
      <c r="I137" s="59" t="s">
        <v>124</v>
      </c>
      <c r="J137" s="59"/>
      <c r="K137" s="59" t="s">
        <v>197</v>
      </c>
      <c r="L137" s="60"/>
      <c r="M137" s="59" t="s">
        <v>124</v>
      </c>
    </row>
    <row r="138" spans="1:13" ht="15.95" customHeight="1">
      <c r="A138" s="115"/>
      <c r="B138" s="115"/>
      <c r="E138" s="12" t="s">
        <v>7</v>
      </c>
      <c r="F138" s="16"/>
      <c r="G138" s="57" t="s">
        <v>8</v>
      </c>
      <c r="H138" s="61"/>
      <c r="I138" s="57" t="s">
        <v>8</v>
      </c>
      <c r="J138" s="55"/>
      <c r="K138" s="57" t="s">
        <v>8</v>
      </c>
      <c r="L138" s="61"/>
      <c r="M138" s="57" t="s">
        <v>8</v>
      </c>
    </row>
    <row r="139" spans="1:13" ht="15.95" customHeight="1">
      <c r="A139" s="115"/>
      <c r="B139" s="115"/>
      <c r="E139" s="6"/>
      <c r="F139" s="16"/>
      <c r="G139" s="101"/>
      <c r="H139" s="61"/>
      <c r="I139" s="55"/>
      <c r="J139" s="55"/>
      <c r="K139" s="101"/>
      <c r="L139" s="61"/>
      <c r="M139" s="55"/>
    </row>
    <row r="140" spans="1:13" ht="15.95" customHeight="1">
      <c r="A140" s="5" t="s">
        <v>239</v>
      </c>
      <c r="B140" s="115"/>
      <c r="E140" s="6"/>
      <c r="F140" s="16"/>
      <c r="G140" s="104"/>
      <c r="H140" s="61"/>
      <c r="I140" s="54"/>
      <c r="J140" s="55"/>
      <c r="K140" s="104"/>
      <c r="L140" s="61"/>
      <c r="M140" s="54"/>
    </row>
    <row r="141" spans="1:13" ht="15.95" customHeight="1">
      <c r="B141" s="115" t="s">
        <v>240</v>
      </c>
      <c r="E141" s="43" t="s">
        <v>260</v>
      </c>
      <c r="F141" s="16"/>
      <c r="G141" s="104">
        <v>4497</v>
      </c>
      <c r="H141" s="148"/>
      <c r="I141" s="54">
        <v>0</v>
      </c>
      <c r="K141" s="104">
        <v>0</v>
      </c>
      <c r="L141" s="148"/>
      <c r="M141" s="54">
        <v>0</v>
      </c>
    </row>
    <row r="142" spans="1:13" ht="15.95" customHeight="1">
      <c r="A142" s="19" t="s">
        <v>151</v>
      </c>
      <c r="B142" s="42"/>
      <c r="C142" s="204"/>
      <c r="D142" s="41"/>
      <c r="F142" s="134"/>
      <c r="G142" s="111">
        <v>0</v>
      </c>
      <c r="H142" s="73"/>
      <c r="I142" s="73">
        <v>121563</v>
      </c>
      <c r="J142" s="73"/>
      <c r="K142" s="111">
        <v>0</v>
      </c>
      <c r="L142" s="73"/>
      <c r="M142" s="73">
        <v>0</v>
      </c>
    </row>
    <row r="143" spans="1:13" ht="15.95" customHeight="1">
      <c r="A143" s="19" t="s">
        <v>252</v>
      </c>
      <c r="B143" s="42"/>
      <c r="C143" s="204"/>
      <c r="D143" s="41"/>
      <c r="F143" s="134"/>
      <c r="G143" s="111">
        <v>138618</v>
      </c>
      <c r="H143" s="73"/>
      <c r="I143" s="54">
        <v>0</v>
      </c>
      <c r="K143" s="104">
        <v>0</v>
      </c>
      <c r="L143" s="148"/>
      <c r="M143" s="54">
        <v>0</v>
      </c>
    </row>
    <row r="144" spans="1:13" ht="15.95" customHeight="1">
      <c r="A144" s="41" t="s">
        <v>169</v>
      </c>
      <c r="B144" s="42"/>
      <c r="C144" s="204"/>
      <c r="D144" s="41"/>
      <c r="E144" s="204"/>
      <c r="F144" s="134"/>
      <c r="G144" s="114"/>
      <c r="H144" s="77"/>
      <c r="I144" s="77"/>
      <c r="J144" s="150"/>
      <c r="K144" s="111"/>
      <c r="L144" s="77"/>
      <c r="M144" s="73"/>
    </row>
    <row r="145" spans="1:13" ht="15.95" customHeight="1">
      <c r="A145" s="41"/>
      <c r="B145" s="42" t="s">
        <v>172</v>
      </c>
      <c r="C145" s="204"/>
      <c r="D145" s="41"/>
      <c r="E145" s="204"/>
      <c r="F145" s="134"/>
      <c r="G145" s="111">
        <v>0</v>
      </c>
      <c r="H145" s="77"/>
      <c r="I145" s="73">
        <v>227565</v>
      </c>
      <c r="J145" s="150"/>
      <c r="K145" s="111">
        <v>0</v>
      </c>
      <c r="L145" s="77"/>
      <c r="M145" s="73">
        <v>227565</v>
      </c>
    </row>
    <row r="146" spans="1:13" ht="15.95" customHeight="1">
      <c r="A146" s="41" t="s">
        <v>136</v>
      </c>
      <c r="B146" s="42"/>
      <c r="C146" s="204"/>
      <c r="D146" s="41"/>
      <c r="E146" s="41"/>
      <c r="F146" s="134"/>
      <c r="G146" s="114"/>
      <c r="H146" s="77"/>
      <c r="I146" s="77"/>
      <c r="J146" s="62"/>
      <c r="K146" s="111"/>
      <c r="L146" s="62"/>
      <c r="M146" s="73"/>
    </row>
    <row r="147" spans="1:13" ht="15.95" customHeight="1">
      <c r="A147" s="41"/>
      <c r="B147" s="42" t="s">
        <v>137</v>
      </c>
      <c r="C147" s="204"/>
      <c r="D147" s="41"/>
      <c r="E147" s="204"/>
      <c r="F147" s="134"/>
      <c r="G147" s="114">
        <v>0</v>
      </c>
      <c r="H147" s="77"/>
      <c r="I147" s="77">
        <v>0</v>
      </c>
      <c r="J147" s="149"/>
      <c r="K147" s="107">
        <v>0</v>
      </c>
      <c r="L147" s="149"/>
      <c r="M147" s="53">
        <v>111706</v>
      </c>
    </row>
    <row r="148" spans="1:13" ht="15.95" customHeight="1">
      <c r="A148" s="281" t="s">
        <v>144</v>
      </c>
      <c r="B148" s="282"/>
      <c r="C148" s="204"/>
      <c r="D148" s="41"/>
      <c r="E148" s="41"/>
      <c r="F148" s="134"/>
      <c r="G148" s="114"/>
      <c r="H148" s="77"/>
      <c r="I148" s="77"/>
      <c r="J148" s="62"/>
      <c r="K148" s="114"/>
      <c r="L148" s="62"/>
      <c r="M148" s="77"/>
    </row>
    <row r="149" spans="1:13" ht="15.95" customHeight="1">
      <c r="A149" s="283"/>
      <c r="B149" s="281" t="s">
        <v>145</v>
      </c>
      <c r="C149" s="204"/>
      <c r="D149" s="41"/>
      <c r="E149" s="204"/>
      <c r="F149" s="134"/>
      <c r="G149" s="107">
        <v>0</v>
      </c>
      <c r="H149" s="77"/>
      <c r="I149" s="53">
        <v>111706</v>
      </c>
      <c r="J149" s="150"/>
      <c r="K149" s="107">
        <v>0</v>
      </c>
      <c r="L149" s="149"/>
      <c r="M149" s="53">
        <v>0</v>
      </c>
    </row>
    <row r="150" spans="1:13" ht="15.95" customHeight="1">
      <c r="A150" s="41" t="s">
        <v>170</v>
      </c>
      <c r="B150" s="42"/>
      <c r="C150" s="204"/>
      <c r="D150" s="41"/>
      <c r="E150" s="41"/>
      <c r="F150" s="134"/>
      <c r="G150" s="107"/>
      <c r="H150" s="77"/>
      <c r="J150" s="62"/>
      <c r="K150" s="107"/>
      <c r="L150" s="62"/>
    </row>
    <row r="151" spans="1:13" ht="15.95" customHeight="1">
      <c r="A151" s="41"/>
      <c r="B151" s="42" t="s">
        <v>248</v>
      </c>
      <c r="C151" s="204"/>
      <c r="D151" s="41"/>
      <c r="E151" s="41"/>
      <c r="F151" s="134"/>
      <c r="G151" s="107">
        <v>0</v>
      </c>
      <c r="H151" s="77"/>
      <c r="I151" s="53">
        <v>0</v>
      </c>
      <c r="J151" s="62"/>
      <c r="K151" s="107">
        <v>0</v>
      </c>
      <c r="L151" s="62"/>
      <c r="M151" s="53">
        <v>74167</v>
      </c>
    </row>
    <row r="152" spans="1:13" ht="15.95" customHeight="1">
      <c r="A152" s="41" t="s">
        <v>227</v>
      </c>
      <c r="B152" s="42"/>
      <c r="C152" s="204"/>
      <c r="D152" s="41"/>
      <c r="E152" s="41"/>
      <c r="F152" s="134"/>
      <c r="G152" s="107"/>
      <c r="H152" s="77"/>
      <c r="I152" s="77"/>
      <c r="J152" s="62"/>
      <c r="K152" s="107"/>
      <c r="L152" s="62"/>
      <c r="M152" s="62"/>
    </row>
    <row r="153" spans="1:13" ht="15.95" customHeight="1">
      <c r="A153" s="41"/>
      <c r="B153" s="42" t="s">
        <v>228</v>
      </c>
      <c r="C153" s="204"/>
      <c r="D153" s="41"/>
      <c r="E153" s="204" t="s">
        <v>261</v>
      </c>
      <c r="F153" s="134"/>
      <c r="G153" s="107">
        <v>0</v>
      </c>
      <c r="H153" s="77"/>
      <c r="I153" s="77">
        <v>0</v>
      </c>
      <c r="J153" s="62"/>
      <c r="K153" s="107">
        <v>1087147</v>
      </c>
      <c r="L153" s="62"/>
      <c r="M153" s="77">
        <v>0</v>
      </c>
    </row>
    <row r="154" spans="1:13" ht="15.95" customHeight="1">
      <c r="A154" s="41" t="s">
        <v>262</v>
      </c>
      <c r="B154" s="42"/>
      <c r="C154" s="204"/>
      <c r="D154" s="41"/>
      <c r="E154" s="41"/>
      <c r="F154" s="134"/>
      <c r="G154" s="107"/>
      <c r="H154" s="77"/>
      <c r="I154" s="77"/>
      <c r="J154" s="62"/>
      <c r="K154" s="107"/>
      <c r="L154" s="62"/>
      <c r="M154" s="62"/>
    </row>
    <row r="155" spans="1:13" ht="15.95" customHeight="1">
      <c r="A155" s="41"/>
      <c r="B155" s="42" t="s">
        <v>229</v>
      </c>
      <c r="C155" s="204"/>
      <c r="D155" s="41"/>
      <c r="E155" s="204">
        <v>9</v>
      </c>
      <c r="F155" s="134"/>
      <c r="G155" s="107">
        <v>1087147</v>
      </c>
      <c r="H155" s="77"/>
      <c r="I155" s="77">
        <v>0</v>
      </c>
      <c r="J155" s="62"/>
      <c r="K155" s="107">
        <v>0</v>
      </c>
      <c r="L155" s="62"/>
      <c r="M155" s="77">
        <v>0</v>
      </c>
    </row>
    <row r="156" spans="1:13" ht="21" customHeight="1">
      <c r="A156" s="41"/>
      <c r="B156" s="42"/>
      <c r="C156" s="204"/>
      <c r="D156" s="41"/>
      <c r="E156" s="41"/>
      <c r="F156" s="134"/>
      <c r="G156" s="77"/>
      <c r="H156" s="77"/>
      <c r="I156" s="77"/>
      <c r="J156" s="62"/>
      <c r="K156" s="62"/>
      <c r="L156" s="62"/>
      <c r="M156" s="62"/>
    </row>
    <row r="157" spans="1:13" ht="21" customHeight="1">
      <c r="A157" s="41"/>
      <c r="B157" s="42"/>
      <c r="C157" s="204"/>
      <c r="D157" s="41"/>
      <c r="E157" s="41"/>
      <c r="F157" s="134"/>
      <c r="G157" s="77"/>
      <c r="H157" s="77"/>
      <c r="I157" s="77"/>
      <c r="J157" s="62"/>
      <c r="K157" s="62"/>
      <c r="L157" s="62"/>
      <c r="M157" s="62"/>
    </row>
    <row r="158" spans="1:13" ht="21" customHeight="1">
      <c r="A158" s="41"/>
      <c r="B158" s="42"/>
      <c r="C158" s="204"/>
      <c r="D158" s="41"/>
      <c r="E158" s="41"/>
      <c r="F158" s="134"/>
      <c r="G158" s="77"/>
      <c r="H158" s="77"/>
      <c r="I158" s="77"/>
      <c r="J158" s="62"/>
      <c r="K158" s="62"/>
      <c r="L158" s="62"/>
      <c r="M158" s="62"/>
    </row>
    <row r="159" spans="1:13" ht="12">
      <c r="A159" s="41"/>
      <c r="B159" s="42"/>
      <c r="C159" s="204"/>
      <c r="D159" s="41"/>
      <c r="E159" s="41"/>
      <c r="F159" s="134"/>
      <c r="G159" s="77"/>
      <c r="H159" s="77"/>
      <c r="I159" s="77"/>
      <c r="J159" s="62"/>
      <c r="K159" s="62"/>
      <c r="L159" s="62"/>
      <c r="M159" s="62"/>
    </row>
    <row r="160" spans="1:13" ht="12">
      <c r="A160" s="41"/>
      <c r="B160" s="42"/>
      <c r="C160" s="204"/>
      <c r="D160" s="41"/>
      <c r="E160" s="41"/>
      <c r="F160" s="134"/>
      <c r="G160" s="77"/>
      <c r="H160" s="77"/>
      <c r="I160" s="77"/>
      <c r="J160" s="62"/>
      <c r="K160" s="62"/>
      <c r="L160" s="62"/>
      <c r="M160" s="62"/>
    </row>
    <row r="161" spans="1:13" ht="12">
      <c r="A161" s="41"/>
      <c r="B161" s="42"/>
      <c r="C161" s="204"/>
      <c r="D161" s="41"/>
      <c r="E161" s="41"/>
      <c r="F161" s="134"/>
      <c r="G161" s="77"/>
      <c r="H161" s="77"/>
      <c r="I161" s="77"/>
      <c r="J161" s="62"/>
      <c r="K161" s="62"/>
      <c r="L161" s="62"/>
      <c r="M161" s="62"/>
    </row>
    <row r="162" spans="1:13" ht="14.25" customHeight="1">
      <c r="A162" s="41"/>
      <c r="B162" s="42"/>
      <c r="C162" s="204"/>
      <c r="D162" s="41"/>
      <c r="E162" s="41"/>
      <c r="F162" s="134"/>
      <c r="G162" s="77"/>
      <c r="H162" s="77"/>
      <c r="I162" s="77"/>
      <c r="J162" s="62"/>
      <c r="K162" s="62"/>
      <c r="L162" s="62"/>
      <c r="M162" s="62"/>
    </row>
    <row r="163" spans="1:13" ht="13.5" customHeight="1">
      <c r="A163" s="41"/>
      <c r="B163" s="42"/>
      <c r="C163" s="204"/>
      <c r="D163" s="41"/>
      <c r="E163" s="41"/>
      <c r="F163" s="134"/>
      <c r="G163" s="77"/>
      <c r="H163" s="77"/>
      <c r="I163" s="77"/>
      <c r="J163" s="62"/>
      <c r="K163" s="62"/>
      <c r="L163" s="62"/>
      <c r="M163" s="62"/>
    </row>
    <row r="164" spans="1:13" ht="22.15" hidden="1" customHeight="1">
      <c r="A164" s="41"/>
      <c r="B164" s="42"/>
      <c r="C164" s="204"/>
      <c r="D164" s="41"/>
      <c r="E164" s="41"/>
      <c r="F164" s="134"/>
      <c r="G164" s="77"/>
      <c r="H164" s="77"/>
      <c r="I164" s="77"/>
      <c r="J164" s="62"/>
      <c r="K164" s="62"/>
      <c r="L164" s="62"/>
      <c r="M164" s="62"/>
    </row>
    <row r="165" spans="1:13" ht="15.95" customHeight="1">
      <c r="A165" s="293" t="s">
        <v>86</v>
      </c>
      <c r="B165" s="293"/>
      <c r="C165" s="293"/>
      <c r="D165" s="293"/>
      <c r="E165" s="293"/>
      <c r="F165" s="293"/>
      <c r="G165" s="293"/>
      <c r="H165" s="293"/>
      <c r="I165" s="293"/>
      <c r="J165" s="293"/>
      <c r="K165" s="293"/>
      <c r="L165" s="293"/>
      <c r="M165" s="293"/>
    </row>
    <row r="166" spans="1:13" ht="18.75" customHeight="1">
      <c r="A166" s="41"/>
      <c r="B166" s="42"/>
      <c r="C166" s="204"/>
      <c r="D166" s="41"/>
      <c r="E166" s="41"/>
      <c r="F166" s="134"/>
      <c r="G166" s="77"/>
      <c r="H166" s="77"/>
      <c r="I166" s="77"/>
      <c r="J166" s="62"/>
      <c r="K166" s="62"/>
      <c r="L166" s="62"/>
      <c r="M166" s="62"/>
    </row>
    <row r="167" spans="1:13" ht="21.95" customHeight="1">
      <c r="A167" s="119" t="str">
        <f>+A56</f>
        <v>The accompanying notes are an integral part of this interim financial information.</v>
      </c>
      <c r="B167" s="135"/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</row>
  </sheetData>
  <mergeCells count="19">
    <mergeCell ref="G135:I135"/>
    <mergeCell ref="K135:M135"/>
    <mergeCell ref="G136:I136"/>
    <mergeCell ref="K136:M136"/>
    <mergeCell ref="A165:M165"/>
    <mergeCell ref="G122:I122"/>
    <mergeCell ref="K122:M122"/>
    <mergeCell ref="G6:I6"/>
    <mergeCell ref="K6:M6"/>
    <mergeCell ref="G7:I7"/>
    <mergeCell ref="K7:M7"/>
    <mergeCell ref="A54:M54"/>
    <mergeCell ref="G62:I62"/>
    <mergeCell ref="K62:M62"/>
    <mergeCell ref="G63:I63"/>
    <mergeCell ref="K63:M63"/>
    <mergeCell ref="G121:I121"/>
    <mergeCell ref="K121:M121"/>
    <mergeCell ref="A111:M11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2023-11-10T08:52:05Z</cp:lastPrinted>
  <dcterms:created xsi:type="dcterms:W3CDTF">2001-04-26T00:45:21Z</dcterms:created>
  <dcterms:modified xsi:type="dcterms:W3CDTF">2023-11-12T13:10:51Z</dcterms:modified>
</cp:coreProperties>
</file>