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45th BOD &amp; 4th AC 2023\BOD\ส่งงบ\"/>
    </mc:Choice>
  </mc:AlternateContent>
  <xr:revisionPtr revIDLastSave="0" documentId="8_{965D9401-0D7F-4C6D-A051-30B708E3D92B}" xr6:coauthVersionLast="47" xr6:coauthVersionMax="47" xr10:uidLastSave="{00000000-0000-0000-0000-000000000000}"/>
  <bookViews>
    <workbookView xWindow="-120" yWindow="-120" windowWidth="24240" windowHeight="13140" tabRatio="760" activeTab="4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13" r:id="rId3"/>
    <sheet name="กำไรขาดทุน 9 เดือน" sheetId="14" r:id="rId4"/>
    <sheet name="ส่วนของผู้ถือหุ้น" sheetId="10" r:id="rId5"/>
    <sheet name="Sheet2" sheetId="16" state="hidden" r:id="rId6"/>
    <sheet name="กระแสเงินสด" sheetId="12" r:id="rId7"/>
  </sheets>
  <definedNames>
    <definedName name="AS2DocOpenMode" hidden="1">"AS2DocumentEdit"</definedName>
    <definedName name="_xlnm.Print_Area" localSheetId="6">กระแสเงินสด!$A$1:$H$72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1" i="16" l="1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D21" i="14"/>
  <c r="D20" i="14"/>
  <c r="D28" i="12"/>
  <c r="H28" i="12" s="1"/>
  <c r="D18" i="13"/>
  <c r="D18" i="14"/>
  <c r="D21" i="12"/>
  <c r="D16" i="12"/>
  <c r="I28" i="12" l="1"/>
  <c r="K27" i="16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33" i="12"/>
  <c r="H33" i="12"/>
  <c r="G24" i="8"/>
  <c r="I16" i="16" l="1"/>
  <c r="Q16" i="16" s="1"/>
  <c r="Q14" i="16"/>
  <c r="H16" i="16"/>
  <c r="J14" i="16"/>
  <c r="R14" i="16" s="1"/>
  <c r="K14" i="16"/>
  <c r="D56" i="12"/>
  <c r="D24" i="12"/>
  <c r="K16" i="16" l="1"/>
  <c r="P16" i="16"/>
  <c r="J16" i="16"/>
  <c r="R16" i="16" s="1"/>
  <c r="K20" i="10"/>
  <c r="D22" i="8"/>
  <c r="D15" i="8"/>
  <c r="F26" i="12"/>
  <c r="F29" i="12"/>
  <c r="F63" i="12"/>
  <c r="C15" i="10" l="1"/>
  <c r="E15" i="10"/>
  <c r="G15" i="10"/>
  <c r="I15" i="10"/>
  <c r="K14" i="10"/>
  <c r="K11" i="10"/>
  <c r="K13" i="10"/>
  <c r="K15" i="10" l="1"/>
  <c r="F22" i="12"/>
  <c r="F36" i="12" s="1"/>
  <c r="F50" i="12" s="1"/>
  <c r="F56" i="12" l="1"/>
  <c r="D68" i="12" l="1"/>
  <c r="A30" i="12"/>
  <c r="F45" i="14" l="1"/>
  <c r="D45" i="14"/>
  <c r="K17" i="10" l="1"/>
  <c r="C21" i="10"/>
  <c r="E21" i="10"/>
  <c r="G21" i="10"/>
  <c r="F20" i="14"/>
  <c r="F14" i="14"/>
  <c r="F21" i="14" l="1"/>
  <c r="F25" i="14" s="1"/>
  <c r="F27" i="14" s="1"/>
  <c r="F46" i="14" s="1"/>
  <c r="F48" i="14" s="1"/>
  <c r="F65" i="12" l="1"/>
  <c r="F67" i="12" s="1"/>
  <c r="F25" i="8"/>
  <c r="F20" i="13" l="1"/>
  <c r="F14" i="13"/>
  <c r="F21" i="13" l="1"/>
  <c r="F25" i="13" s="1"/>
  <c r="F27" i="13" s="1"/>
  <c r="F29" i="13" s="1"/>
  <c r="F31" i="13" l="1"/>
  <c r="F18" i="8" l="1"/>
  <c r="F26" i="8" s="1"/>
  <c r="F32" i="1" l="1"/>
  <c r="A39" i="12" l="1"/>
  <c r="F57" i="8" l="1"/>
  <c r="F19" i="1"/>
  <c r="F69" i="12" l="1"/>
  <c r="F33" i="1"/>
  <c r="F58" i="8"/>
  <c r="D25" i="8" l="1"/>
  <c r="D14" i="13" l="1"/>
  <c r="D14" i="14"/>
  <c r="D25" i="14" l="1"/>
  <c r="D20" i="13" l="1"/>
  <c r="D21" i="13" s="1"/>
  <c r="D25" i="13" s="1"/>
  <c r="D19" i="1" l="1"/>
  <c r="D18" i="8" l="1"/>
  <c r="D26" i="8" s="1"/>
  <c r="D27" i="14" l="1"/>
  <c r="D27" i="13" l="1"/>
  <c r="D31" i="13" s="1"/>
  <c r="D46" i="14"/>
  <c r="D48" i="14"/>
  <c r="D9" i="12"/>
  <c r="D29" i="13" l="1"/>
  <c r="I19" i="10"/>
  <c r="I21" i="10" l="1"/>
  <c r="D56" i="8" s="1"/>
  <c r="D57" i="8" s="1"/>
  <c r="D58" i="8" s="1"/>
  <c r="K19" i="10"/>
  <c r="K21" i="10" s="1"/>
  <c r="D22" i="12" l="1"/>
  <c r="D36" i="12" s="1"/>
  <c r="D50" i="12" s="1"/>
  <c r="D65" i="12" l="1"/>
  <c r="D32" i="1" l="1"/>
  <c r="D33" i="1" s="1"/>
  <c r="D67" i="12" l="1"/>
  <c r="D69" i="12" s="1"/>
</calcChain>
</file>

<file path=xl/sharedStrings.xml><?xml version="1.0" encoding="utf-8"?>
<sst xmlns="http://schemas.openxmlformats.org/spreadsheetml/2006/main" count="251" uniqueCount="158">
  <si>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</si>
  <si>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</si>
  <si>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</si>
  <si>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</si>
  <si>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</si>
  <si>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</si>
  <si>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</si>
  <si>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</si>
  <si>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</si>
  <si>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</si>
  <si>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</si>
  <si>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</si>
  <si>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</si>
  <si>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</si>
  <si>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</si>
  <si>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</si>
  <si>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</si>
  <si>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</si>
  <si>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</si>
  <si>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</si>
  <si>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</si>
  <si>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</si>
  <si>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</si>
  <si>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</si>
  <si>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</si>
  <si>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</si>
  <si>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</si>
  <si>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</si>
  <si>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</si>
  <si>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</si>
  <si>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</si>
  <si>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</si>
  <si>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</si>
  <si>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</si>
  <si>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</si>
  <si>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</si>
  <si>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</si>
  <si>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</si>
  <si>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</si>
  <si>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</si>
  <si>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</si>
  <si>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</si>
  <si>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</si>
  <si>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</si>
  <si>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</si>
  <si>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</si>
  <si>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</si>
  <si>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</si>
  <si>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</si>
  <si>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</si>
  <si>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</si>
  <si>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</si>
  <si>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</si>
  <si>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</si>
  <si>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</si>
  <si>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</si>
  <si>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</si>
  <si>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</si>
  <si>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</si>
  <si>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</si>
  <si>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</si>
  <si>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</si>
  <si>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</si>
  <si>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</si>
  <si>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</si>
  <si>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</si>
  <si>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</si>
  <si>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</si>
  <si>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</si>
  <si>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</si>
  <si>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</si>
  <si>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</si>
  <si>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</si>
  <si>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</si>
  <si>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</si>
  <si>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</si>
  <si>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</si>
  <si>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</si>
  <si>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</si>
  <si>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</si>
  <si>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</si>
  <si>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</si>
  <si>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</si>
  <si>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</si>
  <si>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</si>
  <si>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</si>
  <si>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</si>
  <si>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</si>
  <si>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</si>
  <si>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</si>
  <si>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</si>
  <si>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กำไรขาดทุนเบ็ดเสร็จอื่น</t>
  </si>
  <si>
    <t>เงินสดจ่ายคืนเงินกู้ยืมระยะยาว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</si>
  <si>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</si>
  <si>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</si>
  <si>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</si>
  <si>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เจ้าหนี้หมุนเวียนอื่น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</si>
  <si>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</si>
  <si>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</si>
  <si>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</si>
  <si>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หนี้สินตามสัญญาเช่า</t>
  </si>
  <si>
    <t>เงินสดรับจากการจำหน่ายสินทรัพย์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</si>
  <si>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</si>
  <si>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</si>
  <si>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</si>
  <si>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ส่วนของหนี้สินตามสัญญาเช่าที่ถึงกำหนดชำระภายในหนึ่งปี</t>
  </si>
  <si>
    <t>รายได้จากสัญญาเช่าเงินทุน</t>
  </si>
  <si>
    <t>เงินสดจ่ายชำระหนี้สินตามสัญญาเช่า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</si>
  <si>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</si>
  <si>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</si>
  <si>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</si>
  <si>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</si>
  <si>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</si>
  <si>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>ยอดคงเหลือต้นงวด ณ วันที่ 1 มกราคม 2565</t>
  </si>
  <si>
    <t xml:space="preserve">                          สินทรัพย์</t>
  </si>
  <si>
    <t>ภาษีเงินได้นิติบุคคลค้างจ่าย</t>
  </si>
  <si>
    <t>ลูกหนี้จากสัญญาเช่าซื้อไม่หมุนเวียน</t>
  </si>
  <si>
    <t>เงินสดสุทธิได้มาจากกิจกรรมดำเนินงาน</t>
  </si>
  <si>
    <t>เงินสดรับจากกิจกรรมดำเนินงาน</t>
  </si>
  <si>
    <t xml:space="preserve">      ส่วนเกินมูลค่าหุ้นสามัญ</t>
  </si>
  <si>
    <t>ยอดคงเหลือต้นงวด ณ วันที่ 1 มกราคม 2566</t>
  </si>
  <si>
    <t>ดอกเบี้ยรับ</t>
  </si>
  <si>
    <t>ดอกเบี้ยจ่าย</t>
  </si>
  <si>
    <t>ลูกหนี้หมุนเวียนอื่น</t>
  </si>
  <si>
    <t>รายการที่จะไม่ถูกจัดประเภทรายการใหม่ไว้ใน</t>
  </si>
  <si>
    <t xml:space="preserve">   กำไรหรือขาดทุนในภายหลัง</t>
  </si>
  <si>
    <t xml:space="preserve">      ภาษีเงินได้ของรายการที่จะไม่ถูกจัดประเภทใหม่ไว้ใน</t>
  </si>
  <si>
    <t xml:space="preserve">         กำไรหรือขาดทุนในภายหลัง</t>
  </si>
  <si>
    <t>กำไรเบ็ดเสร็จรวมสำหรับงวด</t>
  </si>
  <si>
    <t>เงินสดจ่ายเพื่อซื้ออาคารและอุปกรณ์</t>
  </si>
  <si>
    <t>ขาดทุนเบ็ดเสร็จอื่นสำหรับงวด - สุทธิจากภาษี</t>
  </si>
  <si>
    <t>เงินสดสุทธิใช้ไปในกิจกรรมจัดหาเงิน</t>
  </si>
  <si>
    <t xml:space="preserve">เงินกู้ยืมระยะยาวที่ถึงกำหนดชำระภายในหนึ่งปี 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</si>
  <si>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</si>
  <si>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 xml:space="preserve">         พนักงานที่กำหนดไว้</t>
  </si>
  <si>
    <t>ผลขาดทุนจากการวัดมูลค่าใหม่ของผลประโยชน์</t>
  </si>
  <si>
    <t>เงินปันผลจ่าย</t>
  </si>
  <si>
    <t>ขาดทุนจากการตัดจำหน่ายสินทรัพย์</t>
  </si>
  <si>
    <t>จ่ายผลประโยชน์พนักงาน</t>
  </si>
  <si>
    <t>จ่ายภาษีเงินได้</t>
  </si>
  <si>
    <t>เงินสดจ่ายเงินปันผล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</si>
  <si>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</si>
  <si>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เงินสดรับจากการจำหน่ายทรัพย์สินรอการขาย</t>
  </si>
  <si>
    <t>ขาดทุนจากการตัดจำหน่ายลูกหนี้</t>
  </si>
  <si>
    <t>ณ วันที่ 30 กันยายน 2566</t>
  </si>
  <si>
    <t>30 กันยายน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</si>
  <si>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</si>
  <si>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</si>
  <si>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2565</t>
  </si>
  <si>
    <t>ยอดคงเหลือปลายงวด ณ วันที่ 30 กันยายน 2566</t>
  </si>
  <si>
    <t>เงินสดรับจากเงินกู้ยืมระยะยาว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</si>
  <si>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</si>
  <si>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</si>
  <si>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ขาดทุนจากการด้อยค่าซึ่งเป็นไปตาม TFRS 9 (กลับรายการ)</t>
  </si>
  <si>
    <t>ยอดที่จะต้องจ่ายปีนี้</t>
  </si>
  <si>
    <t>ขาดทุนจากการจำหน่ายสินทรัพย์รอการขาย</t>
  </si>
  <si>
    <t>ขาดทุนจากการด้อยค่าทรัพย์สินรอการขาย</t>
  </si>
  <si>
    <t>หนี้สินดำเนินงานเพิ่มขึ้น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</si>
</sst>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_);_(@_)"/>
    <numFmt numFmtId="173" formatCode="_(* #,##0.0000000_);_(* \(#,##0.0000000\);_(* &quot;-&quot;???????_);_(@_)"/>
    <numFmt numFmtId="174" formatCode="_(* #,##0_);_(* \(#,##0\);_(* &quot;-&quot;???????_);_(@_)"/>
  </numFmts>
  <fonts count="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color rgb="FFFFC000"/>
      <name val="Angsana New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sz val="1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47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9" fontId="47" fillId="0" borderId="0" applyFont="0" applyFill="0" applyBorder="0" applyAlignment="0" applyProtection="0"/>
  </cellStyleXfs>
  <cellXfs count="135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horizontal="justify" vertical="center"/>
    </xf>
    <xf numFmtId="43" fontId="3" fillId="0" borderId="0" xfId="0" applyNumberFormat="1" applyFont="1" applyAlignment="1">
      <alignment vertical="center"/>
    </xf>
    <xf numFmtId="0" fontId="44" fillId="0" borderId="0" xfId="0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 indent="4"/>
    </xf>
    <xf numFmtId="0" fontId="3" fillId="0" borderId="0" xfId="3" applyFont="1" applyAlignment="1">
      <alignment horizontal="left" vertical="center" indent="5"/>
    </xf>
    <xf numFmtId="37" fontId="6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0" quotePrefix="1" applyFont="1" applyAlignment="1">
      <alignment horizontal="left" vertical="center" indent="2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left" vertical="center" indent="2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67" fontId="3" fillId="0" borderId="1" xfId="4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43" fontId="3" fillId="0" borderId="0" xfId="3" applyNumberFormat="1" applyFont="1" applyAlignment="1">
      <alignment vertical="center"/>
    </xf>
    <xf numFmtId="170" fontId="3" fillId="0" borderId="0" xfId="3" applyNumberFormat="1" applyFont="1" applyAlignment="1">
      <alignment vertical="center"/>
    </xf>
    <xf numFmtId="0" fontId="45" fillId="0" borderId="0" xfId="0" applyFont="1" applyAlignment="1">
      <alignment horizontal="justify" vertical="center"/>
    </xf>
    <xf numFmtId="0" fontId="44" fillId="0" borderId="0" xfId="0" applyFont="1" applyAlignment="1">
      <alignment vertical="center"/>
    </xf>
    <xf numFmtId="39" fontId="44" fillId="0" borderId="0" xfId="0" applyNumberFormat="1" applyFont="1" applyAlignment="1">
      <alignment vertical="center"/>
    </xf>
    <xf numFmtId="37" fontId="44" fillId="0" borderId="0" xfId="0" applyNumberFormat="1" applyFont="1" applyAlignment="1">
      <alignment vertical="center"/>
    </xf>
    <xf numFmtId="164" fontId="44" fillId="0" borderId="0" xfId="1" applyFont="1" applyFill="1" applyAlignment="1">
      <alignment vertical="center"/>
    </xf>
    <xf numFmtId="164" fontId="4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164" fontId="3" fillId="0" borderId="0" xfId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46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1" xfId="1" applyNumberFormat="1" applyFont="1" applyFill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473" applyFont="1" applyAlignment="1">
      <alignment horizontal="left" vertical="center" indent="2"/>
    </xf>
    <xf numFmtId="0" fontId="3" fillId="0" borderId="0" xfId="3" applyFont="1" applyAlignment="1">
      <alignment horizontal="left" vertical="center" indent="6"/>
    </xf>
    <xf numFmtId="166" fontId="3" fillId="0" borderId="14" xfId="1" applyNumberFormat="1" applyFont="1" applyFill="1" applyBorder="1" applyAlignment="1">
      <alignment vertical="center"/>
    </xf>
    <xf numFmtId="169" fontId="44" fillId="0" borderId="0" xfId="0" applyNumberFormat="1" applyFont="1" applyAlignment="1">
      <alignment horizontal="center" vertical="center"/>
    </xf>
    <xf numFmtId="169" fontId="44" fillId="0" borderId="2" xfId="0" applyNumberFormat="1" applyFont="1" applyBorder="1" applyAlignment="1">
      <alignment horizontal="center" vertical="center"/>
    </xf>
    <xf numFmtId="37" fontId="44" fillId="0" borderId="2" xfId="0" applyNumberFormat="1" applyFont="1" applyBorder="1" applyAlignment="1">
      <alignment vertical="center"/>
    </xf>
    <xf numFmtId="37" fontId="44" fillId="0" borderId="4" xfId="0" applyNumberFormat="1" applyFont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74" fontId="3" fillId="0" borderId="0" xfId="1" applyNumberFormat="1" applyFont="1" applyFill="1" applyAlignment="1">
      <alignment vertical="center"/>
    </xf>
    <xf numFmtId="174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horizontal="left" vertical="center" indent="4"/>
    </xf>
    <xf numFmtId="174" fontId="3" fillId="0" borderId="0" xfId="3" applyNumberFormat="1" applyFont="1" applyAlignment="1">
      <alignment vertical="center"/>
    </xf>
    <xf numFmtId="171" fontId="3" fillId="0" borderId="2" xfId="1" applyNumberFormat="1" applyFont="1" applyFill="1" applyBorder="1" applyAlignment="1">
      <alignment horizontal="center" vertical="center"/>
    </xf>
    <xf numFmtId="171" fontId="3" fillId="0" borderId="2" xfId="1" applyNumberFormat="1" applyFont="1" applyFill="1" applyBorder="1" applyAlignment="1">
      <alignment vertical="center"/>
    </xf>
    <xf numFmtId="0" fontId="45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0" borderId="0" xfId="5" applyFont="1" applyAlignment="1">
      <alignment horizontal="left" vertical="center" indent="1"/>
    </xf>
    <xf numFmtId="0" fontId="45" fillId="0" borderId="0" xfId="0" applyFont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164" fontId="3" fillId="0" borderId="0" xfId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4" fontId="46" fillId="0" borderId="0" xfId="7" applyNumberFormat="1" applyFont="1"/>
    <xf numFmtId="164" fontId="3" fillId="0" borderId="0" xfId="1" applyFont="1" applyFill="1" applyAlignment="1">
      <alignment horizontal="left" vertical="center" indent="2"/>
    </xf>
    <xf numFmtId="166" fontId="3" fillId="0" borderId="0" xfId="3" applyNumberFormat="1" applyFont="1" applyAlignment="1">
      <alignment horizontal="left" vertical="center" indent="4"/>
    </xf>
    <xf numFmtId="3" fontId="3" fillId="0" borderId="0" xfId="3" applyNumberFormat="1" applyFont="1" applyAlignment="1">
      <alignment vertical="center"/>
    </xf>
    <xf numFmtId="166" fontId="3" fillId="0" borderId="0" xfId="1" applyNumberFormat="1" applyFont="1" applyFill="1" applyAlignment="1">
      <alignment horizontal="left" vertical="center" indent="2"/>
    </xf>
    <xf numFmtId="9" fontId="3" fillId="0" borderId="0" xfId="474" applyFont="1" applyBorder="1" applyAlignment="1">
      <alignment vertical="center"/>
    </xf>
    <xf numFmtId="9" fontId="3" fillId="0" borderId="0" xfId="474" applyFont="1" applyFill="1" applyAlignment="1">
      <alignment vertical="center"/>
    </xf>
    <xf numFmtId="9" fontId="3" fillId="0" borderId="0" xfId="474" applyFont="1" applyAlignment="1">
      <alignment vertical="center"/>
    </xf>
    <xf numFmtId="0" fontId="46" fillId="0" borderId="0" xfId="3" applyFont="1" applyAlignment="1">
      <alignment horizontal="left" vertical="center" indent="5"/>
    </xf>
    <xf numFmtId="9" fontId="3" fillId="0" borderId="0" xfId="474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66" fontId="48" fillId="0" borderId="0" xfId="1" applyNumberFormat="1" applyFont="1" applyAlignment="1">
      <alignment vertical="center"/>
    </xf>
    <xf numFmtId="167" fontId="3" fillId="0" borderId="0" xfId="3" applyNumberFormat="1" applyFont="1" applyAlignment="1">
      <alignment vertical="center"/>
    </xf>
    <xf numFmtId="174" fontId="3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3" fontId="49" fillId="0" borderId="0" xfId="0" applyNumberFormat="1" applyFont="1" applyAlignment="1">
      <alignment vertical="center" wrapText="1"/>
    </xf>
    <xf numFmtId="3" fontId="49" fillId="0" borderId="15" xfId="0" applyNumberFormat="1" applyFont="1" applyBorder="1" applyAlignment="1">
      <alignment vertical="center" wrapText="1"/>
    </xf>
    <xf numFmtId="0" fontId="50" fillId="0" borderId="0" xfId="0" applyFont="1" applyAlignment="1">
      <alignment vertical="center" wrapText="1"/>
    </xf>
    <xf numFmtId="3" fontId="50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 wrapText="1"/>
    </xf>
    <xf numFmtId="3" fontId="50" fillId="0" borderId="16" xfId="0" applyNumberFormat="1" applyFont="1" applyBorder="1" applyAlignment="1">
      <alignment vertical="center" wrapText="1"/>
    </xf>
    <xf numFmtId="3" fontId="50" fillId="0" borderId="17" xfId="0" applyNumberFormat="1" applyFont="1" applyBorder="1" applyAlignment="1">
      <alignment vertical="center" wrapText="1"/>
    </xf>
    <xf numFmtId="0" fontId="0" fillId="33" borderId="0" xfId="0" applyFill="1"/>
    <xf numFmtId="3" fontId="51" fillId="0" borderId="0" xfId="0" applyNumberFormat="1" applyFont="1" applyAlignment="1">
      <alignment vertical="center" wrapText="1"/>
    </xf>
    <xf numFmtId="0" fontId="51" fillId="0" borderId="0" xfId="0" applyFont="1" applyAlignment="1">
      <alignment vertical="center" wrapText="1"/>
    </xf>
    <xf numFmtId="3" fontId="51" fillId="0" borderId="0" xfId="0" applyNumberFormat="1" applyFont="1" applyAlignment="1">
      <alignment horizontal="center" vertical="center" wrapText="1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</cellXfs>
  <cellStyles count="475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Berli - Dec 2002 (Thai)-3" xfId="473" xr:uid="{15923E81-3151-4222-817C-92D1BF5639E3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4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P58"/>
  <sheetViews>
    <sheetView view="pageBreakPreview" topLeftCell="A37" zoomScale="85" zoomScaleNormal="100" zoomScaleSheetLayoutView="85" zoomScalePageLayoutView="70" workbookViewId="0">
      <selection activeCell="A38" sqref="A38"/>
    </sheetView>
  </sheetViews>
  <sheetFormatPr defaultColWidth="9.140625" defaultRowHeight="23.25" customHeight="1"/>
  <cols>
    <col min="1" max="1" width="57.5703125" style="4" customWidth="1"/>
    <col min="2" max="2" width="12.42578125" style="4" customWidth="1"/>
    <col min="3" max="3" width="3.140625" style="4" customWidth="1"/>
    <col min="4" max="4" width="16.140625" style="4" bestFit="1" customWidth="1"/>
    <col min="5" max="5" width="2.7109375" style="4" customWidth="1"/>
    <col min="6" max="6" width="16.140625" style="4" bestFit="1" customWidth="1"/>
    <col min="7" max="7" width="7.42578125" style="4" customWidth="1"/>
    <col min="8" max="8" width="19.7109375" style="4" customWidth="1"/>
    <col min="9" max="9" width="20" style="4" customWidth="1"/>
    <col min="10" max="10" width="21.85546875" style="4" customWidth="1"/>
    <col min="11" max="11" width="9" style="4" customWidth="1"/>
    <col min="12" max="16384" width="9.140625" style="4"/>
  </cols>
  <sheetData>
    <row r="1" spans="1:10" ht="25.15" customHeight="1">
      <c r="A1" s="129" t="s">
        <v>38</v>
      </c>
      <c r="B1" s="129"/>
      <c r="C1" s="129"/>
      <c r="D1" s="129"/>
      <c r="E1" s="129"/>
      <c r="F1" s="129"/>
    </row>
    <row r="2" spans="1:10" ht="25.15" customHeight="1">
      <c r="A2" s="129" t="s">
        <v>61</v>
      </c>
      <c r="B2" s="129"/>
      <c r="C2" s="129"/>
      <c r="D2" s="129"/>
      <c r="E2" s="129"/>
      <c r="F2" s="129"/>
    </row>
    <row r="3" spans="1:10" ht="25.15" customHeight="1">
      <c r="A3" s="129" t="s">
        <v>144</v>
      </c>
      <c r="B3" s="129"/>
      <c r="C3" s="129"/>
      <c r="D3" s="129"/>
      <c r="E3" s="129"/>
      <c r="F3" s="129"/>
    </row>
    <row r="4" spans="1:10" ht="25.15" customHeight="1">
      <c r="A4" s="130" t="s">
        <v>25</v>
      </c>
      <c r="B4" s="130"/>
      <c r="C4" s="130"/>
      <c r="D4" s="130"/>
      <c r="E4" s="130"/>
      <c r="F4" s="130"/>
    </row>
    <row r="5" spans="1:10" ht="6" customHeight="1"/>
    <row r="6" spans="1:10" ht="22.9" customHeight="1">
      <c r="B6" s="9"/>
      <c r="C6" s="128" t="s">
        <v>58</v>
      </c>
      <c r="D6" s="128"/>
      <c r="E6" s="128"/>
      <c r="F6" s="9"/>
    </row>
    <row r="7" spans="1:10" ht="22.9" customHeight="1">
      <c r="B7" s="9" t="s">
        <v>39</v>
      </c>
      <c r="C7" s="128" t="s">
        <v>57</v>
      </c>
      <c r="D7" s="128"/>
      <c r="E7" s="128"/>
      <c r="F7" s="9" t="s">
        <v>57</v>
      </c>
    </row>
    <row r="8" spans="1:10" ht="22.9" customHeight="1">
      <c r="B8" s="9"/>
      <c r="C8" s="127" t="s">
        <v>145</v>
      </c>
      <c r="D8" s="127"/>
      <c r="E8" s="127"/>
      <c r="F8" s="27" t="s">
        <v>56</v>
      </c>
    </row>
    <row r="9" spans="1:10" ht="22.9" customHeight="1">
      <c r="B9" s="9"/>
      <c r="C9" s="128">
        <v>2566</v>
      </c>
      <c r="D9" s="128"/>
      <c r="E9" s="128"/>
      <c r="F9" s="9">
        <v>2565</v>
      </c>
    </row>
    <row r="10" spans="1:10" ht="22.9" customHeight="1">
      <c r="A10" s="22" t="s">
        <v>114</v>
      </c>
      <c r="B10" s="9"/>
      <c r="C10" s="9"/>
    </row>
    <row r="11" spans="1:10" ht="22.9" customHeight="1">
      <c r="A11" s="4" t="s">
        <v>0</v>
      </c>
    </row>
    <row r="12" spans="1:10" ht="22.9" customHeight="1">
      <c r="A12" s="2" t="s">
        <v>37</v>
      </c>
      <c r="B12" s="5"/>
      <c r="C12" s="2"/>
      <c r="D12" s="1">
        <v>361855111</v>
      </c>
      <c r="E12" s="3"/>
      <c r="F12" s="10">
        <v>451556819</v>
      </c>
      <c r="G12" s="72"/>
      <c r="H12" s="19"/>
      <c r="I12" s="77"/>
      <c r="J12" s="19"/>
    </row>
    <row r="13" spans="1:10" ht="22.9" customHeight="1">
      <c r="A13" s="2" t="s">
        <v>47</v>
      </c>
      <c r="B13" s="5">
        <v>6</v>
      </c>
      <c r="C13" s="5"/>
      <c r="D13" s="1">
        <v>2768224177</v>
      </c>
      <c r="E13" s="3"/>
      <c r="F13" s="10">
        <v>2910980124</v>
      </c>
      <c r="G13" s="72"/>
      <c r="H13" s="19"/>
      <c r="I13" s="72"/>
      <c r="J13" s="19"/>
    </row>
    <row r="14" spans="1:10" ht="22.9" customHeight="1">
      <c r="A14" s="2" t="s">
        <v>102</v>
      </c>
      <c r="B14" s="5">
        <v>7</v>
      </c>
      <c r="C14" s="5"/>
      <c r="D14" s="1">
        <v>2266007</v>
      </c>
      <c r="E14" s="3"/>
      <c r="F14" s="10">
        <v>1399404</v>
      </c>
      <c r="G14" s="72"/>
      <c r="H14" s="19"/>
      <c r="I14" s="77"/>
      <c r="J14" s="32"/>
    </row>
    <row r="15" spans="1:10" ht="22.9" customHeight="1">
      <c r="A15" s="2" t="s">
        <v>103</v>
      </c>
      <c r="B15" s="5">
        <v>8</v>
      </c>
      <c r="C15" s="5"/>
      <c r="D15" s="1">
        <v>62278295</v>
      </c>
      <c r="E15" s="3"/>
      <c r="F15" s="10">
        <v>60750417</v>
      </c>
      <c r="G15" s="72"/>
      <c r="H15" s="19"/>
      <c r="I15" s="72"/>
      <c r="J15" s="32"/>
    </row>
    <row r="16" spans="1:10" ht="22.9" customHeight="1">
      <c r="A16" s="2" t="s">
        <v>80</v>
      </c>
      <c r="B16" s="5">
        <v>9</v>
      </c>
      <c r="C16" s="5"/>
      <c r="D16" s="1">
        <v>135504133</v>
      </c>
      <c r="E16" s="3"/>
      <c r="F16" s="10">
        <v>149486256</v>
      </c>
      <c r="G16" s="72"/>
      <c r="I16" s="72"/>
    </row>
    <row r="17" spans="1:16" ht="22.9" customHeight="1">
      <c r="A17" s="2" t="s">
        <v>123</v>
      </c>
      <c r="B17" s="5"/>
      <c r="C17" s="5"/>
      <c r="D17" s="1">
        <v>10858123</v>
      </c>
      <c r="E17" s="3"/>
      <c r="F17" s="10">
        <v>6994631</v>
      </c>
      <c r="G17" s="21"/>
      <c r="I17" s="21"/>
    </row>
    <row r="18" spans="1:16" ht="22.9" customHeight="1">
      <c r="A18" s="2" t="s">
        <v>1</v>
      </c>
      <c r="B18" s="19"/>
      <c r="C18" s="5"/>
      <c r="D18" s="1">
        <v>1418319</v>
      </c>
      <c r="E18" s="3"/>
      <c r="F18" s="10">
        <v>1011005</v>
      </c>
      <c r="G18" s="21"/>
      <c r="I18" s="21"/>
    </row>
    <row r="19" spans="1:16" ht="22.9" customHeight="1">
      <c r="A19" s="6" t="s">
        <v>2</v>
      </c>
      <c r="B19" s="5"/>
      <c r="C19" s="5"/>
      <c r="D19" s="25">
        <f>SUM(D12:D18)</f>
        <v>3342404165</v>
      </c>
      <c r="E19" s="3"/>
      <c r="F19" s="25">
        <f>SUM(F12:F18)</f>
        <v>3582178656</v>
      </c>
      <c r="G19" s="73"/>
      <c r="I19" s="73"/>
    </row>
    <row r="20" spans="1:16" ht="22.9" customHeight="1">
      <c r="B20" s="5"/>
      <c r="C20" s="5"/>
      <c r="D20" s="18"/>
      <c r="E20" s="3"/>
      <c r="F20" s="18"/>
      <c r="G20" s="72"/>
      <c r="I20" s="72"/>
    </row>
    <row r="21" spans="1:16" ht="22.9" customHeight="1">
      <c r="A21" s="4" t="s">
        <v>27</v>
      </c>
      <c r="B21" s="5"/>
      <c r="C21" s="5"/>
      <c r="D21" s="18"/>
      <c r="E21" s="3"/>
      <c r="F21" s="18"/>
    </row>
    <row r="22" spans="1:16" ht="22.9" customHeight="1">
      <c r="A22" s="2" t="s">
        <v>40</v>
      </c>
      <c r="B22" s="5"/>
      <c r="C22" s="5"/>
      <c r="D22" s="1">
        <v>164204</v>
      </c>
      <c r="E22" s="3"/>
      <c r="F22" s="3">
        <v>163960</v>
      </c>
      <c r="G22" s="72"/>
      <c r="I22" s="72"/>
    </row>
    <row r="23" spans="1:16" ht="22.9" customHeight="1">
      <c r="A23" s="2" t="s">
        <v>116</v>
      </c>
      <c r="B23" s="5">
        <v>7</v>
      </c>
      <c r="C23" s="5"/>
      <c r="D23" s="1">
        <v>1761442</v>
      </c>
      <c r="E23" s="3"/>
      <c r="F23" s="3">
        <v>626942</v>
      </c>
      <c r="G23" s="72"/>
      <c r="I23" s="72"/>
      <c r="L23" s="124"/>
      <c r="M23" s="125"/>
      <c r="N23" s="126"/>
      <c r="O23" s="125"/>
      <c r="P23" s="126"/>
    </row>
    <row r="24" spans="1:16" ht="22.9" customHeight="1">
      <c r="A24" s="2" t="s">
        <v>104</v>
      </c>
      <c r="B24" s="5">
        <v>8</v>
      </c>
      <c r="C24" s="5"/>
      <c r="D24" s="1">
        <v>82467746</v>
      </c>
      <c r="E24" s="3"/>
      <c r="F24" s="3">
        <v>74114987</v>
      </c>
      <c r="G24" s="72"/>
      <c r="I24" s="72"/>
    </row>
    <row r="25" spans="1:16" ht="22.9" customHeight="1">
      <c r="A25" s="2" t="s">
        <v>81</v>
      </c>
      <c r="B25" s="5"/>
      <c r="C25" s="5"/>
      <c r="D25" s="1">
        <v>49912512</v>
      </c>
      <c r="E25" s="3"/>
      <c r="F25" s="3">
        <v>53389975</v>
      </c>
      <c r="G25" s="72"/>
      <c r="I25" s="72"/>
    </row>
    <row r="26" spans="1:16" ht="22.9" customHeight="1">
      <c r="A26" s="2" t="s">
        <v>79</v>
      </c>
      <c r="B26" s="5"/>
      <c r="C26" s="5"/>
      <c r="D26" s="1">
        <v>12860415</v>
      </c>
      <c r="E26" s="3"/>
      <c r="F26" s="3">
        <v>15701400</v>
      </c>
      <c r="G26" s="72"/>
      <c r="I26" s="72"/>
    </row>
    <row r="27" spans="1:16" ht="22.9" customHeight="1">
      <c r="A27" s="2" t="s">
        <v>109</v>
      </c>
      <c r="B27" s="5"/>
      <c r="C27" s="2"/>
      <c r="D27" s="1">
        <v>2579567</v>
      </c>
      <c r="E27" s="3"/>
      <c r="F27" s="16">
        <v>708073</v>
      </c>
      <c r="G27" s="72"/>
      <c r="I27" s="72"/>
    </row>
    <row r="28" spans="1:16" ht="22.9" customHeight="1">
      <c r="A28" s="2" t="s">
        <v>97</v>
      </c>
      <c r="B28" s="5"/>
      <c r="C28" s="5"/>
      <c r="D28" s="1">
        <v>1235054</v>
      </c>
      <c r="E28" s="3"/>
      <c r="F28" s="3">
        <v>1569953</v>
      </c>
      <c r="G28" s="72"/>
      <c r="I28" s="72"/>
    </row>
    <row r="29" spans="1:16" ht="22.9" customHeight="1">
      <c r="A29" s="2" t="s">
        <v>55</v>
      </c>
      <c r="B29" s="5"/>
      <c r="C29" s="2"/>
      <c r="D29" s="1">
        <v>35689800</v>
      </c>
      <c r="E29" s="3"/>
      <c r="F29" s="3">
        <v>35080264</v>
      </c>
      <c r="G29" s="72"/>
      <c r="I29" s="72"/>
    </row>
    <row r="30" spans="1:16" ht="22.9" customHeight="1">
      <c r="A30" s="2" t="s">
        <v>108</v>
      </c>
      <c r="B30" s="5"/>
      <c r="C30" s="5"/>
      <c r="D30" s="1">
        <v>4000000</v>
      </c>
      <c r="E30" s="3"/>
      <c r="F30" s="16">
        <v>400000</v>
      </c>
      <c r="G30" s="74"/>
      <c r="H30" s="19"/>
      <c r="I30" s="74"/>
    </row>
    <row r="31" spans="1:16" ht="22.9" customHeight="1">
      <c r="A31" s="2" t="s">
        <v>29</v>
      </c>
      <c r="B31" s="2"/>
      <c r="C31" s="6"/>
      <c r="D31" s="14">
        <v>351151</v>
      </c>
      <c r="E31" s="3"/>
      <c r="F31" s="55">
        <v>736446</v>
      </c>
      <c r="G31" s="72"/>
      <c r="I31" s="72"/>
    </row>
    <row r="32" spans="1:16" ht="22.9" customHeight="1">
      <c r="A32" s="6" t="s">
        <v>28</v>
      </c>
      <c r="B32" s="6"/>
      <c r="C32" s="7"/>
      <c r="D32" s="3">
        <f>SUM(D22:D31)</f>
        <v>191021891</v>
      </c>
      <c r="E32" s="3"/>
      <c r="F32" s="3">
        <f>SUM(F22:F31)</f>
        <v>182492000</v>
      </c>
      <c r="G32" s="72"/>
      <c r="I32" s="72"/>
    </row>
    <row r="33" spans="1:9" ht="22.9" customHeight="1" thickBot="1">
      <c r="A33" s="7" t="s">
        <v>3</v>
      </c>
      <c r="B33" s="7"/>
      <c r="D33" s="26">
        <f>+D32+D19</f>
        <v>3533426056</v>
      </c>
      <c r="E33" s="3"/>
      <c r="F33" s="26">
        <f>+F32+F19</f>
        <v>3764670656</v>
      </c>
      <c r="G33" s="21"/>
      <c r="I33" s="21"/>
    </row>
    <row r="34" spans="1:9" ht="22.9" customHeight="1" thickTop="1">
      <c r="A34" s="7"/>
      <c r="B34" s="7"/>
      <c r="D34" s="11"/>
      <c r="E34" s="3"/>
      <c r="F34" s="11"/>
      <c r="G34" s="32"/>
      <c r="I34" s="32"/>
    </row>
    <row r="35" spans="1:9" ht="22.9" customHeight="1">
      <c r="A35" s="7"/>
      <c r="B35" s="7"/>
      <c r="D35" s="11"/>
      <c r="E35" s="3"/>
      <c r="F35" s="11"/>
      <c r="G35" s="32"/>
    </row>
    <row r="36" spans="1:9" ht="22.9" customHeight="1">
      <c r="A36" s="4" t="s">
        <v>76</v>
      </c>
      <c r="B36" s="7"/>
      <c r="D36" s="11"/>
      <c r="E36" s="3"/>
      <c r="F36" s="11"/>
    </row>
    <row r="37" spans="1:9" ht="22.9" customHeight="1">
      <c r="B37" s="7"/>
      <c r="D37" s="11"/>
      <c r="E37" s="3"/>
      <c r="F37" s="11"/>
    </row>
    <row r="38" spans="1:9" ht="22.9" customHeight="1"/>
    <row r="39" spans="1:9" ht="22.9" customHeight="1"/>
    <row r="40" spans="1:9" ht="22.9" customHeight="1"/>
    <row r="41" spans="1:9" ht="22.9" customHeight="1"/>
    <row r="42" spans="1:9" ht="22.9" customHeight="1"/>
    <row r="43" spans="1:9" ht="22.9" customHeight="1"/>
    <row r="44" spans="1:9" ht="22.9" customHeight="1"/>
    <row r="45" spans="1:9" ht="22.9" customHeight="1"/>
    <row r="46" spans="1:9" ht="22.9" customHeight="1"/>
    <row r="47" spans="1:9" ht="22.9" customHeight="1"/>
    <row r="48" spans="1:9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5" footer="0.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76"/>
  <sheetViews>
    <sheetView view="pageBreakPreview" topLeftCell="A64" zoomScale="85" zoomScaleNormal="100" zoomScaleSheetLayoutView="85" zoomScalePageLayoutView="70" workbookViewId="0">
      <selection activeCell="A38" sqref="A38:F38"/>
    </sheetView>
  </sheetViews>
  <sheetFormatPr defaultColWidth="9.140625" defaultRowHeight="23.25" customHeight="1"/>
  <cols>
    <col min="1" max="1" width="60.42578125" style="4" customWidth="1"/>
    <col min="2" max="2" width="11.5703125" style="4" customWidth="1"/>
    <col min="3" max="3" width="2" style="4" customWidth="1"/>
    <col min="4" max="4" width="16.140625" style="4" bestFit="1" customWidth="1"/>
    <col min="5" max="5" width="2.28515625" style="4" customWidth="1"/>
    <col min="6" max="6" width="16.140625" style="4" bestFit="1" customWidth="1"/>
    <col min="7" max="7" width="14.42578125" style="4" hidden="1" customWidth="1"/>
    <col min="8" max="8" width="23.42578125" style="4" hidden="1" customWidth="1"/>
    <col min="9" max="9" width="9.140625" style="4"/>
    <col min="10" max="10" width="19.7109375" style="4" customWidth="1"/>
    <col min="11" max="16384" width="9.140625" style="4"/>
  </cols>
  <sheetData>
    <row r="1" spans="1:10" ht="25.15" customHeight="1">
      <c r="A1" s="129" t="s">
        <v>38</v>
      </c>
      <c r="B1" s="129"/>
      <c r="C1" s="129"/>
      <c r="D1" s="129"/>
      <c r="E1" s="129"/>
      <c r="F1" s="129"/>
    </row>
    <row r="2" spans="1:10" ht="25.15" customHeight="1">
      <c r="A2" s="129" t="s">
        <v>62</v>
      </c>
      <c r="B2" s="129"/>
      <c r="C2" s="129"/>
      <c r="D2" s="129"/>
      <c r="E2" s="129"/>
      <c r="F2" s="129"/>
    </row>
    <row r="3" spans="1:10" ht="25.15" customHeight="1">
      <c r="A3" s="129" t="s">
        <v>144</v>
      </c>
      <c r="B3" s="129"/>
      <c r="C3" s="129"/>
      <c r="D3" s="129"/>
      <c r="E3" s="129"/>
      <c r="F3" s="129"/>
    </row>
    <row r="4" spans="1:10" ht="25.15" customHeight="1">
      <c r="A4" s="130" t="s">
        <v>25</v>
      </c>
      <c r="B4" s="130"/>
      <c r="C4" s="130"/>
      <c r="D4" s="130"/>
      <c r="E4" s="130"/>
      <c r="F4" s="130"/>
    </row>
    <row r="5" spans="1:10" ht="6" customHeight="1"/>
    <row r="6" spans="1:10" ht="22.9" customHeight="1">
      <c r="B6" s="9"/>
      <c r="C6" s="128" t="s">
        <v>58</v>
      </c>
      <c r="D6" s="128"/>
      <c r="E6" s="128"/>
      <c r="F6" s="9"/>
    </row>
    <row r="7" spans="1:10" ht="22.9" customHeight="1">
      <c r="B7" s="9" t="s">
        <v>39</v>
      </c>
      <c r="C7" s="128" t="s">
        <v>57</v>
      </c>
      <c r="D7" s="128"/>
      <c r="E7" s="128"/>
      <c r="F7" s="9" t="s">
        <v>57</v>
      </c>
    </row>
    <row r="8" spans="1:10" ht="22.9" customHeight="1">
      <c r="B8" s="9"/>
      <c r="C8" s="127" t="s">
        <v>145</v>
      </c>
      <c r="D8" s="127"/>
      <c r="E8" s="127"/>
      <c r="F8" s="27" t="s">
        <v>56</v>
      </c>
    </row>
    <row r="9" spans="1:10" ht="22.9" customHeight="1">
      <c r="B9" s="9"/>
      <c r="C9" s="128">
        <v>2566</v>
      </c>
      <c r="D9" s="128"/>
      <c r="E9" s="128"/>
      <c r="F9" s="9">
        <v>2565</v>
      </c>
      <c r="H9" s="32"/>
    </row>
    <row r="10" spans="1:10" ht="22.9" customHeight="1">
      <c r="A10" s="9" t="s">
        <v>69</v>
      </c>
      <c r="B10" s="9"/>
      <c r="C10" s="9"/>
      <c r="H10" s="72"/>
    </row>
    <row r="11" spans="1:10" ht="22.9" customHeight="1">
      <c r="A11" s="4" t="s">
        <v>4</v>
      </c>
    </row>
    <row r="12" spans="1:10" ht="22.9" customHeight="1">
      <c r="A12" s="2" t="s">
        <v>41</v>
      </c>
      <c r="B12" s="67">
        <v>10</v>
      </c>
      <c r="C12" s="2"/>
      <c r="D12" s="1">
        <v>1545000000</v>
      </c>
      <c r="E12" s="3"/>
      <c r="F12" s="1">
        <v>1615000000</v>
      </c>
      <c r="H12" s="72"/>
      <c r="J12" s="19"/>
    </row>
    <row r="13" spans="1:10" ht="22.9" customHeight="1">
      <c r="A13" s="2" t="s">
        <v>96</v>
      </c>
      <c r="B13" s="67"/>
      <c r="C13" s="2"/>
      <c r="D13" s="1">
        <v>65935318</v>
      </c>
      <c r="E13" s="3"/>
      <c r="F13" s="1">
        <v>117496379</v>
      </c>
      <c r="H13" s="72"/>
      <c r="J13" s="32"/>
    </row>
    <row r="14" spans="1:10" ht="22.9" customHeight="1">
      <c r="A14" s="2" t="s">
        <v>132</v>
      </c>
      <c r="B14" s="67">
        <v>11</v>
      </c>
      <c r="C14" s="2"/>
      <c r="D14" s="1">
        <v>106026667</v>
      </c>
      <c r="E14" s="3"/>
      <c r="F14" s="1">
        <v>180626667</v>
      </c>
      <c r="H14" s="65"/>
      <c r="J14" s="32"/>
    </row>
    <row r="15" spans="1:10" ht="22.9" customHeight="1">
      <c r="A15" s="2" t="s">
        <v>105</v>
      </c>
      <c r="B15" s="2"/>
      <c r="C15" s="2"/>
      <c r="D15" s="1">
        <f>808680-102941</f>
        <v>705739</v>
      </c>
      <c r="E15" s="3"/>
      <c r="F15" s="1">
        <v>546818</v>
      </c>
      <c r="G15" s="77"/>
      <c r="H15" s="1"/>
    </row>
    <row r="16" spans="1:10" ht="22.9" customHeight="1">
      <c r="A16" s="2" t="s">
        <v>115</v>
      </c>
      <c r="B16" s="2"/>
      <c r="C16" s="2"/>
      <c r="D16" s="1">
        <v>10504263</v>
      </c>
      <c r="E16" s="3"/>
      <c r="F16" s="1">
        <v>23377847</v>
      </c>
      <c r="G16" s="77"/>
      <c r="H16" s="19"/>
    </row>
    <row r="17" spans="1:8" ht="22.9" customHeight="1">
      <c r="A17" s="2" t="s">
        <v>5</v>
      </c>
      <c r="B17" s="48"/>
      <c r="C17" s="6"/>
      <c r="D17" s="1">
        <v>1027098</v>
      </c>
      <c r="E17" s="3"/>
      <c r="F17" s="1">
        <v>124997</v>
      </c>
      <c r="G17" s="77"/>
      <c r="H17" s="77"/>
    </row>
    <row r="18" spans="1:8" ht="22.9" customHeight="1">
      <c r="A18" s="6" t="s">
        <v>6</v>
      </c>
      <c r="B18" s="6"/>
      <c r="C18" s="6"/>
      <c r="D18" s="25">
        <f>SUM(D12:D17)</f>
        <v>1729199085</v>
      </c>
      <c r="E18" s="3"/>
      <c r="F18" s="12">
        <f>SUM(F12:F17)</f>
        <v>1937172708</v>
      </c>
      <c r="G18" s="77"/>
      <c r="H18" s="19"/>
    </row>
    <row r="19" spans="1:8" ht="22.9" customHeight="1">
      <c r="A19" s="6"/>
      <c r="B19" s="6"/>
      <c r="D19" s="10"/>
      <c r="E19" s="3"/>
      <c r="F19" s="10"/>
      <c r="G19" s="77"/>
      <c r="H19" s="19"/>
    </row>
    <row r="20" spans="1:8" ht="22.9" customHeight="1">
      <c r="A20" s="4" t="s">
        <v>30</v>
      </c>
      <c r="C20" s="2"/>
      <c r="D20" s="10"/>
      <c r="E20" s="3"/>
      <c r="F20" s="10"/>
      <c r="G20" s="77"/>
      <c r="H20" s="105"/>
    </row>
    <row r="21" spans="1:8" ht="22.9" customHeight="1">
      <c r="A21" s="2" t="s">
        <v>93</v>
      </c>
      <c r="B21" s="67">
        <v>11</v>
      </c>
      <c r="C21" s="2"/>
      <c r="D21" s="1">
        <v>33280000</v>
      </c>
      <c r="E21" s="3"/>
      <c r="F21" s="11">
        <v>98300000</v>
      </c>
      <c r="G21" s="77"/>
      <c r="H21" s="105"/>
    </row>
    <row r="22" spans="1:8" ht="22.9" customHeight="1">
      <c r="A22" s="2" t="s">
        <v>100</v>
      </c>
      <c r="B22" s="2"/>
      <c r="C22" s="6"/>
      <c r="D22" s="1">
        <f>1800316+102941</f>
        <v>1903257</v>
      </c>
      <c r="E22" s="3"/>
      <c r="F22" s="53">
        <v>191087</v>
      </c>
      <c r="G22" s="77"/>
      <c r="H22" s="1"/>
    </row>
    <row r="23" spans="1:8" ht="22.9" customHeight="1">
      <c r="A23" s="2" t="s">
        <v>98</v>
      </c>
      <c r="B23" s="2"/>
      <c r="C23" s="6"/>
      <c r="D23" s="1">
        <v>37883994</v>
      </c>
      <c r="E23" s="3"/>
      <c r="F23" s="11">
        <v>33368427</v>
      </c>
      <c r="G23" s="19" t="s">
        <v>154</v>
      </c>
      <c r="H23" s="102"/>
    </row>
    <row r="24" spans="1:8" ht="22.9" customHeight="1">
      <c r="A24" s="2" t="s">
        <v>86</v>
      </c>
      <c r="B24" s="2"/>
      <c r="C24" s="6"/>
      <c r="D24" s="91">
        <v>0</v>
      </c>
      <c r="E24" s="3"/>
      <c r="F24" s="53">
        <v>899404</v>
      </c>
      <c r="G24" s="112">
        <f>4078480+750000</f>
        <v>4828480</v>
      </c>
      <c r="H24" s="77"/>
    </row>
    <row r="25" spans="1:8" ht="22.9" customHeight="1">
      <c r="A25" s="6" t="s">
        <v>31</v>
      </c>
      <c r="B25" s="6"/>
      <c r="C25" s="2"/>
      <c r="D25" s="25">
        <f>SUM(D21:D24)</f>
        <v>73067251</v>
      </c>
      <c r="E25" s="3"/>
      <c r="F25" s="25">
        <f>SUM(F21:F24)</f>
        <v>132758918</v>
      </c>
      <c r="H25" s="73"/>
    </row>
    <row r="26" spans="1:8" ht="22.9" customHeight="1">
      <c r="A26" s="2" t="s">
        <v>7</v>
      </c>
      <c r="B26" s="2"/>
      <c r="C26" s="2"/>
      <c r="D26" s="25">
        <f>+D25+D18</f>
        <v>1802266336</v>
      </c>
      <c r="E26" s="3"/>
      <c r="F26" s="25">
        <f>+F25+F18</f>
        <v>2069931626</v>
      </c>
      <c r="H26" s="21"/>
    </row>
    <row r="27" spans="1:8" ht="22.9" customHeight="1">
      <c r="A27" s="2"/>
      <c r="B27" s="2"/>
      <c r="C27" s="2"/>
      <c r="D27" s="10"/>
      <c r="E27" s="3"/>
      <c r="F27" s="10"/>
      <c r="H27" s="21"/>
    </row>
    <row r="28" spans="1:8" ht="22.9" customHeight="1">
      <c r="A28" s="2"/>
      <c r="B28" s="2"/>
      <c r="C28" s="2"/>
      <c r="D28" s="10"/>
      <c r="E28" s="3"/>
      <c r="F28" s="10"/>
      <c r="H28" s="21"/>
    </row>
    <row r="29" spans="1:8" ht="22.9" customHeight="1">
      <c r="A29" s="2"/>
      <c r="B29" s="2"/>
      <c r="C29" s="2"/>
      <c r="D29" s="10"/>
      <c r="E29" s="3"/>
      <c r="F29" s="10"/>
    </row>
    <row r="30" spans="1:8" ht="22.9" customHeight="1">
      <c r="A30" s="2"/>
      <c r="B30" s="2"/>
      <c r="C30" s="2"/>
      <c r="D30" s="10"/>
      <c r="E30" s="3"/>
      <c r="F30" s="10"/>
    </row>
    <row r="31" spans="1:8" ht="22.9" customHeight="1">
      <c r="A31" s="2"/>
      <c r="B31" s="2"/>
      <c r="C31" s="2"/>
      <c r="D31" s="3"/>
      <c r="E31" s="3"/>
      <c r="F31" s="3"/>
    </row>
    <row r="32" spans="1:8" ht="22.9" customHeight="1">
      <c r="A32" s="2"/>
      <c r="B32" s="2"/>
      <c r="C32" s="2"/>
      <c r="D32" s="3"/>
      <c r="E32" s="3"/>
      <c r="F32" s="3"/>
    </row>
    <row r="33" spans="1:6" ht="22.9" customHeight="1">
      <c r="A33" s="2"/>
      <c r="B33" s="2"/>
      <c r="C33" s="2"/>
      <c r="D33" s="3"/>
      <c r="E33" s="3"/>
      <c r="F33" s="3"/>
    </row>
    <row r="34" spans="1:6" ht="22.9" customHeight="1">
      <c r="A34" s="2"/>
      <c r="B34" s="2"/>
      <c r="C34" s="2"/>
      <c r="D34" s="3"/>
      <c r="E34" s="3"/>
      <c r="F34" s="3"/>
    </row>
    <row r="35" spans="1:6" ht="22.9" customHeight="1">
      <c r="A35" s="2"/>
      <c r="B35" s="2"/>
      <c r="C35" s="2"/>
      <c r="D35" s="3"/>
      <c r="E35" s="3"/>
      <c r="F35" s="3"/>
    </row>
    <row r="36" spans="1:6" ht="25.15" customHeight="1">
      <c r="A36" s="129" t="s">
        <v>38</v>
      </c>
      <c r="B36" s="129"/>
      <c r="C36" s="129"/>
      <c r="D36" s="129"/>
      <c r="E36" s="129"/>
      <c r="F36" s="129"/>
    </row>
    <row r="37" spans="1:6" ht="25.15" customHeight="1">
      <c r="A37" s="129" t="s">
        <v>62</v>
      </c>
      <c r="B37" s="129"/>
      <c r="C37" s="129"/>
      <c r="D37" s="129"/>
      <c r="E37" s="129"/>
      <c r="F37" s="129"/>
    </row>
    <row r="38" spans="1:6" ht="25.15" customHeight="1">
      <c r="A38" s="129" t="s">
        <v>144</v>
      </c>
      <c r="B38" s="129"/>
      <c r="C38" s="129"/>
      <c r="D38" s="129"/>
      <c r="E38" s="129"/>
      <c r="F38" s="129"/>
    </row>
    <row r="39" spans="1:6" ht="25.15" customHeight="1">
      <c r="A39" s="130" t="s">
        <v>25</v>
      </c>
      <c r="B39" s="130"/>
      <c r="C39" s="130"/>
      <c r="D39" s="130"/>
      <c r="E39" s="130"/>
      <c r="F39" s="130"/>
    </row>
    <row r="40" spans="1:6" ht="6" customHeight="1"/>
    <row r="41" spans="1:6" ht="22.9" customHeight="1">
      <c r="B41" s="9"/>
      <c r="C41" s="128" t="s">
        <v>58</v>
      </c>
      <c r="D41" s="128"/>
      <c r="E41" s="128"/>
      <c r="F41" s="9"/>
    </row>
    <row r="42" spans="1:6" ht="22.9" customHeight="1">
      <c r="B42" s="9" t="s">
        <v>39</v>
      </c>
      <c r="C42" s="128" t="s">
        <v>57</v>
      </c>
      <c r="D42" s="128"/>
      <c r="E42" s="128"/>
      <c r="F42" s="9" t="s">
        <v>57</v>
      </c>
    </row>
    <row r="43" spans="1:6" ht="22.9" customHeight="1">
      <c r="B43" s="9"/>
      <c r="C43" s="127" t="s">
        <v>145</v>
      </c>
      <c r="D43" s="127"/>
      <c r="E43" s="127"/>
      <c r="F43" s="27" t="s">
        <v>56</v>
      </c>
    </row>
    <row r="44" spans="1:6" ht="22.9" customHeight="1">
      <c r="B44" s="9"/>
      <c r="C44" s="128">
        <v>2566</v>
      </c>
      <c r="D44" s="128"/>
      <c r="E44" s="128"/>
      <c r="F44" s="9">
        <v>2565</v>
      </c>
    </row>
    <row r="45" spans="1:6" ht="22.9" customHeight="1">
      <c r="A45" s="9" t="s">
        <v>70</v>
      </c>
      <c r="B45" s="9"/>
      <c r="C45" s="9"/>
      <c r="D45" s="3"/>
      <c r="E45" s="3"/>
      <c r="F45" s="3"/>
    </row>
    <row r="46" spans="1:6" ht="22.9" customHeight="1">
      <c r="A46" s="4" t="s">
        <v>82</v>
      </c>
      <c r="D46" s="10"/>
      <c r="E46" s="3"/>
      <c r="F46" s="10"/>
    </row>
    <row r="47" spans="1:6" ht="22.9" customHeight="1">
      <c r="A47" s="4" t="s">
        <v>44</v>
      </c>
      <c r="B47" s="5"/>
      <c r="C47" s="5"/>
      <c r="D47" s="10"/>
      <c r="E47" s="3"/>
      <c r="F47" s="10"/>
    </row>
    <row r="48" spans="1:6" ht="22.9" customHeight="1">
      <c r="A48" s="2" t="s">
        <v>8</v>
      </c>
      <c r="B48" s="5"/>
      <c r="C48" s="5"/>
      <c r="D48" s="10"/>
      <c r="E48" s="3"/>
      <c r="F48" s="10"/>
    </row>
    <row r="49" spans="1:8" ht="22.9" customHeight="1" thickBot="1">
      <c r="A49" s="6" t="s">
        <v>84</v>
      </c>
      <c r="B49" s="5"/>
      <c r="C49" s="5"/>
      <c r="D49" s="13">
        <v>493500000</v>
      </c>
      <c r="E49" s="23"/>
      <c r="F49" s="13">
        <v>493500000</v>
      </c>
    </row>
    <row r="50" spans="1:8" ht="22.9" customHeight="1" thickTop="1">
      <c r="A50" s="2" t="s">
        <v>54</v>
      </c>
      <c r="B50" s="5"/>
      <c r="C50" s="5"/>
      <c r="D50" s="10"/>
      <c r="E50" s="3"/>
      <c r="F50" s="10"/>
    </row>
    <row r="51" spans="1:8" ht="22.9" customHeight="1">
      <c r="A51" s="6" t="s">
        <v>85</v>
      </c>
      <c r="B51" s="6"/>
      <c r="C51" s="6"/>
      <c r="D51" s="28">
        <v>493499975</v>
      </c>
      <c r="E51" s="24"/>
      <c r="F51" s="28">
        <v>493499975</v>
      </c>
    </row>
    <row r="52" spans="1:8" ht="22.9" customHeight="1">
      <c r="A52" s="4" t="s">
        <v>119</v>
      </c>
      <c r="B52" s="5"/>
      <c r="C52" s="5"/>
      <c r="D52" s="1">
        <v>31746399</v>
      </c>
      <c r="F52" s="1">
        <v>31746399</v>
      </c>
    </row>
    <row r="53" spans="1:8" ht="22.9" customHeight="1">
      <c r="A53" s="4" t="s">
        <v>36</v>
      </c>
      <c r="B53" s="5"/>
      <c r="C53" s="5"/>
      <c r="D53" s="21"/>
      <c r="E53" s="3"/>
      <c r="F53" s="21"/>
    </row>
    <row r="54" spans="1:8" ht="22.9" customHeight="1">
      <c r="A54" s="2" t="s">
        <v>9</v>
      </c>
      <c r="B54" s="5"/>
      <c r="C54" s="5"/>
      <c r="D54" s="21"/>
      <c r="E54" s="3"/>
      <c r="F54" s="21"/>
    </row>
    <row r="55" spans="1:8" ht="22.9" customHeight="1">
      <c r="A55" s="6" t="s">
        <v>63</v>
      </c>
      <c r="B55" s="5"/>
      <c r="C55" s="5"/>
      <c r="D55" s="1">
        <v>49350000</v>
      </c>
      <c r="E55" s="3"/>
      <c r="F55" s="1">
        <v>49350000</v>
      </c>
    </row>
    <row r="56" spans="1:8" ht="22.9" customHeight="1">
      <c r="A56" s="2" t="s">
        <v>34</v>
      </c>
      <c r="B56" s="2"/>
      <c r="C56" s="2"/>
      <c r="D56" s="24">
        <f>+ส่วนของผู้ถือหุ้น!I21</f>
        <v>1156563346</v>
      </c>
      <c r="E56" s="3"/>
      <c r="F56" s="11">
        <v>1120142656</v>
      </c>
    </row>
    <row r="57" spans="1:8" ht="22.9" customHeight="1">
      <c r="A57" s="2" t="s">
        <v>71</v>
      </c>
      <c r="B57" s="2"/>
      <c r="C57" s="2"/>
      <c r="D57" s="12">
        <f>SUM(D51:D56)</f>
        <v>1731159720</v>
      </c>
      <c r="E57" s="3"/>
      <c r="F57" s="12">
        <f>SUM(F51:F56)</f>
        <v>1694739030</v>
      </c>
    </row>
    <row r="58" spans="1:8" ht="22.9" customHeight="1" thickBot="1">
      <c r="A58" s="7" t="s">
        <v>72</v>
      </c>
      <c r="B58" s="7"/>
      <c r="C58" s="7"/>
      <c r="D58" s="8">
        <f>+D57+D26</f>
        <v>3533426056</v>
      </c>
      <c r="E58" s="3"/>
      <c r="F58" s="8">
        <f>+F57+F26</f>
        <v>3764670656</v>
      </c>
      <c r="H58" s="3"/>
    </row>
    <row r="59" spans="1:8" ht="22.9" customHeight="1" thickTop="1">
      <c r="D59" s="3"/>
      <c r="F59" s="3"/>
    </row>
    <row r="60" spans="1:8" ht="22.9" customHeight="1">
      <c r="D60" s="29"/>
    </row>
    <row r="61" spans="1:8" ht="22.9" customHeight="1">
      <c r="D61" s="29"/>
    </row>
    <row r="62" spans="1:8" ht="22.9" customHeight="1"/>
    <row r="63" spans="1:8" ht="22.9" customHeight="1"/>
    <row r="64" spans="1:8" ht="22.9" customHeight="1"/>
    <row r="65" spans="1:1" ht="22.9" customHeight="1"/>
    <row r="66" spans="1:1" ht="22.9" customHeight="1"/>
    <row r="67" spans="1:1" ht="22.9" customHeight="1"/>
    <row r="68" spans="1:1" ht="22.9" customHeight="1"/>
    <row r="69" spans="1:1" ht="22.9" customHeight="1"/>
    <row r="70" spans="1:1" ht="22.9" customHeight="1"/>
    <row r="71" spans="1:1" ht="22.9" customHeight="1">
      <c r="A71" s="4" t="s">
        <v>76</v>
      </c>
    </row>
    <row r="72" spans="1:1" ht="22.9" customHeight="1"/>
    <row r="73" spans="1:1" ht="22.9" customHeight="1"/>
    <row r="74" spans="1:1" ht="22.9" customHeight="1"/>
    <row r="75" spans="1:1" ht="22.9" customHeight="1"/>
    <row r="76" spans="1:1" ht="22.9" customHeight="1"/>
  </sheetData>
  <mergeCells count="16">
    <mergeCell ref="C6:E6"/>
    <mergeCell ref="A4:F4"/>
    <mergeCell ref="A3:F3"/>
    <mergeCell ref="A1:F1"/>
    <mergeCell ref="A2:F2"/>
    <mergeCell ref="C44:E44"/>
    <mergeCell ref="C7:E7"/>
    <mergeCell ref="C8:E8"/>
    <mergeCell ref="C9:E9"/>
    <mergeCell ref="C41:E41"/>
    <mergeCell ref="C42:E42"/>
    <mergeCell ref="C43:E43"/>
    <mergeCell ref="A39:F39"/>
    <mergeCell ref="A37:F37"/>
    <mergeCell ref="A36:F36"/>
    <mergeCell ref="A38:F38"/>
  </mergeCells>
  <phoneticPr fontId="0" type="noConversion"/>
  <pageMargins left="0.8" right="0.3" top="1" bottom="0.5" header="0.5" footer="0.2"/>
  <pageSetup paperSize="9" scale="90" fitToHeight="0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7B82-EC5E-4501-90F8-CD05F1B5F27A}">
  <sheetPr codeName="Sheet4">
    <tabColor rgb="FF00B050"/>
  </sheetPr>
  <dimension ref="A1:H49"/>
  <sheetViews>
    <sheetView view="pageBreakPreview" topLeftCell="A13" zoomScaleNormal="100" zoomScaleSheetLayoutView="100" zoomScalePageLayoutView="44" workbookViewId="0">
      <selection activeCell="A38" sqref="A38"/>
    </sheetView>
  </sheetViews>
  <sheetFormatPr defaultColWidth="9.140625" defaultRowHeight="23.25" customHeight="1"/>
  <cols>
    <col min="1" max="1" width="60.42578125" style="4" customWidth="1"/>
    <col min="2" max="2" width="9.5703125" style="4" customWidth="1"/>
    <col min="3" max="3" width="5.85546875" style="4" customWidth="1"/>
    <col min="4" max="4" width="15.5703125" style="4" customWidth="1"/>
    <col min="5" max="5" width="1.140625" style="4" customWidth="1"/>
    <col min="6" max="6" width="15.5703125" style="4" customWidth="1"/>
    <col min="7" max="7" width="19.42578125" style="4" customWidth="1"/>
    <col min="8" max="16384" width="9.140625" style="4"/>
  </cols>
  <sheetData>
    <row r="1" spans="1:7" ht="25.35" customHeight="1">
      <c r="A1" s="129" t="s">
        <v>38</v>
      </c>
      <c r="B1" s="129"/>
      <c r="C1" s="129"/>
      <c r="D1" s="129"/>
      <c r="E1" s="129"/>
      <c r="F1" s="129"/>
    </row>
    <row r="2" spans="1:7" ht="25.35" customHeight="1">
      <c r="A2" s="129" t="s">
        <v>95</v>
      </c>
      <c r="B2" s="129"/>
      <c r="C2" s="129"/>
      <c r="D2" s="129"/>
      <c r="E2" s="129"/>
      <c r="F2" s="129"/>
    </row>
    <row r="3" spans="1:7" ht="25.35" customHeight="1">
      <c r="A3" s="129" t="s">
        <v>146</v>
      </c>
      <c r="B3" s="129"/>
      <c r="C3" s="129"/>
      <c r="D3" s="129"/>
      <c r="E3" s="129"/>
      <c r="F3" s="129"/>
    </row>
    <row r="4" spans="1:7" ht="25.35" customHeight="1">
      <c r="A4" s="129" t="s">
        <v>58</v>
      </c>
      <c r="B4" s="129"/>
      <c r="C4" s="129"/>
      <c r="D4" s="129"/>
      <c r="E4" s="129"/>
      <c r="F4" s="129"/>
    </row>
    <row r="5" spans="1:7" ht="25.35" customHeight="1">
      <c r="A5" s="130" t="s">
        <v>25</v>
      </c>
      <c r="B5" s="130"/>
      <c r="C5" s="130"/>
      <c r="D5" s="130"/>
      <c r="E5" s="130"/>
      <c r="F5" s="130"/>
    </row>
    <row r="6" spans="1:7" ht="6" customHeight="1"/>
    <row r="7" spans="1:7" ht="22.9" customHeight="1">
      <c r="B7" s="9" t="s">
        <v>39</v>
      </c>
      <c r="D7" s="9">
        <v>2566</v>
      </c>
      <c r="F7" s="9">
        <v>2565</v>
      </c>
    </row>
    <row r="8" spans="1:7" ht="22.9" customHeight="1">
      <c r="A8" s="4" t="s">
        <v>10</v>
      </c>
    </row>
    <row r="9" spans="1:7" ht="22.9" customHeight="1">
      <c r="A9" s="64" t="s">
        <v>11</v>
      </c>
      <c r="B9" s="2"/>
      <c r="D9" s="1">
        <v>67234284</v>
      </c>
      <c r="E9" s="3"/>
      <c r="F9" s="1">
        <v>68269017</v>
      </c>
      <c r="G9" s="72"/>
    </row>
    <row r="10" spans="1:7" ht="22.9" customHeight="1">
      <c r="A10" s="64" t="s">
        <v>12</v>
      </c>
      <c r="B10" s="2"/>
      <c r="D10" s="1">
        <v>39301</v>
      </c>
      <c r="E10" s="3"/>
      <c r="F10" s="1">
        <v>73564</v>
      </c>
      <c r="G10" s="72"/>
    </row>
    <row r="11" spans="1:7" ht="22.9" customHeight="1">
      <c r="A11" s="64" t="s">
        <v>106</v>
      </c>
      <c r="B11" s="2"/>
      <c r="D11" s="1">
        <v>3122697</v>
      </c>
      <c r="E11" s="3"/>
      <c r="F11" s="1">
        <v>2368096</v>
      </c>
      <c r="G11" s="72"/>
    </row>
    <row r="12" spans="1:7" ht="22.9" customHeight="1">
      <c r="A12" s="64" t="s">
        <v>13</v>
      </c>
      <c r="B12" s="2"/>
      <c r="D12" s="1">
        <v>24147937</v>
      </c>
      <c r="E12" s="3"/>
      <c r="F12" s="1">
        <v>26742659</v>
      </c>
      <c r="G12" s="72"/>
    </row>
    <row r="13" spans="1:7" ht="22.9" customHeight="1">
      <c r="A13" s="64" t="s">
        <v>14</v>
      </c>
      <c r="B13" s="2"/>
      <c r="D13" s="1">
        <v>10942860</v>
      </c>
      <c r="E13" s="3"/>
      <c r="F13" s="1">
        <v>10002280</v>
      </c>
      <c r="G13" s="72"/>
    </row>
    <row r="14" spans="1:7" ht="22.9" customHeight="1">
      <c r="A14" s="6" t="s">
        <v>15</v>
      </c>
      <c r="B14" s="6"/>
      <c r="D14" s="12">
        <f>SUM(D9:D13)</f>
        <v>105487079</v>
      </c>
      <c r="E14" s="3"/>
      <c r="F14" s="12">
        <f>SUM(F9:F13)</f>
        <v>107455616</v>
      </c>
    </row>
    <row r="15" spans="1:7" ht="22.9" customHeight="1">
      <c r="C15" s="22"/>
      <c r="D15" s="3"/>
      <c r="E15" s="3"/>
      <c r="F15" s="3"/>
    </row>
    <row r="16" spans="1:7" ht="22.9" customHeight="1">
      <c r="A16" s="4" t="s">
        <v>16</v>
      </c>
    </row>
    <row r="17" spans="1:8" ht="22.9" customHeight="1">
      <c r="A17" s="64" t="s">
        <v>51</v>
      </c>
      <c r="B17" s="2"/>
      <c r="D17" s="1">
        <v>4022808</v>
      </c>
      <c r="E17" s="3"/>
      <c r="F17" s="1">
        <v>4463370</v>
      </c>
      <c r="G17" s="108"/>
      <c r="H17" s="108"/>
    </row>
    <row r="18" spans="1:8" ht="22.9" customHeight="1">
      <c r="A18" s="64" t="s">
        <v>52</v>
      </c>
      <c r="B18" s="2"/>
      <c r="D18" s="1">
        <f>31180486+1500000</f>
        <v>32680486</v>
      </c>
      <c r="E18" s="3"/>
      <c r="F18" s="1">
        <v>26833616</v>
      </c>
      <c r="G18" s="108"/>
      <c r="H18" s="108"/>
    </row>
    <row r="19" spans="1:8" ht="22.9" customHeight="1">
      <c r="A19" s="64" t="s">
        <v>50</v>
      </c>
      <c r="B19" s="5">
        <v>4</v>
      </c>
      <c r="D19" s="1">
        <v>10594625</v>
      </c>
      <c r="E19" s="3"/>
      <c r="F19" s="1">
        <v>8956415</v>
      </c>
      <c r="G19" s="108"/>
      <c r="H19" s="108"/>
    </row>
    <row r="20" spans="1:8" ht="22.9" customHeight="1">
      <c r="A20" s="6" t="s">
        <v>17</v>
      </c>
      <c r="B20" s="6"/>
      <c r="D20" s="12">
        <f>SUM(D17:D19)</f>
        <v>47297919</v>
      </c>
      <c r="E20" s="10"/>
      <c r="F20" s="12">
        <f>SUM(F17:F19)</f>
        <v>40253401</v>
      </c>
      <c r="G20" s="29"/>
    </row>
    <row r="21" spans="1:8" ht="22.9" customHeight="1">
      <c r="A21" s="7" t="s">
        <v>99</v>
      </c>
      <c r="D21" s="12">
        <f>D14-D20</f>
        <v>58189160</v>
      </c>
      <c r="E21" s="10"/>
      <c r="F21" s="12">
        <f>F14-F20</f>
        <v>67202215</v>
      </c>
      <c r="G21" s="29"/>
    </row>
    <row r="22" spans="1:8" ht="22.9" customHeight="1">
      <c r="C22" s="22"/>
      <c r="D22" s="3"/>
      <c r="E22" s="3"/>
      <c r="F22" s="3"/>
      <c r="G22" s="29"/>
    </row>
    <row r="23" spans="1:8" ht="22.9" customHeight="1">
      <c r="A23" s="4" t="s">
        <v>53</v>
      </c>
      <c r="D23" s="1">
        <v>12326906</v>
      </c>
      <c r="E23" s="10"/>
      <c r="F23" s="1">
        <v>9973431</v>
      </c>
      <c r="G23" s="29"/>
    </row>
    <row r="24" spans="1:8" ht="22.9" customHeight="1">
      <c r="A24" s="4" t="s">
        <v>153</v>
      </c>
      <c r="B24" s="5"/>
      <c r="D24" s="66">
        <v>-2095840</v>
      </c>
      <c r="E24" s="3"/>
      <c r="F24" s="14">
        <v>5417360</v>
      </c>
      <c r="G24" s="29"/>
    </row>
    <row r="25" spans="1:8" ht="22.9" customHeight="1">
      <c r="A25" s="7" t="s">
        <v>87</v>
      </c>
      <c r="B25" s="5"/>
      <c r="D25" s="10">
        <f>D21-D23-D24</f>
        <v>47958094</v>
      </c>
      <c r="E25" s="3"/>
      <c r="F25" s="10">
        <f>F21-F23-F24</f>
        <v>51811424</v>
      </c>
      <c r="G25" s="29"/>
    </row>
    <row r="26" spans="1:8" ht="22.9" customHeight="1">
      <c r="A26" s="4" t="s">
        <v>88</v>
      </c>
      <c r="D26" s="1">
        <v>11007073</v>
      </c>
      <c r="E26" s="3"/>
      <c r="F26" s="1">
        <v>10831198</v>
      </c>
      <c r="G26" s="29"/>
    </row>
    <row r="27" spans="1:8" ht="22.9" customHeight="1">
      <c r="A27" s="7" t="s">
        <v>74</v>
      </c>
      <c r="D27" s="80">
        <f>D25-D26</f>
        <v>36951021</v>
      </c>
      <c r="E27" s="10"/>
      <c r="F27" s="80">
        <f>F25-F26</f>
        <v>40980226</v>
      </c>
      <c r="G27" s="29"/>
    </row>
    <row r="28" spans="1:8" ht="22.9" customHeight="1">
      <c r="A28" s="4" t="s">
        <v>91</v>
      </c>
      <c r="D28" s="91">
        <v>0</v>
      </c>
      <c r="E28" s="16"/>
      <c r="F28" s="92">
        <v>0</v>
      </c>
    </row>
    <row r="29" spans="1:8" ht="22.9" customHeight="1" thickBot="1">
      <c r="A29" s="7" t="s">
        <v>128</v>
      </c>
      <c r="C29" s="5"/>
      <c r="D29" s="13">
        <f>SUM(D27:D28)</f>
        <v>36951021</v>
      </c>
      <c r="E29" s="1"/>
      <c r="F29" s="13">
        <f>SUM(F27:F28)</f>
        <v>40980226</v>
      </c>
      <c r="G29" s="10"/>
    </row>
    <row r="30" spans="1:8" ht="22.9" customHeight="1" thickTop="1">
      <c r="C30" s="9"/>
      <c r="D30" s="3"/>
      <c r="E30" s="3"/>
    </row>
    <row r="31" spans="1:8" ht="22.9" customHeight="1">
      <c r="A31" s="7" t="s">
        <v>32</v>
      </c>
      <c r="C31" s="9" t="s">
        <v>35</v>
      </c>
      <c r="D31" s="17">
        <f>D27/D33</f>
        <v>7.4875426285482591E-2</v>
      </c>
      <c r="E31" s="65"/>
      <c r="F31" s="17">
        <f>F29/F33</f>
        <v>8.3039975837891383E-2</v>
      </c>
      <c r="G31" s="19"/>
    </row>
    <row r="32" spans="1:8" ht="22.9" customHeight="1">
      <c r="C32" s="9"/>
      <c r="D32" s="3"/>
      <c r="E32" s="3"/>
    </row>
    <row r="33" spans="1:6" ht="22.9" customHeight="1">
      <c r="A33" s="7" t="s">
        <v>45</v>
      </c>
      <c r="B33" s="5"/>
      <c r="C33" s="9" t="s">
        <v>18</v>
      </c>
      <c r="D33" s="3">
        <v>493499975</v>
      </c>
      <c r="E33" s="10"/>
      <c r="F33" s="3">
        <v>493499975</v>
      </c>
    </row>
    <row r="34" spans="1:6" ht="22.9" customHeight="1">
      <c r="A34" s="7"/>
      <c r="B34" s="5"/>
      <c r="C34" s="9"/>
      <c r="D34" s="3"/>
      <c r="E34" s="10"/>
      <c r="F34" s="3"/>
    </row>
    <row r="35" spans="1:6" ht="22.9" customHeight="1">
      <c r="A35" s="7"/>
      <c r="B35" s="5"/>
      <c r="C35" s="9"/>
      <c r="D35" s="3"/>
      <c r="E35" s="10"/>
      <c r="F35" s="3"/>
    </row>
    <row r="36" spans="1:6" ht="22.9" customHeight="1">
      <c r="A36" s="4" t="s">
        <v>76</v>
      </c>
    </row>
    <row r="37" spans="1:6" ht="22.9" customHeight="1">
      <c r="A37" s="7"/>
      <c r="B37" s="5"/>
      <c r="C37" s="9"/>
      <c r="D37" s="3"/>
      <c r="E37" s="10"/>
      <c r="F37" s="3"/>
    </row>
    <row r="38" spans="1:6" ht="22.9" customHeight="1">
      <c r="A38" s="7"/>
      <c r="B38" s="5"/>
      <c r="C38" s="9"/>
      <c r="D38" s="3"/>
      <c r="E38" s="10"/>
      <c r="F38" s="3"/>
    </row>
    <row r="39" spans="1:6" ht="22.9" customHeight="1">
      <c r="A39" s="7"/>
      <c r="B39" s="5"/>
      <c r="C39" s="9"/>
      <c r="D39" s="3"/>
      <c r="E39" s="10"/>
      <c r="F39" s="3"/>
    </row>
    <row r="40" spans="1:6" ht="22.9" customHeight="1">
      <c r="A40" s="7"/>
      <c r="B40" s="5"/>
      <c r="C40" s="9"/>
      <c r="D40" s="3"/>
      <c r="E40" s="10"/>
      <c r="F40" s="3"/>
    </row>
    <row r="41" spans="1:6" ht="22.9" customHeight="1">
      <c r="A41" s="7"/>
      <c r="B41" s="5"/>
      <c r="C41" s="9"/>
      <c r="D41" s="3"/>
      <c r="E41" s="10"/>
      <c r="F41" s="3"/>
    </row>
    <row r="42" spans="1:6" ht="22.9" customHeight="1">
      <c r="A42" s="7"/>
      <c r="B42" s="5"/>
      <c r="C42" s="9"/>
      <c r="D42" s="3"/>
      <c r="E42" s="10"/>
      <c r="F42" s="3"/>
    </row>
    <row r="43" spans="1:6" ht="22.9" customHeight="1">
      <c r="A43" s="7"/>
      <c r="B43" s="5"/>
      <c r="C43" s="9"/>
      <c r="D43" s="3"/>
      <c r="E43" s="10"/>
      <c r="F43" s="3"/>
    </row>
    <row r="44" spans="1:6" ht="22.9" customHeight="1">
      <c r="A44" s="7"/>
      <c r="B44" s="5"/>
      <c r="C44" s="9"/>
      <c r="D44" s="3"/>
      <c r="E44" s="10"/>
      <c r="F44" s="3"/>
    </row>
    <row r="45" spans="1:6" ht="22.9" customHeight="1">
      <c r="A45" s="7"/>
      <c r="B45" s="5"/>
      <c r="C45" s="9"/>
      <c r="D45" s="3"/>
      <c r="E45" s="10"/>
      <c r="F45" s="3"/>
    </row>
    <row r="46" spans="1:6" ht="22.9" customHeight="1">
      <c r="A46" s="7"/>
      <c r="B46" s="5"/>
      <c r="C46" s="9"/>
      <c r="D46" s="3"/>
      <c r="E46" s="10"/>
      <c r="F46" s="3"/>
    </row>
    <row r="47" spans="1:6" ht="22.9" customHeight="1"/>
    <row r="48" spans="1:6" ht="22.9" customHeight="1"/>
    <row r="49" ht="22.9" customHeight="1"/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2"/>
  <pageSetup paperSize="9" scale="90" orientation="portrait" r:id="rId1"/>
  <headerFooter alignWithMargins="0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4C97-6EA7-4582-9502-AE7D764A65A5}">
  <sheetPr codeName="Sheet3">
    <tabColor rgb="FF00B050"/>
  </sheetPr>
  <dimension ref="A1:I66"/>
  <sheetViews>
    <sheetView view="pageBreakPreview" topLeftCell="A31" zoomScale="115" zoomScaleNormal="88" zoomScaleSheetLayoutView="115" zoomScalePageLayoutView="44" workbookViewId="0">
      <selection activeCell="A38" sqref="A38"/>
    </sheetView>
  </sheetViews>
  <sheetFormatPr defaultColWidth="9.140625" defaultRowHeight="23.25" customHeight="1"/>
  <cols>
    <col min="1" max="1" width="60.7109375" style="4" customWidth="1"/>
    <col min="2" max="2" width="9.7109375" style="4" customWidth="1"/>
    <col min="3" max="3" width="5.42578125" style="4" customWidth="1"/>
    <col min="4" max="4" width="15" style="4" customWidth="1"/>
    <col min="5" max="5" width="1.140625" style="4" customWidth="1"/>
    <col min="6" max="6" width="15.42578125" style="4" bestFit="1" customWidth="1"/>
    <col min="7" max="7" width="16.7109375" style="4" customWidth="1"/>
    <col min="8" max="8" width="19.28515625" style="4" customWidth="1"/>
    <col min="9" max="9" width="20.42578125" style="4" customWidth="1"/>
    <col min="10" max="16384" width="9.140625" style="4"/>
  </cols>
  <sheetData>
    <row r="1" spans="1:9" ht="25.35" customHeight="1">
      <c r="A1" s="129" t="s">
        <v>38</v>
      </c>
      <c r="B1" s="129"/>
      <c r="C1" s="129"/>
      <c r="D1" s="129"/>
      <c r="E1" s="129"/>
      <c r="F1" s="129"/>
    </row>
    <row r="2" spans="1:9" ht="25.35" customHeight="1">
      <c r="A2" s="129" t="s">
        <v>95</v>
      </c>
      <c r="B2" s="129"/>
      <c r="C2" s="129"/>
      <c r="D2" s="129"/>
      <c r="E2" s="129"/>
      <c r="F2" s="129"/>
    </row>
    <row r="3" spans="1:9" ht="25.35" customHeight="1">
      <c r="A3" s="129" t="s">
        <v>147</v>
      </c>
      <c r="B3" s="129"/>
      <c r="C3" s="129"/>
      <c r="D3" s="129"/>
      <c r="E3" s="129"/>
      <c r="F3" s="129"/>
    </row>
    <row r="4" spans="1:9" ht="25.35" customHeight="1">
      <c r="A4" s="129" t="s">
        <v>58</v>
      </c>
      <c r="B4" s="129"/>
      <c r="C4" s="129"/>
      <c r="D4" s="129"/>
      <c r="E4" s="129"/>
      <c r="F4" s="129"/>
    </row>
    <row r="5" spans="1:9" ht="25.35" customHeight="1">
      <c r="A5" s="130" t="s">
        <v>25</v>
      </c>
      <c r="B5" s="130"/>
      <c r="C5" s="130"/>
      <c r="D5" s="130"/>
      <c r="E5" s="130"/>
      <c r="F5" s="130"/>
    </row>
    <row r="6" spans="1:9" ht="6" customHeight="1"/>
    <row r="7" spans="1:9" ht="23.25" customHeight="1">
      <c r="B7" s="9" t="s">
        <v>39</v>
      </c>
      <c r="D7" s="9">
        <v>2566</v>
      </c>
      <c r="F7" s="9">
        <v>2565</v>
      </c>
    </row>
    <row r="8" spans="1:9" ht="23.25" customHeight="1">
      <c r="A8" s="4" t="s">
        <v>10</v>
      </c>
    </row>
    <row r="9" spans="1:9" ht="21" customHeight="1">
      <c r="A9" s="64" t="s">
        <v>11</v>
      </c>
      <c r="B9" s="2"/>
      <c r="D9" s="1">
        <v>201221478</v>
      </c>
      <c r="E9" s="3"/>
      <c r="F9" s="1">
        <v>200104636</v>
      </c>
      <c r="G9" s="19"/>
      <c r="H9" s="99"/>
      <c r="I9" s="1"/>
    </row>
    <row r="10" spans="1:9" ht="21" customHeight="1">
      <c r="A10" s="64" t="s">
        <v>12</v>
      </c>
      <c r="B10" s="2"/>
      <c r="D10" s="1">
        <v>128580</v>
      </c>
      <c r="E10" s="3"/>
      <c r="F10" s="1">
        <v>151713</v>
      </c>
      <c r="G10" s="23"/>
      <c r="H10" s="99"/>
      <c r="I10" s="1"/>
    </row>
    <row r="11" spans="1:9" ht="21" customHeight="1">
      <c r="A11" s="64" t="s">
        <v>106</v>
      </c>
      <c r="B11" s="2"/>
      <c r="D11" s="1">
        <v>9848795</v>
      </c>
      <c r="E11" s="3"/>
      <c r="F11" s="1">
        <v>6855390</v>
      </c>
      <c r="G11" s="19"/>
      <c r="H11" s="99"/>
      <c r="I11" s="1"/>
    </row>
    <row r="12" spans="1:9" ht="21" customHeight="1">
      <c r="A12" s="64" t="s">
        <v>13</v>
      </c>
      <c r="B12" s="2"/>
      <c r="D12" s="1">
        <v>72893784</v>
      </c>
      <c r="E12" s="3"/>
      <c r="F12" s="1">
        <v>78584443</v>
      </c>
      <c r="H12" s="99"/>
      <c r="I12" s="1"/>
    </row>
    <row r="13" spans="1:9" ht="21" customHeight="1">
      <c r="A13" s="64" t="s">
        <v>14</v>
      </c>
      <c r="B13" s="2"/>
      <c r="D13" s="1">
        <v>35236283</v>
      </c>
      <c r="E13" s="3"/>
      <c r="F13" s="1">
        <v>32411369</v>
      </c>
      <c r="H13" s="99"/>
      <c r="I13" s="115"/>
    </row>
    <row r="14" spans="1:9" ht="21" customHeight="1">
      <c r="A14" s="6" t="s">
        <v>15</v>
      </c>
      <c r="B14" s="6"/>
      <c r="D14" s="12">
        <f>SUM(D9:D13)</f>
        <v>319328920</v>
      </c>
      <c r="E14" s="3"/>
      <c r="F14" s="12">
        <f>SUM(F9:F13)</f>
        <v>318107551</v>
      </c>
      <c r="H14" s="29"/>
      <c r="I14" s="1"/>
    </row>
    <row r="15" spans="1:9" ht="10.35" customHeight="1">
      <c r="C15" s="22"/>
      <c r="D15" s="3"/>
      <c r="E15" s="3"/>
      <c r="F15" s="3"/>
      <c r="H15" s="100"/>
      <c r="I15" s="1"/>
    </row>
    <row r="16" spans="1:9" ht="23.25" customHeight="1">
      <c r="A16" s="4" t="s">
        <v>16</v>
      </c>
      <c r="H16" s="99"/>
      <c r="I16" s="1"/>
    </row>
    <row r="17" spans="1:9" ht="22.7" customHeight="1">
      <c r="A17" s="64" t="s">
        <v>51</v>
      </c>
      <c r="B17" s="2"/>
      <c r="D17" s="1">
        <v>14358324</v>
      </c>
      <c r="E17" s="3"/>
      <c r="F17" s="1">
        <v>14724019</v>
      </c>
      <c r="H17" s="106"/>
      <c r="I17" s="107"/>
    </row>
    <row r="18" spans="1:9" ht="22.7" customHeight="1">
      <c r="A18" s="64" t="s">
        <v>52</v>
      </c>
      <c r="B18" s="2"/>
      <c r="D18" s="1">
        <f>87647119+1500000</f>
        <v>89147119</v>
      </c>
      <c r="E18" s="3"/>
      <c r="F18" s="1">
        <v>78777131</v>
      </c>
      <c r="G18" s="101"/>
      <c r="H18" s="106"/>
      <c r="I18" s="107"/>
    </row>
    <row r="19" spans="1:9" ht="22.7" customHeight="1">
      <c r="A19" s="64" t="s">
        <v>50</v>
      </c>
      <c r="B19" s="5">
        <v>4</v>
      </c>
      <c r="D19" s="1">
        <v>34313139</v>
      </c>
      <c r="E19" s="3"/>
      <c r="F19" s="1">
        <v>29186246</v>
      </c>
      <c r="G19" s="101"/>
      <c r="H19" s="106"/>
      <c r="I19" s="107"/>
    </row>
    <row r="20" spans="1:9" ht="22.7" customHeight="1">
      <c r="A20" s="6" t="s">
        <v>17</v>
      </c>
      <c r="B20" s="6"/>
      <c r="D20" s="12">
        <f>SUM(D17:D19)</f>
        <v>137818582</v>
      </c>
      <c r="E20" s="10"/>
      <c r="F20" s="12">
        <f>SUM(F17:F19)</f>
        <v>122687396</v>
      </c>
      <c r="G20" s="19"/>
      <c r="H20" s="29"/>
      <c r="I20" s="1"/>
    </row>
    <row r="21" spans="1:9" ht="23.25" customHeight="1">
      <c r="A21" s="7" t="s">
        <v>99</v>
      </c>
      <c r="D21" s="12">
        <f>D14-D20</f>
        <v>181510338</v>
      </c>
      <c r="E21" s="10"/>
      <c r="F21" s="12">
        <f>F14-F20</f>
        <v>195420155</v>
      </c>
      <c r="H21" s="29"/>
      <c r="I21" s="1"/>
    </row>
    <row r="22" spans="1:9" ht="10.35" customHeight="1">
      <c r="C22" s="22"/>
      <c r="D22" s="3"/>
      <c r="E22" s="3"/>
      <c r="F22" s="3"/>
      <c r="I22" s="1"/>
    </row>
    <row r="23" spans="1:9" ht="23.25" customHeight="1">
      <c r="A23" s="4" t="s">
        <v>53</v>
      </c>
      <c r="D23" s="1">
        <v>35085701</v>
      </c>
      <c r="E23" s="10"/>
      <c r="F23" s="1">
        <v>28219063</v>
      </c>
      <c r="G23" s="74"/>
      <c r="H23" s="29"/>
    </row>
    <row r="24" spans="1:9" ht="23.25" customHeight="1">
      <c r="A24" s="4" t="s">
        <v>153</v>
      </c>
      <c r="B24" s="5"/>
      <c r="D24" s="66">
        <v>-1059929</v>
      </c>
      <c r="E24" s="3"/>
      <c r="F24" s="14">
        <v>15929227</v>
      </c>
      <c r="H24" s="29"/>
      <c r="I24" s="1"/>
    </row>
    <row r="25" spans="1:9" ht="23.25" customHeight="1">
      <c r="A25" s="7" t="s">
        <v>87</v>
      </c>
      <c r="B25" s="5"/>
      <c r="D25" s="10">
        <f>D21-D23-D24</f>
        <v>147484566</v>
      </c>
      <c r="E25" s="3"/>
      <c r="F25" s="10">
        <f>F21-F23-F24</f>
        <v>151271865</v>
      </c>
      <c r="H25" s="29"/>
    </row>
    <row r="26" spans="1:9" ht="23.25" customHeight="1">
      <c r="A26" s="4" t="s">
        <v>88</v>
      </c>
      <c r="D26" s="1">
        <v>29387586</v>
      </c>
      <c r="E26" s="3"/>
      <c r="F26" s="10">
        <v>30640524</v>
      </c>
      <c r="H26" s="29"/>
      <c r="I26" s="1"/>
    </row>
    <row r="27" spans="1:9" ht="23.25" customHeight="1">
      <c r="A27" s="7" t="s">
        <v>74</v>
      </c>
      <c r="D27" s="12">
        <f>D25-D26</f>
        <v>118096980</v>
      </c>
      <c r="E27" s="10"/>
      <c r="F27" s="12">
        <f>F25-F26</f>
        <v>120631341</v>
      </c>
      <c r="H27" s="29"/>
      <c r="I27" s="1"/>
    </row>
    <row r="28" spans="1:9" ht="23.25" customHeight="1">
      <c r="A28" s="7"/>
      <c r="D28" s="110"/>
      <c r="E28" s="10"/>
      <c r="F28" s="10"/>
      <c r="H28" s="65"/>
      <c r="I28" s="1"/>
    </row>
    <row r="29" spans="1:9" ht="23.25" customHeight="1">
      <c r="A29" s="7"/>
      <c r="D29" s="110"/>
      <c r="E29" s="10"/>
      <c r="F29" s="10"/>
      <c r="H29" s="99"/>
      <c r="I29" s="1"/>
    </row>
    <row r="30" spans="1:9" ht="23.25" customHeight="1">
      <c r="A30" s="7"/>
      <c r="D30" s="10"/>
      <c r="E30" s="10"/>
      <c r="F30" s="10"/>
      <c r="I30" s="1"/>
    </row>
    <row r="31" spans="1:9" ht="25.35" customHeight="1">
      <c r="A31" s="129" t="s">
        <v>38</v>
      </c>
      <c r="B31" s="129"/>
      <c r="C31" s="129"/>
      <c r="D31" s="129"/>
      <c r="E31" s="129"/>
      <c r="F31" s="129"/>
      <c r="I31" s="1"/>
    </row>
    <row r="32" spans="1:9" ht="25.35" customHeight="1">
      <c r="A32" s="129" t="s">
        <v>133</v>
      </c>
      <c r="B32" s="129"/>
      <c r="C32" s="129"/>
      <c r="D32" s="129"/>
      <c r="E32" s="129"/>
      <c r="F32" s="129"/>
      <c r="I32" s="1"/>
    </row>
    <row r="33" spans="1:9" ht="25.35" customHeight="1">
      <c r="A33" s="129" t="s">
        <v>147</v>
      </c>
      <c r="B33" s="129"/>
      <c r="C33" s="129"/>
      <c r="D33" s="129"/>
      <c r="E33" s="129"/>
      <c r="F33" s="129"/>
    </row>
    <row r="34" spans="1:9" ht="25.35" customHeight="1">
      <c r="A34" s="129" t="s">
        <v>58</v>
      </c>
      <c r="B34" s="129"/>
      <c r="C34" s="129"/>
      <c r="D34" s="129"/>
      <c r="E34" s="129"/>
      <c r="F34" s="129"/>
      <c r="I34" s="1"/>
    </row>
    <row r="35" spans="1:9" ht="25.35" customHeight="1">
      <c r="A35" s="130" t="s">
        <v>25</v>
      </c>
      <c r="B35" s="130"/>
      <c r="C35" s="130"/>
      <c r="D35" s="130"/>
      <c r="E35" s="130"/>
      <c r="F35" s="130"/>
      <c r="I35" s="1"/>
    </row>
    <row r="36" spans="1:9" ht="6" customHeight="1">
      <c r="I36" s="1"/>
    </row>
    <row r="37" spans="1:9" ht="22.9" customHeight="1">
      <c r="B37" s="9" t="s">
        <v>39</v>
      </c>
      <c r="D37" s="9">
        <v>2566</v>
      </c>
      <c r="F37" s="9">
        <v>2565</v>
      </c>
      <c r="I37" s="1"/>
    </row>
    <row r="38" spans="1:9" ht="22.9" customHeight="1">
      <c r="A38" s="7" t="s">
        <v>91</v>
      </c>
      <c r="D38" s="70"/>
      <c r="E38" s="16"/>
      <c r="F38" s="70"/>
      <c r="H38" s="65"/>
      <c r="I38" s="1"/>
    </row>
    <row r="39" spans="1:9" ht="22.9" customHeight="1">
      <c r="A39" s="4" t="s">
        <v>124</v>
      </c>
      <c r="D39" s="70"/>
      <c r="E39" s="16"/>
      <c r="F39" s="70"/>
      <c r="H39" s="99"/>
      <c r="I39" s="1"/>
    </row>
    <row r="40" spans="1:9" ht="22.9" customHeight="1">
      <c r="A40" s="4" t="s">
        <v>125</v>
      </c>
      <c r="D40" s="70"/>
      <c r="E40" s="16"/>
      <c r="F40" s="70"/>
      <c r="I40" s="1"/>
    </row>
    <row r="41" spans="1:9" ht="22.9" customHeight="1">
      <c r="A41" s="78" t="s">
        <v>135</v>
      </c>
      <c r="D41" s="70"/>
      <c r="E41" s="16"/>
      <c r="F41" s="70"/>
      <c r="I41" s="1"/>
    </row>
    <row r="42" spans="1:9" ht="22.9" customHeight="1">
      <c r="A42" s="4" t="s">
        <v>134</v>
      </c>
      <c r="D42" s="75">
        <v>-1359680</v>
      </c>
      <c r="E42" s="16"/>
      <c r="F42" s="70">
        <v>0</v>
      </c>
      <c r="I42" s="1"/>
    </row>
    <row r="43" spans="1:9" ht="22.9" customHeight="1">
      <c r="A43" s="4" t="s">
        <v>126</v>
      </c>
      <c r="D43" s="75"/>
      <c r="E43" s="16"/>
      <c r="F43" s="70"/>
    </row>
    <row r="44" spans="1:9" ht="22.9" customHeight="1">
      <c r="A44" s="4" t="s">
        <v>127</v>
      </c>
      <c r="D44" s="75">
        <v>271936</v>
      </c>
      <c r="E44" s="16"/>
      <c r="F44" s="70">
        <v>0</v>
      </c>
      <c r="I44" s="1"/>
    </row>
    <row r="45" spans="1:9" ht="22.9" customHeight="1">
      <c r="A45" s="4" t="s">
        <v>130</v>
      </c>
      <c r="D45" s="76">
        <f>SUM(D42:D44)</f>
        <v>-1087744</v>
      </c>
      <c r="E45" s="16"/>
      <c r="F45" s="71">
        <f>SUM(F42:F44)</f>
        <v>0</v>
      </c>
      <c r="I45" s="1"/>
    </row>
    <row r="46" spans="1:9" ht="22.9" customHeight="1" thickBot="1">
      <c r="A46" s="7" t="s">
        <v>128</v>
      </c>
      <c r="C46" s="5"/>
      <c r="D46" s="13">
        <f>D27+D45</f>
        <v>117009236</v>
      </c>
      <c r="E46" s="1"/>
      <c r="F46" s="13">
        <f>F27+F45</f>
        <v>120631341</v>
      </c>
      <c r="G46" s="72"/>
      <c r="H46" s="74"/>
      <c r="I46" s="1"/>
    </row>
    <row r="47" spans="1:9" ht="22.9" customHeight="1" thickTop="1">
      <c r="C47" s="9"/>
      <c r="D47" s="3"/>
      <c r="E47" s="3"/>
      <c r="H47" s="32"/>
      <c r="I47" s="1"/>
    </row>
    <row r="48" spans="1:9" ht="22.9" customHeight="1">
      <c r="A48" s="7" t="s">
        <v>32</v>
      </c>
      <c r="C48" s="9" t="s">
        <v>35</v>
      </c>
      <c r="D48" s="17">
        <f>D27/D50</f>
        <v>0.23930493613500184</v>
      </c>
      <c r="E48" s="65"/>
      <c r="F48" s="17">
        <f>F46/F50</f>
        <v>0.24444041967783281</v>
      </c>
      <c r="I48" s="1"/>
    </row>
    <row r="49" spans="1:9" ht="22.9" customHeight="1">
      <c r="C49" s="9"/>
      <c r="D49" s="3"/>
      <c r="E49" s="3"/>
      <c r="I49" s="1"/>
    </row>
    <row r="50" spans="1:9" ht="22.9" customHeight="1">
      <c r="A50" s="7" t="s">
        <v>45</v>
      </c>
      <c r="B50" s="5"/>
      <c r="C50" s="9" t="s">
        <v>18</v>
      </c>
      <c r="D50" s="3">
        <v>493499975</v>
      </c>
      <c r="E50" s="10"/>
      <c r="F50" s="3">
        <v>493499975</v>
      </c>
      <c r="I50" s="1"/>
    </row>
    <row r="51" spans="1:9" ht="18" customHeight="1">
      <c r="C51" s="22"/>
      <c r="D51" s="3"/>
      <c r="E51" s="3"/>
      <c r="F51" s="3"/>
      <c r="I51" s="1"/>
    </row>
    <row r="52" spans="1:9" ht="23.25" customHeight="1">
      <c r="A52" s="7"/>
      <c r="B52" s="5"/>
      <c r="C52" s="22"/>
      <c r="D52" s="108"/>
      <c r="E52" s="10"/>
      <c r="F52" s="108"/>
      <c r="I52" s="1"/>
    </row>
    <row r="53" spans="1:9" ht="23.25" customHeight="1">
      <c r="A53" s="7"/>
      <c r="B53" s="5"/>
      <c r="C53" s="22"/>
      <c r="D53" s="3"/>
      <c r="E53" s="10"/>
      <c r="F53" s="3"/>
      <c r="I53" s="1"/>
    </row>
    <row r="54" spans="1:9" ht="23.25" customHeight="1">
      <c r="A54" s="7"/>
      <c r="B54" s="5"/>
      <c r="C54" s="22"/>
      <c r="D54" s="3"/>
      <c r="E54" s="10"/>
      <c r="F54" s="3"/>
    </row>
    <row r="55" spans="1:9" ht="23.25" customHeight="1">
      <c r="A55" s="7"/>
      <c r="B55" s="5"/>
      <c r="C55" s="22"/>
      <c r="D55" s="3"/>
      <c r="E55" s="10"/>
      <c r="F55" s="3"/>
    </row>
    <row r="56" spans="1:9" ht="23.25" customHeight="1">
      <c r="A56" s="7"/>
      <c r="B56" s="5"/>
      <c r="C56" s="22"/>
      <c r="D56" s="3"/>
      <c r="E56" s="10"/>
      <c r="F56" s="3"/>
    </row>
    <row r="57" spans="1:9" ht="23.25" customHeight="1">
      <c r="A57" s="7"/>
      <c r="B57" s="5"/>
      <c r="C57" s="22"/>
      <c r="D57" s="3"/>
      <c r="E57" s="10"/>
      <c r="F57" s="3"/>
    </row>
    <row r="58" spans="1:9" ht="23.25" customHeight="1">
      <c r="A58" s="7"/>
      <c r="B58" s="5"/>
      <c r="C58" s="22"/>
      <c r="D58" s="3"/>
      <c r="E58" s="10"/>
      <c r="F58" s="3"/>
    </row>
    <row r="59" spans="1:9" ht="23.25" customHeight="1">
      <c r="A59" s="7"/>
      <c r="B59" s="5"/>
      <c r="C59" s="22"/>
      <c r="D59" s="3"/>
      <c r="E59" s="10"/>
      <c r="F59" s="3"/>
    </row>
    <row r="60" spans="1:9" ht="23.25" customHeight="1">
      <c r="A60" s="7"/>
      <c r="B60" s="5"/>
      <c r="C60" s="22"/>
      <c r="D60" s="3"/>
      <c r="E60" s="10"/>
      <c r="F60" s="3"/>
    </row>
    <row r="61" spans="1:9" ht="23.25" customHeight="1">
      <c r="A61" s="7"/>
      <c r="B61" s="5"/>
      <c r="C61" s="22"/>
      <c r="D61" s="3"/>
      <c r="E61" s="10"/>
      <c r="F61" s="3"/>
    </row>
    <row r="62" spans="1:9" ht="23.25" customHeight="1">
      <c r="A62" s="7"/>
      <c r="B62" s="5"/>
      <c r="C62" s="22"/>
      <c r="D62" s="3"/>
      <c r="E62" s="10"/>
      <c r="F62" s="3"/>
    </row>
    <row r="63" spans="1:9" ht="23.25" customHeight="1">
      <c r="A63" s="7"/>
      <c r="B63" s="5"/>
      <c r="C63" s="22"/>
      <c r="D63" s="3"/>
      <c r="E63" s="10"/>
      <c r="F63" s="3"/>
    </row>
    <row r="64" spans="1:9" ht="23.25" customHeight="1">
      <c r="A64" s="7"/>
      <c r="B64" s="5"/>
      <c r="C64" s="22"/>
      <c r="D64" s="3"/>
      <c r="E64" s="10"/>
      <c r="F64" s="3"/>
    </row>
    <row r="65" spans="1:6" ht="23.25" customHeight="1">
      <c r="A65" s="7"/>
      <c r="B65" s="5"/>
      <c r="C65" s="22"/>
      <c r="D65" s="3"/>
      <c r="E65" s="10"/>
      <c r="F65" s="3"/>
    </row>
    <row r="66" spans="1:6" ht="23.25" customHeight="1">
      <c r="A66" s="4" t="s">
        <v>76</v>
      </c>
    </row>
  </sheetData>
  <mergeCells count="10">
    <mergeCell ref="A1:F1"/>
    <mergeCell ref="A2:F2"/>
    <mergeCell ref="A3:F3"/>
    <mergeCell ref="A4:F4"/>
    <mergeCell ref="A5:F5"/>
    <mergeCell ref="A31:F31"/>
    <mergeCell ref="A32:F32"/>
    <mergeCell ref="A33:F33"/>
    <mergeCell ref="A34:F34"/>
    <mergeCell ref="A35:F35"/>
  </mergeCells>
  <pageMargins left="0.8" right="0.3" top="1" bottom="0.5" header="0.5" footer="0.2"/>
  <pageSetup paperSize="9" scale="90" orientation="portrait" r:id="rId1"/>
  <headerFooter alignWithMargins="0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37"/>
  <sheetViews>
    <sheetView tabSelected="1" view="pageBreakPreview" zoomScale="115" zoomScaleNormal="115" zoomScaleSheetLayoutView="115" zoomScalePageLayoutView="66" workbookViewId="0">
      <selection activeCell="A38" sqref="A38"/>
    </sheetView>
  </sheetViews>
  <sheetFormatPr defaultColWidth="9.140625" defaultRowHeight="23.25" customHeight="1"/>
  <cols>
    <col min="1" max="1" width="35.42578125" style="59" customWidth="1"/>
    <col min="2" max="2" width="8.5703125" style="4" customWidth="1"/>
    <col min="3" max="3" width="12.5703125" style="4" bestFit="1" customWidth="1"/>
    <col min="4" max="4" width="0.7109375" style="4" customWidth="1"/>
    <col min="5" max="5" width="11.140625" style="4" bestFit="1" customWidth="1"/>
    <col min="6" max="6" width="0.7109375" style="4" customWidth="1"/>
    <col min="7" max="7" width="11.42578125" style="4" bestFit="1" customWidth="1"/>
    <col min="8" max="8" width="0.7109375" style="4" customWidth="1"/>
    <col min="9" max="9" width="13.140625" style="4" bestFit="1" customWidth="1"/>
    <col min="10" max="10" width="0.7109375" style="4" customWidth="1"/>
    <col min="11" max="11" width="13.140625" style="4" bestFit="1" customWidth="1"/>
    <col min="12" max="12" width="10.140625" style="4" customWidth="1"/>
    <col min="13" max="13" width="16.140625" style="4" bestFit="1" customWidth="1"/>
    <col min="14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20" customFormat="1" ht="25.35" customHeight="1">
      <c r="A1" s="129" t="s">
        <v>38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4" s="20" customFormat="1" ht="25.35" customHeight="1">
      <c r="A2" s="129" t="s">
        <v>83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4" s="20" customFormat="1" ht="25.35" customHeight="1">
      <c r="A3" s="129" t="s">
        <v>147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4" s="20" customFormat="1" ht="25.35" customHeight="1">
      <c r="A4" s="129" t="s">
        <v>58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4" ht="25.35" customHeight="1">
      <c r="A5" s="130" t="s">
        <v>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4" ht="6" customHeight="1"/>
    <row r="7" spans="1:14">
      <c r="B7" s="96" t="s">
        <v>39</v>
      </c>
      <c r="C7" s="96" t="s">
        <v>77</v>
      </c>
      <c r="D7" s="59"/>
      <c r="E7" s="96" t="s">
        <v>65</v>
      </c>
      <c r="F7" s="97"/>
      <c r="G7" s="132" t="s">
        <v>36</v>
      </c>
      <c r="H7" s="132"/>
      <c r="I7" s="132"/>
      <c r="J7" s="96"/>
      <c r="K7" s="96" t="s">
        <v>33</v>
      </c>
    </row>
    <row r="8" spans="1:14" ht="42">
      <c r="B8" s="59"/>
      <c r="C8" s="96" t="s">
        <v>78</v>
      </c>
      <c r="D8" s="59"/>
      <c r="E8" s="96" t="s">
        <v>66</v>
      </c>
      <c r="F8" s="98"/>
      <c r="G8" s="96" t="s">
        <v>19</v>
      </c>
      <c r="H8" s="96"/>
      <c r="I8" s="96" t="s">
        <v>34</v>
      </c>
      <c r="J8" s="96"/>
      <c r="K8" s="96" t="s">
        <v>82</v>
      </c>
    </row>
    <row r="9" spans="1:14" ht="22.15" customHeight="1">
      <c r="B9" s="59"/>
      <c r="C9" s="96"/>
      <c r="D9" s="96"/>
      <c r="E9" s="96"/>
      <c r="F9" s="98"/>
      <c r="G9" s="96" t="s">
        <v>67</v>
      </c>
      <c r="H9" s="96"/>
      <c r="I9" s="59"/>
      <c r="J9" s="96"/>
      <c r="K9" s="98"/>
    </row>
    <row r="10" spans="1:14">
      <c r="B10" s="59"/>
      <c r="C10" s="96"/>
      <c r="D10" s="96"/>
      <c r="E10" s="96"/>
      <c r="F10" s="59"/>
      <c r="G10" s="96" t="s">
        <v>64</v>
      </c>
      <c r="H10" s="96"/>
      <c r="I10" s="96"/>
      <c r="J10" s="96"/>
      <c r="K10" s="59"/>
    </row>
    <row r="11" spans="1:14" ht="22.15" customHeight="1">
      <c r="A11" s="93" t="s">
        <v>113</v>
      </c>
      <c r="B11" s="31"/>
      <c r="C11" s="61">
        <v>493499975</v>
      </c>
      <c r="D11" s="61"/>
      <c r="E11" s="61">
        <v>31746399</v>
      </c>
      <c r="F11" s="61"/>
      <c r="G11" s="61">
        <v>49350000</v>
      </c>
      <c r="H11" s="61"/>
      <c r="I11" s="61">
        <v>1037016664</v>
      </c>
      <c r="J11" s="59"/>
      <c r="K11" s="61">
        <f>SUM(C11:I11)</f>
        <v>1611613038</v>
      </c>
      <c r="M11" s="17"/>
    </row>
    <row r="12" spans="1:14" s="59" customFormat="1" ht="22.15" customHeight="1">
      <c r="A12" s="94" t="s">
        <v>73</v>
      </c>
      <c r="B12" s="58"/>
      <c r="C12" s="61"/>
      <c r="D12" s="61"/>
      <c r="E12" s="61"/>
      <c r="F12" s="61"/>
      <c r="G12" s="61"/>
      <c r="H12" s="61"/>
      <c r="I12" s="61"/>
      <c r="J12" s="61"/>
      <c r="K12" s="61"/>
      <c r="M12" s="60"/>
    </row>
    <row r="13" spans="1:14" s="59" customFormat="1" ht="22.15" customHeight="1">
      <c r="A13" s="95" t="s">
        <v>75</v>
      </c>
      <c r="B13" s="58"/>
      <c r="C13" s="81">
        <v>0</v>
      </c>
      <c r="D13" s="61"/>
      <c r="E13" s="81">
        <v>0</v>
      </c>
      <c r="F13" s="61"/>
      <c r="G13" s="81">
        <v>0</v>
      </c>
      <c r="H13" s="61"/>
      <c r="I13" s="61">
        <v>120631341</v>
      </c>
      <c r="J13" s="61"/>
      <c r="K13" s="61">
        <f>SUM(C13:I13)</f>
        <v>120631341</v>
      </c>
      <c r="M13" s="60"/>
    </row>
    <row r="14" spans="1:14" s="59" customFormat="1" ht="22.15" customHeight="1">
      <c r="A14" s="95" t="s">
        <v>136</v>
      </c>
      <c r="B14" s="33">
        <v>12.2</v>
      </c>
      <c r="C14" s="82">
        <v>0</v>
      </c>
      <c r="D14" s="61"/>
      <c r="E14" s="82">
        <v>0</v>
      </c>
      <c r="F14" s="61"/>
      <c r="G14" s="82">
        <v>0</v>
      </c>
      <c r="H14" s="61"/>
      <c r="I14" s="83">
        <v>-77972996</v>
      </c>
      <c r="J14" s="61"/>
      <c r="K14" s="83">
        <f>SUM(C14:I14)</f>
        <v>-77972996</v>
      </c>
      <c r="M14" s="61"/>
    </row>
    <row r="15" spans="1:14" s="59" customFormat="1" ht="22.15" customHeight="1" thickBot="1">
      <c r="A15" s="93" t="s">
        <v>148</v>
      </c>
      <c r="B15" s="58"/>
      <c r="C15" s="84">
        <f>SUM(C11:C14)</f>
        <v>493499975</v>
      </c>
      <c r="D15" s="61"/>
      <c r="E15" s="84">
        <f>SUM(E11:E14)</f>
        <v>31746399</v>
      </c>
      <c r="F15" s="61"/>
      <c r="G15" s="84">
        <f>SUM(G11:G14)</f>
        <v>49350000</v>
      </c>
      <c r="H15" s="61"/>
      <c r="I15" s="84">
        <f>SUM(I11:I14)</f>
        <v>1079675009</v>
      </c>
      <c r="J15" s="61"/>
      <c r="K15" s="84">
        <f>SUM(K11:K14)</f>
        <v>1654271383</v>
      </c>
      <c r="L15" s="62"/>
      <c r="M15" s="63"/>
      <c r="N15" s="63"/>
    </row>
    <row r="16" spans="1:14" s="59" customFormat="1" ht="22.15" customHeight="1" thickTop="1">
      <c r="B16" s="58"/>
      <c r="M16" s="60"/>
    </row>
    <row r="17" spans="1:14" s="59" customFormat="1" ht="22.15" customHeight="1">
      <c r="A17" s="93" t="s">
        <v>120</v>
      </c>
      <c r="B17" s="58"/>
      <c r="C17" s="61">
        <v>493499975</v>
      </c>
      <c r="D17" s="61"/>
      <c r="E17" s="61">
        <v>31746399</v>
      </c>
      <c r="F17" s="61"/>
      <c r="G17" s="61">
        <v>49350000</v>
      </c>
      <c r="H17" s="61"/>
      <c r="I17" s="61">
        <v>1120142656</v>
      </c>
      <c r="K17" s="61">
        <f>SUM(C17:I17)</f>
        <v>1694739030</v>
      </c>
      <c r="M17" s="60"/>
      <c r="N17" s="61"/>
    </row>
    <row r="18" spans="1:14" s="59" customFormat="1" ht="22.15" customHeight="1">
      <c r="A18" s="94" t="s">
        <v>73</v>
      </c>
      <c r="B18" s="58"/>
      <c r="C18" s="61"/>
      <c r="D18" s="61"/>
      <c r="E18" s="61"/>
      <c r="F18" s="61"/>
      <c r="G18" s="61"/>
      <c r="H18" s="61"/>
      <c r="I18" s="61"/>
      <c r="J18" s="61"/>
      <c r="K18" s="61"/>
      <c r="M18" s="60"/>
    </row>
    <row r="19" spans="1:14" s="59" customFormat="1" ht="22.15" customHeight="1">
      <c r="A19" s="95" t="s">
        <v>75</v>
      </c>
      <c r="B19" s="58"/>
      <c r="C19" s="81">
        <v>0</v>
      </c>
      <c r="D19" s="61"/>
      <c r="E19" s="81">
        <v>0</v>
      </c>
      <c r="F19" s="61"/>
      <c r="G19" s="81">
        <v>0</v>
      </c>
      <c r="H19" s="61"/>
      <c r="I19" s="61">
        <f>+'กำไรขาดทุน 9 เดือน'!D46</f>
        <v>117009236</v>
      </c>
      <c r="J19" s="61"/>
      <c r="K19" s="61">
        <f>SUM(C19:I19)</f>
        <v>117009236</v>
      </c>
      <c r="M19" s="60"/>
    </row>
    <row r="20" spans="1:14" s="59" customFormat="1" ht="22.15" customHeight="1">
      <c r="A20" s="95" t="s">
        <v>136</v>
      </c>
      <c r="B20" s="33">
        <v>12.1</v>
      </c>
      <c r="C20" s="82">
        <v>0</v>
      </c>
      <c r="D20" s="61"/>
      <c r="E20" s="82">
        <v>0</v>
      </c>
      <c r="F20" s="61"/>
      <c r="G20" s="82">
        <v>0</v>
      </c>
      <c r="H20" s="61"/>
      <c r="I20" s="83">
        <v>-80588546</v>
      </c>
      <c r="J20" s="61"/>
      <c r="K20" s="83">
        <f>SUM(C20:I20)</f>
        <v>-80588546</v>
      </c>
      <c r="M20" s="60"/>
    </row>
    <row r="21" spans="1:14" s="59" customFormat="1" ht="22.15" customHeight="1" thickBot="1">
      <c r="A21" s="93" t="s">
        <v>149</v>
      </c>
      <c r="B21" s="58"/>
      <c r="C21" s="84">
        <f>SUM(C17:C20)</f>
        <v>493499975</v>
      </c>
      <c r="D21" s="61"/>
      <c r="E21" s="84">
        <f>SUM(E17:E20)</f>
        <v>31746399</v>
      </c>
      <c r="F21" s="61"/>
      <c r="G21" s="84">
        <f>SUM(G17:G20)</f>
        <v>49350000</v>
      </c>
      <c r="H21" s="61"/>
      <c r="I21" s="84">
        <f>SUM(I17:I20)</f>
        <v>1156563346</v>
      </c>
      <c r="J21" s="61"/>
      <c r="K21" s="84">
        <f>SUM(K17:K20)</f>
        <v>1731159720</v>
      </c>
      <c r="L21" s="62"/>
      <c r="M21" s="63"/>
      <c r="N21" s="63"/>
    </row>
    <row r="22" spans="1:14" ht="22.15" customHeight="1" thickTop="1">
      <c r="B22" s="31"/>
      <c r="C22" s="30"/>
      <c r="D22" s="30"/>
      <c r="E22" s="30"/>
      <c r="F22" s="30"/>
      <c r="G22" s="30"/>
      <c r="H22" s="30"/>
      <c r="I22" s="30"/>
      <c r="J22" s="30"/>
      <c r="K22" s="30"/>
      <c r="M22" s="17"/>
    </row>
    <row r="23" spans="1:14" ht="22.15" customHeight="1">
      <c r="B23" s="31"/>
      <c r="C23" s="30"/>
      <c r="D23" s="30"/>
      <c r="E23" s="30"/>
      <c r="F23" s="30"/>
      <c r="G23" s="30"/>
      <c r="H23" s="30"/>
      <c r="I23" s="30"/>
      <c r="J23" s="30"/>
      <c r="K23" s="30"/>
      <c r="M23" s="17"/>
    </row>
    <row r="24" spans="1:14" ht="22.15" customHeight="1">
      <c r="B24" s="31"/>
      <c r="C24" s="30"/>
      <c r="D24" s="30"/>
      <c r="E24" s="30"/>
      <c r="F24" s="30"/>
      <c r="G24" s="30"/>
      <c r="H24" s="30"/>
      <c r="I24" s="30"/>
      <c r="J24" s="30"/>
      <c r="K24" s="30"/>
      <c r="M24" s="17"/>
    </row>
    <row r="25" spans="1:14" ht="22.15" customHeight="1">
      <c r="B25" s="31"/>
      <c r="C25" s="30"/>
      <c r="D25" s="30"/>
      <c r="E25" s="30"/>
      <c r="F25" s="30"/>
      <c r="G25" s="30"/>
      <c r="H25" s="30"/>
      <c r="I25" s="30"/>
      <c r="J25" s="30"/>
      <c r="K25" s="30"/>
      <c r="M25" s="17"/>
    </row>
    <row r="26" spans="1:14" ht="22.15" customHeight="1">
      <c r="B26" s="31"/>
      <c r="C26" s="30"/>
      <c r="D26" s="30"/>
      <c r="E26" s="30"/>
      <c r="F26" s="30"/>
      <c r="G26" s="30"/>
      <c r="H26" s="30"/>
      <c r="I26" s="30"/>
      <c r="J26" s="30"/>
      <c r="K26" s="30"/>
      <c r="M26" s="17"/>
    </row>
    <row r="27" spans="1:14" ht="22.15" customHeight="1"/>
    <row r="28" spans="1:14" ht="22.15" customHeight="1"/>
    <row r="29" spans="1:14" ht="22.15" customHeight="1"/>
    <row r="30" spans="1:14" ht="22.15" customHeight="1"/>
    <row r="31" spans="1:14" ht="22.15" customHeight="1"/>
    <row r="32" spans="1:14" ht="22.15" customHeight="1"/>
    <row r="33" spans="1:11" ht="22.15" customHeight="1"/>
    <row r="34" spans="1:11" ht="22.15" customHeight="1"/>
    <row r="35" spans="1:11" ht="22.15" customHeight="1"/>
    <row r="36" spans="1:11" ht="22.15" customHeight="1"/>
    <row r="37" spans="1:11" ht="23.25" customHeight="1">
      <c r="A37" s="131" t="s">
        <v>76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</row>
  </sheetData>
  <mergeCells count="7">
    <mergeCell ref="A37:K37"/>
    <mergeCell ref="A4:K4"/>
    <mergeCell ref="A1:K1"/>
    <mergeCell ref="A2:K2"/>
    <mergeCell ref="A3:K3"/>
    <mergeCell ref="A5:K5"/>
    <mergeCell ref="G7:I7"/>
  </mergeCells>
  <pageMargins left="0.8" right="0.3" top="1" bottom="0.5" header="0.5" footer="0.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.75"/>
  <sheetData>
    <row r="2" spans="4:18">
      <c r="M2" s="116"/>
      <c r="N2" s="116"/>
    </row>
    <row r="3" spans="4:18" ht="11.45" customHeight="1">
      <c r="D3" s="116">
        <v>274115</v>
      </c>
      <c r="E3" s="116">
        <v>9978</v>
      </c>
      <c r="F3" s="116">
        <v>284093</v>
      </c>
      <c r="H3" s="116">
        <v>274115</v>
      </c>
      <c r="I3" s="116">
        <v>9978</v>
      </c>
      <c r="J3" s="116">
        <f>SUM(H3:I3)</f>
        <v>284093</v>
      </c>
      <c r="M3" s="116">
        <v>274115</v>
      </c>
      <c r="N3" s="116">
        <v>9978</v>
      </c>
      <c r="O3" s="116">
        <v>284093</v>
      </c>
      <c r="P3" s="116" t="b">
        <f>H3=M3</f>
        <v>1</v>
      </c>
      <c r="Q3" s="116" t="b">
        <f t="shared" ref="Q3:R16" si="0">I3=N3</f>
        <v>1</v>
      </c>
      <c r="R3" s="116" t="b">
        <f t="shared" si="0"/>
        <v>1</v>
      </c>
    </row>
    <row r="4" spans="4:18" ht="11.45" customHeight="1" thickBot="1">
      <c r="D4" s="117">
        <v>33186</v>
      </c>
      <c r="E4" s="117">
        <v>2049</v>
      </c>
      <c r="F4" s="117">
        <v>35236</v>
      </c>
      <c r="H4" s="117">
        <v>33187</v>
      </c>
      <c r="I4" s="117">
        <v>2049</v>
      </c>
      <c r="J4" s="117">
        <f>SUM(H4:I4)</f>
        <v>35236</v>
      </c>
      <c r="M4" s="117">
        <v>33187</v>
      </c>
      <c r="N4" s="117">
        <v>2049</v>
      </c>
      <c r="O4" s="117">
        <v>35236</v>
      </c>
      <c r="P4" s="117" t="b">
        <f t="shared" ref="P4:P16" si="1">H4=M4</f>
        <v>1</v>
      </c>
      <c r="Q4" s="117" t="b">
        <f t="shared" si="0"/>
        <v>1</v>
      </c>
      <c r="R4" s="117" t="b">
        <f t="shared" si="0"/>
        <v>1</v>
      </c>
    </row>
    <row r="5" spans="4:18" ht="11.45" customHeight="1" thickBot="1">
      <c r="D5" s="117">
        <v>307301</v>
      </c>
      <c r="E5" s="117">
        <v>12028</v>
      </c>
      <c r="F5" s="117">
        <v>319329</v>
      </c>
      <c r="H5" s="117">
        <f>SUM(H3:H4)</f>
        <v>307302</v>
      </c>
      <c r="I5" s="117">
        <f>SUM(I3:I4)</f>
        <v>12027</v>
      </c>
      <c r="J5" s="117">
        <f>SUM(H5:I5)</f>
        <v>319329</v>
      </c>
      <c r="K5" s="117">
        <f>SUM(J3:J4)</f>
        <v>319329</v>
      </c>
      <c r="M5" s="117">
        <v>307302</v>
      </c>
      <c r="N5" s="117">
        <v>12027</v>
      </c>
      <c r="O5" s="117">
        <v>319329</v>
      </c>
      <c r="P5" s="117" t="b">
        <f t="shared" si="1"/>
        <v>1</v>
      </c>
      <c r="Q5" s="117" t="b">
        <f t="shared" si="0"/>
        <v>1</v>
      </c>
      <c r="R5" s="117" t="b">
        <f t="shared" si="0"/>
        <v>1</v>
      </c>
    </row>
    <row r="6" spans="4:18" ht="11.45" customHeight="1">
      <c r="D6" s="118"/>
      <c r="E6" s="118"/>
      <c r="F6" s="118"/>
      <c r="H6" s="118"/>
      <c r="I6" s="118"/>
      <c r="J6" s="118"/>
      <c r="M6" s="118"/>
      <c r="N6" s="118"/>
      <c r="O6" s="118"/>
      <c r="P6" s="118" t="b">
        <f t="shared" si="1"/>
        <v>1</v>
      </c>
      <c r="Q6" s="118" t="b">
        <f t="shared" si="0"/>
        <v>1</v>
      </c>
      <c r="R6" s="118" t="b">
        <f t="shared" si="0"/>
        <v>1</v>
      </c>
    </row>
    <row r="7" spans="4:18" ht="11.45" customHeight="1">
      <c r="D7" s="119">
        <v>132628</v>
      </c>
      <c r="E7" s="119">
        <v>5191</v>
      </c>
      <c r="F7" s="119">
        <v>137819</v>
      </c>
      <c r="H7" s="119">
        <v>132628</v>
      </c>
      <c r="I7" s="119">
        <v>5190</v>
      </c>
      <c r="J7" s="119">
        <f>SUM(H7:I7)</f>
        <v>137818</v>
      </c>
      <c r="M7" s="119">
        <v>132628</v>
      </c>
      <c r="N7" s="119">
        <v>5190</v>
      </c>
      <c r="O7" s="119">
        <v>137818</v>
      </c>
      <c r="P7" s="119" t="b">
        <f t="shared" si="1"/>
        <v>1</v>
      </c>
      <c r="Q7" s="119" t="b">
        <f t="shared" si="0"/>
        <v>1</v>
      </c>
      <c r="R7" s="119" t="b">
        <f t="shared" si="0"/>
        <v>1</v>
      </c>
    </row>
    <row r="8" spans="4:18" ht="11.45" customHeight="1">
      <c r="D8" s="120"/>
      <c r="E8" s="120"/>
      <c r="F8" s="120"/>
      <c r="H8" s="120"/>
      <c r="I8" s="120"/>
      <c r="J8" s="120"/>
      <c r="M8" s="120"/>
      <c r="N8" s="120"/>
      <c r="O8" s="120"/>
      <c r="P8" s="120" t="b">
        <f t="shared" si="1"/>
        <v>1</v>
      </c>
      <c r="Q8" s="120" t="b">
        <f t="shared" si="0"/>
        <v>1</v>
      </c>
      <c r="R8" s="120" t="b">
        <f t="shared" si="0"/>
        <v>1</v>
      </c>
    </row>
    <row r="9" spans="4:18" ht="11.45" customHeight="1">
      <c r="D9" s="120"/>
      <c r="E9" s="120"/>
      <c r="F9" s="120"/>
      <c r="H9" s="120"/>
      <c r="I9" s="120"/>
      <c r="J9" s="120"/>
      <c r="M9" s="120"/>
      <c r="N9" s="120"/>
      <c r="O9" s="120"/>
      <c r="P9" s="120" t="b">
        <f t="shared" si="1"/>
        <v>1</v>
      </c>
      <c r="Q9" s="120" t="b">
        <f t="shared" si="0"/>
        <v>1</v>
      </c>
      <c r="R9" s="120" t="b">
        <f t="shared" si="0"/>
        <v>1</v>
      </c>
    </row>
    <row r="10" spans="4:18" ht="11.45" customHeight="1">
      <c r="D10" s="116">
        <v>-2499</v>
      </c>
      <c r="E10" s="116">
        <v>1439</v>
      </c>
      <c r="F10" s="116">
        <v>-1060</v>
      </c>
      <c r="H10" s="116">
        <v>-2499</v>
      </c>
      <c r="I10" s="116">
        <v>1439</v>
      </c>
      <c r="J10" s="116">
        <f>SUM(H10:I10)</f>
        <v>-1060</v>
      </c>
      <c r="M10" s="116">
        <v>-2499</v>
      </c>
      <c r="N10" s="116">
        <v>1439</v>
      </c>
      <c r="O10" s="116">
        <v>-1060</v>
      </c>
      <c r="P10" s="116" t="b">
        <f t="shared" si="1"/>
        <v>1</v>
      </c>
      <c r="Q10" s="116" t="b">
        <f t="shared" si="0"/>
        <v>1</v>
      </c>
      <c r="R10" s="116" t="b">
        <f t="shared" si="0"/>
        <v>1</v>
      </c>
    </row>
    <row r="11" spans="4:18" ht="11.45" customHeight="1" thickBot="1">
      <c r="D11" s="116">
        <v>33764</v>
      </c>
      <c r="E11" s="116">
        <v>1322</v>
      </c>
      <c r="F11" s="116">
        <v>35086</v>
      </c>
      <c r="H11" s="116">
        <v>33764</v>
      </c>
      <c r="I11" s="116">
        <v>1322</v>
      </c>
      <c r="J11" s="116">
        <f>SUM(H11:I11)</f>
        <v>35086</v>
      </c>
      <c r="M11" s="116">
        <v>33764</v>
      </c>
      <c r="N11" s="116">
        <v>1322</v>
      </c>
      <c r="O11" s="116">
        <v>35086</v>
      </c>
      <c r="P11" s="116" t="b">
        <f t="shared" si="1"/>
        <v>1</v>
      </c>
      <c r="Q11" s="116" t="b">
        <f t="shared" si="0"/>
        <v>1</v>
      </c>
      <c r="R11" s="116" t="b">
        <f t="shared" si="0"/>
        <v>1</v>
      </c>
    </row>
    <row r="12" spans="4:18" ht="11.45" customHeight="1" thickBot="1">
      <c r="D12" s="121">
        <v>163803</v>
      </c>
      <c r="E12" s="121">
        <v>7952</v>
      </c>
      <c r="F12" s="121">
        <v>171845</v>
      </c>
      <c r="H12" s="121">
        <f>SUM(H7:H11)</f>
        <v>163893</v>
      </c>
      <c r="I12" s="121">
        <f>SUM(I7:I11)</f>
        <v>7951</v>
      </c>
      <c r="J12" s="121">
        <f>SUM(J7:J11)</f>
        <v>171844</v>
      </c>
      <c r="K12" s="117">
        <f>SUM(H12:I12)</f>
        <v>171844</v>
      </c>
      <c r="M12" s="121">
        <v>163893</v>
      </c>
      <c r="N12" s="121">
        <v>7951</v>
      </c>
      <c r="O12" s="121">
        <v>171844</v>
      </c>
      <c r="P12" s="121" t="b">
        <f t="shared" si="1"/>
        <v>1</v>
      </c>
      <c r="Q12" s="121" t="b">
        <f t="shared" si="0"/>
        <v>1</v>
      </c>
      <c r="R12" s="121" t="b">
        <f t="shared" si="0"/>
        <v>1</v>
      </c>
    </row>
    <row r="13" spans="4:18" ht="11.45" customHeight="1">
      <c r="D13" s="120"/>
      <c r="E13" s="120"/>
      <c r="F13" s="120"/>
      <c r="H13" s="120"/>
      <c r="I13" s="120"/>
      <c r="J13" s="120"/>
      <c r="M13" s="120"/>
      <c r="N13" s="120"/>
      <c r="O13" s="120"/>
      <c r="P13" s="120" t="b">
        <f t="shared" si="1"/>
        <v>1</v>
      </c>
      <c r="Q13" s="120" t="b">
        <f t="shared" si="0"/>
        <v>1</v>
      </c>
      <c r="R13" s="120" t="b">
        <f t="shared" si="0"/>
        <v>1</v>
      </c>
    </row>
    <row r="14" spans="4:18" ht="11.45" customHeight="1" thickBot="1">
      <c r="D14" s="119">
        <v>143408</v>
      </c>
      <c r="E14" s="119">
        <v>4075</v>
      </c>
      <c r="F14" s="119">
        <v>147484</v>
      </c>
      <c r="H14" s="119">
        <f>H5-H12</f>
        <v>143409</v>
      </c>
      <c r="I14" s="119">
        <f>I5-I12</f>
        <v>4076</v>
      </c>
      <c r="J14" s="119">
        <f>J5-J12</f>
        <v>147485</v>
      </c>
      <c r="K14" s="117">
        <f>SUM(H14:I14)</f>
        <v>147485</v>
      </c>
      <c r="M14" s="119">
        <v>143409</v>
      </c>
      <c r="N14" s="119">
        <v>4076</v>
      </c>
      <c r="O14" s="119">
        <v>147485</v>
      </c>
      <c r="P14" s="119" t="b">
        <f t="shared" si="1"/>
        <v>1</v>
      </c>
      <c r="Q14" s="119" t="b">
        <f t="shared" si="0"/>
        <v>1</v>
      </c>
      <c r="R14" s="119" t="b">
        <f t="shared" si="0"/>
        <v>1</v>
      </c>
    </row>
    <row r="15" spans="4:18" ht="11.45" customHeight="1" thickBot="1">
      <c r="D15" s="116">
        <v>28278</v>
      </c>
      <c r="E15" s="116">
        <v>1110</v>
      </c>
      <c r="F15" s="116">
        <v>29388</v>
      </c>
      <c r="H15" s="116">
        <v>28278</v>
      </c>
      <c r="I15" s="116">
        <v>1110</v>
      </c>
      <c r="J15" s="116">
        <f>SUM(H15:I15)</f>
        <v>29388</v>
      </c>
      <c r="M15" s="116">
        <v>28278</v>
      </c>
      <c r="N15" s="116">
        <v>1110</v>
      </c>
      <c r="O15" s="116">
        <v>29388</v>
      </c>
      <c r="P15" s="116" t="b">
        <f t="shared" si="1"/>
        <v>1</v>
      </c>
      <c r="Q15" s="116" t="b">
        <f t="shared" si="0"/>
        <v>1</v>
      </c>
      <c r="R15" s="116" t="b">
        <f t="shared" si="0"/>
        <v>1</v>
      </c>
    </row>
    <row r="16" spans="4:18" ht="11.45" customHeight="1" thickBot="1">
      <c r="D16" s="122">
        <v>115220</v>
      </c>
      <c r="E16" s="122">
        <v>2966</v>
      </c>
      <c r="F16" s="122">
        <v>118186</v>
      </c>
      <c r="H16" s="122">
        <f>H14-H15</f>
        <v>115131</v>
      </c>
      <c r="I16" s="122">
        <f>I14-I15</f>
        <v>2966</v>
      </c>
      <c r="J16" s="122">
        <f>J14-J15</f>
        <v>118097</v>
      </c>
      <c r="K16" s="117">
        <f>SUM(H16:I16)</f>
        <v>118097</v>
      </c>
      <c r="M16" s="122">
        <v>115131</v>
      </c>
      <c r="N16" s="122">
        <v>2966</v>
      </c>
      <c r="O16" s="122">
        <v>118097</v>
      </c>
      <c r="P16" s="122" t="b">
        <f t="shared" si="1"/>
        <v>1</v>
      </c>
      <c r="Q16" s="122" t="b">
        <f t="shared" si="0"/>
        <v>1</v>
      </c>
      <c r="R16" s="122" t="b">
        <f t="shared" si="0"/>
        <v>1</v>
      </c>
    </row>
    <row r="17" spans="4:18" ht="22.5" thickTop="1">
      <c r="D17" s="123"/>
      <c r="E17" s="123"/>
      <c r="F17" s="123"/>
      <c r="G17" s="123"/>
      <c r="H17" s="123"/>
      <c r="I17" s="123"/>
      <c r="J17" s="123"/>
      <c r="K17" s="123"/>
      <c r="L17" s="123"/>
      <c r="M17" s="123"/>
    </row>
    <row r="18" spans="4:18" ht="12.6" customHeight="1">
      <c r="D18" s="116">
        <v>91382</v>
      </c>
      <c r="E18" s="116">
        <v>3162</v>
      </c>
      <c r="F18" s="116">
        <v>94544</v>
      </c>
      <c r="H18" s="116">
        <v>91382</v>
      </c>
      <c r="I18" s="116">
        <v>3162</v>
      </c>
      <c r="J18" s="116">
        <f>SUM(H18:I18)</f>
        <v>94544</v>
      </c>
      <c r="M18" s="116">
        <v>91382</v>
      </c>
      <c r="N18" s="116">
        <v>3162</v>
      </c>
      <c r="O18" s="116">
        <v>94544</v>
      </c>
      <c r="P18" s="116" t="b">
        <f>H18=M18</f>
        <v>1</v>
      </c>
      <c r="Q18" s="116" t="b">
        <f t="shared" ref="Q18:Q31" si="2">I18=N18</f>
        <v>1</v>
      </c>
      <c r="R18" s="116" t="b">
        <f t="shared" ref="R18:R31" si="3">J18=O18</f>
        <v>1</v>
      </c>
    </row>
    <row r="19" spans="4:18" ht="12.6" customHeight="1" thickBot="1">
      <c r="D19" s="117">
        <v>10263</v>
      </c>
      <c r="E19" s="117">
        <v>680</v>
      </c>
      <c r="F19" s="117">
        <v>10943</v>
      </c>
      <c r="H19" s="117">
        <v>10263</v>
      </c>
      <c r="I19" s="117">
        <v>680</v>
      </c>
      <c r="J19" s="117">
        <f>SUM(H19:I19)</f>
        <v>10943</v>
      </c>
      <c r="M19" s="117">
        <v>10263</v>
      </c>
      <c r="N19" s="117">
        <v>680</v>
      </c>
      <c r="O19" s="117">
        <v>10943</v>
      </c>
      <c r="P19" s="117" t="b">
        <f t="shared" ref="P19:P31" si="4">H19=M19</f>
        <v>1</v>
      </c>
      <c r="Q19" s="117" t="b">
        <f t="shared" si="2"/>
        <v>1</v>
      </c>
      <c r="R19" s="117" t="b">
        <f t="shared" si="3"/>
        <v>1</v>
      </c>
    </row>
    <row r="20" spans="4:18" ht="12.6" customHeight="1" thickBot="1">
      <c r="D20" s="117">
        <v>101645</v>
      </c>
      <c r="E20" s="117">
        <v>3842</v>
      </c>
      <c r="F20" s="117">
        <v>105487</v>
      </c>
      <c r="H20" s="117">
        <f>SUM(H18:H19)</f>
        <v>101645</v>
      </c>
      <c r="I20" s="117">
        <f>SUM(I18:I19)</f>
        <v>3842</v>
      </c>
      <c r="J20" s="117">
        <f>SUM(H20:I20)</f>
        <v>105487</v>
      </c>
      <c r="K20" s="117">
        <f>SUM(J18:J19)</f>
        <v>105487</v>
      </c>
      <c r="M20" s="117">
        <v>101645</v>
      </c>
      <c r="N20" s="117">
        <v>3842</v>
      </c>
      <c r="O20" s="117">
        <v>105487</v>
      </c>
      <c r="P20" s="117" t="b">
        <f t="shared" si="4"/>
        <v>1</v>
      </c>
      <c r="Q20" s="117" t="b">
        <f t="shared" si="2"/>
        <v>1</v>
      </c>
      <c r="R20" s="117" t="b">
        <f t="shared" si="3"/>
        <v>1</v>
      </c>
    </row>
    <row r="21" spans="4:18" ht="12.6" customHeight="1">
      <c r="D21" s="118"/>
      <c r="E21" s="118"/>
      <c r="F21" s="118"/>
      <c r="H21" s="118"/>
      <c r="I21" s="118"/>
      <c r="J21" s="118"/>
      <c r="M21" s="118"/>
      <c r="N21" s="118"/>
      <c r="O21" s="118"/>
      <c r="P21" s="118" t="b">
        <f t="shared" si="4"/>
        <v>1</v>
      </c>
      <c r="Q21" s="118" t="b">
        <f t="shared" si="2"/>
        <v>1</v>
      </c>
      <c r="R21" s="118" t="b">
        <f t="shared" si="3"/>
        <v>1</v>
      </c>
    </row>
    <row r="22" spans="4:18" ht="12.6" customHeight="1">
      <c r="D22" s="119">
        <v>44128</v>
      </c>
      <c r="E22" s="119">
        <v>1670</v>
      </c>
      <c r="F22" s="119">
        <v>45798</v>
      </c>
      <c r="H22" s="119">
        <v>45571</v>
      </c>
      <c r="I22" s="119">
        <v>1727</v>
      </c>
      <c r="J22" s="119">
        <f>SUM(H22:I22)</f>
        <v>47298</v>
      </c>
      <c r="M22" s="119">
        <v>45571</v>
      </c>
      <c r="N22" s="119">
        <v>1727</v>
      </c>
      <c r="O22" s="119">
        <v>47298</v>
      </c>
      <c r="P22" s="119" t="b">
        <f t="shared" si="4"/>
        <v>1</v>
      </c>
      <c r="Q22" s="119" t="b">
        <f t="shared" si="2"/>
        <v>1</v>
      </c>
      <c r="R22" s="119" t="b">
        <f t="shared" si="3"/>
        <v>1</v>
      </c>
    </row>
    <row r="23" spans="4:18" ht="12.6" customHeight="1">
      <c r="D23" s="120"/>
      <c r="E23" s="120"/>
      <c r="F23" s="120"/>
      <c r="H23" s="120"/>
      <c r="I23" s="120"/>
      <c r="J23" s="120"/>
      <c r="M23" s="120"/>
      <c r="N23" s="120"/>
      <c r="O23" s="120"/>
      <c r="P23" s="120" t="b">
        <f t="shared" si="4"/>
        <v>1</v>
      </c>
      <c r="Q23" s="120" t="b">
        <f t="shared" si="2"/>
        <v>1</v>
      </c>
      <c r="R23" s="120" t="b">
        <f t="shared" si="3"/>
        <v>1</v>
      </c>
    </row>
    <row r="24" spans="4:18" ht="12.6" customHeight="1">
      <c r="D24" s="120"/>
      <c r="E24" s="120"/>
      <c r="F24" s="120"/>
      <c r="H24" s="120"/>
      <c r="I24" s="120"/>
      <c r="J24" s="120"/>
      <c r="M24" s="120"/>
      <c r="N24" s="120"/>
      <c r="O24" s="120"/>
      <c r="P24" s="120" t="b">
        <f t="shared" si="4"/>
        <v>1</v>
      </c>
      <c r="Q24" s="120" t="b">
        <f t="shared" si="2"/>
        <v>1</v>
      </c>
      <c r="R24" s="120" t="b">
        <f t="shared" si="3"/>
        <v>1</v>
      </c>
    </row>
    <row r="25" spans="4:18" ht="12.6" customHeight="1">
      <c r="D25" s="116">
        <v>-4278</v>
      </c>
      <c r="E25" s="116">
        <v>2182</v>
      </c>
      <c r="F25" s="116">
        <v>-2096</v>
      </c>
      <c r="H25" s="116">
        <v>-4278</v>
      </c>
      <c r="I25" s="116">
        <v>2182</v>
      </c>
      <c r="J25" s="116">
        <f>SUM(H25:I25)</f>
        <v>-2096</v>
      </c>
      <c r="M25" s="116">
        <v>-4278</v>
      </c>
      <c r="N25" s="116">
        <v>2182</v>
      </c>
      <c r="O25" s="116">
        <v>-2096</v>
      </c>
      <c r="P25" s="116" t="b">
        <f t="shared" si="4"/>
        <v>1</v>
      </c>
      <c r="Q25" s="116" t="b">
        <f t="shared" si="2"/>
        <v>1</v>
      </c>
      <c r="R25" s="116" t="b">
        <f t="shared" si="3"/>
        <v>1</v>
      </c>
    </row>
    <row r="26" spans="4:18" ht="12.6" customHeight="1" thickBot="1">
      <c r="D26" s="116">
        <v>11876</v>
      </c>
      <c r="E26" s="116">
        <v>451</v>
      </c>
      <c r="F26" s="116">
        <v>12327</v>
      </c>
      <c r="H26" s="116">
        <v>11876</v>
      </c>
      <c r="I26" s="116">
        <v>451</v>
      </c>
      <c r="J26" s="116">
        <f>SUM(H26:I26)</f>
        <v>12327</v>
      </c>
      <c r="M26" s="116">
        <v>11876</v>
      </c>
      <c r="N26" s="116">
        <v>451</v>
      </c>
      <c r="O26" s="116">
        <v>12327</v>
      </c>
      <c r="P26" s="116" t="b">
        <f t="shared" si="4"/>
        <v>1</v>
      </c>
      <c r="Q26" s="116" t="b">
        <f t="shared" si="2"/>
        <v>1</v>
      </c>
      <c r="R26" s="116" t="b">
        <f t="shared" si="3"/>
        <v>1</v>
      </c>
    </row>
    <row r="27" spans="4:18" ht="12.6" customHeight="1" thickBot="1">
      <c r="D27" s="121">
        <v>51726</v>
      </c>
      <c r="E27" s="121">
        <v>4303</v>
      </c>
      <c r="F27" s="121">
        <v>56029</v>
      </c>
      <c r="H27" s="121">
        <f>SUM(H22:H26)</f>
        <v>53169</v>
      </c>
      <c r="I27" s="121">
        <f>SUM(I22:I26)</f>
        <v>4360</v>
      </c>
      <c r="J27" s="121">
        <f>SUM(J22:J26)</f>
        <v>57529</v>
      </c>
      <c r="K27" s="117">
        <f>SUM(H27:I27)</f>
        <v>57529</v>
      </c>
      <c r="M27" s="121">
        <v>53169</v>
      </c>
      <c r="N27" s="121">
        <v>4360</v>
      </c>
      <c r="O27" s="121">
        <v>57529</v>
      </c>
      <c r="P27" s="121" t="b">
        <f t="shared" si="4"/>
        <v>1</v>
      </c>
      <c r="Q27" s="121" t="b">
        <f t="shared" si="2"/>
        <v>1</v>
      </c>
      <c r="R27" s="121" t="b">
        <f t="shared" si="3"/>
        <v>1</v>
      </c>
    </row>
    <row r="28" spans="4:18" ht="12.6" customHeight="1">
      <c r="D28" s="120"/>
      <c r="E28" s="120"/>
      <c r="F28" s="120"/>
      <c r="H28" s="120"/>
      <c r="I28" s="120"/>
      <c r="J28" s="120"/>
      <c r="M28" s="120"/>
      <c r="N28" s="120"/>
      <c r="O28" s="120"/>
      <c r="P28" s="120" t="b">
        <f t="shared" si="4"/>
        <v>1</v>
      </c>
      <c r="Q28" s="120" t="b">
        <f t="shared" si="2"/>
        <v>1</v>
      </c>
      <c r="R28" s="120" t="b">
        <f t="shared" si="3"/>
        <v>1</v>
      </c>
    </row>
    <row r="29" spans="4:18" ht="12.6" customHeight="1" thickBot="1">
      <c r="D29" s="119">
        <v>49919</v>
      </c>
      <c r="E29" s="119">
        <v>-461</v>
      </c>
      <c r="F29" s="119">
        <v>49458</v>
      </c>
      <c r="H29" s="119">
        <f>H20-H27</f>
        <v>48476</v>
      </c>
      <c r="I29" s="119">
        <f>I20-I27</f>
        <v>-518</v>
      </c>
      <c r="J29" s="119">
        <f>J20-J27</f>
        <v>47958</v>
      </c>
      <c r="K29" s="117">
        <f>SUM(H29:I29)</f>
        <v>47958</v>
      </c>
      <c r="M29" s="119">
        <v>48476</v>
      </c>
      <c r="N29" s="119">
        <v>-518</v>
      </c>
      <c r="O29" s="119">
        <v>47958</v>
      </c>
      <c r="P29" s="119" t="b">
        <f t="shared" si="4"/>
        <v>1</v>
      </c>
      <c r="Q29" s="119" t="b">
        <f t="shared" si="2"/>
        <v>1</v>
      </c>
      <c r="R29" s="119" t="b">
        <f t="shared" si="3"/>
        <v>1</v>
      </c>
    </row>
    <row r="30" spans="4:18" ht="12.6" customHeight="1" thickBot="1">
      <c r="D30" s="116">
        <v>9754</v>
      </c>
      <c r="E30" s="116">
        <v>1253</v>
      </c>
      <c r="F30" s="116">
        <v>11007</v>
      </c>
      <c r="H30" s="116">
        <v>9754</v>
      </c>
      <c r="I30" s="116">
        <v>1253</v>
      </c>
      <c r="J30" s="116">
        <f>SUM(H30:I30)</f>
        <v>11007</v>
      </c>
      <c r="M30" s="116">
        <v>9754</v>
      </c>
      <c r="N30" s="116">
        <v>1253</v>
      </c>
      <c r="O30" s="116">
        <v>11007</v>
      </c>
      <c r="P30" s="116" t="b">
        <f t="shared" si="4"/>
        <v>1</v>
      </c>
      <c r="Q30" s="116" t="b">
        <f t="shared" si="2"/>
        <v>1</v>
      </c>
      <c r="R30" s="116" t="b">
        <f t="shared" si="3"/>
        <v>1</v>
      </c>
    </row>
    <row r="31" spans="4:18" ht="12.6" customHeight="1" thickBot="1">
      <c r="D31" s="122">
        <v>40165</v>
      </c>
      <c r="E31" s="122">
        <v>-1714</v>
      </c>
      <c r="F31" s="122">
        <v>38451</v>
      </c>
      <c r="H31" s="122">
        <f>H29-H30</f>
        <v>38722</v>
      </c>
      <c r="I31" s="122">
        <f>I29-I30</f>
        <v>-1771</v>
      </c>
      <c r="J31" s="122">
        <f>J29-J30</f>
        <v>36951</v>
      </c>
      <c r="K31" s="117">
        <f>SUM(H31:I31)</f>
        <v>36951</v>
      </c>
      <c r="M31" s="122">
        <v>38722</v>
      </c>
      <c r="N31" s="122">
        <v>-1771</v>
      </c>
      <c r="O31" s="122">
        <v>36951</v>
      </c>
      <c r="P31" s="122" t="b">
        <f t="shared" si="4"/>
        <v>1</v>
      </c>
      <c r="Q31" s="122" t="b">
        <f t="shared" si="2"/>
        <v>1</v>
      </c>
      <c r="R31" s="122" t="b">
        <f t="shared" si="3"/>
        <v>1</v>
      </c>
    </row>
    <row r="32" spans="4:18" ht="22.5" thickTop="1"/>
  </sheetData>
  <pageMargins left="0.7" right="0.7" top="0.75" bottom="0.75" header="0.3" footer="0.3"/>
  <pageSetup paperSize="9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J91"/>
  <sheetViews>
    <sheetView view="pageBreakPreview" topLeftCell="A70" zoomScale="115" zoomScaleNormal="90" zoomScaleSheetLayoutView="115" zoomScalePageLayoutView="85" workbookViewId="0">
      <selection activeCell="A72" sqref="A72:XFD72"/>
    </sheetView>
  </sheetViews>
  <sheetFormatPr defaultColWidth="9.140625" defaultRowHeight="22.15" customHeight="1"/>
  <cols>
    <col min="1" max="1" width="56.7109375" style="34" customWidth="1"/>
    <col min="2" max="2" width="13.7109375" style="34" customWidth="1"/>
    <col min="3" max="3" width="1" style="34" customWidth="1"/>
    <col min="4" max="4" width="17.28515625" style="34" customWidth="1"/>
    <col min="5" max="5" width="1" style="34" customWidth="1"/>
    <col min="6" max="6" width="18.7109375" style="34" customWidth="1"/>
    <col min="7" max="7" width="16.5703125" style="34" hidden="1" customWidth="1"/>
    <col min="8" max="8" width="16.28515625" style="34" hidden="1" customWidth="1"/>
    <col min="9" max="9" width="16.140625" style="34" hidden="1" customWidth="1"/>
    <col min="10" max="10" width="16.28515625" style="34" bestFit="1" customWidth="1"/>
    <col min="11" max="16384" width="9.140625" style="34"/>
  </cols>
  <sheetData>
    <row r="1" spans="1:7" ht="26.65" customHeight="1">
      <c r="A1" s="133" t="s">
        <v>38</v>
      </c>
      <c r="B1" s="133"/>
      <c r="C1" s="133"/>
      <c r="D1" s="133"/>
      <c r="E1" s="133"/>
      <c r="F1" s="133"/>
    </row>
    <row r="2" spans="1:7" ht="26.65" customHeight="1">
      <c r="A2" s="133" t="s">
        <v>20</v>
      </c>
      <c r="B2" s="133"/>
      <c r="C2" s="133"/>
      <c r="D2" s="133"/>
      <c r="E2" s="133"/>
      <c r="F2" s="133"/>
    </row>
    <row r="3" spans="1:7" ht="26.65" customHeight="1">
      <c r="A3" s="133" t="s">
        <v>147</v>
      </c>
      <c r="B3" s="133"/>
      <c r="C3" s="133"/>
      <c r="D3" s="133"/>
      <c r="E3" s="133"/>
      <c r="F3" s="133"/>
    </row>
    <row r="4" spans="1:7" ht="26.65" customHeight="1">
      <c r="A4" s="133" t="s">
        <v>58</v>
      </c>
      <c r="B4" s="133"/>
      <c r="C4" s="133"/>
      <c r="D4" s="133"/>
      <c r="E4" s="133"/>
      <c r="F4" s="133"/>
    </row>
    <row r="5" spans="1:7" ht="25.15" customHeight="1">
      <c r="A5" s="134" t="s">
        <v>25</v>
      </c>
      <c r="B5" s="134"/>
      <c r="C5" s="134"/>
      <c r="D5" s="134"/>
      <c r="E5" s="134"/>
      <c r="F5" s="134"/>
    </row>
    <row r="6" spans="1:7" ht="6" customHeight="1"/>
    <row r="7" spans="1:7" ht="22.9" customHeight="1">
      <c r="B7" s="47" t="s">
        <v>39</v>
      </c>
      <c r="C7" s="47"/>
      <c r="D7" s="47">
        <v>2566</v>
      </c>
      <c r="F7" s="47">
        <v>2565</v>
      </c>
    </row>
    <row r="8" spans="1:7" ht="22.9" customHeight="1">
      <c r="A8" s="37" t="s">
        <v>21</v>
      </c>
      <c r="B8" s="37"/>
      <c r="C8" s="37"/>
      <c r="F8" s="47"/>
    </row>
    <row r="9" spans="1:7" ht="22.9" customHeight="1">
      <c r="A9" s="43" t="s">
        <v>74</v>
      </c>
      <c r="B9" s="43"/>
      <c r="C9" s="43"/>
      <c r="D9" s="1">
        <f>+'กำไรขาดทุน 9 เดือน'!D27</f>
        <v>118096980</v>
      </c>
      <c r="E9" s="36"/>
      <c r="F9" s="1">
        <v>120631341</v>
      </c>
    </row>
    <row r="10" spans="1:7" ht="22.9" customHeight="1">
      <c r="A10" s="43" t="s">
        <v>42</v>
      </c>
      <c r="B10" s="43"/>
      <c r="C10" s="43"/>
      <c r="D10" s="1"/>
      <c r="E10" s="36"/>
      <c r="F10" s="1"/>
    </row>
    <row r="11" spans="1:7" ht="22.9" customHeight="1">
      <c r="A11" s="40" t="s">
        <v>88</v>
      </c>
      <c r="B11" s="43"/>
      <c r="C11" s="43"/>
      <c r="D11" s="1">
        <v>29387586</v>
      </c>
      <c r="E11" s="36"/>
      <c r="F11" s="1">
        <v>30640524</v>
      </c>
    </row>
    <row r="12" spans="1:7" ht="22.9" customHeight="1">
      <c r="A12" s="40" t="s">
        <v>153</v>
      </c>
      <c r="B12" s="40"/>
      <c r="C12" s="40"/>
      <c r="D12" s="15">
        <v>-1059929</v>
      </c>
      <c r="E12" s="36"/>
      <c r="F12" s="1">
        <v>15929227</v>
      </c>
    </row>
    <row r="13" spans="1:7" ht="22.9" customHeight="1">
      <c r="A13" s="40" t="s">
        <v>156</v>
      </c>
      <c r="B13" s="40"/>
      <c r="C13" s="40"/>
      <c r="D13" s="69">
        <v>0</v>
      </c>
      <c r="E13" s="36"/>
      <c r="F13" s="1">
        <v>300000</v>
      </c>
      <c r="G13" s="90"/>
    </row>
    <row r="14" spans="1:7" ht="22.9" customHeight="1">
      <c r="A14" s="40" t="s">
        <v>143</v>
      </c>
      <c r="B14" s="49">
        <v>5.3</v>
      </c>
      <c r="C14" s="40"/>
      <c r="D14" s="1">
        <v>4257210</v>
      </c>
      <c r="E14" s="36"/>
      <c r="F14" s="69">
        <v>0</v>
      </c>
    </row>
    <row r="15" spans="1:7" ht="22.9" customHeight="1">
      <c r="A15" s="40" t="s">
        <v>155</v>
      </c>
      <c r="B15" s="49"/>
      <c r="C15" s="40"/>
      <c r="D15" s="1">
        <v>150000</v>
      </c>
      <c r="E15" s="36"/>
      <c r="F15" s="69">
        <v>0</v>
      </c>
    </row>
    <row r="16" spans="1:7" ht="22.9" customHeight="1">
      <c r="A16" s="6" t="s">
        <v>112</v>
      </c>
      <c r="B16" s="40"/>
      <c r="C16" s="40"/>
      <c r="D16" s="15">
        <f>-782710+4</f>
        <v>-782706</v>
      </c>
      <c r="E16" s="36"/>
      <c r="F16" s="85">
        <v>-709</v>
      </c>
      <c r="G16" s="35"/>
    </row>
    <row r="17" spans="1:9" ht="22.9" customHeight="1">
      <c r="A17" s="6" t="s">
        <v>137</v>
      </c>
      <c r="B17" s="40"/>
      <c r="C17" s="40"/>
      <c r="D17" s="86">
        <v>4</v>
      </c>
      <c r="E17" s="36"/>
      <c r="F17" s="1">
        <v>19</v>
      </c>
      <c r="G17" s="35"/>
    </row>
    <row r="18" spans="1:9" ht="22.9" customHeight="1">
      <c r="A18" s="40" t="s">
        <v>43</v>
      </c>
      <c r="B18" s="40"/>
      <c r="C18" s="40"/>
      <c r="D18" s="1">
        <v>34736729</v>
      </c>
      <c r="E18" s="36"/>
      <c r="F18" s="1">
        <v>27853404</v>
      </c>
    </row>
    <row r="19" spans="1:9" ht="22.9" customHeight="1">
      <c r="A19" s="40" t="s">
        <v>121</v>
      </c>
      <c r="B19" s="40"/>
      <c r="C19" s="40"/>
      <c r="D19" s="15">
        <v>-211793365</v>
      </c>
      <c r="E19" s="15"/>
      <c r="F19" s="86">
        <v>-207387435</v>
      </c>
      <c r="G19" s="77"/>
      <c r="H19" s="38"/>
    </row>
    <row r="20" spans="1:9" ht="22.9" customHeight="1">
      <c r="A20" s="40" t="s">
        <v>111</v>
      </c>
      <c r="B20" s="40"/>
      <c r="C20" s="40"/>
      <c r="D20" s="1">
        <v>3751087</v>
      </c>
      <c r="E20" s="36"/>
      <c r="F20" s="1">
        <v>3359439</v>
      </c>
      <c r="G20" s="35"/>
      <c r="H20" s="56"/>
    </row>
    <row r="21" spans="1:9" ht="22.9" customHeight="1">
      <c r="A21" s="40" t="s">
        <v>49</v>
      </c>
      <c r="B21" s="40"/>
      <c r="C21" s="40"/>
      <c r="D21" s="14">
        <f>7741105-4</f>
        <v>7741101</v>
      </c>
      <c r="E21" s="36"/>
      <c r="F21" s="14">
        <v>8083311</v>
      </c>
    </row>
    <row r="22" spans="1:9" ht="22.9" customHeight="1">
      <c r="A22" s="43"/>
      <c r="B22" s="43"/>
      <c r="C22" s="43"/>
      <c r="D22" s="88">
        <f>SUM(D8:D21)</f>
        <v>-15515303</v>
      </c>
      <c r="E22" s="36"/>
      <c r="F22" s="88">
        <f>SUM(F8:F21)</f>
        <v>-590879</v>
      </c>
    </row>
    <row r="23" spans="1:9" ht="22.9" customHeight="1">
      <c r="A23" s="43" t="s">
        <v>22</v>
      </c>
      <c r="B23" s="43"/>
      <c r="C23" s="43"/>
      <c r="D23" s="1"/>
      <c r="E23" s="36"/>
      <c r="F23" s="1"/>
    </row>
    <row r="24" spans="1:9" ht="22.9" customHeight="1">
      <c r="A24" s="40" t="s">
        <v>47</v>
      </c>
      <c r="B24" s="40"/>
      <c r="C24" s="40"/>
      <c r="D24" s="1">
        <f>142506139-1</f>
        <v>142506138</v>
      </c>
      <c r="E24" s="38"/>
      <c r="F24" s="1">
        <v>379308134</v>
      </c>
    </row>
    <row r="25" spans="1:9" ht="22.9" customHeight="1">
      <c r="A25" s="40" t="s">
        <v>48</v>
      </c>
      <c r="B25" s="103"/>
      <c r="C25" s="40"/>
      <c r="D25" s="68">
        <v>-3099996</v>
      </c>
      <c r="E25" s="36"/>
      <c r="F25" s="51">
        <v>-828083</v>
      </c>
    </row>
    <row r="26" spans="1:9" ht="22.9" customHeight="1">
      <c r="A26" s="40" t="s">
        <v>110</v>
      </c>
      <c r="B26" s="49"/>
      <c r="C26" s="40"/>
      <c r="D26" s="51">
        <v>-14383534</v>
      </c>
      <c r="E26" s="36"/>
      <c r="F26" s="36">
        <f>-16812962-309770</f>
        <v>-17122732</v>
      </c>
      <c r="G26" s="104"/>
      <c r="H26" s="38"/>
    </row>
    <row r="27" spans="1:9" ht="22.9" customHeight="1">
      <c r="A27" s="40" t="s">
        <v>46</v>
      </c>
      <c r="B27" s="40"/>
      <c r="C27" s="40"/>
      <c r="D27" s="51">
        <v>16730800</v>
      </c>
      <c r="E27" s="36"/>
      <c r="F27" s="36">
        <v>-18672193</v>
      </c>
    </row>
    <row r="28" spans="1:9" ht="22.9" customHeight="1">
      <c r="A28" s="40" t="s">
        <v>123</v>
      </c>
      <c r="B28" s="40"/>
      <c r="C28" s="40"/>
      <c r="D28" s="51">
        <f>-12036930+1</f>
        <v>-12036929</v>
      </c>
      <c r="E28" s="36"/>
      <c r="F28" s="86">
        <v>-9126598</v>
      </c>
      <c r="G28" s="77">
        <v>-10405180</v>
      </c>
      <c r="H28" s="90">
        <f>D28-G28</f>
        <v>-1631749</v>
      </c>
      <c r="I28" s="113">
        <f>D28+1631750</f>
        <v>-10405179</v>
      </c>
    </row>
    <row r="29" spans="1:9" ht="22.9" customHeight="1">
      <c r="A29" s="40" t="s">
        <v>1</v>
      </c>
      <c r="B29" s="40"/>
      <c r="C29" s="40"/>
      <c r="D29" s="68">
        <v>-407314</v>
      </c>
      <c r="E29" s="36"/>
      <c r="F29" s="1">
        <f>-7530455-F28</f>
        <v>1596143</v>
      </c>
      <c r="H29" s="90"/>
    </row>
    <row r="30" spans="1:9" ht="22.9" customHeight="1">
      <c r="A30" s="40" t="str">
        <f>+สินทรัพย์!A30</f>
        <v>ทรัพย์สินรอการขาย</v>
      </c>
      <c r="B30" s="49"/>
      <c r="C30" s="40"/>
      <c r="D30" s="68">
        <v>-4000000</v>
      </c>
      <c r="E30" s="36"/>
      <c r="F30" s="69">
        <v>0</v>
      </c>
      <c r="H30" s="38"/>
    </row>
    <row r="31" spans="1:9" ht="22.9" customHeight="1">
      <c r="A31" s="40" t="s">
        <v>68</v>
      </c>
      <c r="B31" s="89"/>
      <c r="C31" s="40"/>
      <c r="D31" s="68">
        <v>385295</v>
      </c>
      <c r="E31" s="36"/>
      <c r="F31" s="15">
        <v>-112759</v>
      </c>
    </row>
    <row r="32" spans="1:9" ht="22.9" customHeight="1">
      <c r="A32" s="43" t="s">
        <v>157</v>
      </c>
      <c r="B32" s="43"/>
      <c r="C32" s="43"/>
      <c r="D32" s="16"/>
      <c r="E32" s="36"/>
      <c r="F32" s="16"/>
    </row>
    <row r="33" spans="1:9" ht="22.9" customHeight="1">
      <c r="A33" s="40" t="s">
        <v>96</v>
      </c>
      <c r="B33" s="43"/>
      <c r="C33" s="43"/>
      <c r="D33" s="18">
        <v>-51929595</v>
      </c>
      <c r="E33" s="36"/>
      <c r="F33" s="18">
        <v>21431418</v>
      </c>
      <c r="G33" s="21">
        <v>-53561345</v>
      </c>
      <c r="H33" s="1">
        <f>D33-G33</f>
        <v>1631750</v>
      </c>
      <c r="I33" s="1">
        <f>D33-1631750</f>
        <v>-53561345</v>
      </c>
    </row>
    <row r="34" spans="1:9" ht="22.9" customHeight="1">
      <c r="A34" s="40" t="s">
        <v>5</v>
      </c>
      <c r="B34" s="40"/>
      <c r="C34" s="40"/>
      <c r="D34" s="86">
        <v>902101</v>
      </c>
      <c r="E34" s="38"/>
      <c r="F34" s="18">
        <v>173770</v>
      </c>
    </row>
    <row r="35" spans="1:9" ht="22.9" customHeight="1">
      <c r="A35" s="40" t="s">
        <v>86</v>
      </c>
      <c r="B35" s="40"/>
      <c r="C35" s="40"/>
      <c r="D35" s="87">
        <v>-899404</v>
      </c>
      <c r="E35" s="38"/>
      <c r="F35" s="66">
        <v>-971025</v>
      </c>
    </row>
    <row r="36" spans="1:9" ht="22.9" customHeight="1">
      <c r="A36" s="41" t="s">
        <v>118</v>
      </c>
      <c r="B36" s="40"/>
      <c r="C36" s="40"/>
      <c r="D36" s="51">
        <f>SUM(D22:D35)</f>
        <v>58252259</v>
      </c>
      <c r="E36" s="36"/>
      <c r="F36" s="51">
        <f>SUM(F22:F35)</f>
        <v>355085196</v>
      </c>
    </row>
    <row r="37" spans="1:9" ht="25.15" customHeight="1">
      <c r="A37" s="133" t="s">
        <v>38</v>
      </c>
      <c r="B37" s="133"/>
      <c r="C37" s="133"/>
      <c r="D37" s="133"/>
      <c r="E37" s="133"/>
      <c r="F37" s="133"/>
    </row>
    <row r="38" spans="1:9" ht="25.15" customHeight="1">
      <c r="A38" s="133" t="s">
        <v>26</v>
      </c>
      <c r="B38" s="133"/>
      <c r="C38" s="133"/>
      <c r="D38" s="133"/>
      <c r="E38" s="133"/>
      <c r="F38" s="133"/>
    </row>
    <row r="39" spans="1:9" ht="25.15" customHeight="1">
      <c r="A39" s="133" t="str">
        <f>A3</f>
        <v>สำหรับงวดเก้าเดือนสิ้นสุดวันที่ 30 กันยายน 2566</v>
      </c>
      <c r="B39" s="133"/>
      <c r="C39" s="133"/>
      <c r="D39" s="133"/>
      <c r="E39" s="133"/>
      <c r="F39" s="133"/>
    </row>
    <row r="40" spans="1:9" ht="25.15" customHeight="1">
      <c r="A40" s="133" t="s">
        <v>58</v>
      </c>
      <c r="B40" s="133"/>
      <c r="C40" s="133"/>
      <c r="D40" s="133"/>
      <c r="E40" s="133"/>
      <c r="F40" s="133"/>
    </row>
    <row r="41" spans="1:9" ht="25.15" customHeight="1">
      <c r="A41" s="134" t="s">
        <v>25</v>
      </c>
      <c r="B41" s="134"/>
      <c r="C41" s="134"/>
      <c r="D41" s="134"/>
      <c r="E41" s="134"/>
      <c r="F41" s="134"/>
    </row>
    <row r="42" spans="1:9" ht="6" customHeight="1"/>
    <row r="43" spans="1:9" ht="22.9" customHeight="1">
      <c r="B43" s="47" t="s">
        <v>39</v>
      </c>
      <c r="C43" s="47"/>
      <c r="D43" s="47">
        <v>2566</v>
      </c>
      <c r="F43" s="47">
        <v>2565</v>
      </c>
    </row>
    <row r="44" spans="1:9" ht="22.9" customHeight="1">
      <c r="A44" s="37" t="s">
        <v>141</v>
      </c>
      <c r="B44" s="47"/>
      <c r="C44" s="47"/>
      <c r="D44" s="47"/>
      <c r="F44" s="47"/>
    </row>
    <row r="45" spans="1:9" ht="22.9" customHeight="1">
      <c r="A45" s="40" t="s">
        <v>122</v>
      </c>
      <c r="B45" s="40"/>
      <c r="C45" s="40"/>
      <c r="D45" s="15">
        <v>-34349102</v>
      </c>
      <c r="E45" s="36"/>
      <c r="F45" s="15">
        <v>-28631634</v>
      </c>
    </row>
    <row r="46" spans="1:9" ht="22.9" customHeight="1">
      <c r="A46" s="40" t="s">
        <v>121</v>
      </c>
      <c r="B46" s="40"/>
      <c r="C46" s="40"/>
      <c r="D46" s="86">
        <v>211698762</v>
      </c>
      <c r="E46" s="36"/>
      <c r="F46" s="86">
        <v>207696877</v>
      </c>
      <c r="G46" s="90"/>
      <c r="H46" s="90"/>
    </row>
    <row r="47" spans="1:9" ht="22.9" customHeight="1">
      <c r="A47" s="40" t="s">
        <v>142</v>
      </c>
      <c r="B47" s="40"/>
      <c r="C47" s="40"/>
      <c r="D47" s="114">
        <v>250000</v>
      </c>
      <c r="E47" s="36"/>
      <c r="F47" s="111">
        <v>0</v>
      </c>
      <c r="G47" s="90"/>
      <c r="H47" s="90"/>
    </row>
    <row r="48" spans="1:9" ht="22.9" customHeight="1">
      <c r="A48" s="40" t="s">
        <v>138</v>
      </c>
      <c r="B48" s="40"/>
      <c r="C48" s="40"/>
      <c r="D48" s="15">
        <v>-595200</v>
      </c>
      <c r="E48" s="36"/>
      <c r="F48" s="15">
        <v>-459699</v>
      </c>
    </row>
    <row r="49" spans="1:9" ht="22.9" customHeight="1">
      <c r="A49" s="40" t="s">
        <v>139</v>
      </c>
      <c r="B49" s="40"/>
      <c r="C49" s="40"/>
      <c r="D49" s="15">
        <v>-34425331</v>
      </c>
      <c r="E49" s="21"/>
      <c r="F49" s="66">
        <v>-35301500</v>
      </c>
      <c r="H49" s="38"/>
    </row>
    <row r="50" spans="1:9" ht="22.9" customHeight="1">
      <c r="A50" s="79" t="s">
        <v>117</v>
      </c>
      <c r="B50" s="40"/>
      <c r="C50" s="40"/>
      <c r="D50" s="52">
        <f>D36+SUM(D45:D49)</f>
        <v>200831388</v>
      </c>
      <c r="E50" s="36"/>
      <c r="F50" s="52">
        <f>F36+SUM(F45:F49)</f>
        <v>498389240</v>
      </c>
    </row>
    <row r="51" spans="1:9" ht="22.9" customHeight="1">
      <c r="B51" s="47"/>
      <c r="C51" s="47"/>
      <c r="D51" s="47"/>
      <c r="F51" s="47"/>
    </row>
    <row r="52" spans="1:9" ht="22.9" customHeight="1">
      <c r="A52" s="37" t="s">
        <v>23</v>
      </c>
      <c r="B52" s="37"/>
      <c r="C52" s="37"/>
      <c r="D52" s="46"/>
    </row>
    <row r="53" spans="1:9" ht="22.9" customHeight="1">
      <c r="A53" s="43" t="s">
        <v>129</v>
      </c>
      <c r="B53" s="49"/>
      <c r="C53" s="49"/>
      <c r="D53" s="86">
        <v>-280918</v>
      </c>
      <c r="E53" s="45"/>
      <c r="F53" s="15">
        <v>-1321878</v>
      </c>
    </row>
    <row r="54" spans="1:9" ht="22.9" customHeight="1">
      <c r="A54" s="43" t="s">
        <v>94</v>
      </c>
      <c r="B54" s="49"/>
      <c r="C54" s="49"/>
      <c r="D54" s="18">
        <v>-366582</v>
      </c>
      <c r="E54" s="45"/>
      <c r="F54" s="18">
        <v>-605754</v>
      </c>
      <c r="H54" s="21"/>
      <c r="I54" s="38"/>
    </row>
    <row r="55" spans="1:9" ht="22.9" customHeight="1">
      <c r="A55" s="43" t="s">
        <v>101</v>
      </c>
      <c r="B55" s="49"/>
      <c r="C55" s="49"/>
      <c r="D55" s="86">
        <v>782710.28037383186</v>
      </c>
      <c r="F55" s="1">
        <v>1869</v>
      </c>
    </row>
    <row r="56" spans="1:9" ht="22.9" customHeight="1">
      <c r="A56" s="109" t="s">
        <v>152</v>
      </c>
      <c r="B56" s="40"/>
      <c r="C56" s="40"/>
      <c r="D56" s="54">
        <f>SUM(D53:D55)</f>
        <v>135210.28037383186</v>
      </c>
      <c r="E56" s="38"/>
      <c r="F56" s="54">
        <f>SUM(F53:F55)</f>
        <v>-1925763</v>
      </c>
    </row>
    <row r="57" spans="1:9" ht="22.9" customHeight="1">
      <c r="D57" s="1"/>
      <c r="E57" s="36"/>
      <c r="F57" s="1"/>
    </row>
    <row r="58" spans="1:9" ht="22.9" customHeight="1">
      <c r="A58" s="37" t="s">
        <v>24</v>
      </c>
      <c r="B58" s="37"/>
      <c r="C58" s="37"/>
      <c r="D58" s="1"/>
      <c r="E58" s="36"/>
      <c r="F58" s="1"/>
    </row>
    <row r="59" spans="1:9" ht="22.9" customHeight="1">
      <c r="A59" s="43" t="s">
        <v>89</v>
      </c>
      <c r="B59" s="49">
        <v>5.2</v>
      </c>
      <c r="C59" s="50"/>
      <c r="D59" s="18">
        <v>-9435000000</v>
      </c>
      <c r="E59" s="44"/>
      <c r="F59" s="18">
        <v>-9630000000</v>
      </c>
    </row>
    <row r="60" spans="1:9" ht="22.9" customHeight="1">
      <c r="A60" s="43" t="s">
        <v>90</v>
      </c>
      <c r="B60" s="49">
        <v>5.2</v>
      </c>
      <c r="C60" s="43"/>
      <c r="D60" s="10">
        <v>9365000000</v>
      </c>
      <c r="E60" s="42"/>
      <c r="F60" s="10">
        <v>9425000000</v>
      </c>
    </row>
    <row r="61" spans="1:9" ht="22.9" customHeight="1">
      <c r="A61" s="43" t="s">
        <v>92</v>
      </c>
      <c r="B61" s="49">
        <v>5.2</v>
      </c>
      <c r="C61" s="43"/>
      <c r="D61" s="15">
        <v>-139620000</v>
      </c>
      <c r="E61" s="42"/>
      <c r="F61" s="15">
        <v>-156300000</v>
      </c>
    </row>
    <row r="62" spans="1:9" ht="22.9" customHeight="1">
      <c r="A62" s="43" t="s">
        <v>150</v>
      </c>
      <c r="B62" s="49">
        <v>5.2</v>
      </c>
      <c r="C62" s="43"/>
      <c r="D62" s="69">
        <v>0</v>
      </c>
      <c r="E62" s="42"/>
      <c r="F62" s="1">
        <v>100000000</v>
      </c>
    </row>
    <row r="63" spans="1:9" ht="22.9" customHeight="1">
      <c r="A63" s="43" t="s">
        <v>107</v>
      </c>
      <c r="B63" s="49">
        <v>5.2</v>
      </c>
      <c r="C63" s="43"/>
      <c r="D63" s="15">
        <v>-459760</v>
      </c>
      <c r="E63" s="42"/>
      <c r="F63" s="15">
        <f>-395397-18523</f>
        <v>-413920</v>
      </c>
    </row>
    <row r="64" spans="1:9" ht="22.9" customHeight="1">
      <c r="A64" s="43" t="s">
        <v>140</v>
      </c>
      <c r="B64" s="49">
        <v>12</v>
      </c>
      <c r="C64" s="43"/>
      <c r="D64" s="15">
        <v>-80588546</v>
      </c>
      <c r="E64" s="42"/>
      <c r="F64" s="15">
        <v>-77972996</v>
      </c>
      <c r="H64" s="38"/>
    </row>
    <row r="65" spans="1:10" ht="22.9" customHeight="1">
      <c r="A65" s="41" t="s">
        <v>131</v>
      </c>
      <c r="B65" s="49"/>
      <c r="C65" s="40"/>
      <c r="D65" s="52">
        <f>SUM(D59:D64)</f>
        <v>-290668306</v>
      </c>
      <c r="E65" s="38"/>
      <c r="F65" s="52">
        <f>SUM(F59:F64)</f>
        <v>-339686916</v>
      </c>
    </row>
    <row r="66" spans="1:10" ht="22.9" customHeight="1">
      <c r="D66" s="15"/>
      <c r="E66" s="36"/>
      <c r="F66" s="15"/>
    </row>
    <row r="67" spans="1:10" ht="22.9" customHeight="1">
      <c r="A67" s="34" t="s">
        <v>151</v>
      </c>
      <c r="D67" s="39">
        <f>D50+D56+D65</f>
        <v>-89701707.719626158</v>
      </c>
      <c r="E67" s="38"/>
      <c r="F67" s="39">
        <f>F50+F56+F65</f>
        <v>156776561</v>
      </c>
      <c r="H67" s="21"/>
      <c r="I67" s="56"/>
    </row>
    <row r="68" spans="1:10" ht="22.9" customHeight="1">
      <c r="A68" s="34" t="s">
        <v>60</v>
      </c>
      <c r="D68" s="1">
        <f>+สินทรัพย์!F12</f>
        <v>451556819</v>
      </c>
      <c r="E68" s="36"/>
      <c r="F68" s="1">
        <v>333767948</v>
      </c>
      <c r="H68" s="21"/>
      <c r="I68" s="21"/>
    </row>
    <row r="69" spans="1:10" ht="22.9" customHeight="1" thickBot="1">
      <c r="A69" s="37" t="s">
        <v>59</v>
      </c>
      <c r="B69" s="49">
        <v>5.0999999999999996</v>
      </c>
      <c r="C69" s="49"/>
      <c r="D69" s="8">
        <f>SUM(D67:D68)</f>
        <v>361855111.28037381</v>
      </c>
      <c r="E69" s="36"/>
      <c r="F69" s="8">
        <f>SUM(F67:F68)</f>
        <v>490544509</v>
      </c>
      <c r="G69" s="72"/>
      <c r="H69" s="56"/>
      <c r="I69" s="57"/>
      <c r="J69" s="56"/>
    </row>
    <row r="70" spans="1:10" ht="22.9" customHeight="1" thickTop="1">
      <c r="A70" s="37"/>
      <c r="B70" s="49"/>
      <c r="C70" s="49"/>
      <c r="D70" s="10"/>
      <c r="E70" s="36"/>
      <c r="F70" s="10"/>
      <c r="G70" s="72"/>
      <c r="H70" s="56"/>
      <c r="I70" s="57"/>
      <c r="J70" s="56"/>
    </row>
    <row r="71" spans="1:10" ht="22.9" customHeight="1">
      <c r="A71" s="37"/>
      <c r="B71" s="49"/>
      <c r="C71" s="49"/>
      <c r="D71" s="10"/>
      <c r="E71" s="36"/>
      <c r="F71" s="10"/>
      <c r="G71" s="72"/>
      <c r="H71" s="56"/>
      <c r="I71" s="57"/>
      <c r="J71" s="56"/>
    </row>
    <row r="72" spans="1:10" ht="22.9" customHeight="1">
      <c r="A72" s="34" t="s">
        <v>76</v>
      </c>
      <c r="D72" s="77"/>
      <c r="F72" s="1"/>
      <c r="I72" s="35"/>
    </row>
    <row r="73" spans="1:10" ht="22.9" customHeight="1">
      <c r="D73" s="35"/>
      <c r="F73" s="35"/>
    </row>
    <row r="74" spans="1:10" ht="22.9" customHeight="1">
      <c r="D74" s="35"/>
    </row>
    <row r="75" spans="1:10" ht="22.9" customHeight="1">
      <c r="D75" s="35"/>
    </row>
    <row r="76" spans="1:10" ht="22.9" customHeight="1"/>
    <row r="77" spans="1:10" ht="22.9" customHeight="1"/>
    <row r="78" spans="1:10" ht="22.9" customHeight="1"/>
    <row r="79" spans="1:10" ht="22.9" customHeight="1"/>
    <row r="80" spans="1:1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</sheetData>
  <mergeCells count="10">
    <mergeCell ref="A1:F1"/>
    <mergeCell ref="A41:F41"/>
    <mergeCell ref="A2:F2"/>
    <mergeCell ref="A3:F3"/>
    <mergeCell ref="A5:F5"/>
    <mergeCell ref="A38:F38"/>
    <mergeCell ref="A39:F39"/>
    <mergeCell ref="A4:F4"/>
    <mergeCell ref="A40:F40"/>
    <mergeCell ref="A37:F37"/>
  </mergeCells>
  <pageMargins left="0.8" right="0.3" top="1" bottom="0.5" header="0.5" footer="0.2"/>
  <pageSetup paperSize="9" scale="90" orientation="portrait" r:id="rId1"/>
  <headerFooter alignWithMargins="0"/>
  <rowBreaks count="2" manualBreakCount="2">
    <brk id="36" max="16383" man="1"/>
    <brk id="7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8c95bc33-eaca-4eb4-92bc-4ea3048de572"/>
</file>

<file path=customXml/itemProps1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สินทรัพย์</vt:lpstr>
      <vt:lpstr>หนี้สิน</vt:lpstr>
      <vt:lpstr>กำไรขาดทุน 3 เดือน</vt:lpstr>
      <vt:lpstr>กำไรขาดทุน 9 เดือน</vt:lpstr>
      <vt:lpstr>ส่วนของผู้ถือหุ้น</vt:lpstr>
      <vt:lpstr>Sheet2</vt:lpstr>
      <vt:lpstr>กระแสเงินสด</vt:lpstr>
      <vt:lpstr>กระแสเงินสด!Print_Area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2023-11-02T09:01:52Z</cp:lastPrinted>
  <dcterms:created xsi:type="dcterms:W3CDTF">2001-10-01T09:27:46Z</dcterms:created>
  <dcterms:modified xsi:type="dcterms:W3CDTF">2023-11-08T09:29:33Z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</Properties>
</file>