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45th BOD &amp; 4th AC 2023\BOD\ส่งงบ\"/>
    </mc:Choice>
  </mc:AlternateContent>
  <xr:revisionPtr revIDLastSave="0" documentId="8_{CBB15FEE-A797-432B-8D4D-68F226BADB59}" xr6:coauthVersionLast="47" xr6:coauthVersionMax="47" xr10:uidLastSave="{00000000-0000-0000-0000-000000000000}"/>
  <bookViews>
    <workbookView xWindow="-120" yWindow="-120" windowWidth="24240" windowHeight="13140" activeTab="5" xr2:uid="{00000000-000D-0000-FFFF-FFFF00000000}"/>
  </bookViews>
  <sheets>
    <sheet name="ASSET" sheetId="1" r:id="rId1"/>
    <sheet name="LIABILITIES" sheetId="8" r:id="rId2"/>
    <sheet name="INCOME 3 Months" sheetId="14" r:id="rId3"/>
    <sheet name="INCOME 9 Months" sheetId="15" r:id="rId4"/>
    <sheet name="SHAREHOLDER" sheetId="9" r:id="rId5"/>
    <sheet name="CASH FLOWS" sheetId="12" r:id="rId6"/>
    <sheet name="Sheet1" sheetId="16" state="hidden" r:id="rId7"/>
  </sheets>
  <definedNames>
    <definedName name="AS2DocOpenMode" hidden="1">"AS2DocumentEdit"</definedName>
    <definedName name="_xlnm.Print_Area" localSheetId="5">'CASH FLOWS'!$A$1:$E$80</definedName>
    <definedName name="_xlnm.Print_Area" localSheetId="3">'INCOME 9 Months'!$A$1:$F$71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0" i="12" l="1"/>
  <c r="D18" i="14"/>
  <c r="D18" i="15"/>
  <c r="C27" i="12" l="1"/>
  <c r="H34" i="12"/>
  <c r="C31" i="12" s="1"/>
  <c r="F45" i="15"/>
  <c r="D45" i="15"/>
  <c r="E54" i="12"/>
  <c r="C29" i="12" l="1"/>
  <c r="C25" i="12"/>
  <c r="C60" i="12"/>
  <c r="C17" i="8" l="1"/>
  <c r="E69" i="12" l="1"/>
  <c r="E71" i="12" s="1"/>
  <c r="D15" i="9" l="1"/>
  <c r="F15" i="9"/>
  <c r="H15" i="9"/>
  <c r="J15" i="9"/>
  <c r="L15" i="9"/>
  <c r="L14" i="9"/>
  <c r="L13" i="9"/>
  <c r="L11" i="9"/>
  <c r="F28" i="14"/>
  <c r="D17" i="16" l="1"/>
  <c r="D19" i="16" l="1"/>
  <c r="D18" i="16"/>
  <c r="D21" i="16"/>
  <c r="D11" i="16"/>
  <c r="D3" i="16"/>
  <c r="E60" i="12" l="1"/>
  <c r="A31" i="12"/>
  <c r="E23" i="12"/>
  <c r="L20" i="9" l="1"/>
  <c r="F20" i="15"/>
  <c r="F14" i="15"/>
  <c r="F21" i="15" l="1"/>
  <c r="F26" i="15" s="1"/>
  <c r="F28" i="15" s="1"/>
  <c r="F46" i="15" s="1"/>
  <c r="F48" i="15" s="1"/>
  <c r="F14" i="14" l="1"/>
  <c r="L17" i="9" l="1"/>
  <c r="C71" i="12" l="1"/>
  <c r="D21" i="9"/>
  <c r="F21" i="9"/>
  <c r="H21" i="9"/>
  <c r="F20" i="14"/>
  <c r="F21" i="14" l="1"/>
  <c r="F26" i="14" l="1"/>
  <c r="F30" i="14" s="1"/>
  <c r="F32" i="14" l="1"/>
  <c r="E60" i="8" l="1"/>
  <c r="E37" i="12" l="1"/>
  <c r="E73" i="12" l="1"/>
  <c r="E32" i="1"/>
  <c r="E19" i="1"/>
  <c r="E33" i="1" l="1"/>
  <c r="E25" i="8"/>
  <c r="E18" i="8"/>
  <c r="E26" i="8" l="1"/>
  <c r="E61" i="8" s="1"/>
  <c r="E75" i="12" l="1"/>
  <c r="C25" i="8" l="1"/>
  <c r="D14" i="14" l="1"/>
  <c r="D14" i="15"/>
  <c r="D20" i="15" l="1"/>
  <c r="D21" i="15" s="1"/>
  <c r="D26" i="15" s="1"/>
  <c r="D20" i="14" l="1"/>
  <c r="D21" i="14" s="1"/>
  <c r="D26" i="14" s="1"/>
  <c r="C19" i="1" l="1"/>
  <c r="C18" i="8" l="1"/>
  <c r="C26" i="8" s="1"/>
  <c r="D28" i="15" l="1"/>
  <c r="C9" i="12" l="1"/>
  <c r="C23" i="12" s="1"/>
  <c r="D48" i="15"/>
  <c r="D46" i="15"/>
  <c r="J19" i="9" s="1"/>
  <c r="D28" i="14" l="1"/>
  <c r="L19" i="9"/>
  <c r="L21" i="9" s="1"/>
  <c r="J21" i="9"/>
  <c r="C59" i="8" s="1"/>
  <c r="C60" i="8" s="1"/>
  <c r="C61" i="8" s="1"/>
  <c r="C37" i="12" l="1"/>
  <c r="C54" i="12" s="1"/>
  <c r="D32" i="14"/>
  <c r="D30" i="14"/>
  <c r="C32" i="1" l="1"/>
  <c r="C33" i="1" s="1"/>
  <c r="C73" i="12" l="1"/>
  <c r="C75" i="12" s="1"/>
</calcChain>
</file>

<file path=xl/sharedStrings.xml><?xml version="1.0" encoding="utf-8"?>
<sst xmlns="http://schemas.openxmlformats.org/spreadsheetml/2006/main" count="269" uniqueCount="182">
  <si>
    <t>ASSETS</t>
  </si>
  <si>
    <t>CURRENT  ASSETS</t>
  </si>
  <si>
    <t>Total Current Assets</t>
  </si>
  <si>
    <t>TOTAL  ASSETS</t>
  </si>
  <si>
    <t>BAHT</t>
  </si>
  <si>
    <t>CURRENT  LIABILITIES</t>
  </si>
  <si>
    <t xml:space="preserve">Total Current Liabilities </t>
  </si>
  <si>
    <t xml:space="preserve">Appropriated </t>
  </si>
  <si>
    <t>REVENUES</t>
  </si>
  <si>
    <t>Factoring income</t>
  </si>
  <si>
    <t>Finance lease income</t>
  </si>
  <si>
    <t>Factoring commission and service fees</t>
  </si>
  <si>
    <t>Other income</t>
  </si>
  <si>
    <t>Total Revenues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</si>
  <si>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</si>
  <si>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</si>
  <si>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</si>
  <si>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</si>
  <si>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</si>
  <si>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</si>
  <si>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</si>
  <si>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</si>
  <si>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</si>
  <si>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</si>
  <si>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 xml:space="preserve">BASIC  EARNINGS  PER  SHARE  </t>
  </si>
  <si>
    <t>RETAINED  EARNINGS</t>
  </si>
  <si>
    <t>Unappropriated</t>
  </si>
  <si>
    <t>NON-CURRENT  ASSETS</t>
  </si>
  <si>
    <t>NON-CURRENT  LIABILITIES</t>
  </si>
  <si>
    <t>Cash and cash equivalents</t>
  </si>
  <si>
    <t>Appropriated</t>
  </si>
  <si>
    <t>Total</t>
  </si>
  <si>
    <t>IFS  CAPITAL  (THAILAND)  PUBLIC  COMPANY  LIMITED</t>
  </si>
  <si>
    <t>Bank deposits held as collateral</t>
  </si>
  <si>
    <t>SHARE  CAPITAL</t>
  </si>
  <si>
    <t>Operating liabilities increase (decrease)</t>
  </si>
  <si>
    <t>Other current liabilities</t>
  </si>
  <si>
    <t>Notes</t>
  </si>
  <si>
    <t>Depreciation and amortization</t>
  </si>
  <si>
    <t>Management benefit expenses</t>
  </si>
  <si>
    <t xml:space="preserve">Selling expenses </t>
  </si>
  <si>
    <t>Administrative expenses</t>
  </si>
  <si>
    <t>Issued and paid-up share capital</t>
  </si>
  <si>
    <t>Issued and</t>
  </si>
  <si>
    <t>Other non-current assets</t>
  </si>
  <si>
    <t>Total Non-current Assets</t>
  </si>
  <si>
    <t>Deferred tax assets</t>
  </si>
  <si>
    <t>Premium on</t>
  </si>
  <si>
    <t>Ordinary</t>
  </si>
  <si>
    <t>"Unaudited"</t>
  </si>
  <si>
    <t>As at</t>
  </si>
  <si>
    <t>December 31,</t>
  </si>
  <si>
    <t>"UNAUDITED"</t>
  </si>
  <si>
    <t>UNIT : BAHT</t>
  </si>
  <si>
    <t>Authorized share capital</t>
  </si>
  <si>
    <t>Legal reserve</t>
  </si>
  <si>
    <t>Shares</t>
  </si>
  <si>
    <r>
      <t>ORDINARY  SHARES</t>
    </r>
    <r>
      <rPr>
        <sz val="10"/>
        <rFont val="Times New Roman"/>
        <family val="1"/>
      </rPr>
      <t xml:space="preserve"> </t>
    </r>
  </si>
  <si>
    <t>PROFIT FOR THE PERIODS</t>
  </si>
  <si>
    <t>Changes during the period</t>
  </si>
  <si>
    <t>STATEMENT  OF  FINANCIAL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</si>
  <si>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</si>
  <si>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</si>
  <si>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</si>
  <si>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</si>
  <si>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   from financial institutions </t>
  </si>
  <si>
    <t>Plant and equipment</t>
  </si>
  <si>
    <t>Equity</t>
  </si>
  <si>
    <t xml:space="preserve">Shareholders' </t>
  </si>
  <si>
    <t xml:space="preserve">   to financial institutions </t>
  </si>
  <si>
    <t>Paid-up</t>
  </si>
  <si>
    <t>Share Capital</t>
  </si>
  <si>
    <t>Retained Earnings</t>
  </si>
  <si>
    <t>Legal Reserve</t>
  </si>
  <si>
    <t>Factoring receivables</t>
  </si>
  <si>
    <t>Inventory finance receivables</t>
  </si>
  <si>
    <t>Hire purchase receivables</t>
  </si>
  <si>
    <t xml:space="preserve">LIABILITIES  AND SHAREHOLDERS' EQUITY </t>
  </si>
  <si>
    <t>Total Non-current Liabilities</t>
  </si>
  <si>
    <t>SHAREHOLDERS' EQUITY</t>
  </si>
  <si>
    <t>TOTAL  SHAREHOLDERS' EQUITY</t>
  </si>
  <si>
    <t>STATEMENT  OF  CHANGES  IN  SHAREHOLDERS'  EQUITY</t>
  </si>
  <si>
    <t xml:space="preserve">   Total comprehensive income </t>
  </si>
  <si>
    <t>493,500,000 ordinary shares of Baht 1 each</t>
  </si>
  <si>
    <t>Other intangible assets</t>
  </si>
  <si>
    <t>493,499,975 ordinary shares of Baht 1 each</t>
  </si>
  <si>
    <t xml:space="preserve">Other non-current liabilities </t>
  </si>
  <si>
    <t>Finance cost</t>
  </si>
  <si>
    <t xml:space="preserve">Short-term borrowings from financial institutions </t>
  </si>
  <si>
    <t>Current portion of long-term borrowings</t>
  </si>
  <si>
    <t>Cash paid for short-term borrowings</t>
  </si>
  <si>
    <t>Cash received from short-term borrowings</t>
  </si>
  <si>
    <t>Cash paid for long-term borrowings</t>
  </si>
  <si>
    <t xml:space="preserve">TOTAL  LIABILITIES  AND  SHAREHOLDERS' EQUITY  </t>
  </si>
  <si>
    <t>Cash and cash equivalents at the beginning of the periods</t>
  </si>
  <si>
    <t>Cash and cash equivalents at the end of the periods</t>
  </si>
  <si>
    <t>Long-term borrowings</t>
  </si>
  <si>
    <t>TOTAL  COMPREHENSIVE  INCOME  FOR THE  PERIODS</t>
  </si>
  <si>
    <t>Other non-current liabilities</t>
  </si>
  <si>
    <t>Cash paid for purchases of other intangible assets</t>
  </si>
  <si>
    <t xml:space="preserve">STATEMENT  OF  COMPREHENSIVE  INCOME </t>
  </si>
  <si>
    <t>Other current payables</t>
  </si>
  <si>
    <t>Investment properties</t>
  </si>
  <si>
    <t xml:space="preserve">Non-current provisions for employee benefits </t>
  </si>
  <si>
    <t>Income tax expenses</t>
  </si>
  <si>
    <t>Profit from operating activities</t>
  </si>
  <si>
    <t>Gain on disposal of fixed assets</t>
  </si>
  <si>
    <t>Hire purchase current receivables</t>
  </si>
  <si>
    <t>Finance lease current receivables</t>
  </si>
  <si>
    <t>Finance lease non-current receivables</t>
  </si>
  <si>
    <t>Right-of-use assets</t>
  </si>
  <si>
    <t>Lease liabilities</t>
  </si>
  <si>
    <t>Current portion of lease liabilities</t>
  </si>
  <si>
    <t>Note</t>
  </si>
  <si>
    <t>Cash paid for lease liabilities</t>
  </si>
  <si>
    <t>Profit for the periods</t>
  </si>
  <si>
    <t>Finance lease receivables</t>
  </si>
  <si>
    <t>Properties foreclosed</t>
  </si>
  <si>
    <t>Adjustments for:</t>
  </si>
  <si>
    <t>Employee benefits expense</t>
  </si>
  <si>
    <t>Beginning balance as at January 1, 2022</t>
  </si>
  <si>
    <t>Impairment loss determined in</t>
  </si>
  <si>
    <t xml:space="preserve">Impairment loss determined in </t>
  </si>
  <si>
    <r>
      <t xml:space="preserve">         LIABILITIES AND SHAREHOLDERS' EQUITY </t>
    </r>
    <r>
      <rPr>
        <sz val="10"/>
        <rFont val="Times New Roman"/>
        <family val="1"/>
      </rPr>
      <t>(CONTINUED)</t>
    </r>
  </si>
  <si>
    <t>Corporate income tax payable</t>
  </si>
  <si>
    <t>Hire purchase non-current receivables</t>
  </si>
  <si>
    <t>Share premium on ordinary shares</t>
  </si>
  <si>
    <t>Beginning balance as at January 1, 2023</t>
  </si>
  <si>
    <t xml:space="preserve">Cash received from operating activities </t>
  </si>
  <si>
    <t xml:space="preserve">Net cash provided by operating activities </t>
  </si>
  <si>
    <t>Interest Income</t>
  </si>
  <si>
    <t xml:space="preserve">Interest expenses </t>
  </si>
  <si>
    <t xml:space="preserve">Interest paid </t>
  </si>
  <si>
    <t xml:space="preserve">Other current assets </t>
  </si>
  <si>
    <t xml:space="preserve">OTHER COMPREHENSIVE INCOME </t>
  </si>
  <si>
    <t>Other current receivables</t>
  </si>
  <si>
    <t xml:space="preserve">Cash paid for purchases of plant and equipment </t>
  </si>
  <si>
    <t>Net cash used in financing activities</t>
  </si>
  <si>
    <r>
      <t xml:space="preserve">STATEMENT  OF  COMPREHENSIVE  INCOME  </t>
    </r>
    <r>
      <rPr>
        <sz val="10"/>
        <rFont val="Times New Roman"/>
        <family val="1"/>
      </rPr>
      <t xml:space="preserve">(CONTINUED) </t>
    </r>
  </si>
  <si>
    <t>Interest received</t>
  </si>
  <si>
    <t xml:space="preserve">   Dividends paid</t>
  </si>
  <si>
    <t>Loss on written-off assets</t>
  </si>
  <si>
    <t>Employee benefits paid</t>
  </si>
  <si>
    <t>Cash paid for dividend</t>
  </si>
  <si>
    <t>Income tax paid</t>
  </si>
  <si>
    <t>FAC</t>
  </si>
  <si>
    <t>HP</t>
  </si>
  <si>
    <t>LS</t>
  </si>
  <si>
    <t>IN</t>
  </si>
  <si>
    <t>interest of overdue</t>
  </si>
  <si>
    <r>
      <t xml:space="preserve">CASH  FLOWS  FROM  OPERATING  ACTIVITIES </t>
    </r>
    <r>
      <rPr>
        <sz val="10"/>
        <rFont val="Times New Roman"/>
        <family val="1"/>
      </rPr>
      <t>(CONTINUED)</t>
    </r>
  </si>
  <si>
    <t xml:space="preserve">    accordance with TFRS 9 (reversal)</t>
  </si>
  <si>
    <t>Loss from bad debts writen-off</t>
  </si>
  <si>
    <r>
      <t xml:space="preserve">FOR  THE  NINE-MONTH  PERIOD  ENDED  SEPTEMBER  </t>
    </r>
    <r>
      <rPr>
        <b/>
        <sz val="12"/>
        <rFont val="Times New Roman"/>
        <family val="1"/>
      </rPr>
      <t>30,  2023</t>
    </r>
  </si>
  <si>
    <r>
      <t xml:space="preserve">AS  AT  SEPTEMBER </t>
    </r>
    <r>
      <rPr>
        <b/>
        <sz val="12"/>
        <rFont val="Times New Roman"/>
        <family val="1"/>
      </rPr>
      <t xml:space="preserve"> 30,  2023</t>
    </r>
  </si>
  <si>
    <t>September 30,</t>
  </si>
  <si>
    <t>Ending balance as at September 30, 2022</t>
  </si>
  <si>
    <t>Ending balance as at September 30, 2023</t>
  </si>
  <si>
    <t>Cash received from long-term borrowings</t>
  </si>
  <si>
    <t xml:space="preserve">Net increase (decrease) in cash and cash equivalents </t>
  </si>
  <si>
    <t>Cash received from sell of assets</t>
  </si>
  <si>
    <t>Cash received from sell of properties forclosed</t>
  </si>
  <si>
    <t>Change in propeties foreclose per B/S</t>
  </si>
  <si>
    <t>loss from sell nachi</t>
  </si>
  <si>
    <t>gain from FV adjustment (Titan)</t>
  </si>
  <si>
    <t>cash recevied from sell</t>
  </si>
  <si>
    <r>
      <t xml:space="preserve">FOR  THE  THREE-MONTH  PERIOD  ENDED  SEPTEMBER </t>
    </r>
    <r>
      <rPr>
        <b/>
        <sz val="12"/>
        <rFont val="Times New Roman"/>
        <family val="1"/>
      </rPr>
      <t xml:space="preserve"> 30,  2023</t>
    </r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</si>
  <si>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30,  2023</t>
    </r>
  </si>
  <si>
    <t xml:space="preserve">Net cash provided by (used in) investing activities </t>
  </si>
  <si>
    <t>Loss on diposal of properties foreclosed</t>
  </si>
  <si>
    <t>Profit before income tax</t>
  </si>
  <si>
    <t>Income tax expense</t>
  </si>
  <si>
    <t>Other comprehensive income</t>
  </si>
  <si>
    <t>Total comprehensive income for the periods</t>
  </si>
  <si>
    <t>Items that will not be reclassified</t>
  </si>
  <si>
    <t xml:space="preserve">   subsequently to profit or loss</t>
  </si>
  <si>
    <t xml:space="preserve">   Loss on re-measurements of defined benefit plans</t>
  </si>
  <si>
    <t xml:space="preserve">   Income tax relating to items that </t>
  </si>
  <si>
    <t xml:space="preserve">      will not be reclassified subsequently</t>
  </si>
  <si>
    <t>Other comprehensive loss for the period, net of tax</t>
  </si>
  <si>
    <t xml:space="preserve">  accordance with TFRS 9 (reversal)</t>
  </si>
  <si>
    <t>Impairment loss from properties foreclosed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</si>
</sst>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_(* #,##0_);_(* \(#,##0\);_(* &quot;-&quot;??_);_(@_)"/>
    <numFmt numFmtId="169" formatCode="_(* #,##0.00000_);_(* \(#,##0.00000\);_(* &quot;-&quot;?????_);_(@_)"/>
    <numFmt numFmtId="170" formatCode="_(* #,##0_);_(* \(#,##0\);_(* &quot;-&quot;?????_);_(@_)"/>
    <numFmt numFmtId="171" formatCode="_(* #,##0_);_(* \(#,##0\);_(* &quot;-&quot;????_);_(@_)"/>
    <numFmt numFmtId="172" formatCode="* #,##0_);* \(#,##0\);&quot;-&quot;??_);@"/>
  </numFmts>
  <fonts count="76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2"/>
      <color theme="0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sz val="9"/>
      <color rgb="FF00000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6"/>
      <color rgb="FF000000"/>
      <name val="Angsana New"/>
      <family val="1"/>
    </font>
    <font>
      <sz val="12"/>
      <color rgb="FFFF0000"/>
      <name val="Times New Roman"/>
      <family val="1"/>
    </font>
    <font>
      <u/>
      <sz val="12"/>
      <name val="Times New Roman"/>
      <family val="1"/>
    </font>
    <font>
      <u/>
      <sz val="16"/>
      <color rgb="FF000000"/>
      <name val="Angsana New"/>
      <family val="1"/>
    </font>
    <font>
      <sz val="9"/>
      <color theme="1"/>
      <name val="Times New Roman"/>
      <family val="1"/>
    </font>
    <font>
      <sz val="14"/>
      <name val="Cordia New"/>
      <family val="2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7D6E7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1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27" fillId="0" borderId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  <xf numFmtId="0" fontId="46" fillId="0" borderId="0"/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1" fillId="24" borderId="0" applyNumberFormat="0" applyBorder="0" applyAlignment="0" applyProtection="0"/>
    <xf numFmtId="0" fontId="52" fillId="25" borderId="0" applyNumberFormat="0" applyBorder="0" applyAlignment="0" applyProtection="0"/>
    <xf numFmtId="0" fontId="53" fillId="26" borderId="0" applyNumberFormat="0" applyBorder="0" applyAlignment="0" applyProtection="0"/>
    <xf numFmtId="0" fontId="54" fillId="27" borderId="18" applyNumberFormat="0" applyAlignment="0" applyProtection="0"/>
    <xf numFmtId="0" fontId="55" fillId="28" borderId="19" applyNumberFormat="0" applyAlignment="0" applyProtection="0"/>
    <xf numFmtId="0" fontId="56" fillId="28" borderId="18" applyNumberFormat="0" applyAlignment="0" applyProtection="0"/>
    <xf numFmtId="0" fontId="57" fillId="0" borderId="20" applyNumberFormat="0" applyFill="0" applyAlignment="0" applyProtection="0"/>
    <xf numFmtId="0" fontId="58" fillId="29" borderId="21" applyNumberFormat="0" applyAlignment="0" applyProtection="0"/>
    <xf numFmtId="0" fontId="59" fillId="0" borderId="0" applyNumberFormat="0" applyFill="0" applyBorder="0" applyAlignment="0" applyProtection="0"/>
    <xf numFmtId="0" fontId="46" fillId="30" borderId="22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23" applyNumberFormat="0" applyFill="0" applyAlignment="0" applyProtection="0"/>
    <xf numFmtId="0" fontId="62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62" fillId="54" borderId="0" applyNumberFormat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9" fillId="0" borderId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34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18" applyNumberFormat="0" applyAlignment="0" applyProtection="0"/>
    <xf numFmtId="0" fontId="38" fillId="28" borderId="19" applyNumberFormat="0" applyAlignment="0" applyProtection="0"/>
    <xf numFmtId="0" fontId="39" fillId="28" borderId="18" applyNumberFormat="0" applyAlignment="0" applyProtection="0"/>
    <xf numFmtId="0" fontId="40" fillId="0" borderId="20" applyNumberFormat="0" applyFill="0" applyAlignment="0" applyProtection="0"/>
    <xf numFmtId="0" fontId="41" fillId="29" borderId="21" applyNumberFormat="0" applyAlignment="0" applyProtection="0"/>
    <xf numFmtId="0" fontId="42" fillId="0" borderId="0" applyNumberFormat="0" applyFill="0" applyBorder="0" applyAlignment="0" applyProtection="0"/>
    <xf numFmtId="0" fontId="29" fillId="30" borderId="22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23" applyNumberFormat="0" applyFill="0" applyAlignment="0" applyProtection="0"/>
    <xf numFmtId="0" fontId="45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45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45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45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45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45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1" fillId="23" borderId="7" applyNumberFormat="0" applyFont="0" applyAlignment="0" applyProtection="0"/>
    <xf numFmtId="0" fontId="68" fillId="55" borderId="7">
      <alignment vertical="center"/>
    </xf>
    <xf numFmtId="172" fontId="22" fillId="0" borderId="0" applyFill="0" applyBorder="0" applyProtection="0"/>
    <xf numFmtId="9" fontId="75" fillId="0" borderId="0" applyFont="0" applyFill="0" applyBorder="0" applyAlignment="0" applyProtection="0"/>
  </cellStyleXfs>
  <cellXfs count="189">
    <xf numFmtId="0" fontId="0" fillId="0" borderId="0" xfId="0"/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indent="2"/>
    </xf>
    <xf numFmtId="0" fontId="21" fillId="0" borderId="0" xfId="0" applyFont="1" applyAlignment="1">
      <alignment horizontal="left" vertical="center" indent="4"/>
    </xf>
    <xf numFmtId="0" fontId="23" fillId="0" borderId="0" xfId="0" applyFont="1" applyAlignment="1">
      <alignment vertical="center"/>
    </xf>
    <xf numFmtId="164" fontId="21" fillId="0" borderId="0" xfId="28" applyFont="1" applyFill="1" applyAlignment="1">
      <alignment vertical="center"/>
    </xf>
    <xf numFmtId="0" fontId="21" fillId="0" borderId="0" xfId="0" applyFont="1"/>
    <xf numFmtId="37" fontId="21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 indent="2"/>
    </xf>
    <xf numFmtId="0" fontId="2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 indent="1"/>
    </xf>
    <xf numFmtId="0" fontId="21" fillId="0" borderId="0" xfId="0" applyFont="1" applyAlignment="1">
      <alignment horizontal="left" vertical="center" indent="3"/>
    </xf>
    <xf numFmtId="0" fontId="24" fillId="0" borderId="0" xfId="0" applyFont="1" applyAlignment="1">
      <alignment horizontal="left" vertical="center" indent="4"/>
    </xf>
    <xf numFmtId="41" fontId="21" fillId="0" borderId="0" xfId="28" applyNumberFormat="1" applyFont="1" applyFill="1" applyAlignment="1">
      <alignment vertical="center"/>
    </xf>
    <xf numFmtId="39" fontId="23" fillId="0" borderId="0" xfId="0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64" fontId="21" fillId="0" borderId="0" xfId="0" applyNumberFormat="1" applyFont="1" applyAlignment="1">
      <alignment vertical="center"/>
    </xf>
    <xf numFmtId="43" fontId="21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indent="1"/>
    </xf>
    <xf numFmtId="0" fontId="21" fillId="0" borderId="0" xfId="0" applyFont="1" applyAlignment="1">
      <alignment horizontal="left" vertical="center" indent="5"/>
    </xf>
    <xf numFmtId="37" fontId="21" fillId="0" borderId="0" xfId="28" applyNumberFormat="1" applyFont="1" applyFill="1" applyAlignment="1">
      <alignment horizontal="right" vertical="center"/>
    </xf>
    <xf numFmtId="0" fontId="21" fillId="0" borderId="0" xfId="0" quotePrefix="1" applyFont="1" applyAlignment="1">
      <alignment vertical="center"/>
    </xf>
    <xf numFmtId="37" fontId="21" fillId="0" borderId="10" xfId="0" applyNumberFormat="1" applyFont="1" applyBorder="1" applyAlignment="1">
      <alignment vertical="center"/>
    </xf>
    <xf numFmtId="37" fontId="21" fillId="0" borderId="11" xfId="0" applyNumberFormat="1" applyFont="1" applyBorder="1" applyAlignment="1">
      <alignment vertical="center"/>
    </xf>
    <xf numFmtId="37" fontId="21" fillId="0" borderId="12" xfId="0" applyNumberFormat="1" applyFont="1" applyBorder="1" applyAlignment="1">
      <alignment vertical="center"/>
    </xf>
    <xf numFmtId="169" fontId="21" fillId="0" borderId="0" xfId="28" applyNumberFormat="1" applyFont="1" applyFill="1" applyAlignment="1">
      <alignment vertical="center"/>
    </xf>
    <xf numFmtId="165" fontId="21" fillId="0" borderId="0" xfId="28" applyNumberFormat="1" applyFont="1" applyFill="1" applyBorder="1" applyAlignment="1">
      <alignment vertical="center"/>
    </xf>
    <xf numFmtId="165" fontId="21" fillId="0" borderId="10" xfId="28" applyNumberFormat="1" applyFont="1" applyFill="1" applyBorder="1" applyAlignment="1">
      <alignment vertical="center"/>
    </xf>
    <xf numFmtId="165" fontId="21" fillId="0" borderId="14" xfId="28" applyNumberFormat="1" applyFont="1" applyFill="1" applyBorder="1" applyAlignment="1">
      <alignment vertical="center"/>
    </xf>
    <xf numFmtId="39" fontId="21" fillId="0" borderId="0" xfId="0" applyNumberFormat="1" applyFont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28" applyNumberFormat="1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37" fontId="21" fillId="0" borderId="11" xfId="28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vertical="center"/>
    </xf>
    <xf numFmtId="168" fontId="21" fillId="0" borderId="0" xfId="28" applyNumberFormat="1" applyFont="1" applyFill="1" applyAlignment="1">
      <alignment horizontal="right" vertical="center"/>
    </xf>
    <xf numFmtId="165" fontId="21" fillId="0" borderId="12" xfId="28" applyNumberFormat="1" applyFont="1" applyFill="1" applyBorder="1" applyAlignment="1">
      <alignment vertical="center"/>
    </xf>
    <xf numFmtId="166" fontId="21" fillId="0" borderId="0" xfId="28" applyNumberFormat="1" applyFont="1" applyFill="1" applyAlignment="1">
      <alignment horizontal="right" vertical="center"/>
    </xf>
    <xf numFmtId="0" fontId="28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4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165" fontId="21" fillId="0" borderId="0" xfId="28" applyNumberFormat="1" applyFont="1" applyFill="1" applyAlignment="1">
      <alignment horizontal="right" vertical="center"/>
    </xf>
    <xf numFmtId="169" fontId="21" fillId="0" borderId="12" xfId="28" applyNumberFormat="1" applyFont="1" applyFill="1" applyBorder="1" applyAlignment="1">
      <alignment vertical="center"/>
    </xf>
    <xf numFmtId="0" fontId="26" fillId="0" borderId="0" xfId="0" applyFont="1"/>
    <xf numFmtId="0" fontId="6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/>
    </xf>
    <xf numFmtId="37" fontId="21" fillId="0" borderId="0" xfId="28" applyNumberFormat="1" applyFont="1" applyFill="1" applyBorder="1" applyAlignment="1">
      <alignment horizontal="right" vertical="center"/>
    </xf>
    <xf numFmtId="165" fontId="21" fillId="0" borderId="12" xfId="28" applyNumberFormat="1" applyFont="1" applyFill="1" applyBorder="1" applyAlignment="1">
      <alignment horizontal="right" vertical="center"/>
    </xf>
    <xf numFmtId="165" fontId="21" fillId="0" borderId="11" xfId="28" applyNumberFormat="1" applyFont="1" applyFill="1" applyBorder="1" applyAlignment="1">
      <alignment horizontal="right" vertical="center"/>
    </xf>
    <xf numFmtId="165" fontId="21" fillId="0" borderId="14" xfId="28" applyNumberFormat="1" applyFont="1" applyFill="1" applyBorder="1" applyAlignment="1">
      <alignment horizontal="right" vertical="center"/>
    </xf>
    <xf numFmtId="168" fontId="21" fillId="0" borderId="12" xfId="28" applyNumberFormat="1" applyFont="1" applyFill="1" applyBorder="1" applyAlignment="1">
      <alignment horizontal="right" vertical="center"/>
    </xf>
    <xf numFmtId="0" fontId="66" fillId="0" borderId="0" xfId="0" applyFont="1" applyAlignment="1">
      <alignment vertical="center" wrapText="1"/>
    </xf>
    <xf numFmtId="0" fontId="66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66" fillId="0" borderId="0" xfId="0" applyFont="1" applyAlignment="1">
      <alignment horizontal="left" vertical="center" wrapText="1" indent="2"/>
    </xf>
    <xf numFmtId="0" fontId="67" fillId="0" borderId="0" xfId="0" applyFont="1" applyAlignment="1">
      <alignment horizontal="left" vertical="center"/>
    </xf>
    <xf numFmtId="0" fontId="67" fillId="0" borderId="0" xfId="0" applyFont="1" applyAlignment="1">
      <alignment horizontal="left" vertical="center" wrapText="1"/>
    </xf>
    <xf numFmtId="37" fontId="66" fillId="0" borderId="0" xfId="0" applyNumberFormat="1" applyFont="1" applyAlignment="1">
      <alignment vertical="center"/>
    </xf>
    <xf numFmtId="0" fontId="66" fillId="0" borderId="0" xfId="0" applyFont="1" applyAlignment="1">
      <alignment horizontal="left" vertical="center"/>
    </xf>
    <xf numFmtId="167" fontId="66" fillId="0" borderId="0" xfId="0" applyNumberFormat="1" applyFont="1" applyAlignment="1">
      <alignment horizontal="center" vertical="center"/>
    </xf>
    <xf numFmtId="0" fontId="66" fillId="0" borderId="0" xfId="0" applyFont="1" applyAlignment="1">
      <alignment horizontal="left" vertical="center" wrapText="1"/>
    </xf>
    <xf numFmtId="37" fontId="21" fillId="0" borderId="0" xfId="28" quotePrefix="1" applyNumberFormat="1" applyFont="1" applyFill="1" applyAlignment="1">
      <alignment horizontal="right" vertical="center"/>
    </xf>
    <xf numFmtId="170" fontId="21" fillId="0" borderId="0" xfId="28" applyNumberFormat="1" applyFont="1" applyFill="1" applyAlignment="1">
      <alignment vertical="center"/>
    </xf>
    <xf numFmtId="170" fontId="21" fillId="0" borderId="0" xfId="28" applyNumberFormat="1" applyFont="1" applyFill="1" applyBorder="1" applyAlignment="1">
      <alignment vertical="center"/>
    </xf>
    <xf numFmtId="168" fontId="21" fillId="0" borderId="10" xfId="28" applyNumberFormat="1" applyFont="1" applyFill="1" applyBorder="1" applyAlignment="1">
      <alignment horizontal="right" vertical="center"/>
    </xf>
    <xf numFmtId="164" fontId="21" fillId="0" borderId="0" xfId="28" applyFont="1" applyFill="1" applyAlignment="1">
      <alignment horizontal="right" vertical="center"/>
    </xf>
    <xf numFmtId="165" fontId="21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63" fillId="0" borderId="0" xfId="0" applyFont="1" applyAlignment="1">
      <alignment vertical="center"/>
    </xf>
    <xf numFmtId="0" fontId="64" fillId="0" borderId="0" xfId="0" applyFont="1" applyAlignment="1">
      <alignment horizontal="left" vertical="center"/>
    </xf>
    <xf numFmtId="37" fontId="63" fillId="0" borderId="0" xfId="0" applyNumberFormat="1" applyFont="1" applyAlignment="1">
      <alignment vertical="center"/>
    </xf>
    <xf numFmtId="37" fontId="21" fillId="0" borderId="12" xfId="28" applyNumberFormat="1" applyFont="1" applyFill="1" applyBorder="1" applyAlignment="1">
      <alignment vertical="center"/>
    </xf>
    <xf numFmtId="168" fontId="22" fillId="0" borderId="0" xfId="0" applyNumberFormat="1" applyFont="1" applyAlignment="1">
      <alignment vertical="center"/>
    </xf>
    <xf numFmtId="167" fontId="66" fillId="0" borderId="12" xfId="0" applyNumberFormat="1" applyFont="1" applyBorder="1" applyAlignment="1">
      <alignment horizontal="center" vertical="center"/>
    </xf>
    <xf numFmtId="37" fontId="66" fillId="0" borderId="0" xfId="0" applyNumberFormat="1" applyFont="1" applyAlignment="1">
      <alignment horizontal="center" vertical="center"/>
    </xf>
    <xf numFmtId="37" fontId="66" fillId="0" borderId="14" xfId="0" applyNumberFormat="1" applyFont="1" applyBorder="1" applyAlignment="1">
      <alignment vertical="center"/>
    </xf>
    <xf numFmtId="169" fontId="21" fillId="0" borderId="0" xfId="28" applyNumberFormat="1" applyFont="1" applyFill="1" applyBorder="1" applyAlignment="1">
      <alignment vertical="center"/>
    </xf>
    <xf numFmtId="0" fontId="22" fillId="0" borderId="0" xfId="40" applyFont="1" applyAlignment="1">
      <alignment vertical="center"/>
    </xf>
    <xf numFmtId="165" fontId="21" fillId="0" borderId="0" xfId="28" applyNumberFormat="1" applyFont="1" applyAlignment="1">
      <alignment vertical="center"/>
    </xf>
    <xf numFmtId="170" fontId="21" fillId="0" borderId="12" xfId="28" applyNumberFormat="1" applyFont="1" applyFill="1" applyBorder="1" applyAlignment="1">
      <alignment vertical="center"/>
    </xf>
    <xf numFmtId="166" fontId="21" fillId="0" borderId="0" xfId="28" applyNumberFormat="1" applyFont="1" applyFill="1" applyBorder="1" applyAlignment="1">
      <alignment horizontal="right" vertical="center"/>
    </xf>
    <xf numFmtId="37" fontId="66" fillId="0" borderId="12" xfId="0" applyNumberFormat="1" applyFont="1" applyBorder="1" applyAlignment="1">
      <alignment vertical="center"/>
    </xf>
    <xf numFmtId="166" fontId="21" fillId="0" borderId="12" xfId="28" applyNumberFormat="1" applyFont="1" applyFill="1" applyBorder="1" applyAlignment="1">
      <alignment horizontal="right" vertical="center"/>
    </xf>
    <xf numFmtId="3" fontId="21" fillId="0" borderId="0" xfId="0" applyNumberFormat="1" applyFont="1" applyAlignment="1">
      <alignment vertical="center"/>
    </xf>
    <xf numFmtId="0" fontId="21" fillId="0" borderId="0" xfId="40" applyFont="1"/>
    <xf numFmtId="0" fontId="21" fillId="0" borderId="0" xfId="40" applyFont="1" applyAlignment="1">
      <alignment vertical="center"/>
    </xf>
    <xf numFmtId="0" fontId="23" fillId="0" borderId="0" xfId="40" applyFont="1" applyAlignment="1">
      <alignment horizontal="center" vertical="center"/>
    </xf>
    <xf numFmtId="0" fontId="23" fillId="0" borderId="0" xfId="40" applyFont="1" applyAlignment="1">
      <alignment vertical="center"/>
    </xf>
    <xf numFmtId="37" fontId="21" fillId="0" borderId="0" xfId="40" applyNumberFormat="1" applyFont="1" applyAlignment="1">
      <alignment vertical="center"/>
    </xf>
    <xf numFmtId="0" fontId="21" fillId="0" borderId="0" xfId="40" applyFont="1" applyAlignment="1">
      <alignment horizontal="left" vertical="center" indent="2"/>
    </xf>
    <xf numFmtId="0" fontId="21" fillId="0" borderId="0" xfId="40" applyFont="1" applyAlignment="1">
      <alignment horizontal="left" vertical="center" indent="4"/>
    </xf>
    <xf numFmtId="0" fontId="23" fillId="0" borderId="0" xfId="40" applyFont="1" applyAlignment="1">
      <alignment horizontal="left" vertical="center"/>
    </xf>
    <xf numFmtId="0" fontId="63" fillId="0" borderId="0" xfId="40" applyFont="1" applyAlignment="1">
      <alignment vertical="center"/>
    </xf>
    <xf numFmtId="0" fontId="64" fillId="0" borderId="0" xfId="40" applyFont="1" applyAlignment="1">
      <alignment horizontal="left" vertical="center"/>
    </xf>
    <xf numFmtId="37" fontId="63" fillId="0" borderId="0" xfId="40" applyNumberFormat="1" applyFont="1" applyAlignment="1">
      <alignment vertical="center"/>
    </xf>
    <xf numFmtId="0" fontId="21" fillId="0" borderId="0" xfId="40" applyFont="1" applyAlignment="1">
      <alignment horizontal="left" vertical="center"/>
    </xf>
    <xf numFmtId="0" fontId="25" fillId="0" borderId="0" xfId="40" applyFont="1" applyAlignment="1">
      <alignment vertical="center"/>
    </xf>
    <xf numFmtId="165" fontId="21" fillId="0" borderId="13" xfId="28" applyNumberFormat="1" applyFont="1" applyFill="1" applyBorder="1" applyAlignment="1">
      <alignment vertical="center"/>
    </xf>
    <xf numFmtId="0" fontId="25" fillId="0" borderId="0" xfId="40" applyFont="1" applyAlignment="1">
      <alignment horizontal="left" vertical="center" indent="1"/>
    </xf>
    <xf numFmtId="165" fontId="66" fillId="0" borderId="0" xfId="28" applyNumberFormat="1" applyFont="1" applyFill="1" applyBorder="1" applyAlignment="1">
      <alignment vertical="center"/>
    </xf>
    <xf numFmtId="164" fontId="21" fillId="0" borderId="0" xfId="28" applyFont="1" applyFill="1" applyBorder="1" applyAlignment="1">
      <alignment vertical="center"/>
    </xf>
    <xf numFmtId="164" fontId="21" fillId="0" borderId="0" xfId="28" applyFont="1" applyAlignment="1">
      <alignment vertical="center"/>
    </xf>
    <xf numFmtId="170" fontId="21" fillId="0" borderId="0" xfId="0" applyNumberFormat="1" applyFont="1" applyAlignment="1">
      <alignment vertical="center"/>
    </xf>
    <xf numFmtId="0" fontId="1" fillId="0" borderId="0" xfId="0" applyFont="1"/>
    <xf numFmtId="3" fontId="0" fillId="0" borderId="0" xfId="0" applyNumberFormat="1"/>
    <xf numFmtId="3" fontId="68" fillId="0" borderId="0" xfId="0" applyNumberFormat="1" applyFont="1" applyAlignment="1">
      <alignment horizontal="justify" vertical="center" wrapText="1"/>
    </xf>
    <xf numFmtId="3" fontId="68" fillId="0" borderId="24" xfId="0" applyNumberFormat="1" applyFont="1" applyBorder="1" applyAlignment="1">
      <alignment horizontal="justify" vertical="center" wrapText="1"/>
    </xf>
    <xf numFmtId="3" fontId="68" fillId="0" borderId="25" xfId="0" applyNumberFormat="1" applyFont="1" applyBorder="1" applyAlignment="1">
      <alignment horizontal="justify" vertical="center" wrapText="1"/>
    </xf>
    <xf numFmtId="3" fontId="68" fillId="0" borderId="14" xfId="0" applyNumberFormat="1" applyFont="1" applyBorder="1" applyAlignment="1">
      <alignment horizontal="justify" vertical="center" wrapText="1"/>
    </xf>
    <xf numFmtId="3" fontId="68" fillId="0" borderId="0" xfId="0" applyNumberFormat="1" applyFont="1" applyAlignment="1">
      <alignment vertical="center" wrapText="1"/>
    </xf>
    <xf numFmtId="3" fontId="68" fillId="0" borderId="25" xfId="0" applyNumberFormat="1" applyFont="1" applyBorder="1" applyAlignment="1">
      <alignment vertical="center" wrapText="1"/>
    </xf>
    <xf numFmtId="3" fontId="68" fillId="0" borderId="26" xfId="0" applyNumberFormat="1" applyFont="1" applyBorder="1" applyAlignment="1">
      <alignment vertical="center" wrapText="1"/>
    </xf>
    <xf numFmtId="3" fontId="68" fillId="0" borderId="27" xfId="0" applyNumberFormat="1" applyFont="1" applyBorder="1" applyAlignment="1">
      <alignment vertical="center" wrapText="1"/>
    </xf>
    <xf numFmtId="164" fontId="0" fillId="0" borderId="0" xfId="28" applyFont="1"/>
    <xf numFmtId="165" fontId="21" fillId="0" borderId="0" xfId="40" applyNumberFormat="1" applyFont="1" applyAlignment="1">
      <alignment vertical="center"/>
    </xf>
    <xf numFmtId="43" fontId="0" fillId="0" borderId="0" xfId="0" applyNumberFormat="1"/>
    <xf numFmtId="164" fontId="0" fillId="0" borderId="14" xfId="28" applyFont="1" applyBorder="1"/>
    <xf numFmtId="0" fontId="1" fillId="0" borderId="28" xfId="0" applyFont="1" applyBorder="1"/>
    <xf numFmtId="3" fontId="68" fillId="0" borderId="24" xfId="0" applyNumberFormat="1" applyFont="1" applyBorder="1" applyAlignment="1">
      <alignment vertical="center" wrapText="1"/>
    </xf>
    <xf numFmtId="164" fontId="0" fillId="0" borderId="24" xfId="28" applyFont="1" applyBorder="1"/>
    <xf numFmtId="0" fontId="0" fillId="0" borderId="29" xfId="0" applyBorder="1"/>
    <xf numFmtId="0" fontId="0" fillId="0" borderId="30" xfId="0" applyBorder="1"/>
    <xf numFmtId="164" fontId="0" fillId="0" borderId="0" xfId="28" applyFont="1" applyBorder="1"/>
    <xf numFmtId="0" fontId="0" fillId="0" borderId="31" xfId="0" applyBorder="1"/>
    <xf numFmtId="0" fontId="1" fillId="0" borderId="31" xfId="0" applyFont="1" applyBorder="1"/>
    <xf numFmtId="0" fontId="0" fillId="0" borderId="32" xfId="0" applyBorder="1"/>
    <xf numFmtId="164" fontId="1" fillId="0" borderId="25" xfId="28" applyFont="1" applyBorder="1"/>
    <xf numFmtId="0" fontId="0" fillId="0" borderId="33" xfId="0" applyBorder="1"/>
    <xf numFmtId="37" fontId="21" fillId="0" borderId="0" xfId="28" quotePrefix="1" applyNumberFormat="1" applyFont="1" applyFill="1" applyBorder="1" applyAlignment="1">
      <alignment horizontal="right" vertical="center"/>
    </xf>
    <xf numFmtId="165" fontId="21" fillId="0" borderId="0" xfId="28" applyNumberFormat="1" applyFont="1" applyFill="1" applyBorder="1" applyAlignment="1">
      <alignment horizontal="right" vertical="center"/>
    </xf>
    <xf numFmtId="171" fontId="21" fillId="0" borderId="0" xfId="28" applyNumberFormat="1" applyFont="1" applyFill="1" applyBorder="1" applyAlignment="1">
      <alignment vertical="center"/>
    </xf>
    <xf numFmtId="168" fontId="21" fillId="0" borderId="0" xfId="0" applyNumberFormat="1" applyFont="1" applyAlignment="1">
      <alignment horizontal="left" vertical="center" indent="1"/>
    </xf>
    <xf numFmtId="3" fontId="21" fillId="0" borderId="0" xfId="40" applyNumberFormat="1" applyFont="1" applyAlignment="1">
      <alignment vertical="center"/>
    </xf>
    <xf numFmtId="165" fontId="21" fillId="0" borderId="0" xfId="28" applyNumberFormat="1" applyFont="1" applyBorder="1" applyAlignment="1">
      <alignment vertical="center"/>
    </xf>
    <xf numFmtId="165" fontId="69" fillId="0" borderId="0" xfId="28" applyNumberFormat="1" applyFont="1" applyAlignment="1">
      <alignment vertical="center"/>
    </xf>
    <xf numFmtId="3" fontId="63" fillId="0" borderId="0" xfId="40" applyNumberFormat="1" applyFont="1" applyAlignment="1">
      <alignment vertical="center"/>
    </xf>
    <xf numFmtId="168" fontId="21" fillId="0" borderId="0" xfId="40" applyNumberFormat="1" applyFont="1" applyAlignment="1">
      <alignment vertical="center"/>
    </xf>
    <xf numFmtId="165" fontId="21" fillId="0" borderId="0" xfId="28" applyNumberFormat="1" applyFont="1"/>
    <xf numFmtId="167" fontId="21" fillId="0" borderId="0" xfId="0" applyNumberFormat="1" applyFont="1" applyAlignment="1">
      <alignment horizontal="center" vertical="center"/>
    </xf>
    <xf numFmtId="37" fontId="21" fillId="0" borderId="12" xfId="0" applyNumberFormat="1" applyFont="1" applyBorder="1" applyAlignment="1">
      <alignment horizontal="right" vertical="center"/>
    </xf>
    <xf numFmtId="165" fontId="21" fillId="0" borderId="0" xfId="0" applyNumberFormat="1" applyFont="1" applyAlignment="1">
      <alignment horizontal="right" vertical="center"/>
    </xf>
    <xf numFmtId="165" fontId="21" fillId="0" borderId="13" xfId="28" applyNumberFormat="1" applyFont="1" applyFill="1" applyBorder="1" applyAlignment="1">
      <alignment horizontal="right" vertical="center"/>
    </xf>
    <xf numFmtId="166" fontId="21" fillId="0" borderId="0" xfId="0" applyNumberFormat="1" applyFont="1" applyAlignment="1">
      <alignment vertical="center"/>
    </xf>
    <xf numFmtId="168" fontId="21" fillId="0" borderId="0" xfId="28" applyNumberFormat="1" applyFont="1" applyFill="1" applyBorder="1" applyAlignment="1">
      <alignment horizontal="right" vertical="center"/>
    </xf>
    <xf numFmtId="166" fontId="21" fillId="0" borderId="10" xfId="28" applyNumberFormat="1" applyFont="1" applyFill="1" applyBorder="1" applyAlignment="1">
      <alignment horizontal="right" vertical="center"/>
    </xf>
    <xf numFmtId="164" fontId="21" fillId="0" borderId="0" xfId="28" applyFont="1" applyFill="1" applyBorder="1" applyAlignment="1">
      <alignment horizontal="right" vertical="center"/>
    </xf>
    <xf numFmtId="165" fontId="21" fillId="0" borderId="0" xfId="28" applyNumberFormat="1" applyFont="1" applyFill="1" applyAlignment="1">
      <alignment horizontal="center" vertical="center"/>
    </xf>
    <xf numFmtId="166" fontId="23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 indent="6"/>
    </xf>
    <xf numFmtId="0" fontId="69" fillId="0" borderId="0" xfId="0" applyFont="1" applyAlignment="1">
      <alignment horizontal="left" vertical="center" indent="1"/>
    </xf>
    <xf numFmtId="41" fontId="21" fillId="0" borderId="0" xfId="0" applyNumberFormat="1" applyFont="1" applyAlignment="1">
      <alignment vertical="center"/>
    </xf>
    <xf numFmtId="37" fontId="74" fillId="0" borderId="12" xfId="0" applyNumberFormat="1" applyFont="1" applyBorder="1" applyAlignment="1">
      <alignment vertical="center"/>
    </xf>
    <xf numFmtId="0" fontId="70" fillId="0" borderId="0" xfId="0" applyFont="1" applyAlignment="1">
      <alignment horizontal="justify" vertical="center" wrapText="1"/>
    </xf>
    <xf numFmtId="165" fontId="70" fillId="0" borderId="0" xfId="28" applyNumberFormat="1" applyFont="1" applyBorder="1" applyAlignment="1">
      <alignment vertical="center" wrapText="1"/>
    </xf>
    <xf numFmtId="0" fontId="73" fillId="0" borderId="0" xfId="0" applyFont="1" applyAlignment="1">
      <alignment horizontal="justify" vertical="center" wrapText="1"/>
    </xf>
    <xf numFmtId="165" fontId="71" fillId="56" borderId="0" xfId="0" applyNumberFormat="1" applyFont="1" applyFill="1" applyAlignment="1">
      <alignment vertical="center"/>
    </xf>
    <xf numFmtId="0" fontId="70" fillId="0" borderId="0" xfId="0" applyFont="1" applyAlignment="1">
      <alignment horizontal="left" vertical="center" wrapText="1" indent="1"/>
    </xf>
    <xf numFmtId="3" fontId="70" fillId="0" borderId="0" xfId="0" applyNumberFormat="1" applyFont="1" applyAlignment="1">
      <alignment vertical="center" wrapText="1"/>
    </xf>
    <xf numFmtId="164" fontId="21" fillId="0" borderId="0" xfId="28" applyFont="1" applyBorder="1" applyAlignment="1">
      <alignment vertical="center"/>
    </xf>
    <xf numFmtId="0" fontId="73" fillId="0" borderId="0" xfId="0" applyFont="1" applyAlignment="1">
      <alignment horizontal="left" vertical="center" wrapText="1" indent="1"/>
    </xf>
    <xf numFmtId="3" fontId="71" fillId="0" borderId="0" xfId="0" applyNumberFormat="1" applyFont="1" applyAlignment="1">
      <alignment vertical="center"/>
    </xf>
    <xf numFmtId="3" fontId="70" fillId="0" borderId="0" xfId="0" applyNumberFormat="1" applyFont="1" applyAlignment="1">
      <alignment horizontal="right" vertical="center" wrapText="1"/>
    </xf>
    <xf numFmtId="37" fontId="21" fillId="0" borderId="0" xfId="0" applyNumberFormat="1" applyFont="1"/>
    <xf numFmtId="165" fontId="71" fillId="0" borderId="0" xfId="28" applyNumberFormat="1" applyFont="1" applyBorder="1" applyAlignment="1">
      <alignment vertical="center"/>
    </xf>
    <xf numFmtId="165" fontId="71" fillId="0" borderId="0" xfId="0" applyNumberFormat="1" applyFont="1" applyAlignment="1">
      <alignment vertical="center"/>
    </xf>
    <xf numFmtId="164" fontId="71" fillId="0" borderId="0" xfId="28" applyFont="1" applyBorder="1" applyAlignment="1">
      <alignment vertical="center"/>
    </xf>
    <xf numFmtId="3" fontId="65" fillId="0" borderId="0" xfId="0" applyNumberFormat="1" applyFont="1"/>
    <xf numFmtId="165" fontId="21" fillId="0" borderId="0" xfId="28" applyNumberFormat="1" applyFont="1" applyFill="1" applyBorder="1" applyAlignment="1">
      <alignment horizontal="center" vertical="center"/>
    </xf>
    <xf numFmtId="37" fontId="72" fillId="0" borderId="0" xfId="0" applyNumberFormat="1" applyFont="1" applyAlignment="1">
      <alignment vertical="center"/>
    </xf>
    <xf numFmtId="166" fontId="21" fillId="0" borderId="13" xfId="0" applyNumberFormat="1" applyFont="1" applyBorder="1" applyAlignment="1">
      <alignment vertical="center"/>
    </xf>
    <xf numFmtId="165" fontId="71" fillId="0" borderId="0" xfId="28" applyNumberFormat="1" applyFont="1" applyFill="1" applyBorder="1" applyAlignment="1">
      <alignment vertical="center"/>
    </xf>
    <xf numFmtId="165" fontId="21" fillId="0" borderId="10" xfId="28" applyNumberFormat="1" applyFont="1" applyFill="1" applyBorder="1" applyAlignment="1">
      <alignment horizontal="right" vertical="center"/>
    </xf>
    <xf numFmtId="9" fontId="21" fillId="0" borderId="0" xfId="516" applyFont="1" applyFill="1" applyBorder="1" applyAlignment="1">
      <alignment vertical="center"/>
    </xf>
    <xf numFmtId="168" fontId="21" fillId="0" borderId="0" xfId="0" applyNumberFormat="1" applyFont="1" applyAlignment="1">
      <alignment vertical="center"/>
    </xf>
    <xf numFmtId="9" fontId="21" fillId="0" borderId="0" xfId="516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12" xfId="0" applyFont="1" applyBorder="1" applyAlignment="1">
      <alignment horizontal="right" vertical="center"/>
    </xf>
    <xf numFmtId="0" fontId="25" fillId="0" borderId="0" xfId="40" applyFont="1" applyAlignment="1">
      <alignment horizontal="center" vertical="center"/>
    </xf>
    <xf numFmtId="0" fontId="25" fillId="0" borderId="12" xfId="40" applyFont="1" applyBorder="1" applyAlignment="1">
      <alignment horizontal="right" vertical="center"/>
    </xf>
    <xf numFmtId="0" fontId="21" fillId="0" borderId="0" xfId="0" applyFont="1" applyAlignment="1">
      <alignment horizontal="left" vertical="center" wrapText="1"/>
    </xf>
    <xf numFmtId="0" fontId="67" fillId="0" borderId="0" xfId="0" applyFont="1" applyAlignment="1">
      <alignment horizontal="center" vertical="center"/>
    </xf>
    <xf numFmtId="0" fontId="26" fillId="0" borderId="13" xfId="0" applyFont="1" applyBorder="1" applyAlignment="1">
      <alignment vertical="center"/>
    </xf>
  </cellXfs>
  <cellStyles count="517">
    <cellStyle name="20% - Accent1" xfId="1" builtinId="30" customBuiltin="1"/>
    <cellStyle name="20% - Accent1 10" xfId="275" xr:uid="{00000000-0005-0000-0000-000001000000}"/>
    <cellStyle name="20% - Accent1 11" xfId="295" xr:uid="{00000000-0005-0000-0000-000002000000}"/>
    <cellStyle name="20% - Accent1 12" xfId="315" xr:uid="{00000000-0005-0000-0000-000003000000}"/>
    <cellStyle name="20% - Accent1 13" xfId="335" xr:uid="{00000000-0005-0000-0000-000004000000}"/>
    <cellStyle name="20% - Accent1 14" xfId="355" xr:uid="{00000000-0005-0000-0000-000005000000}"/>
    <cellStyle name="20% - Accent1 15" xfId="375" xr:uid="{00000000-0005-0000-0000-000006000000}"/>
    <cellStyle name="20% - Accent1 16" xfId="395" xr:uid="{00000000-0005-0000-0000-000007000000}"/>
    <cellStyle name="20% - Accent1 17" xfId="415" xr:uid="{00000000-0005-0000-0000-000008000000}"/>
    <cellStyle name="20% - Accent1 18" xfId="435" xr:uid="{00000000-0005-0000-0000-000009000000}"/>
    <cellStyle name="20% - Accent1 19" xfId="455" xr:uid="{00000000-0005-0000-0000-00000A000000}"/>
    <cellStyle name="20% - Accent1 2" xfId="110" xr:uid="{00000000-0005-0000-0000-00000B000000}"/>
    <cellStyle name="20% - Accent1 20" xfId="475" xr:uid="{00000000-0005-0000-0000-00000C000000}"/>
    <cellStyle name="20% - Accent1 21" xfId="495" xr:uid="{00000000-0005-0000-0000-00000D000000}"/>
    <cellStyle name="20% - Accent1 22" xfId="66" xr:uid="{00000000-0005-0000-0000-00000E000000}"/>
    <cellStyle name="20% - Accent1 3" xfId="135" xr:uid="{00000000-0005-0000-0000-00000F000000}"/>
    <cellStyle name="20% - Accent1 4" xfId="155" xr:uid="{00000000-0005-0000-0000-000010000000}"/>
    <cellStyle name="20% - Accent1 5" xfId="175" xr:uid="{00000000-0005-0000-0000-000011000000}"/>
    <cellStyle name="20% - Accent1 6" xfId="195" xr:uid="{00000000-0005-0000-0000-000012000000}"/>
    <cellStyle name="20% - Accent1 7" xfId="215" xr:uid="{00000000-0005-0000-0000-000013000000}"/>
    <cellStyle name="20% - Accent1 8" xfId="235" xr:uid="{00000000-0005-0000-0000-000014000000}"/>
    <cellStyle name="20% - Accent1 9" xfId="255" xr:uid="{00000000-0005-0000-0000-000015000000}"/>
    <cellStyle name="20% - Accent2" xfId="2" builtinId="34" customBuiltin="1"/>
    <cellStyle name="20% - Accent2 10" xfId="278" xr:uid="{00000000-0005-0000-0000-000017000000}"/>
    <cellStyle name="20% - Accent2 11" xfId="298" xr:uid="{00000000-0005-0000-0000-000018000000}"/>
    <cellStyle name="20% - Accent2 12" xfId="318" xr:uid="{00000000-0005-0000-0000-000019000000}"/>
    <cellStyle name="20% - Accent2 13" xfId="338" xr:uid="{00000000-0005-0000-0000-00001A000000}"/>
    <cellStyle name="20% - Accent2 14" xfId="358" xr:uid="{00000000-0005-0000-0000-00001B000000}"/>
    <cellStyle name="20% - Accent2 15" xfId="378" xr:uid="{00000000-0005-0000-0000-00001C000000}"/>
    <cellStyle name="20% - Accent2 16" xfId="398" xr:uid="{00000000-0005-0000-0000-00001D000000}"/>
    <cellStyle name="20% - Accent2 17" xfId="418" xr:uid="{00000000-0005-0000-0000-00001E000000}"/>
    <cellStyle name="20% - Accent2 18" xfId="438" xr:uid="{00000000-0005-0000-0000-00001F000000}"/>
    <cellStyle name="20% - Accent2 19" xfId="458" xr:uid="{00000000-0005-0000-0000-000020000000}"/>
    <cellStyle name="20% - Accent2 2" xfId="114" xr:uid="{00000000-0005-0000-0000-000021000000}"/>
    <cellStyle name="20% - Accent2 20" xfId="478" xr:uid="{00000000-0005-0000-0000-000022000000}"/>
    <cellStyle name="20% - Accent2 21" xfId="498" xr:uid="{00000000-0005-0000-0000-000023000000}"/>
    <cellStyle name="20% - Accent2 22" xfId="70" xr:uid="{00000000-0005-0000-0000-000024000000}"/>
    <cellStyle name="20% - Accent2 3" xfId="138" xr:uid="{00000000-0005-0000-0000-000025000000}"/>
    <cellStyle name="20% - Accent2 4" xfId="158" xr:uid="{00000000-0005-0000-0000-000026000000}"/>
    <cellStyle name="20% - Accent2 5" xfId="178" xr:uid="{00000000-0005-0000-0000-000027000000}"/>
    <cellStyle name="20% - Accent2 6" xfId="198" xr:uid="{00000000-0005-0000-0000-000028000000}"/>
    <cellStyle name="20% - Accent2 7" xfId="218" xr:uid="{00000000-0005-0000-0000-000029000000}"/>
    <cellStyle name="20% - Accent2 8" xfId="238" xr:uid="{00000000-0005-0000-0000-00002A000000}"/>
    <cellStyle name="20% - Accent2 9" xfId="258" xr:uid="{00000000-0005-0000-0000-00002B000000}"/>
    <cellStyle name="20% - Accent3" xfId="3" builtinId="38" customBuiltin="1"/>
    <cellStyle name="20% - Accent3 10" xfId="281" xr:uid="{00000000-0005-0000-0000-00002D000000}"/>
    <cellStyle name="20% - Accent3 11" xfId="301" xr:uid="{00000000-0005-0000-0000-00002E000000}"/>
    <cellStyle name="20% - Accent3 12" xfId="321" xr:uid="{00000000-0005-0000-0000-00002F000000}"/>
    <cellStyle name="20% - Accent3 13" xfId="341" xr:uid="{00000000-0005-0000-0000-000030000000}"/>
    <cellStyle name="20% - Accent3 14" xfId="361" xr:uid="{00000000-0005-0000-0000-000031000000}"/>
    <cellStyle name="20% - Accent3 15" xfId="381" xr:uid="{00000000-0005-0000-0000-000032000000}"/>
    <cellStyle name="20% - Accent3 16" xfId="401" xr:uid="{00000000-0005-0000-0000-000033000000}"/>
    <cellStyle name="20% - Accent3 17" xfId="421" xr:uid="{00000000-0005-0000-0000-000034000000}"/>
    <cellStyle name="20% - Accent3 18" xfId="441" xr:uid="{00000000-0005-0000-0000-000035000000}"/>
    <cellStyle name="20% - Accent3 19" xfId="461" xr:uid="{00000000-0005-0000-0000-000036000000}"/>
    <cellStyle name="20% - Accent3 2" xfId="118" xr:uid="{00000000-0005-0000-0000-000037000000}"/>
    <cellStyle name="20% - Accent3 20" xfId="481" xr:uid="{00000000-0005-0000-0000-000038000000}"/>
    <cellStyle name="20% - Accent3 21" xfId="501" xr:uid="{00000000-0005-0000-0000-000039000000}"/>
    <cellStyle name="20% - Accent3 22" xfId="74" xr:uid="{00000000-0005-0000-0000-00003A000000}"/>
    <cellStyle name="20% - Accent3 3" xfId="141" xr:uid="{00000000-0005-0000-0000-00003B000000}"/>
    <cellStyle name="20% - Accent3 4" xfId="161" xr:uid="{00000000-0005-0000-0000-00003C000000}"/>
    <cellStyle name="20% - Accent3 5" xfId="181" xr:uid="{00000000-0005-0000-0000-00003D000000}"/>
    <cellStyle name="20% - Accent3 6" xfId="201" xr:uid="{00000000-0005-0000-0000-00003E000000}"/>
    <cellStyle name="20% - Accent3 7" xfId="221" xr:uid="{00000000-0005-0000-0000-00003F000000}"/>
    <cellStyle name="20% - Accent3 8" xfId="241" xr:uid="{00000000-0005-0000-0000-000040000000}"/>
    <cellStyle name="20% - Accent3 9" xfId="261" xr:uid="{00000000-0005-0000-0000-000041000000}"/>
    <cellStyle name="20% - Accent4" xfId="4" builtinId="42" customBuiltin="1"/>
    <cellStyle name="20% - Accent4 10" xfId="284" xr:uid="{00000000-0005-0000-0000-000043000000}"/>
    <cellStyle name="20% - Accent4 11" xfId="304" xr:uid="{00000000-0005-0000-0000-000044000000}"/>
    <cellStyle name="20% - Accent4 12" xfId="324" xr:uid="{00000000-0005-0000-0000-000045000000}"/>
    <cellStyle name="20% - Accent4 13" xfId="344" xr:uid="{00000000-0005-0000-0000-000046000000}"/>
    <cellStyle name="20% - Accent4 14" xfId="364" xr:uid="{00000000-0005-0000-0000-000047000000}"/>
    <cellStyle name="20% - Accent4 15" xfId="384" xr:uid="{00000000-0005-0000-0000-000048000000}"/>
    <cellStyle name="20% - Accent4 16" xfId="404" xr:uid="{00000000-0005-0000-0000-000049000000}"/>
    <cellStyle name="20% - Accent4 17" xfId="424" xr:uid="{00000000-0005-0000-0000-00004A000000}"/>
    <cellStyle name="20% - Accent4 18" xfId="444" xr:uid="{00000000-0005-0000-0000-00004B000000}"/>
    <cellStyle name="20% - Accent4 19" xfId="464" xr:uid="{00000000-0005-0000-0000-00004C000000}"/>
    <cellStyle name="20% - Accent4 2" xfId="122" xr:uid="{00000000-0005-0000-0000-00004D000000}"/>
    <cellStyle name="20% - Accent4 20" xfId="484" xr:uid="{00000000-0005-0000-0000-00004E000000}"/>
    <cellStyle name="20% - Accent4 21" xfId="504" xr:uid="{00000000-0005-0000-0000-00004F000000}"/>
    <cellStyle name="20% - Accent4 22" xfId="78" xr:uid="{00000000-0005-0000-0000-000050000000}"/>
    <cellStyle name="20% - Accent4 3" xfId="144" xr:uid="{00000000-0005-0000-0000-000051000000}"/>
    <cellStyle name="20% - Accent4 4" xfId="164" xr:uid="{00000000-0005-0000-0000-000052000000}"/>
    <cellStyle name="20% - Accent4 5" xfId="184" xr:uid="{00000000-0005-0000-0000-000053000000}"/>
    <cellStyle name="20% - Accent4 6" xfId="204" xr:uid="{00000000-0005-0000-0000-000054000000}"/>
    <cellStyle name="20% - Accent4 7" xfId="224" xr:uid="{00000000-0005-0000-0000-000055000000}"/>
    <cellStyle name="20% - Accent4 8" xfId="244" xr:uid="{00000000-0005-0000-0000-000056000000}"/>
    <cellStyle name="20% - Accent4 9" xfId="264" xr:uid="{00000000-0005-0000-0000-000057000000}"/>
    <cellStyle name="20% - Accent5" xfId="5" builtinId="46" customBuiltin="1"/>
    <cellStyle name="20% - Accent5 10" xfId="287" xr:uid="{00000000-0005-0000-0000-000059000000}"/>
    <cellStyle name="20% - Accent5 11" xfId="307" xr:uid="{00000000-0005-0000-0000-00005A000000}"/>
    <cellStyle name="20% - Accent5 12" xfId="327" xr:uid="{00000000-0005-0000-0000-00005B000000}"/>
    <cellStyle name="20% - Accent5 13" xfId="347" xr:uid="{00000000-0005-0000-0000-00005C000000}"/>
    <cellStyle name="20% - Accent5 14" xfId="367" xr:uid="{00000000-0005-0000-0000-00005D000000}"/>
    <cellStyle name="20% - Accent5 15" xfId="387" xr:uid="{00000000-0005-0000-0000-00005E000000}"/>
    <cellStyle name="20% - Accent5 16" xfId="407" xr:uid="{00000000-0005-0000-0000-00005F000000}"/>
    <cellStyle name="20% - Accent5 17" xfId="427" xr:uid="{00000000-0005-0000-0000-000060000000}"/>
    <cellStyle name="20% - Accent5 18" xfId="447" xr:uid="{00000000-0005-0000-0000-000061000000}"/>
    <cellStyle name="20% - Accent5 19" xfId="467" xr:uid="{00000000-0005-0000-0000-000062000000}"/>
    <cellStyle name="20% - Accent5 2" xfId="126" xr:uid="{00000000-0005-0000-0000-000063000000}"/>
    <cellStyle name="20% - Accent5 20" xfId="487" xr:uid="{00000000-0005-0000-0000-000064000000}"/>
    <cellStyle name="20% - Accent5 21" xfId="507" xr:uid="{00000000-0005-0000-0000-000065000000}"/>
    <cellStyle name="20% - Accent5 22" xfId="82" xr:uid="{00000000-0005-0000-0000-000066000000}"/>
    <cellStyle name="20% - Accent5 3" xfId="147" xr:uid="{00000000-0005-0000-0000-000067000000}"/>
    <cellStyle name="20% - Accent5 4" xfId="167" xr:uid="{00000000-0005-0000-0000-000068000000}"/>
    <cellStyle name="20% - Accent5 5" xfId="187" xr:uid="{00000000-0005-0000-0000-000069000000}"/>
    <cellStyle name="20% - Accent5 6" xfId="207" xr:uid="{00000000-0005-0000-0000-00006A000000}"/>
    <cellStyle name="20% - Accent5 7" xfId="227" xr:uid="{00000000-0005-0000-0000-00006B000000}"/>
    <cellStyle name="20% - Accent5 8" xfId="247" xr:uid="{00000000-0005-0000-0000-00006C000000}"/>
    <cellStyle name="20% - Accent5 9" xfId="267" xr:uid="{00000000-0005-0000-0000-00006D000000}"/>
    <cellStyle name="20% - Accent6" xfId="6" builtinId="50" customBuiltin="1"/>
    <cellStyle name="20% - Accent6 10" xfId="290" xr:uid="{00000000-0005-0000-0000-00006F000000}"/>
    <cellStyle name="20% - Accent6 11" xfId="310" xr:uid="{00000000-0005-0000-0000-000070000000}"/>
    <cellStyle name="20% - Accent6 12" xfId="330" xr:uid="{00000000-0005-0000-0000-000071000000}"/>
    <cellStyle name="20% - Accent6 13" xfId="350" xr:uid="{00000000-0005-0000-0000-000072000000}"/>
    <cellStyle name="20% - Accent6 14" xfId="370" xr:uid="{00000000-0005-0000-0000-000073000000}"/>
    <cellStyle name="20% - Accent6 15" xfId="390" xr:uid="{00000000-0005-0000-0000-000074000000}"/>
    <cellStyle name="20% - Accent6 16" xfId="410" xr:uid="{00000000-0005-0000-0000-000075000000}"/>
    <cellStyle name="20% - Accent6 17" xfId="430" xr:uid="{00000000-0005-0000-0000-000076000000}"/>
    <cellStyle name="20% - Accent6 18" xfId="450" xr:uid="{00000000-0005-0000-0000-000077000000}"/>
    <cellStyle name="20% - Accent6 19" xfId="470" xr:uid="{00000000-0005-0000-0000-000078000000}"/>
    <cellStyle name="20% - Accent6 2" xfId="130" xr:uid="{00000000-0005-0000-0000-000079000000}"/>
    <cellStyle name="20% - Accent6 20" xfId="490" xr:uid="{00000000-0005-0000-0000-00007A000000}"/>
    <cellStyle name="20% - Accent6 21" xfId="510" xr:uid="{00000000-0005-0000-0000-00007B000000}"/>
    <cellStyle name="20% - Accent6 22" xfId="86" xr:uid="{00000000-0005-0000-0000-00007C000000}"/>
    <cellStyle name="20% - Accent6 3" xfId="150" xr:uid="{00000000-0005-0000-0000-00007D000000}"/>
    <cellStyle name="20% - Accent6 4" xfId="170" xr:uid="{00000000-0005-0000-0000-00007E000000}"/>
    <cellStyle name="20% - Accent6 5" xfId="190" xr:uid="{00000000-0005-0000-0000-00007F000000}"/>
    <cellStyle name="20% - Accent6 6" xfId="210" xr:uid="{00000000-0005-0000-0000-000080000000}"/>
    <cellStyle name="20% - Accent6 7" xfId="230" xr:uid="{00000000-0005-0000-0000-000081000000}"/>
    <cellStyle name="20% - Accent6 8" xfId="250" xr:uid="{00000000-0005-0000-0000-000082000000}"/>
    <cellStyle name="20% - Accent6 9" xfId="270" xr:uid="{00000000-0005-0000-0000-000083000000}"/>
    <cellStyle name="40% - Accent1" xfId="7" builtinId="31" customBuiltin="1"/>
    <cellStyle name="40% - Accent1 10" xfId="276" xr:uid="{00000000-0005-0000-0000-000085000000}"/>
    <cellStyle name="40% - Accent1 11" xfId="296" xr:uid="{00000000-0005-0000-0000-000086000000}"/>
    <cellStyle name="40% - Accent1 12" xfId="316" xr:uid="{00000000-0005-0000-0000-000087000000}"/>
    <cellStyle name="40% - Accent1 13" xfId="336" xr:uid="{00000000-0005-0000-0000-000088000000}"/>
    <cellStyle name="40% - Accent1 14" xfId="356" xr:uid="{00000000-0005-0000-0000-000089000000}"/>
    <cellStyle name="40% - Accent1 15" xfId="376" xr:uid="{00000000-0005-0000-0000-00008A000000}"/>
    <cellStyle name="40% - Accent1 16" xfId="396" xr:uid="{00000000-0005-0000-0000-00008B000000}"/>
    <cellStyle name="40% - Accent1 17" xfId="416" xr:uid="{00000000-0005-0000-0000-00008C000000}"/>
    <cellStyle name="40% - Accent1 18" xfId="436" xr:uid="{00000000-0005-0000-0000-00008D000000}"/>
    <cellStyle name="40% - Accent1 19" xfId="456" xr:uid="{00000000-0005-0000-0000-00008E000000}"/>
    <cellStyle name="40% - Accent1 2" xfId="111" xr:uid="{00000000-0005-0000-0000-00008F000000}"/>
    <cellStyle name="40% - Accent1 20" xfId="476" xr:uid="{00000000-0005-0000-0000-000090000000}"/>
    <cellStyle name="40% - Accent1 21" xfId="496" xr:uid="{00000000-0005-0000-0000-000091000000}"/>
    <cellStyle name="40% - Accent1 22" xfId="67" xr:uid="{00000000-0005-0000-0000-000092000000}"/>
    <cellStyle name="40% - Accent1 3" xfId="136" xr:uid="{00000000-0005-0000-0000-000093000000}"/>
    <cellStyle name="40% - Accent1 4" xfId="156" xr:uid="{00000000-0005-0000-0000-000094000000}"/>
    <cellStyle name="40% - Accent1 5" xfId="176" xr:uid="{00000000-0005-0000-0000-000095000000}"/>
    <cellStyle name="40% - Accent1 6" xfId="196" xr:uid="{00000000-0005-0000-0000-000096000000}"/>
    <cellStyle name="40% - Accent1 7" xfId="216" xr:uid="{00000000-0005-0000-0000-000097000000}"/>
    <cellStyle name="40% - Accent1 8" xfId="236" xr:uid="{00000000-0005-0000-0000-000098000000}"/>
    <cellStyle name="40% - Accent1 9" xfId="256" xr:uid="{00000000-0005-0000-0000-000099000000}"/>
    <cellStyle name="40% - Accent2" xfId="8" builtinId="35" customBuiltin="1"/>
    <cellStyle name="40% - Accent2 10" xfId="279" xr:uid="{00000000-0005-0000-0000-00009B000000}"/>
    <cellStyle name="40% - Accent2 11" xfId="299" xr:uid="{00000000-0005-0000-0000-00009C000000}"/>
    <cellStyle name="40% - Accent2 12" xfId="319" xr:uid="{00000000-0005-0000-0000-00009D000000}"/>
    <cellStyle name="40% - Accent2 13" xfId="339" xr:uid="{00000000-0005-0000-0000-00009E000000}"/>
    <cellStyle name="40% - Accent2 14" xfId="359" xr:uid="{00000000-0005-0000-0000-00009F000000}"/>
    <cellStyle name="40% - Accent2 15" xfId="379" xr:uid="{00000000-0005-0000-0000-0000A0000000}"/>
    <cellStyle name="40% - Accent2 16" xfId="399" xr:uid="{00000000-0005-0000-0000-0000A1000000}"/>
    <cellStyle name="40% - Accent2 17" xfId="419" xr:uid="{00000000-0005-0000-0000-0000A2000000}"/>
    <cellStyle name="40% - Accent2 18" xfId="439" xr:uid="{00000000-0005-0000-0000-0000A3000000}"/>
    <cellStyle name="40% - Accent2 19" xfId="459" xr:uid="{00000000-0005-0000-0000-0000A4000000}"/>
    <cellStyle name="40% - Accent2 2" xfId="115" xr:uid="{00000000-0005-0000-0000-0000A5000000}"/>
    <cellStyle name="40% - Accent2 20" xfId="479" xr:uid="{00000000-0005-0000-0000-0000A6000000}"/>
    <cellStyle name="40% - Accent2 21" xfId="499" xr:uid="{00000000-0005-0000-0000-0000A7000000}"/>
    <cellStyle name="40% - Accent2 22" xfId="71" xr:uid="{00000000-0005-0000-0000-0000A8000000}"/>
    <cellStyle name="40% - Accent2 3" xfId="139" xr:uid="{00000000-0005-0000-0000-0000A9000000}"/>
    <cellStyle name="40% - Accent2 4" xfId="159" xr:uid="{00000000-0005-0000-0000-0000AA000000}"/>
    <cellStyle name="40% - Accent2 5" xfId="179" xr:uid="{00000000-0005-0000-0000-0000AB000000}"/>
    <cellStyle name="40% - Accent2 6" xfId="199" xr:uid="{00000000-0005-0000-0000-0000AC000000}"/>
    <cellStyle name="40% - Accent2 7" xfId="219" xr:uid="{00000000-0005-0000-0000-0000AD000000}"/>
    <cellStyle name="40% - Accent2 8" xfId="239" xr:uid="{00000000-0005-0000-0000-0000AE000000}"/>
    <cellStyle name="40% - Accent2 9" xfId="259" xr:uid="{00000000-0005-0000-0000-0000AF000000}"/>
    <cellStyle name="40% - Accent3" xfId="9" builtinId="39" customBuiltin="1"/>
    <cellStyle name="40% - Accent3 10" xfId="282" xr:uid="{00000000-0005-0000-0000-0000B1000000}"/>
    <cellStyle name="40% - Accent3 11" xfId="302" xr:uid="{00000000-0005-0000-0000-0000B2000000}"/>
    <cellStyle name="40% - Accent3 12" xfId="322" xr:uid="{00000000-0005-0000-0000-0000B3000000}"/>
    <cellStyle name="40% - Accent3 13" xfId="342" xr:uid="{00000000-0005-0000-0000-0000B4000000}"/>
    <cellStyle name="40% - Accent3 14" xfId="362" xr:uid="{00000000-0005-0000-0000-0000B5000000}"/>
    <cellStyle name="40% - Accent3 15" xfId="382" xr:uid="{00000000-0005-0000-0000-0000B6000000}"/>
    <cellStyle name="40% - Accent3 16" xfId="402" xr:uid="{00000000-0005-0000-0000-0000B7000000}"/>
    <cellStyle name="40% - Accent3 17" xfId="422" xr:uid="{00000000-0005-0000-0000-0000B8000000}"/>
    <cellStyle name="40% - Accent3 18" xfId="442" xr:uid="{00000000-0005-0000-0000-0000B9000000}"/>
    <cellStyle name="40% - Accent3 19" xfId="462" xr:uid="{00000000-0005-0000-0000-0000BA000000}"/>
    <cellStyle name="40% - Accent3 2" xfId="119" xr:uid="{00000000-0005-0000-0000-0000BB000000}"/>
    <cellStyle name="40% - Accent3 20" xfId="482" xr:uid="{00000000-0005-0000-0000-0000BC000000}"/>
    <cellStyle name="40% - Accent3 21" xfId="502" xr:uid="{00000000-0005-0000-0000-0000BD000000}"/>
    <cellStyle name="40% - Accent3 22" xfId="75" xr:uid="{00000000-0005-0000-0000-0000BE000000}"/>
    <cellStyle name="40% - Accent3 3" xfId="142" xr:uid="{00000000-0005-0000-0000-0000BF000000}"/>
    <cellStyle name="40% - Accent3 4" xfId="162" xr:uid="{00000000-0005-0000-0000-0000C0000000}"/>
    <cellStyle name="40% - Accent3 5" xfId="182" xr:uid="{00000000-0005-0000-0000-0000C1000000}"/>
    <cellStyle name="40% - Accent3 6" xfId="202" xr:uid="{00000000-0005-0000-0000-0000C2000000}"/>
    <cellStyle name="40% - Accent3 7" xfId="222" xr:uid="{00000000-0005-0000-0000-0000C3000000}"/>
    <cellStyle name="40% - Accent3 8" xfId="242" xr:uid="{00000000-0005-0000-0000-0000C4000000}"/>
    <cellStyle name="40% - Accent3 9" xfId="262" xr:uid="{00000000-0005-0000-0000-0000C5000000}"/>
    <cellStyle name="40% - Accent4" xfId="10" builtinId="43" customBuiltin="1"/>
    <cellStyle name="40% - Accent4 10" xfId="285" xr:uid="{00000000-0005-0000-0000-0000C7000000}"/>
    <cellStyle name="40% - Accent4 11" xfId="305" xr:uid="{00000000-0005-0000-0000-0000C8000000}"/>
    <cellStyle name="40% - Accent4 12" xfId="325" xr:uid="{00000000-0005-0000-0000-0000C9000000}"/>
    <cellStyle name="40% - Accent4 13" xfId="345" xr:uid="{00000000-0005-0000-0000-0000CA000000}"/>
    <cellStyle name="40% - Accent4 14" xfId="365" xr:uid="{00000000-0005-0000-0000-0000CB000000}"/>
    <cellStyle name="40% - Accent4 15" xfId="385" xr:uid="{00000000-0005-0000-0000-0000CC000000}"/>
    <cellStyle name="40% - Accent4 16" xfId="405" xr:uid="{00000000-0005-0000-0000-0000CD000000}"/>
    <cellStyle name="40% - Accent4 17" xfId="425" xr:uid="{00000000-0005-0000-0000-0000CE000000}"/>
    <cellStyle name="40% - Accent4 18" xfId="445" xr:uid="{00000000-0005-0000-0000-0000CF000000}"/>
    <cellStyle name="40% - Accent4 19" xfId="465" xr:uid="{00000000-0005-0000-0000-0000D0000000}"/>
    <cellStyle name="40% - Accent4 2" xfId="123" xr:uid="{00000000-0005-0000-0000-0000D1000000}"/>
    <cellStyle name="40% - Accent4 20" xfId="485" xr:uid="{00000000-0005-0000-0000-0000D2000000}"/>
    <cellStyle name="40% - Accent4 21" xfId="505" xr:uid="{00000000-0005-0000-0000-0000D3000000}"/>
    <cellStyle name="40% - Accent4 22" xfId="79" xr:uid="{00000000-0005-0000-0000-0000D4000000}"/>
    <cellStyle name="40% - Accent4 3" xfId="145" xr:uid="{00000000-0005-0000-0000-0000D5000000}"/>
    <cellStyle name="40% - Accent4 4" xfId="165" xr:uid="{00000000-0005-0000-0000-0000D6000000}"/>
    <cellStyle name="40% - Accent4 5" xfId="185" xr:uid="{00000000-0005-0000-0000-0000D7000000}"/>
    <cellStyle name="40% - Accent4 6" xfId="205" xr:uid="{00000000-0005-0000-0000-0000D8000000}"/>
    <cellStyle name="40% - Accent4 7" xfId="225" xr:uid="{00000000-0005-0000-0000-0000D9000000}"/>
    <cellStyle name="40% - Accent4 8" xfId="245" xr:uid="{00000000-0005-0000-0000-0000DA000000}"/>
    <cellStyle name="40% - Accent4 9" xfId="265" xr:uid="{00000000-0005-0000-0000-0000DB000000}"/>
    <cellStyle name="40% - Accent5" xfId="11" builtinId="47" customBuiltin="1"/>
    <cellStyle name="40% - Accent5 10" xfId="288" xr:uid="{00000000-0005-0000-0000-0000DD000000}"/>
    <cellStyle name="40% - Accent5 11" xfId="308" xr:uid="{00000000-0005-0000-0000-0000DE000000}"/>
    <cellStyle name="40% - Accent5 12" xfId="328" xr:uid="{00000000-0005-0000-0000-0000DF000000}"/>
    <cellStyle name="40% - Accent5 13" xfId="348" xr:uid="{00000000-0005-0000-0000-0000E0000000}"/>
    <cellStyle name="40% - Accent5 14" xfId="368" xr:uid="{00000000-0005-0000-0000-0000E1000000}"/>
    <cellStyle name="40% - Accent5 15" xfId="388" xr:uid="{00000000-0005-0000-0000-0000E2000000}"/>
    <cellStyle name="40% - Accent5 16" xfId="408" xr:uid="{00000000-0005-0000-0000-0000E3000000}"/>
    <cellStyle name="40% - Accent5 17" xfId="428" xr:uid="{00000000-0005-0000-0000-0000E4000000}"/>
    <cellStyle name="40% - Accent5 18" xfId="448" xr:uid="{00000000-0005-0000-0000-0000E5000000}"/>
    <cellStyle name="40% - Accent5 19" xfId="468" xr:uid="{00000000-0005-0000-0000-0000E6000000}"/>
    <cellStyle name="40% - Accent5 2" xfId="127" xr:uid="{00000000-0005-0000-0000-0000E7000000}"/>
    <cellStyle name="40% - Accent5 20" xfId="488" xr:uid="{00000000-0005-0000-0000-0000E8000000}"/>
    <cellStyle name="40% - Accent5 21" xfId="508" xr:uid="{00000000-0005-0000-0000-0000E9000000}"/>
    <cellStyle name="40% - Accent5 22" xfId="83" xr:uid="{00000000-0005-0000-0000-0000EA000000}"/>
    <cellStyle name="40% - Accent5 3" xfId="148" xr:uid="{00000000-0005-0000-0000-0000EB000000}"/>
    <cellStyle name="40% - Accent5 4" xfId="168" xr:uid="{00000000-0005-0000-0000-0000EC000000}"/>
    <cellStyle name="40% - Accent5 5" xfId="188" xr:uid="{00000000-0005-0000-0000-0000ED000000}"/>
    <cellStyle name="40% - Accent5 6" xfId="208" xr:uid="{00000000-0005-0000-0000-0000EE000000}"/>
    <cellStyle name="40% - Accent5 7" xfId="228" xr:uid="{00000000-0005-0000-0000-0000EF000000}"/>
    <cellStyle name="40% - Accent5 8" xfId="248" xr:uid="{00000000-0005-0000-0000-0000F0000000}"/>
    <cellStyle name="40% - Accent5 9" xfId="268" xr:uid="{00000000-0005-0000-0000-0000F1000000}"/>
    <cellStyle name="40% - Accent6" xfId="12" builtinId="51" customBuiltin="1"/>
    <cellStyle name="40% - Accent6 10" xfId="291" xr:uid="{00000000-0005-0000-0000-0000F3000000}"/>
    <cellStyle name="40% - Accent6 11" xfId="311" xr:uid="{00000000-0005-0000-0000-0000F4000000}"/>
    <cellStyle name="40% - Accent6 12" xfId="331" xr:uid="{00000000-0005-0000-0000-0000F5000000}"/>
    <cellStyle name="40% - Accent6 13" xfId="351" xr:uid="{00000000-0005-0000-0000-0000F6000000}"/>
    <cellStyle name="40% - Accent6 14" xfId="371" xr:uid="{00000000-0005-0000-0000-0000F7000000}"/>
    <cellStyle name="40% - Accent6 15" xfId="391" xr:uid="{00000000-0005-0000-0000-0000F8000000}"/>
    <cellStyle name="40% - Accent6 16" xfId="411" xr:uid="{00000000-0005-0000-0000-0000F9000000}"/>
    <cellStyle name="40% - Accent6 17" xfId="431" xr:uid="{00000000-0005-0000-0000-0000FA000000}"/>
    <cellStyle name="40% - Accent6 18" xfId="451" xr:uid="{00000000-0005-0000-0000-0000FB000000}"/>
    <cellStyle name="40% - Accent6 19" xfId="471" xr:uid="{00000000-0005-0000-0000-0000FC000000}"/>
    <cellStyle name="40% - Accent6 2" xfId="131" xr:uid="{00000000-0005-0000-0000-0000FD000000}"/>
    <cellStyle name="40% - Accent6 20" xfId="491" xr:uid="{00000000-0005-0000-0000-0000FE000000}"/>
    <cellStyle name="40% - Accent6 21" xfId="511" xr:uid="{00000000-0005-0000-0000-0000FF000000}"/>
    <cellStyle name="40% - Accent6 22" xfId="87" xr:uid="{00000000-0005-0000-0000-000000010000}"/>
    <cellStyle name="40% - Accent6 3" xfId="151" xr:uid="{00000000-0005-0000-0000-000001010000}"/>
    <cellStyle name="40% - Accent6 4" xfId="171" xr:uid="{00000000-0005-0000-0000-000002010000}"/>
    <cellStyle name="40% - Accent6 5" xfId="191" xr:uid="{00000000-0005-0000-0000-000003010000}"/>
    <cellStyle name="40% - Accent6 6" xfId="211" xr:uid="{00000000-0005-0000-0000-000004010000}"/>
    <cellStyle name="40% - Accent6 7" xfId="231" xr:uid="{00000000-0005-0000-0000-000005010000}"/>
    <cellStyle name="40% - Accent6 8" xfId="251" xr:uid="{00000000-0005-0000-0000-000006010000}"/>
    <cellStyle name="40% - Accent6 9" xfId="271" xr:uid="{00000000-0005-0000-0000-000007010000}"/>
    <cellStyle name="60% - Accent1" xfId="13" builtinId="32" customBuiltin="1"/>
    <cellStyle name="60% - Accent1 10" xfId="277" xr:uid="{00000000-0005-0000-0000-000009010000}"/>
    <cellStyle name="60% - Accent1 11" xfId="297" xr:uid="{00000000-0005-0000-0000-00000A010000}"/>
    <cellStyle name="60% - Accent1 12" xfId="317" xr:uid="{00000000-0005-0000-0000-00000B010000}"/>
    <cellStyle name="60% - Accent1 13" xfId="337" xr:uid="{00000000-0005-0000-0000-00000C010000}"/>
    <cellStyle name="60% - Accent1 14" xfId="357" xr:uid="{00000000-0005-0000-0000-00000D010000}"/>
    <cellStyle name="60% - Accent1 15" xfId="377" xr:uid="{00000000-0005-0000-0000-00000E010000}"/>
    <cellStyle name="60% - Accent1 16" xfId="397" xr:uid="{00000000-0005-0000-0000-00000F010000}"/>
    <cellStyle name="60% - Accent1 17" xfId="417" xr:uid="{00000000-0005-0000-0000-000010010000}"/>
    <cellStyle name="60% - Accent1 18" xfId="437" xr:uid="{00000000-0005-0000-0000-000011010000}"/>
    <cellStyle name="60% - Accent1 19" xfId="457" xr:uid="{00000000-0005-0000-0000-000012010000}"/>
    <cellStyle name="60% - Accent1 2" xfId="112" xr:uid="{00000000-0005-0000-0000-000013010000}"/>
    <cellStyle name="60% - Accent1 20" xfId="477" xr:uid="{00000000-0005-0000-0000-000014010000}"/>
    <cellStyle name="60% - Accent1 21" xfId="497" xr:uid="{00000000-0005-0000-0000-000015010000}"/>
    <cellStyle name="60% - Accent1 22" xfId="68" xr:uid="{00000000-0005-0000-0000-000016010000}"/>
    <cellStyle name="60% - Accent1 3" xfId="137" xr:uid="{00000000-0005-0000-0000-000017010000}"/>
    <cellStyle name="60% - Accent1 4" xfId="157" xr:uid="{00000000-0005-0000-0000-000018010000}"/>
    <cellStyle name="60% - Accent1 5" xfId="177" xr:uid="{00000000-0005-0000-0000-000019010000}"/>
    <cellStyle name="60% - Accent1 6" xfId="197" xr:uid="{00000000-0005-0000-0000-00001A010000}"/>
    <cellStyle name="60% - Accent1 7" xfId="217" xr:uid="{00000000-0005-0000-0000-00001B010000}"/>
    <cellStyle name="60% - Accent1 8" xfId="237" xr:uid="{00000000-0005-0000-0000-00001C010000}"/>
    <cellStyle name="60% - Accent1 9" xfId="257" xr:uid="{00000000-0005-0000-0000-00001D010000}"/>
    <cellStyle name="60% - Accent2" xfId="14" builtinId="36" customBuiltin="1"/>
    <cellStyle name="60% - Accent2 10" xfId="280" xr:uid="{00000000-0005-0000-0000-00001F010000}"/>
    <cellStyle name="60% - Accent2 11" xfId="300" xr:uid="{00000000-0005-0000-0000-000020010000}"/>
    <cellStyle name="60% - Accent2 12" xfId="320" xr:uid="{00000000-0005-0000-0000-000021010000}"/>
    <cellStyle name="60% - Accent2 13" xfId="340" xr:uid="{00000000-0005-0000-0000-000022010000}"/>
    <cellStyle name="60% - Accent2 14" xfId="360" xr:uid="{00000000-0005-0000-0000-000023010000}"/>
    <cellStyle name="60% - Accent2 15" xfId="380" xr:uid="{00000000-0005-0000-0000-000024010000}"/>
    <cellStyle name="60% - Accent2 16" xfId="400" xr:uid="{00000000-0005-0000-0000-000025010000}"/>
    <cellStyle name="60% - Accent2 17" xfId="420" xr:uid="{00000000-0005-0000-0000-000026010000}"/>
    <cellStyle name="60% - Accent2 18" xfId="440" xr:uid="{00000000-0005-0000-0000-000027010000}"/>
    <cellStyle name="60% - Accent2 19" xfId="460" xr:uid="{00000000-0005-0000-0000-000028010000}"/>
    <cellStyle name="60% - Accent2 2" xfId="116" xr:uid="{00000000-0005-0000-0000-000029010000}"/>
    <cellStyle name="60% - Accent2 20" xfId="480" xr:uid="{00000000-0005-0000-0000-00002A010000}"/>
    <cellStyle name="60% - Accent2 21" xfId="500" xr:uid="{00000000-0005-0000-0000-00002B010000}"/>
    <cellStyle name="60% - Accent2 22" xfId="72" xr:uid="{00000000-0005-0000-0000-00002C010000}"/>
    <cellStyle name="60% - Accent2 3" xfId="140" xr:uid="{00000000-0005-0000-0000-00002D010000}"/>
    <cellStyle name="60% - Accent2 4" xfId="160" xr:uid="{00000000-0005-0000-0000-00002E010000}"/>
    <cellStyle name="60% - Accent2 5" xfId="180" xr:uid="{00000000-0005-0000-0000-00002F010000}"/>
    <cellStyle name="60% - Accent2 6" xfId="200" xr:uid="{00000000-0005-0000-0000-000030010000}"/>
    <cellStyle name="60% - Accent2 7" xfId="220" xr:uid="{00000000-0005-0000-0000-000031010000}"/>
    <cellStyle name="60% - Accent2 8" xfId="240" xr:uid="{00000000-0005-0000-0000-000032010000}"/>
    <cellStyle name="60% - Accent2 9" xfId="260" xr:uid="{00000000-0005-0000-0000-000033010000}"/>
    <cellStyle name="60% - Accent3" xfId="15" builtinId="40" customBuiltin="1"/>
    <cellStyle name="60% - Accent3 10" xfId="283" xr:uid="{00000000-0005-0000-0000-000035010000}"/>
    <cellStyle name="60% - Accent3 11" xfId="303" xr:uid="{00000000-0005-0000-0000-000036010000}"/>
    <cellStyle name="60% - Accent3 12" xfId="323" xr:uid="{00000000-0005-0000-0000-000037010000}"/>
    <cellStyle name="60% - Accent3 13" xfId="343" xr:uid="{00000000-0005-0000-0000-000038010000}"/>
    <cellStyle name="60% - Accent3 14" xfId="363" xr:uid="{00000000-0005-0000-0000-000039010000}"/>
    <cellStyle name="60% - Accent3 15" xfId="383" xr:uid="{00000000-0005-0000-0000-00003A010000}"/>
    <cellStyle name="60% - Accent3 16" xfId="403" xr:uid="{00000000-0005-0000-0000-00003B010000}"/>
    <cellStyle name="60% - Accent3 17" xfId="423" xr:uid="{00000000-0005-0000-0000-00003C010000}"/>
    <cellStyle name="60% - Accent3 18" xfId="443" xr:uid="{00000000-0005-0000-0000-00003D010000}"/>
    <cellStyle name="60% - Accent3 19" xfId="463" xr:uid="{00000000-0005-0000-0000-00003E010000}"/>
    <cellStyle name="60% - Accent3 2" xfId="120" xr:uid="{00000000-0005-0000-0000-00003F010000}"/>
    <cellStyle name="60% - Accent3 20" xfId="483" xr:uid="{00000000-0005-0000-0000-000040010000}"/>
    <cellStyle name="60% - Accent3 21" xfId="503" xr:uid="{00000000-0005-0000-0000-000041010000}"/>
    <cellStyle name="60% - Accent3 22" xfId="76" xr:uid="{00000000-0005-0000-0000-000042010000}"/>
    <cellStyle name="60% - Accent3 3" xfId="143" xr:uid="{00000000-0005-0000-0000-000043010000}"/>
    <cellStyle name="60% - Accent3 4" xfId="163" xr:uid="{00000000-0005-0000-0000-000044010000}"/>
    <cellStyle name="60% - Accent3 5" xfId="183" xr:uid="{00000000-0005-0000-0000-000045010000}"/>
    <cellStyle name="60% - Accent3 6" xfId="203" xr:uid="{00000000-0005-0000-0000-000046010000}"/>
    <cellStyle name="60% - Accent3 7" xfId="223" xr:uid="{00000000-0005-0000-0000-000047010000}"/>
    <cellStyle name="60% - Accent3 8" xfId="243" xr:uid="{00000000-0005-0000-0000-000048010000}"/>
    <cellStyle name="60% - Accent3 9" xfId="263" xr:uid="{00000000-0005-0000-0000-000049010000}"/>
    <cellStyle name="60% - Accent4" xfId="16" builtinId="44" customBuiltin="1"/>
    <cellStyle name="60% - Accent4 10" xfId="286" xr:uid="{00000000-0005-0000-0000-00004B010000}"/>
    <cellStyle name="60% - Accent4 11" xfId="306" xr:uid="{00000000-0005-0000-0000-00004C010000}"/>
    <cellStyle name="60% - Accent4 12" xfId="326" xr:uid="{00000000-0005-0000-0000-00004D010000}"/>
    <cellStyle name="60% - Accent4 13" xfId="346" xr:uid="{00000000-0005-0000-0000-00004E010000}"/>
    <cellStyle name="60% - Accent4 14" xfId="366" xr:uid="{00000000-0005-0000-0000-00004F010000}"/>
    <cellStyle name="60% - Accent4 15" xfId="386" xr:uid="{00000000-0005-0000-0000-000050010000}"/>
    <cellStyle name="60% - Accent4 16" xfId="406" xr:uid="{00000000-0005-0000-0000-000051010000}"/>
    <cellStyle name="60% - Accent4 17" xfId="426" xr:uid="{00000000-0005-0000-0000-000052010000}"/>
    <cellStyle name="60% - Accent4 18" xfId="446" xr:uid="{00000000-0005-0000-0000-000053010000}"/>
    <cellStyle name="60% - Accent4 19" xfId="466" xr:uid="{00000000-0005-0000-0000-000054010000}"/>
    <cellStyle name="60% - Accent4 2" xfId="124" xr:uid="{00000000-0005-0000-0000-000055010000}"/>
    <cellStyle name="60% - Accent4 20" xfId="486" xr:uid="{00000000-0005-0000-0000-000056010000}"/>
    <cellStyle name="60% - Accent4 21" xfId="506" xr:uid="{00000000-0005-0000-0000-000057010000}"/>
    <cellStyle name="60% - Accent4 22" xfId="80" xr:uid="{00000000-0005-0000-0000-000058010000}"/>
    <cellStyle name="60% - Accent4 3" xfId="146" xr:uid="{00000000-0005-0000-0000-000059010000}"/>
    <cellStyle name="60% - Accent4 4" xfId="166" xr:uid="{00000000-0005-0000-0000-00005A010000}"/>
    <cellStyle name="60% - Accent4 5" xfId="186" xr:uid="{00000000-0005-0000-0000-00005B010000}"/>
    <cellStyle name="60% - Accent4 6" xfId="206" xr:uid="{00000000-0005-0000-0000-00005C010000}"/>
    <cellStyle name="60% - Accent4 7" xfId="226" xr:uid="{00000000-0005-0000-0000-00005D010000}"/>
    <cellStyle name="60% - Accent4 8" xfId="246" xr:uid="{00000000-0005-0000-0000-00005E010000}"/>
    <cellStyle name="60% - Accent4 9" xfId="266" xr:uid="{00000000-0005-0000-0000-00005F010000}"/>
    <cellStyle name="60% - Accent5" xfId="17" builtinId="48" customBuiltin="1"/>
    <cellStyle name="60% - Accent5 10" xfId="289" xr:uid="{00000000-0005-0000-0000-000061010000}"/>
    <cellStyle name="60% - Accent5 11" xfId="309" xr:uid="{00000000-0005-0000-0000-000062010000}"/>
    <cellStyle name="60% - Accent5 12" xfId="329" xr:uid="{00000000-0005-0000-0000-000063010000}"/>
    <cellStyle name="60% - Accent5 13" xfId="349" xr:uid="{00000000-0005-0000-0000-000064010000}"/>
    <cellStyle name="60% - Accent5 14" xfId="369" xr:uid="{00000000-0005-0000-0000-000065010000}"/>
    <cellStyle name="60% - Accent5 15" xfId="389" xr:uid="{00000000-0005-0000-0000-000066010000}"/>
    <cellStyle name="60% - Accent5 16" xfId="409" xr:uid="{00000000-0005-0000-0000-000067010000}"/>
    <cellStyle name="60% - Accent5 17" xfId="429" xr:uid="{00000000-0005-0000-0000-000068010000}"/>
    <cellStyle name="60% - Accent5 18" xfId="449" xr:uid="{00000000-0005-0000-0000-000069010000}"/>
    <cellStyle name="60% - Accent5 19" xfId="469" xr:uid="{00000000-0005-0000-0000-00006A010000}"/>
    <cellStyle name="60% - Accent5 2" xfId="128" xr:uid="{00000000-0005-0000-0000-00006B010000}"/>
    <cellStyle name="60% - Accent5 20" xfId="489" xr:uid="{00000000-0005-0000-0000-00006C010000}"/>
    <cellStyle name="60% - Accent5 21" xfId="509" xr:uid="{00000000-0005-0000-0000-00006D010000}"/>
    <cellStyle name="60% - Accent5 22" xfId="84" xr:uid="{00000000-0005-0000-0000-00006E010000}"/>
    <cellStyle name="60% - Accent5 3" xfId="149" xr:uid="{00000000-0005-0000-0000-00006F010000}"/>
    <cellStyle name="60% - Accent5 4" xfId="169" xr:uid="{00000000-0005-0000-0000-000070010000}"/>
    <cellStyle name="60% - Accent5 5" xfId="189" xr:uid="{00000000-0005-0000-0000-000071010000}"/>
    <cellStyle name="60% - Accent5 6" xfId="209" xr:uid="{00000000-0005-0000-0000-000072010000}"/>
    <cellStyle name="60% - Accent5 7" xfId="229" xr:uid="{00000000-0005-0000-0000-000073010000}"/>
    <cellStyle name="60% - Accent5 8" xfId="249" xr:uid="{00000000-0005-0000-0000-000074010000}"/>
    <cellStyle name="60% - Accent5 9" xfId="269" xr:uid="{00000000-0005-0000-0000-000075010000}"/>
    <cellStyle name="60% - Accent6" xfId="18" builtinId="52" customBuiltin="1"/>
    <cellStyle name="60% - Accent6 10" xfId="292" xr:uid="{00000000-0005-0000-0000-000077010000}"/>
    <cellStyle name="60% - Accent6 11" xfId="312" xr:uid="{00000000-0005-0000-0000-000078010000}"/>
    <cellStyle name="60% - Accent6 12" xfId="332" xr:uid="{00000000-0005-0000-0000-000079010000}"/>
    <cellStyle name="60% - Accent6 13" xfId="352" xr:uid="{00000000-0005-0000-0000-00007A010000}"/>
    <cellStyle name="60% - Accent6 14" xfId="372" xr:uid="{00000000-0005-0000-0000-00007B010000}"/>
    <cellStyle name="60% - Accent6 15" xfId="392" xr:uid="{00000000-0005-0000-0000-00007C010000}"/>
    <cellStyle name="60% - Accent6 16" xfId="412" xr:uid="{00000000-0005-0000-0000-00007D010000}"/>
    <cellStyle name="60% - Accent6 17" xfId="432" xr:uid="{00000000-0005-0000-0000-00007E010000}"/>
    <cellStyle name="60% - Accent6 18" xfId="452" xr:uid="{00000000-0005-0000-0000-00007F010000}"/>
    <cellStyle name="60% - Accent6 19" xfId="472" xr:uid="{00000000-0005-0000-0000-000080010000}"/>
    <cellStyle name="60% - Accent6 2" xfId="132" xr:uid="{00000000-0005-0000-0000-000081010000}"/>
    <cellStyle name="60% - Accent6 20" xfId="492" xr:uid="{00000000-0005-0000-0000-000082010000}"/>
    <cellStyle name="60% - Accent6 21" xfId="512" xr:uid="{00000000-0005-0000-0000-000083010000}"/>
    <cellStyle name="60% - Accent6 22" xfId="88" xr:uid="{00000000-0005-0000-0000-000084010000}"/>
    <cellStyle name="60% - Accent6 3" xfId="152" xr:uid="{00000000-0005-0000-0000-000085010000}"/>
    <cellStyle name="60% - Accent6 4" xfId="172" xr:uid="{00000000-0005-0000-0000-000086010000}"/>
    <cellStyle name="60% - Accent6 5" xfId="192" xr:uid="{00000000-0005-0000-0000-000087010000}"/>
    <cellStyle name="60% - Accent6 6" xfId="212" xr:uid="{00000000-0005-0000-0000-000088010000}"/>
    <cellStyle name="60% - Accent6 7" xfId="232" xr:uid="{00000000-0005-0000-0000-000089010000}"/>
    <cellStyle name="60% - Accent6 8" xfId="252" xr:uid="{00000000-0005-0000-0000-00008A010000}"/>
    <cellStyle name="60% - Accent6 9" xfId="272" xr:uid="{00000000-0005-0000-0000-00008B010000}"/>
    <cellStyle name="Accent1" xfId="19" builtinId="29" customBuiltin="1"/>
    <cellStyle name="Accent1 2" xfId="109" xr:uid="{00000000-0005-0000-0000-00008D010000}"/>
    <cellStyle name="Accent1 3" xfId="65" xr:uid="{00000000-0005-0000-0000-00008E010000}"/>
    <cellStyle name="Accent2" xfId="20" builtinId="33" customBuiltin="1"/>
    <cellStyle name="Accent2 2" xfId="113" xr:uid="{00000000-0005-0000-0000-000090010000}"/>
    <cellStyle name="Accent2 3" xfId="69" xr:uid="{00000000-0005-0000-0000-000091010000}"/>
    <cellStyle name="Accent3" xfId="21" builtinId="37" customBuiltin="1"/>
    <cellStyle name="Accent3 2" xfId="117" xr:uid="{00000000-0005-0000-0000-000093010000}"/>
    <cellStyle name="Accent3 3" xfId="73" xr:uid="{00000000-0005-0000-0000-000094010000}"/>
    <cellStyle name="Accent4" xfId="22" builtinId="41" customBuiltin="1"/>
    <cellStyle name="Accent4 2" xfId="121" xr:uid="{00000000-0005-0000-0000-000096010000}"/>
    <cellStyle name="Accent4 3" xfId="77" xr:uid="{00000000-0005-0000-0000-000097010000}"/>
    <cellStyle name="Accent5" xfId="23" builtinId="45" customBuiltin="1"/>
    <cellStyle name="Accent5 2" xfId="125" xr:uid="{00000000-0005-0000-0000-000099010000}"/>
    <cellStyle name="Accent5 3" xfId="81" xr:uid="{00000000-0005-0000-0000-00009A010000}"/>
    <cellStyle name="Accent6" xfId="24" builtinId="49" customBuiltin="1"/>
    <cellStyle name="Accent6 2" xfId="129" xr:uid="{00000000-0005-0000-0000-00009C010000}"/>
    <cellStyle name="Accent6 3" xfId="85" xr:uid="{00000000-0005-0000-0000-00009D010000}"/>
    <cellStyle name="Bad" xfId="25" builtinId="27" customBuiltin="1"/>
    <cellStyle name="Bad 2" xfId="98" xr:uid="{00000000-0005-0000-0000-00009F010000}"/>
    <cellStyle name="Bad 3" xfId="54" xr:uid="{00000000-0005-0000-0000-0000A0010000}"/>
    <cellStyle name="Calculation" xfId="26" builtinId="22" customBuiltin="1"/>
    <cellStyle name="Calculation 2" xfId="102" xr:uid="{00000000-0005-0000-0000-0000A2010000}"/>
    <cellStyle name="Calculation 3" xfId="58" xr:uid="{00000000-0005-0000-0000-0000A3010000}"/>
    <cellStyle name="Check Cell" xfId="27" builtinId="23" customBuiltin="1"/>
    <cellStyle name="Check Cell 2" xfId="104" xr:uid="{00000000-0005-0000-0000-0000A5010000}"/>
    <cellStyle name="Check Cell 3" xfId="60" xr:uid="{00000000-0005-0000-0000-0000A6010000}"/>
    <cellStyle name="Comma" xfId="28" builtinId="3"/>
    <cellStyle name="Comma 2" xfId="89" xr:uid="{00000000-0005-0000-0000-0000A8010000}"/>
    <cellStyle name="Comma 3" xfId="29" xr:uid="{00000000-0005-0000-0000-0000A9010000}"/>
    <cellStyle name="Debit" xfId="515" xr:uid="{FF1AE9A7-CBD0-4C7C-9093-49E19F68187A}"/>
    <cellStyle name="Explanatory Text" xfId="30" builtinId="53" customBuiltin="1"/>
    <cellStyle name="Explanatory Text 2" xfId="107" xr:uid="{00000000-0005-0000-0000-0000AB010000}"/>
    <cellStyle name="Explanatory Text 3" xfId="63" xr:uid="{00000000-0005-0000-0000-0000AC010000}"/>
    <cellStyle name="Good" xfId="31" builtinId="26" customBuiltin="1"/>
    <cellStyle name="Good 2" xfId="97" xr:uid="{00000000-0005-0000-0000-0000AE010000}"/>
    <cellStyle name="Good 3" xfId="53" xr:uid="{00000000-0005-0000-0000-0000AF010000}"/>
    <cellStyle name="Heading 1" xfId="32" builtinId="16" customBuiltin="1"/>
    <cellStyle name="Heading 1 2" xfId="93" xr:uid="{00000000-0005-0000-0000-0000B1010000}"/>
    <cellStyle name="Heading 1 3" xfId="49" xr:uid="{00000000-0005-0000-0000-0000B2010000}"/>
    <cellStyle name="Heading 2" xfId="33" builtinId="17" customBuiltin="1"/>
    <cellStyle name="Heading 2 2" xfId="94" xr:uid="{00000000-0005-0000-0000-0000B4010000}"/>
    <cellStyle name="Heading 2 3" xfId="50" xr:uid="{00000000-0005-0000-0000-0000B5010000}"/>
    <cellStyle name="Heading 3" xfId="34" builtinId="18" customBuiltin="1"/>
    <cellStyle name="Heading 3 2" xfId="95" xr:uid="{00000000-0005-0000-0000-0000B7010000}"/>
    <cellStyle name="Heading 3 3" xfId="51" xr:uid="{00000000-0005-0000-0000-0000B8010000}"/>
    <cellStyle name="Heading 4" xfId="35" builtinId="19" customBuiltin="1"/>
    <cellStyle name="Heading 4 2" xfId="96" xr:uid="{00000000-0005-0000-0000-0000BA010000}"/>
    <cellStyle name="Heading 4 3" xfId="52" xr:uid="{00000000-0005-0000-0000-0000BB010000}"/>
    <cellStyle name="Input" xfId="36" builtinId="20" customBuiltin="1"/>
    <cellStyle name="Input 2" xfId="100" xr:uid="{00000000-0005-0000-0000-0000BD010000}"/>
    <cellStyle name="Input 3" xfId="56" xr:uid="{00000000-0005-0000-0000-0000BE010000}"/>
    <cellStyle name="Linked Cell" xfId="37" builtinId="24" customBuiltin="1"/>
    <cellStyle name="Linked Cell 2" xfId="103" xr:uid="{00000000-0005-0000-0000-0000C0010000}"/>
    <cellStyle name="Linked Cell 3" xfId="59" xr:uid="{00000000-0005-0000-0000-0000C1010000}"/>
    <cellStyle name="Neutral" xfId="38" builtinId="28" customBuiltin="1"/>
    <cellStyle name="Neutral 2" xfId="99" xr:uid="{00000000-0005-0000-0000-0000C3010000}"/>
    <cellStyle name="Neutral 3" xfId="55" xr:uid="{00000000-0005-0000-0000-0000C4010000}"/>
    <cellStyle name="Normal" xfId="0" builtinId="0"/>
    <cellStyle name="Normal 10" xfId="273" xr:uid="{00000000-0005-0000-0000-0000C6010000}"/>
    <cellStyle name="Normal 11" xfId="293" xr:uid="{00000000-0005-0000-0000-0000C7010000}"/>
    <cellStyle name="Normal 12" xfId="313" xr:uid="{00000000-0005-0000-0000-0000C8010000}"/>
    <cellStyle name="Normal 13" xfId="333" xr:uid="{00000000-0005-0000-0000-0000C9010000}"/>
    <cellStyle name="Normal 14" xfId="353" xr:uid="{00000000-0005-0000-0000-0000CA010000}"/>
    <cellStyle name="Normal 15" xfId="373" xr:uid="{00000000-0005-0000-0000-0000CB010000}"/>
    <cellStyle name="Normal 16" xfId="393" xr:uid="{00000000-0005-0000-0000-0000CC010000}"/>
    <cellStyle name="Normal 17" xfId="413" xr:uid="{00000000-0005-0000-0000-0000CD010000}"/>
    <cellStyle name="Normal 18" xfId="433" xr:uid="{00000000-0005-0000-0000-0000CE010000}"/>
    <cellStyle name="Normal 19" xfId="453" xr:uid="{00000000-0005-0000-0000-0000CF010000}"/>
    <cellStyle name="Normal 2" xfId="39" xr:uid="{00000000-0005-0000-0000-0000D0010000}"/>
    <cellStyle name="Normal 2 2" xfId="91" xr:uid="{00000000-0005-0000-0000-0000D1010000}"/>
    <cellStyle name="Normal 20" xfId="473" xr:uid="{00000000-0005-0000-0000-0000D2010000}"/>
    <cellStyle name="Normal 21" xfId="493" xr:uid="{00000000-0005-0000-0000-0000D3010000}"/>
    <cellStyle name="Normal 22" xfId="47" xr:uid="{00000000-0005-0000-0000-0000D4010000}"/>
    <cellStyle name="Normal 3" xfId="40" xr:uid="{00000000-0005-0000-0000-0000D5010000}"/>
    <cellStyle name="Normal 3 2" xfId="133" xr:uid="{00000000-0005-0000-0000-0000D6010000}"/>
    <cellStyle name="Normal 4" xfId="153" xr:uid="{00000000-0005-0000-0000-0000D7010000}"/>
    <cellStyle name="Normal 5" xfId="173" xr:uid="{00000000-0005-0000-0000-0000D8010000}"/>
    <cellStyle name="Normal 6" xfId="193" xr:uid="{00000000-0005-0000-0000-0000D9010000}"/>
    <cellStyle name="Normal 7" xfId="213" xr:uid="{00000000-0005-0000-0000-0000DA010000}"/>
    <cellStyle name="Normal 8" xfId="233" xr:uid="{00000000-0005-0000-0000-0000DB010000}"/>
    <cellStyle name="Normal 9" xfId="253" xr:uid="{00000000-0005-0000-0000-0000DC010000}"/>
    <cellStyle name="Note" xfId="41" builtinId="10" customBuiltin="1"/>
    <cellStyle name="Note 10" xfId="274" xr:uid="{00000000-0005-0000-0000-0000DE010000}"/>
    <cellStyle name="Note 11" xfId="294" xr:uid="{00000000-0005-0000-0000-0000DF010000}"/>
    <cellStyle name="Note 12" xfId="314" xr:uid="{00000000-0005-0000-0000-0000E0010000}"/>
    <cellStyle name="Note 13" xfId="334" xr:uid="{00000000-0005-0000-0000-0000E1010000}"/>
    <cellStyle name="Note 14" xfId="354" xr:uid="{00000000-0005-0000-0000-0000E2010000}"/>
    <cellStyle name="Note 15" xfId="374" xr:uid="{00000000-0005-0000-0000-0000E3010000}"/>
    <cellStyle name="Note 16" xfId="394" xr:uid="{00000000-0005-0000-0000-0000E4010000}"/>
    <cellStyle name="Note 17" xfId="414" xr:uid="{00000000-0005-0000-0000-0000E5010000}"/>
    <cellStyle name="Note 18" xfId="434" xr:uid="{00000000-0005-0000-0000-0000E6010000}"/>
    <cellStyle name="Note 19" xfId="454" xr:uid="{00000000-0005-0000-0000-0000E7010000}"/>
    <cellStyle name="Note 2" xfId="106" xr:uid="{00000000-0005-0000-0000-0000E8010000}"/>
    <cellStyle name="Note 20" xfId="474" xr:uid="{00000000-0005-0000-0000-0000E9010000}"/>
    <cellStyle name="Note 21" xfId="494" xr:uid="{00000000-0005-0000-0000-0000EA010000}"/>
    <cellStyle name="Note 22" xfId="62" xr:uid="{00000000-0005-0000-0000-0000EB010000}"/>
    <cellStyle name="Note 23" xfId="513" xr:uid="{5413B816-B656-44F2-BFB9-419715AA98DE}"/>
    <cellStyle name="Note 3" xfId="134" xr:uid="{00000000-0005-0000-0000-0000EC010000}"/>
    <cellStyle name="Note 4" xfId="154" xr:uid="{00000000-0005-0000-0000-0000ED010000}"/>
    <cellStyle name="Note 5" xfId="174" xr:uid="{00000000-0005-0000-0000-0000EE010000}"/>
    <cellStyle name="Note 6" xfId="194" xr:uid="{00000000-0005-0000-0000-0000EF010000}"/>
    <cellStyle name="Note 7" xfId="214" xr:uid="{00000000-0005-0000-0000-0000F0010000}"/>
    <cellStyle name="Note 8" xfId="234" xr:uid="{00000000-0005-0000-0000-0000F1010000}"/>
    <cellStyle name="Note 9" xfId="254" xr:uid="{00000000-0005-0000-0000-0000F2010000}"/>
    <cellStyle name="Output" xfId="42" builtinId="21" customBuiltin="1"/>
    <cellStyle name="Output 2" xfId="101" xr:uid="{00000000-0005-0000-0000-0000F4010000}"/>
    <cellStyle name="Output 3" xfId="57" xr:uid="{00000000-0005-0000-0000-0000F5010000}"/>
    <cellStyle name="Percent" xfId="516" builtinId="5"/>
    <cellStyle name="Percent 2" xfId="90" xr:uid="{00000000-0005-0000-0000-0000F6010000}"/>
    <cellStyle name="Table Snip" xfId="514" xr:uid="{C019B50C-8C28-43A4-9B6E-2E7039AF0396}"/>
    <cellStyle name="Title" xfId="43" builtinId="15" customBuiltin="1"/>
    <cellStyle name="Title 2" xfId="92" xr:uid="{00000000-0005-0000-0000-0000F8010000}"/>
    <cellStyle name="Title 3" xfId="48" xr:uid="{00000000-0005-0000-0000-0000F9010000}"/>
    <cellStyle name="Total" xfId="44" builtinId="25" customBuiltin="1"/>
    <cellStyle name="Total 2" xfId="108" xr:uid="{00000000-0005-0000-0000-0000FB010000}"/>
    <cellStyle name="Total 3" xfId="64" xr:uid="{00000000-0005-0000-0000-0000FC010000}"/>
    <cellStyle name="Warning Text" xfId="45" builtinId="11" customBuiltin="1"/>
    <cellStyle name="Warning Text 2" xfId="105" xr:uid="{00000000-0005-0000-0000-0000FE010000}"/>
    <cellStyle name="Warning Text 3" xfId="61" xr:uid="{00000000-0005-0000-0000-0000FF010000}"/>
    <cellStyle name="ปกติ_lpnt2" xfId="46" xr:uid="{00000000-0005-0000-0000-000000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K40"/>
  <sheetViews>
    <sheetView tabSelected="1" view="pageBreakPreview" zoomScaleNormal="100" zoomScaleSheetLayoutView="100" zoomScalePageLayoutView="65" workbookViewId="0">
      <selection activeCell="A39" sqref="A39"/>
    </sheetView>
  </sheetViews>
  <sheetFormatPr defaultColWidth="9.140625" defaultRowHeight="21" customHeight="1"/>
  <cols>
    <col min="1" max="1" width="58.140625" style="17" customWidth="1"/>
    <col min="2" max="2" width="11.140625" style="17" customWidth="1"/>
    <col min="3" max="3" width="18.140625" style="17" customWidth="1"/>
    <col min="4" max="4" width="1.5703125" style="17" customWidth="1"/>
    <col min="5" max="5" width="18.140625" style="17" customWidth="1"/>
    <col min="6" max="6" width="15.42578125" style="16" bestFit="1" customWidth="1"/>
    <col min="7" max="7" width="19.5703125" style="17" bestFit="1" customWidth="1"/>
    <col min="8" max="8" width="14.140625" style="17" bestFit="1" customWidth="1"/>
    <col min="9" max="9" width="24.5703125" style="17" customWidth="1"/>
    <col min="10" max="10" width="14.140625" style="17" bestFit="1" customWidth="1"/>
    <col min="11" max="11" width="13.42578125" style="17" bestFit="1" customWidth="1"/>
    <col min="12" max="16384" width="9.140625" style="17"/>
  </cols>
  <sheetData>
    <row r="1" spans="1:11" s="6" customFormat="1" ht="21" customHeight="1">
      <c r="A1" s="182" t="s">
        <v>32</v>
      </c>
      <c r="B1" s="182"/>
      <c r="C1" s="182"/>
      <c r="D1" s="182"/>
      <c r="E1" s="182"/>
    </row>
    <row r="2" spans="1:11" s="6" customFormat="1" ht="21" customHeight="1">
      <c r="A2" s="182" t="s">
        <v>60</v>
      </c>
      <c r="B2" s="182"/>
      <c r="C2" s="182"/>
      <c r="D2" s="182"/>
      <c r="E2" s="182"/>
    </row>
    <row r="3" spans="1:11" s="6" customFormat="1" ht="21" customHeight="1">
      <c r="A3" s="182" t="s">
        <v>154</v>
      </c>
      <c r="B3" s="182"/>
      <c r="C3" s="182"/>
      <c r="D3" s="182"/>
      <c r="E3" s="182"/>
      <c r="F3" s="42"/>
    </row>
    <row r="4" spans="1:11" ht="21" customHeight="1">
      <c r="A4" s="183" t="s">
        <v>53</v>
      </c>
      <c r="B4" s="183"/>
      <c r="C4" s="183"/>
      <c r="D4" s="183"/>
      <c r="E4" s="183"/>
    </row>
    <row r="5" spans="1:11" ht="6" customHeight="1"/>
    <row r="6" spans="1:11" ht="21" customHeight="1">
      <c r="B6" s="1"/>
      <c r="C6" s="1" t="s">
        <v>49</v>
      </c>
      <c r="D6" s="4"/>
      <c r="E6" s="1"/>
    </row>
    <row r="7" spans="1:11" ht="21" customHeight="1">
      <c r="B7" s="1" t="s">
        <v>37</v>
      </c>
      <c r="C7" s="1" t="s">
        <v>50</v>
      </c>
      <c r="D7" s="4"/>
      <c r="E7" s="1" t="s">
        <v>50</v>
      </c>
    </row>
    <row r="8" spans="1:11" ht="21" customHeight="1">
      <c r="B8" s="1"/>
      <c r="C8" s="1" t="s">
        <v>155</v>
      </c>
      <c r="D8" s="4"/>
      <c r="E8" s="1" t="s">
        <v>51</v>
      </c>
    </row>
    <row r="9" spans="1:11" ht="21" customHeight="1">
      <c r="A9" s="9"/>
      <c r="B9" s="1"/>
      <c r="C9" s="1">
        <v>2023</v>
      </c>
      <c r="D9" s="4"/>
      <c r="E9" s="1">
        <v>2022</v>
      </c>
    </row>
    <row r="10" spans="1:11" ht="21" customHeight="1">
      <c r="A10" s="73" t="s">
        <v>0</v>
      </c>
      <c r="B10" s="1"/>
      <c r="K10" s="72"/>
    </row>
    <row r="11" spans="1:11" ht="21" customHeight="1">
      <c r="A11" s="9" t="s">
        <v>1</v>
      </c>
      <c r="F11" s="18"/>
      <c r="G11" s="19"/>
      <c r="K11" s="72"/>
    </row>
    <row r="12" spans="1:11" ht="21" customHeight="1">
      <c r="A12" s="2" t="s">
        <v>29</v>
      </c>
      <c r="B12" s="43"/>
      <c r="C12" s="34">
        <v>361855111</v>
      </c>
      <c r="E12" s="34">
        <v>451556819</v>
      </c>
      <c r="F12" s="7"/>
      <c r="G12" s="19"/>
      <c r="J12" s="19"/>
    </row>
    <row r="13" spans="1:11" ht="21" customHeight="1">
      <c r="A13" s="2" t="s">
        <v>74</v>
      </c>
      <c r="B13" s="43">
        <v>6</v>
      </c>
      <c r="C13" s="34">
        <v>2768224177</v>
      </c>
      <c r="D13" s="7"/>
      <c r="E13" s="34">
        <v>2910980124</v>
      </c>
      <c r="F13" s="7"/>
      <c r="G13" s="19"/>
    </row>
    <row r="14" spans="1:11" ht="21" customHeight="1">
      <c r="A14" s="2" t="s">
        <v>107</v>
      </c>
      <c r="B14" s="43">
        <v>7</v>
      </c>
      <c r="C14" s="34">
        <v>2266007</v>
      </c>
      <c r="D14" s="7"/>
      <c r="E14" s="34">
        <v>1399404</v>
      </c>
      <c r="F14" s="7"/>
      <c r="G14" s="19"/>
    </row>
    <row r="15" spans="1:11" ht="21" customHeight="1">
      <c r="A15" s="2" t="s">
        <v>108</v>
      </c>
      <c r="B15" s="43">
        <v>8</v>
      </c>
      <c r="C15" s="34">
        <v>62278295</v>
      </c>
      <c r="D15" s="7"/>
      <c r="E15" s="34">
        <v>60750417</v>
      </c>
      <c r="F15" s="7"/>
      <c r="G15" s="19"/>
      <c r="I15" s="19"/>
    </row>
    <row r="16" spans="1:11" ht="21" customHeight="1">
      <c r="A16" s="2" t="s">
        <v>75</v>
      </c>
      <c r="B16" s="43">
        <v>9</v>
      </c>
      <c r="C16" s="34">
        <v>135504133</v>
      </c>
      <c r="D16" s="7"/>
      <c r="E16" s="34">
        <v>149486256</v>
      </c>
      <c r="F16" s="7"/>
      <c r="G16" s="19"/>
      <c r="I16" s="19"/>
    </row>
    <row r="17" spans="1:11" ht="21" customHeight="1">
      <c r="A17" s="2" t="s">
        <v>135</v>
      </c>
      <c r="B17" s="43"/>
      <c r="C17" s="34">
        <v>10858123</v>
      </c>
      <c r="D17" s="7"/>
      <c r="E17" s="34">
        <v>6994631</v>
      </c>
      <c r="F17" s="7"/>
      <c r="G17" s="19"/>
      <c r="I17" s="19"/>
    </row>
    <row r="18" spans="1:11" ht="21" customHeight="1">
      <c r="A18" s="2" t="s">
        <v>133</v>
      </c>
      <c r="B18" s="43"/>
      <c r="C18" s="34">
        <v>1418319</v>
      </c>
      <c r="D18" s="7"/>
      <c r="E18" s="34">
        <v>1011005</v>
      </c>
      <c r="F18" s="7"/>
      <c r="G18" s="138"/>
      <c r="H18" s="7"/>
    </row>
    <row r="19" spans="1:11" ht="21" customHeight="1">
      <c r="A19" s="3" t="s">
        <v>2</v>
      </c>
      <c r="B19" s="43"/>
      <c r="C19" s="26">
        <f>SUM(C12:C18)</f>
        <v>3342404165</v>
      </c>
      <c r="D19" s="7"/>
      <c r="E19" s="26">
        <f>SUM(E12:E18)</f>
        <v>3582178656</v>
      </c>
      <c r="F19" s="7"/>
      <c r="G19" s="19"/>
    </row>
    <row r="20" spans="1:11" ht="21" customHeight="1">
      <c r="B20" s="43"/>
      <c r="C20" s="7"/>
      <c r="D20" s="7"/>
      <c r="E20" s="7"/>
      <c r="F20" s="7"/>
      <c r="G20" s="19"/>
    </row>
    <row r="21" spans="1:11" ht="21" customHeight="1">
      <c r="A21" s="9" t="s">
        <v>27</v>
      </c>
      <c r="F21" s="7"/>
      <c r="G21" s="19"/>
    </row>
    <row r="22" spans="1:11" ht="21" customHeight="1">
      <c r="A22" s="2" t="s">
        <v>33</v>
      </c>
      <c r="B22" s="43"/>
      <c r="C22" s="38">
        <v>164204</v>
      </c>
      <c r="D22" s="7"/>
      <c r="E22" s="7">
        <v>163960</v>
      </c>
      <c r="F22" s="7"/>
      <c r="G22" s="19"/>
    </row>
    <row r="23" spans="1:11" ht="21" customHeight="1">
      <c r="A23" s="2" t="s">
        <v>125</v>
      </c>
      <c r="B23" s="43">
        <v>7</v>
      </c>
      <c r="C23" s="38">
        <v>1761442</v>
      </c>
      <c r="D23" s="7"/>
      <c r="E23" s="7">
        <v>626942</v>
      </c>
      <c r="F23" s="7"/>
      <c r="G23" s="19"/>
    </row>
    <row r="24" spans="1:11" ht="21" customHeight="1">
      <c r="A24" s="2" t="s">
        <v>109</v>
      </c>
      <c r="B24" s="43">
        <v>8</v>
      </c>
      <c r="C24" s="38">
        <v>82467746</v>
      </c>
      <c r="D24" s="7"/>
      <c r="E24" s="7">
        <v>74114987</v>
      </c>
      <c r="F24" s="7"/>
      <c r="G24" s="19"/>
    </row>
    <row r="25" spans="1:11" ht="21" customHeight="1">
      <c r="A25" s="2" t="s">
        <v>102</v>
      </c>
      <c r="B25" s="43"/>
      <c r="C25" s="38">
        <v>49912512</v>
      </c>
      <c r="D25" s="7"/>
      <c r="E25" s="7">
        <v>53389975</v>
      </c>
      <c r="F25" s="7"/>
      <c r="G25" s="19"/>
    </row>
    <row r="26" spans="1:11" ht="21" customHeight="1">
      <c r="A26" s="2" t="s">
        <v>66</v>
      </c>
      <c r="B26" s="43"/>
      <c r="C26" s="85">
        <v>12860415</v>
      </c>
      <c r="D26" s="7"/>
      <c r="E26" s="7">
        <v>15701400</v>
      </c>
      <c r="F26" s="7"/>
      <c r="G26" s="19"/>
    </row>
    <row r="27" spans="1:11" ht="21" customHeight="1">
      <c r="A27" s="2" t="s">
        <v>110</v>
      </c>
      <c r="B27" s="43"/>
      <c r="C27" s="85">
        <v>2579567</v>
      </c>
      <c r="D27" s="7"/>
      <c r="E27" s="68">
        <v>708073</v>
      </c>
      <c r="F27" s="7"/>
      <c r="G27" s="19"/>
    </row>
    <row r="28" spans="1:11" ht="21" customHeight="1">
      <c r="A28" s="2" t="s">
        <v>84</v>
      </c>
      <c r="B28" s="43"/>
      <c r="C28" s="85">
        <v>1235054</v>
      </c>
      <c r="D28" s="7"/>
      <c r="E28" s="7">
        <v>1569953</v>
      </c>
      <c r="F28" s="7"/>
      <c r="G28" s="19"/>
    </row>
    <row r="29" spans="1:11" ht="21" customHeight="1">
      <c r="A29" s="2" t="s">
        <v>46</v>
      </c>
      <c r="B29" s="43"/>
      <c r="C29" s="85">
        <v>35689800</v>
      </c>
      <c r="D29" s="7"/>
      <c r="E29" s="7">
        <v>35080264</v>
      </c>
      <c r="F29" s="7"/>
      <c r="G29" s="19"/>
    </row>
    <row r="30" spans="1:11" ht="21" customHeight="1">
      <c r="A30" s="2" t="s">
        <v>117</v>
      </c>
      <c r="B30" s="43"/>
      <c r="C30" s="85">
        <v>4000000</v>
      </c>
      <c r="D30" s="7"/>
      <c r="E30" s="68">
        <v>400000</v>
      </c>
      <c r="F30" s="7"/>
      <c r="G30" s="19"/>
    </row>
    <row r="31" spans="1:11" ht="21" customHeight="1">
      <c r="A31" s="2" t="s">
        <v>44</v>
      </c>
      <c r="B31" s="43"/>
      <c r="C31" s="38">
        <v>351151</v>
      </c>
      <c r="D31" s="7"/>
      <c r="E31" s="28">
        <v>736446</v>
      </c>
      <c r="F31" s="7"/>
      <c r="G31" s="138"/>
      <c r="H31" s="7"/>
      <c r="K31" s="72"/>
    </row>
    <row r="32" spans="1:11" ht="21" customHeight="1">
      <c r="A32" s="3" t="s">
        <v>45</v>
      </c>
      <c r="B32" s="3"/>
      <c r="C32" s="26">
        <f>SUM(C22:C31)</f>
        <v>191021891</v>
      </c>
      <c r="D32" s="7"/>
      <c r="E32" s="7">
        <f>SUM(E22:E31)</f>
        <v>182492000</v>
      </c>
      <c r="F32" s="7"/>
      <c r="G32" s="19"/>
    </row>
    <row r="33" spans="1:7" ht="21" customHeight="1" thickBot="1">
      <c r="A33" s="10" t="s">
        <v>3</v>
      </c>
      <c r="B33" s="4"/>
      <c r="C33" s="27">
        <f>+C32+C19</f>
        <v>3533426056</v>
      </c>
      <c r="D33" s="7"/>
      <c r="E33" s="27">
        <f>+E32+E19</f>
        <v>3764670656</v>
      </c>
      <c r="F33" s="7"/>
      <c r="G33" s="19"/>
    </row>
    <row r="34" spans="1:7" ht="21" customHeight="1" thickTop="1">
      <c r="A34" s="10"/>
      <c r="B34" s="4"/>
      <c r="C34" s="7"/>
      <c r="D34" s="7"/>
      <c r="E34" s="7"/>
      <c r="F34" s="17"/>
      <c r="G34" s="7"/>
    </row>
    <row r="35" spans="1:7" ht="21" customHeight="1">
      <c r="A35" s="10"/>
      <c r="B35" s="4"/>
      <c r="C35" s="7"/>
      <c r="D35" s="7"/>
      <c r="E35" s="7"/>
      <c r="F35" s="17"/>
      <c r="G35" s="7"/>
    </row>
    <row r="40" spans="1:7" ht="21" customHeight="1">
      <c r="A40" s="17" t="s">
        <v>63</v>
      </c>
    </row>
  </sheetData>
  <mergeCells count="4">
    <mergeCell ref="A1:E1"/>
    <mergeCell ref="A2:E2"/>
    <mergeCell ref="A3:E3"/>
    <mergeCell ref="A4:E4"/>
  </mergeCells>
  <phoneticPr fontId="0" type="noConversion"/>
  <pageMargins left="0.8" right="0.3" top="1" bottom="0.5" header="0.3" footer="0.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H78"/>
  <sheetViews>
    <sheetView tabSelected="1" view="pageBreakPreview" topLeftCell="A13" zoomScaleNormal="100" zoomScaleSheetLayoutView="100" zoomScalePageLayoutView="80" workbookViewId="0">
      <selection activeCell="A39" sqref="A39"/>
    </sheetView>
  </sheetViews>
  <sheetFormatPr defaultColWidth="9.140625" defaultRowHeight="21" customHeight="1"/>
  <cols>
    <col min="1" max="1" width="61.140625" style="17" customWidth="1"/>
    <col min="2" max="2" width="11.140625" style="17" customWidth="1"/>
    <col min="3" max="3" width="18.42578125" style="17" customWidth="1"/>
    <col min="4" max="4" width="1.140625" style="17" customWidth="1"/>
    <col min="5" max="5" width="16.5703125" style="17" customWidth="1"/>
    <col min="6" max="7" width="17.42578125" style="17" bestFit="1" customWidth="1"/>
    <col min="8" max="8" width="14.140625" style="17" bestFit="1" customWidth="1"/>
    <col min="9" max="16384" width="9.140625" style="17"/>
  </cols>
  <sheetData>
    <row r="1" spans="1:8" s="6" customFormat="1" ht="21" customHeight="1">
      <c r="A1" s="182" t="s">
        <v>32</v>
      </c>
      <c r="B1" s="182"/>
      <c r="C1" s="182"/>
      <c r="D1" s="182"/>
      <c r="E1" s="182"/>
    </row>
    <row r="2" spans="1:8" s="6" customFormat="1" ht="21" customHeight="1">
      <c r="A2" s="182" t="s">
        <v>64</v>
      </c>
      <c r="B2" s="182"/>
      <c r="C2" s="182"/>
      <c r="D2" s="182"/>
      <c r="E2" s="182"/>
    </row>
    <row r="3" spans="1:8" ht="21" customHeight="1">
      <c r="A3" s="182" t="s">
        <v>154</v>
      </c>
      <c r="B3" s="182"/>
      <c r="C3" s="182"/>
      <c r="D3" s="182"/>
      <c r="E3" s="182"/>
    </row>
    <row r="4" spans="1:8" ht="21" customHeight="1">
      <c r="A4" s="183" t="s">
        <v>53</v>
      </c>
      <c r="B4" s="183"/>
      <c r="C4" s="183"/>
      <c r="D4" s="183"/>
      <c r="E4" s="183"/>
    </row>
    <row r="5" spans="1:8" ht="6" customHeight="1"/>
    <row r="6" spans="1:8" ht="21" customHeight="1">
      <c r="B6" s="1"/>
      <c r="C6" s="1" t="s">
        <v>49</v>
      </c>
      <c r="D6" s="4"/>
      <c r="E6" s="1"/>
    </row>
    <row r="7" spans="1:8" ht="21" customHeight="1">
      <c r="B7" s="1" t="s">
        <v>37</v>
      </c>
      <c r="C7" s="1" t="s">
        <v>50</v>
      </c>
      <c r="D7" s="4"/>
      <c r="E7" s="1" t="s">
        <v>50</v>
      </c>
    </row>
    <row r="8" spans="1:8" ht="21" customHeight="1">
      <c r="B8" s="1"/>
      <c r="C8" s="1" t="s">
        <v>155</v>
      </c>
      <c r="D8" s="4"/>
      <c r="E8" s="1" t="s">
        <v>51</v>
      </c>
    </row>
    <row r="9" spans="1:8" ht="21" customHeight="1">
      <c r="B9" s="1"/>
      <c r="C9" s="1">
        <v>2023</v>
      </c>
      <c r="D9" s="4"/>
      <c r="E9" s="1">
        <v>2022</v>
      </c>
    </row>
    <row r="10" spans="1:8" ht="21" customHeight="1">
      <c r="A10" s="73" t="s">
        <v>77</v>
      </c>
      <c r="B10" s="1"/>
    </row>
    <row r="11" spans="1:8" ht="21" customHeight="1">
      <c r="A11" s="9" t="s">
        <v>5</v>
      </c>
    </row>
    <row r="12" spans="1:8" ht="21" customHeight="1">
      <c r="A12" s="2" t="s">
        <v>88</v>
      </c>
      <c r="B12" s="43">
        <v>10</v>
      </c>
      <c r="C12" s="85">
        <v>1545000000</v>
      </c>
      <c r="D12" s="7"/>
      <c r="E12" s="34">
        <v>1615000000</v>
      </c>
      <c r="F12" s="72"/>
      <c r="G12" s="7"/>
    </row>
    <row r="13" spans="1:8" ht="21" customHeight="1">
      <c r="A13" s="2" t="s">
        <v>101</v>
      </c>
      <c r="B13" s="43"/>
      <c r="C13" s="85">
        <v>65935318</v>
      </c>
      <c r="D13" s="7"/>
      <c r="E13" s="34">
        <v>117496379</v>
      </c>
      <c r="F13" s="72"/>
      <c r="G13" s="7"/>
    </row>
    <row r="14" spans="1:8" ht="21" customHeight="1">
      <c r="A14" s="2" t="s">
        <v>89</v>
      </c>
      <c r="B14" s="43">
        <v>11</v>
      </c>
      <c r="C14" s="38">
        <v>106026667</v>
      </c>
      <c r="D14" s="7"/>
      <c r="E14" s="34">
        <v>180626667</v>
      </c>
      <c r="F14" s="72"/>
      <c r="G14" s="7"/>
    </row>
    <row r="15" spans="1:8" ht="21" customHeight="1">
      <c r="A15" s="2" t="s">
        <v>112</v>
      </c>
      <c r="B15" s="43"/>
      <c r="C15" s="38">
        <v>705739</v>
      </c>
      <c r="D15" s="7"/>
      <c r="E15" s="68">
        <v>546818</v>
      </c>
      <c r="F15" s="72"/>
      <c r="G15" s="7"/>
    </row>
    <row r="16" spans="1:8" ht="21" customHeight="1">
      <c r="A16" s="2" t="s">
        <v>124</v>
      </c>
      <c r="B16" s="43"/>
      <c r="C16" s="85">
        <v>10504263</v>
      </c>
      <c r="D16" s="7"/>
      <c r="E16" s="68">
        <v>23377847</v>
      </c>
      <c r="F16" s="72"/>
      <c r="G16" s="7"/>
      <c r="H16" s="109"/>
    </row>
    <row r="17" spans="1:7" ht="21" customHeight="1">
      <c r="A17" s="2" t="s">
        <v>36</v>
      </c>
      <c r="B17" s="43"/>
      <c r="C17" s="141">
        <f>1027099-1</f>
        <v>1027098</v>
      </c>
      <c r="D17" s="7"/>
      <c r="E17" s="34">
        <v>124997</v>
      </c>
      <c r="F17" s="7"/>
      <c r="G17" s="7"/>
    </row>
    <row r="18" spans="1:7" ht="21" customHeight="1">
      <c r="A18" s="3" t="s">
        <v>6</v>
      </c>
      <c r="B18" s="43"/>
      <c r="C18" s="35">
        <f>SUM(C12:C17)</f>
        <v>1729199085</v>
      </c>
      <c r="D18" s="7"/>
      <c r="E18" s="35">
        <f>SUM(E12:E17)</f>
        <v>1937172708</v>
      </c>
      <c r="F18" s="72"/>
      <c r="G18" s="7"/>
    </row>
    <row r="19" spans="1:7" ht="21" customHeight="1">
      <c r="A19" s="3"/>
      <c r="B19" s="43"/>
      <c r="C19" s="36"/>
      <c r="D19" s="7"/>
      <c r="E19" s="36"/>
      <c r="F19" s="72"/>
      <c r="G19" s="7"/>
    </row>
    <row r="20" spans="1:7" ht="21" customHeight="1">
      <c r="A20" s="9" t="s">
        <v>28</v>
      </c>
      <c r="B20" s="43"/>
      <c r="C20" s="36"/>
      <c r="D20" s="7"/>
      <c r="E20" s="36"/>
      <c r="F20" s="72"/>
      <c r="G20" s="7"/>
    </row>
    <row r="21" spans="1:7" ht="21" customHeight="1">
      <c r="A21" s="2" t="s">
        <v>96</v>
      </c>
      <c r="B21" s="43">
        <v>11</v>
      </c>
      <c r="C21" s="36">
        <v>33280000</v>
      </c>
      <c r="D21" s="7"/>
      <c r="E21" s="36">
        <v>98300000</v>
      </c>
      <c r="F21" s="72"/>
      <c r="G21" s="7"/>
    </row>
    <row r="22" spans="1:7" ht="21" customHeight="1">
      <c r="A22" s="2" t="s">
        <v>111</v>
      </c>
      <c r="B22" s="43"/>
      <c r="C22" s="36">
        <v>1903257</v>
      </c>
      <c r="D22" s="7"/>
      <c r="E22" s="68">
        <v>191087</v>
      </c>
      <c r="F22" s="72"/>
      <c r="G22" s="7"/>
    </row>
    <row r="23" spans="1:7" ht="21" customHeight="1">
      <c r="A23" s="2" t="s">
        <v>103</v>
      </c>
      <c r="B23" s="43"/>
      <c r="C23" s="36">
        <v>37883994</v>
      </c>
      <c r="D23" s="7"/>
      <c r="E23" s="36">
        <v>33368427</v>
      </c>
      <c r="F23" s="72"/>
      <c r="G23" s="7"/>
    </row>
    <row r="24" spans="1:7" ht="21" customHeight="1">
      <c r="A24" s="2" t="s">
        <v>86</v>
      </c>
      <c r="B24" s="43"/>
      <c r="C24" s="48">
        <v>0</v>
      </c>
      <c r="D24" s="7"/>
      <c r="E24" s="68">
        <v>899404</v>
      </c>
      <c r="F24" s="72"/>
      <c r="G24" s="7"/>
    </row>
    <row r="25" spans="1:7" ht="21" customHeight="1">
      <c r="A25" s="3" t="s">
        <v>78</v>
      </c>
      <c r="B25" s="43"/>
      <c r="C25" s="35">
        <f>SUM(C21:C24)</f>
        <v>73067251</v>
      </c>
      <c r="D25" s="7"/>
      <c r="E25" s="35">
        <f>SUM(E21:E24)</f>
        <v>132758918</v>
      </c>
      <c r="F25" s="72"/>
      <c r="G25" s="7"/>
    </row>
    <row r="26" spans="1:7" ht="21" customHeight="1">
      <c r="A26" s="8" t="s">
        <v>22</v>
      </c>
      <c r="B26" s="43"/>
      <c r="C26" s="35">
        <f>+C25+C18</f>
        <v>1802266336</v>
      </c>
      <c r="D26" s="7"/>
      <c r="E26" s="35">
        <f>+E25+E18</f>
        <v>2069931626</v>
      </c>
      <c r="F26" s="72"/>
      <c r="G26" s="7"/>
    </row>
    <row r="27" spans="1:7" ht="21" customHeight="1">
      <c r="A27" s="3"/>
      <c r="B27" s="43"/>
      <c r="C27" s="36"/>
      <c r="D27" s="7"/>
      <c r="E27" s="36"/>
      <c r="F27" s="72"/>
      <c r="G27" s="7"/>
    </row>
    <row r="28" spans="1:7" ht="21" customHeight="1">
      <c r="A28" s="3"/>
      <c r="C28" s="36"/>
      <c r="D28" s="7"/>
      <c r="E28" s="36"/>
      <c r="F28" s="72"/>
      <c r="G28" s="7"/>
    </row>
    <row r="29" spans="1:7" ht="21" customHeight="1">
      <c r="A29" s="3"/>
      <c r="B29" s="43"/>
      <c r="C29" s="36"/>
      <c r="D29" s="7"/>
      <c r="E29" s="36"/>
      <c r="F29" s="72"/>
      <c r="G29" s="7"/>
    </row>
    <row r="30" spans="1:7" ht="21" customHeight="1">
      <c r="A30" s="3"/>
      <c r="B30" s="43"/>
      <c r="C30" s="36"/>
      <c r="D30" s="7"/>
      <c r="E30" s="36"/>
      <c r="F30" s="72"/>
      <c r="G30" s="7"/>
    </row>
    <row r="31" spans="1:7" ht="21" customHeight="1">
      <c r="A31" s="3"/>
      <c r="B31" s="43"/>
      <c r="C31" s="36"/>
      <c r="D31" s="7"/>
      <c r="E31" s="36"/>
      <c r="F31" s="72"/>
      <c r="G31" s="7"/>
    </row>
    <row r="32" spans="1:7" ht="21" customHeight="1">
      <c r="A32" s="3"/>
      <c r="B32" s="43"/>
      <c r="C32" s="36"/>
      <c r="D32" s="7"/>
      <c r="E32" s="36"/>
      <c r="F32" s="72"/>
      <c r="G32" s="7"/>
    </row>
    <row r="33" spans="1:7" ht="21" customHeight="1">
      <c r="A33" s="3"/>
      <c r="B33" s="43"/>
      <c r="C33" s="36"/>
      <c r="D33" s="7"/>
      <c r="E33" s="36"/>
      <c r="F33" s="72"/>
      <c r="G33" s="7"/>
    </row>
    <row r="34" spans="1:7" ht="21" customHeight="1">
      <c r="A34" s="3"/>
      <c r="B34" s="43"/>
      <c r="C34" s="36"/>
      <c r="D34" s="7"/>
      <c r="E34" s="36"/>
      <c r="F34" s="72"/>
      <c r="G34" s="7"/>
    </row>
    <row r="35" spans="1:7" ht="21" customHeight="1">
      <c r="A35" s="3"/>
      <c r="B35" s="43"/>
      <c r="C35" s="36"/>
      <c r="D35" s="7"/>
      <c r="E35" s="36"/>
      <c r="F35" s="72"/>
      <c r="G35" s="7"/>
    </row>
    <row r="36" spans="1:7" ht="21" customHeight="1">
      <c r="A36" s="3"/>
      <c r="B36" s="43"/>
      <c r="C36" s="36"/>
      <c r="D36" s="7"/>
      <c r="E36" s="36"/>
      <c r="F36" s="72"/>
      <c r="G36" s="7"/>
    </row>
    <row r="37" spans="1:7" ht="21" customHeight="1">
      <c r="A37" s="3"/>
      <c r="B37" s="43"/>
      <c r="C37" s="36"/>
      <c r="D37" s="7"/>
      <c r="E37" s="36"/>
      <c r="F37" s="72"/>
      <c r="G37" s="7"/>
    </row>
    <row r="38" spans="1:7" ht="21" customHeight="1">
      <c r="A38" s="3"/>
      <c r="B38" s="43"/>
      <c r="C38" s="36"/>
      <c r="D38" s="7"/>
      <c r="E38" s="36"/>
      <c r="F38" s="72"/>
      <c r="G38" s="7"/>
    </row>
    <row r="39" spans="1:7" s="6" customFormat="1" ht="21" customHeight="1">
      <c r="A39" s="182" t="s">
        <v>32</v>
      </c>
      <c r="B39" s="182"/>
      <c r="C39" s="182"/>
      <c r="D39" s="182"/>
      <c r="E39" s="182"/>
      <c r="F39" s="72"/>
    </row>
    <row r="40" spans="1:7" s="6" customFormat="1" ht="21" customHeight="1">
      <c r="A40" s="182" t="s">
        <v>64</v>
      </c>
      <c r="B40" s="182"/>
      <c r="C40" s="182"/>
      <c r="D40" s="182"/>
      <c r="E40" s="182"/>
      <c r="F40" s="72"/>
    </row>
    <row r="41" spans="1:7" ht="21" customHeight="1">
      <c r="A41" s="182" t="s">
        <v>154</v>
      </c>
      <c r="B41" s="182"/>
      <c r="C41" s="182"/>
      <c r="D41" s="182"/>
      <c r="E41" s="182"/>
      <c r="F41" s="72"/>
    </row>
    <row r="42" spans="1:7" ht="21" customHeight="1">
      <c r="A42" s="183" t="s">
        <v>53</v>
      </c>
      <c r="B42" s="183"/>
      <c r="C42" s="183"/>
      <c r="D42" s="183"/>
      <c r="E42" s="183"/>
      <c r="F42" s="72"/>
    </row>
    <row r="43" spans="1:7" ht="6" customHeight="1">
      <c r="F43" s="72"/>
    </row>
    <row r="44" spans="1:7" ht="21" customHeight="1">
      <c r="B44" s="1"/>
      <c r="C44" s="1" t="s">
        <v>49</v>
      </c>
      <c r="D44" s="4"/>
      <c r="E44" s="1"/>
      <c r="F44" s="72"/>
    </row>
    <row r="45" spans="1:7" ht="21" customHeight="1">
      <c r="B45" s="1" t="s">
        <v>37</v>
      </c>
      <c r="C45" s="1" t="s">
        <v>50</v>
      </c>
      <c r="D45" s="4"/>
      <c r="E45" s="1" t="s">
        <v>50</v>
      </c>
      <c r="F45" s="72"/>
    </row>
    <row r="46" spans="1:7" ht="21" customHeight="1">
      <c r="B46" s="1"/>
      <c r="C46" s="1" t="s">
        <v>155</v>
      </c>
      <c r="D46" s="4"/>
      <c r="E46" s="1" t="s">
        <v>51</v>
      </c>
      <c r="F46" s="72"/>
    </row>
    <row r="47" spans="1:7" ht="21" customHeight="1">
      <c r="A47" s="25"/>
      <c r="B47" s="1"/>
      <c r="C47" s="1">
        <v>2023</v>
      </c>
      <c r="D47" s="4"/>
      <c r="E47" s="1">
        <v>2022</v>
      </c>
      <c r="F47" s="72"/>
    </row>
    <row r="48" spans="1:7" ht="21" customHeight="1">
      <c r="A48" s="21" t="s">
        <v>123</v>
      </c>
      <c r="B48" s="1"/>
      <c r="F48" s="72"/>
    </row>
    <row r="49" spans="1:6" ht="21" customHeight="1">
      <c r="A49" s="9" t="s">
        <v>79</v>
      </c>
      <c r="B49" s="43"/>
      <c r="F49" s="72"/>
    </row>
    <row r="50" spans="1:6" ht="21" customHeight="1">
      <c r="A50" s="9" t="s">
        <v>34</v>
      </c>
      <c r="B50" s="43"/>
      <c r="F50" s="72"/>
    </row>
    <row r="51" spans="1:6" ht="21" customHeight="1">
      <c r="A51" s="2" t="s">
        <v>54</v>
      </c>
      <c r="B51" s="43"/>
      <c r="C51" s="30"/>
      <c r="D51" s="7"/>
      <c r="E51" s="30"/>
      <c r="F51" s="72"/>
    </row>
    <row r="52" spans="1:6" ht="21" customHeight="1" thickBot="1">
      <c r="A52" s="12" t="s">
        <v>83</v>
      </c>
      <c r="B52" s="43"/>
      <c r="C52" s="32">
        <v>493500000</v>
      </c>
      <c r="D52" s="7"/>
      <c r="E52" s="32">
        <v>493500000</v>
      </c>
      <c r="F52" s="72"/>
    </row>
    <row r="53" spans="1:6" ht="21" customHeight="1" thickTop="1">
      <c r="A53" s="2" t="s">
        <v>42</v>
      </c>
      <c r="B53" s="43"/>
      <c r="C53" s="30"/>
      <c r="D53" s="7"/>
      <c r="E53" s="30"/>
      <c r="F53" s="72"/>
    </row>
    <row r="54" spans="1:6" ht="21" customHeight="1">
      <c r="A54" s="12" t="s">
        <v>85</v>
      </c>
      <c r="B54" s="43"/>
      <c r="C54" s="30">
        <v>493499975</v>
      </c>
      <c r="D54" s="7"/>
      <c r="E54" s="30">
        <v>493499975</v>
      </c>
      <c r="F54" s="72"/>
    </row>
    <row r="55" spans="1:6" ht="21" customHeight="1">
      <c r="A55" s="2" t="s">
        <v>126</v>
      </c>
      <c r="B55" s="43"/>
      <c r="C55" s="38">
        <v>31746399</v>
      </c>
      <c r="D55" s="7"/>
      <c r="E55" s="38">
        <v>31746399</v>
      </c>
      <c r="F55" s="72"/>
    </row>
    <row r="56" spans="1:6" ht="21" customHeight="1">
      <c r="A56" s="9" t="s">
        <v>25</v>
      </c>
      <c r="B56" s="43"/>
      <c r="C56" s="34"/>
      <c r="D56" s="7"/>
      <c r="E56" s="34"/>
      <c r="F56" s="72"/>
    </row>
    <row r="57" spans="1:6" ht="21" customHeight="1">
      <c r="A57" s="2" t="s">
        <v>7</v>
      </c>
      <c r="B57" s="43"/>
      <c r="C57" s="34"/>
      <c r="D57" s="7"/>
      <c r="E57" s="34"/>
      <c r="F57" s="72"/>
    </row>
    <row r="58" spans="1:6" ht="21" customHeight="1">
      <c r="A58" s="13" t="s">
        <v>55</v>
      </c>
      <c r="B58" s="43"/>
      <c r="C58" s="34">
        <v>49350000</v>
      </c>
      <c r="D58" s="7"/>
      <c r="E58" s="34">
        <v>49350000</v>
      </c>
      <c r="F58" s="72"/>
    </row>
    <row r="59" spans="1:6" ht="21" customHeight="1">
      <c r="A59" s="2" t="s">
        <v>26</v>
      </c>
      <c r="B59" s="2"/>
      <c r="C59" s="36">
        <f>+SHAREHOLDER!J21</f>
        <v>1156563346</v>
      </c>
      <c r="D59" s="7"/>
      <c r="E59" s="36">
        <v>1120142656</v>
      </c>
      <c r="F59" s="72"/>
    </row>
    <row r="60" spans="1:6" ht="21" customHeight="1">
      <c r="A60" s="8" t="s">
        <v>80</v>
      </c>
      <c r="B60" s="8"/>
      <c r="C60" s="35">
        <f>SUM(C54:C59)</f>
        <v>1731159720</v>
      </c>
      <c r="D60" s="7"/>
      <c r="E60" s="35">
        <f>SUM(E54:E59)</f>
        <v>1694739030</v>
      </c>
      <c r="F60" s="72"/>
    </row>
    <row r="61" spans="1:6" ht="21" customHeight="1" thickBot="1">
      <c r="A61" s="10" t="s">
        <v>93</v>
      </c>
      <c r="B61" s="9"/>
      <c r="C61" s="37">
        <f>+C60+C26</f>
        <v>3533426056</v>
      </c>
      <c r="D61" s="7"/>
      <c r="E61" s="37">
        <f>+E60+E26</f>
        <v>3764670656</v>
      </c>
      <c r="F61" s="72"/>
    </row>
    <row r="62" spans="1:6" ht="21" customHeight="1" thickTop="1">
      <c r="A62" s="10"/>
      <c r="B62" s="9"/>
      <c r="C62" s="36"/>
      <c r="D62" s="7"/>
      <c r="E62" s="36"/>
      <c r="F62" s="72"/>
    </row>
    <row r="63" spans="1:6" ht="21" customHeight="1">
      <c r="A63" s="10"/>
      <c r="B63" s="9"/>
      <c r="C63" s="107"/>
      <c r="D63" s="7"/>
      <c r="E63" s="36"/>
      <c r="F63" s="72"/>
    </row>
    <row r="64" spans="1:6" ht="21" customHeight="1">
      <c r="A64" s="10"/>
      <c r="B64" s="9"/>
      <c r="C64" s="36"/>
      <c r="D64" s="7"/>
      <c r="E64" s="36"/>
      <c r="F64" s="72"/>
    </row>
    <row r="65" spans="1:5" ht="21" customHeight="1">
      <c r="C65" s="5"/>
    </row>
    <row r="66" spans="1:5" ht="21" customHeight="1">
      <c r="C66" s="7"/>
    </row>
    <row r="67" spans="1:5" ht="21" customHeight="1">
      <c r="C67" s="7"/>
    </row>
    <row r="68" spans="1:5" ht="21" customHeight="1">
      <c r="A68" s="10"/>
      <c r="B68" s="10"/>
      <c r="C68" s="30"/>
      <c r="D68" s="7"/>
      <c r="E68" s="30"/>
    </row>
    <row r="69" spans="1:5" ht="21" customHeight="1">
      <c r="A69" s="10"/>
      <c r="B69" s="10"/>
      <c r="C69" s="30"/>
      <c r="D69" s="7"/>
      <c r="E69" s="30"/>
    </row>
    <row r="70" spans="1:5" ht="21" customHeight="1">
      <c r="A70" s="10"/>
      <c r="B70" s="10"/>
      <c r="C70" s="30"/>
      <c r="D70" s="7"/>
      <c r="E70" s="30"/>
    </row>
    <row r="78" spans="1:5" ht="21" customHeight="1">
      <c r="A78" s="17" t="s">
        <v>63</v>
      </c>
    </row>
  </sheetData>
  <mergeCells count="8">
    <mergeCell ref="A42:E42"/>
    <mergeCell ref="A4:E4"/>
    <mergeCell ref="A2:E2"/>
    <mergeCell ref="A1:E1"/>
    <mergeCell ref="A3:E3"/>
    <mergeCell ref="A39:E39"/>
    <mergeCell ref="A40:E40"/>
    <mergeCell ref="A41:E41"/>
  </mergeCells>
  <phoneticPr fontId="0" type="noConversion"/>
  <pageMargins left="0.8" right="0.3" top="1" bottom="0.5" header="0.3" footer="0.3"/>
  <pageSetup paperSize="9" scale="90" orientation="portrait" r:id="rId1"/>
  <headerFooter alignWithMargins="0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E4256-1A67-4632-A96D-66A011517CFB}">
  <sheetPr>
    <tabColor rgb="FF00B050"/>
  </sheetPr>
  <dimension ref="A1:L52"/>
  <sheetViews>
    <sheetView tabSelected="1" view="pageBreakPreview" topLeftCell="A28" zoomScaleNormal="71" zoomScaleSheetLayoutView="100" zoomScalePageLayoutView="80" workbookViewId="0">
      <selection activeCell="A39" sqref="A39"/>
    </sheetView>
  </sheetViews>
  <sheetFormatPr defaultColWidth="7.140625" defaultRowHeight="21" customHeight="1"/>
  <cols>
    <col min="1" max="1" width="57.85546875" style="17" customWidth="1"/>
    <col min="2" max="2" width="6.140625" style="17" customWidth="1"/>
    <col min="3" max="3" width="10.140625" style="17" customWidth="1"/>
    <col min="4" max="4" width="16.42578125" style="17" customWidth="1"/>
    <col min="5" max="5" width="1" style="17" customWidth="1"/>
    <col min="6" max="6" width="16.140625" style="17" bestFit="1" customWidth="1"/>
    <col min="7" max="7" width="14.42578125" style="17" customWidth="1"/>
    <col min="8" max="8" width="12.85546875" style="17" bestFit="1" customWidth="1"/>
    <col min="9" max="9" width="14.28515625" style="17" bestFit="1" customWidth="1"/>
    <col min="10" max="11" width="12.85546875" style="17" bestFit="1" customWidth="1"/>
    <col min="12" max="244" width="9.140625" style="17" customWidth="1"/>
    <col min="245" max="245" width="47.140625" style="17" customWidth="1"/>
    <col min="246" max="16384" width="7.140625" style="17"/>
  </cols>
  <sheetData>
    <row r="1" spans="1:12" s="6" customFormat="1" ht="21" customHeight="1">
      <c r="A1" s="182" t="s">
        <v>32</v>
      </c>
      <c r="B1" s="182"/>
      <c r="C1" s="182"/>
      <c r="D1" s="182"/>
      <c r="E1" s="182"/>
      <c r="F1" s="182"/>
    </row>
    <row r="2" spans="1:12" s="6" customFormat="1" ht="21" customHeight="1">
      <c r="A2" s="182" t="s">
        <v>100</v>
      </c>
      <c r="B2" s="182"/>
      <c r="C2" s="182"/>
      <c r="D2" s="182"/>
      <c r="E2" s="182"/>
      <c r="F2" s="182"/>
    </row>
    <row r="3" spans="1:12" s="6" customFormat="1" ht="21" customHeight="1">
      <c r="A3" s="182" t="s">
        <v>166</v>
      </c>
      <c r="B3" s="182"/>
      <c r="C3" s="182"/>
      <c r="D3" s="182"/>
      <c r="E3" s="182"/>
      <c r="F3" s="182"/>
    </row>
    <row r="4" spans="1:12" s="6" customFormat="1" ht="21" customHeight="1">
      <c r="A4" s="182" t="s">
        <v>52</v>
      </c>
      <c r="B4" s="182"/>
      <c r="C4" s="182"/>
      <c r="D4" s="182"/>
      <c r="E4" s="182"/>
      <c r="F4" s="182"/>
    </row>
    <row r="5" spans="1:12" s="6" customFormat="1" ht="21" customHeight="1">
      <c r="A5" s="183" t="s">
        <v>53</v>
      </c>
      <c r="B5" s="183"/>
      <c r="C5" s="183"/>
      <c r="D5" s="183"/>
      <c r="E5" s="183"/>
      <c r="F5" s="183"/>
    </row>
    <row r="6" spans="1:12" ht="6" customHeight="1"/>
    <row r="7" spans="1:12" ht="21" customHeight="1">
      <c r="B7" s="1" t="s">
        <v>113</v>
      </c>
      <c r="D7" s="1">
        <v>2023</v>
      </c>
      <c r="E7" s="4"/>
      <c r="F7" s="1">
        <v>2022</v>
      </c>
    </row>
    <row r="8" spans="1:12" ht="21" customHeight="1">
      <c r="A8" s="9" t="s">
        <v>8</v>
      </c>
      <c r="D8" s="7"/>
      <c r="F8" s="7"/>
    </row>
    <row r="9" spans="1:12" ht="21" customHeight="1">
      <c r="A9" s="2" t="s">
        <v>9</v>
      </c>
      <c r="B9" s="2"/>
      <c r="D9" s="38">
        <v>67234284</v>
      </c>
      <c r="E9" s="38"/>
      <c r="F9" s="38">
        <v>68269017</v>
      </c>
      <c r="G9" s="72"/>
      <c r="K9" s="72"/>
      <c r="L9" s="72"/>
    </row>
    <row r="10" spans="1:12" ht="21" customHeight="1">
      <c r="A10" s="2" t="s">
        <v>23</v>
      </c>
      <c r="B10" s="2"/>
      <c r="D10" s="38">
        <v>39301</v>
      </c>
      <c r="E10" s="38"/>
      <c r="F10" s="38">
        <v>73564</v>
      </c>
      <c r="G10" s="72"/>
      <c r="K10" s="72"/>
      <c r="L10" s="72"/>
    </row>
    <row r="11" spans="1:12" ht="21" customHeight="1">
      <c r="A11" s="2" t="s">
        <v>10</v>
      </c>
      <c r="B11" s="2"/>
      <c r="D11" s="38">
        <v>3122697</v>
      </c>
      <c r="E11" s="38"/>
      <c r="F11" s="38">
        <v>2368096</v>
      </c>
      <c r="G11" s="72"/>
      <c r="K11" s="72"/>
      <c r="L11" s="72"/>
    </row>
    <row r="12" spans="1:12" ht="21" customHeight="1">
      <c r="A12" s="2" t="s">
        <v>11</v>
      </c>
      <c r="B12" s="2"/>
      <c r="D12" s="38">
        <v>24147937</v>
      </c>
      <c r="E12" s="38"/>
      <c r="F12" s="38">
        <v>26742659</v>
      </c>
      <c r="G12" s="72"/>
      <c r="K12" s="72"/>
      <c r="L12" s="72"/>
    </row>
    <row r="13" spans="1:12" ht="21" customHeight="1">
      <c r="A13" s="2" t="s">
        <v>12</v>
      </c>
      <c r="B13" s="2"/>
      <c r="D13" s="38">
        <v>10942860</v>
      </c>
      <c r="E13" s="38"/>
      <c r="F13" s="38">
        <v>10002280</v>
      </c>
      <c r="G13" s="72"/>
      <c r="K13" s="72"/>
      <c r="L13" s="72"/>
    </row>
    <row r="14" spans="1:12" ht="21" customHeight="1">
      <c r="A14" s="3" t="s">
        <v>13</v>
      </c>
      <c r="B14" s="3"/>
      <c r="D14" s="31">
        <f>SUM(D9:D13)</f>
        <v>105487079</v>
      </c>
      <c r="E14" s="38"/>
      <c r="F14" s="31">
        <f>SUM(F9:F13)</f>
        <v>107455616</v>
      </c>
      <c r="G14" s="72"/>
      <c r="H14" s="72"/>
      <c r="K14" s="72"/>
      <c r="L14" s="72"/>
    </row>
    <row r="16" spans="1:12" ht="21" customHeight="1">
      <c r="A16" s="9" t="s">
        <v>14</v>
      </c>
      <c r="D16" s="38"/>
      <c r="E16" s="38"/>
      <c r="F16" s="38"/>
      <c r="G16" s="180"/>
    </row>
    <row r="17" spans="1:12" ht="21" customHeight="1">
      <c r="A17" s="2" t="s">
        <v>40</v>
      </c>
      <c r="B17" s="2"/>
      <c r="D17" s="38">
        <v>4022808</v>
      </c>
      <c r="E17" s="38"/>
      <c r="F17" s="38">
        <v>4463370</v>
      </c>
      <c r="G17" s="72"/>
      <c r="H17" s="19"/>
      <c r="K17" s="72"/>
      <c r="L17" s="72"/>
    </row>
    <row r="18" spans="1:12" ht="21" customHeight="1">
      <c r="A18" s="2" t="s">
        <v>41</v>
      </c>
      <c r="B18" s="2"/>
      <c r="D18" s="38">
        <f>31180486+1500000</f>
        <v>32680486</v>
      </c>
      <c r="E18" s="38"/>
      <c r="F18" s="38">
        <v>26833616</v>
      </c>
      <c r="G18" s="72"/>
      <c r="H18" s="19"/>
      <c r="K18" s="72"/>
      <c r="L18" s="72"/>
    </row>
    <row r="19" spans="1:12" ht="21" customHeight="1">
      <c r="A19" s="2" t="s">
        <v>39</v>
      </c>
      <c r="B19" s="43">
        <v>4</v>
      </c>
      <c r="D19" s="38">
        <v>10594625</v>
      </c>
      <c r="E19" s="38"/>
      <c r="F19" s="38">
        <v>8956415</v>
      </c>
      <c r="G19" s="72"/>
      <c r="H19" s="19"/>
      <c r="K19" s="72"/>
      <c r="L19" s="72"/>
    </row>
    <row r="20" spans="1:12" ht="21" customHeight="1">
      <c r="A20" s="3" t="s">
        <v>15</v>
      </c>
      <c r="B20" s="3"/>
      <c r="D20" s="31">
        <f>SUM(D17:D19)</f>
        <v>47297919</v>
      </c>
      <c r="E20" s="38"/>
      <c r="F20" s="31">
        <f>SUM(F17:F19)</f>
        <v>40253401</v>
      </c>
      <c r="G20" s="72"/>
      <c r="K20" s="72"/>
      <c r="L20" s="72"/>
    </row>
    <row r="21" spans="1:12" ht="21" customHeight="1">
      <c r="A21" s="46" t="s">
        <v>105</v>
      </c>
      <c r="B21" s="3"/>
      <c r="D21" s="31">
        <f>D14-D20</f>
        <v>58189160</v>
      </c>
      <c r="E21" s="38"/>
      <c r="F21" s="31">
        <f>F14-F20</f>
        <v>67202215</v>
      </c>
      <c r="G21" s="72"/>
      <c r="H21" s="179"/>
      <c r="I21" s="72"/>
      <c r="J21" s="72"/>
      <c r="K21" s="72"/>
      <c r="L21" s="72"/>
    </row>
    <row r="22" spans="1:12" s="75" customFormat="1" ht="21" customHeight="1">
      <c r="C22" s="76"/>
      <c r="D22" s="77"/>
      <c r="E22" s="77"/>
      <c r="F22" s="77"/>
    </row>
    <row r="23" spans="1:12" ht="21" customHeight="1">
      <c r="A23" s="45" t="s">
        <v>87</v>
      </c>
      <c r="B23" s="3"/>
      <c r="D23" s="38">
        <v>12326906</v>
      </c>
      <c r="E23" s="38"/>
      <c r="F23" s="38">
        <v>9973431</v>
      </c>
      <c r="G23" s="72"/>
      <c r="H23" s="19"/>
      <c r="I23" s="72"/>
      <c r="J23" s="72"/>
      <c r="K23" s="72"/>
      <c r="L23" s="72"/>
    </row>
    <row r="24" spans="1:12" ht="21" customHeight="1">
      <c r="A24" s="45" t="s">
        <v>121</v>
      </c>
      <c r="B24" s="3"/>
      <c r="D24" s="38"/>
      <c r="E24" s="38"/>
      <c r="F24" s="38"/>
    </row>
    <row r="25" spans="1:12" ht="21" customHeight="1">
      <c r="A25" s="45" t="s">
        <v>151</v>
      </c>
      <c r="B25" s="2"/>
      <c r="D25" s="86">
        <v>-2095840</v>
      </c>
      <c r="E25" s="38"/>
      <c r="F25" s="78">
        <v>5417360</v>
      </c>
      <c r="G25" s="69"/>
      <c r="H25" s="19"/>
      <c r="K25" s="72"/>
      <c r="L25" s="72"/>
    </row>
    <row r="26" spans="1:12" ht="21" customHeight="1">
      <c r="A26" s="46" t="s">
        <v>170</v>
      </c>
      <c r="B26" s="3"/>
      <c r="D26" s="30">
        <f>D21-D23-D25</f>
        <v>47958094</v>
      </c>
      <c r="E26" s="38"/>
      <c r="F26" s="30">
        <f>F21-F23-F25</f>
        <v>51811424</v>
      </c>
      <c r="G26" s="69"/>
      <c r="H26" s="109"/>
      <c r="K26" s="72"/>
      <c r="L26" s="72"/>
    </row>
    <row r="27" spans="1:12" ht="21" customHeight="1">
      <c r="A27" s="45" t="s">
        <v>171</v>
      </c>
      <c r="D27" s="38">
        <v>11007073</v>
      </c>
      <c r="E27" s="38"/>
      <c r="F27" s="137">
        <v>10831198</v>
      </c>
      <c r="K27" s="72"/>
      <c r="L27" s="72"/>
    </row>
    <row r="28" spans="1:12" ht="21" customHeight="1">
      <c r="A28" s="10" t="s">
        <v>58</v>
      </c>
      <c r="B28" s="43"/>
      <c r="C28" s="4"/>
      <c r="D28" s="104">
        <f>D26-D27</f>
        <v>36951021</v>
      </c>
      <c r="E28" s="30"/>
      <c r="F28" s="104">
        <f>F26-F27</f>
        <v>40980226</v>
      </c>
      <c r="K28" s="72"/>
      <c r="L28" s="72"/>
    </row>
    <row r="29" spans="1:12" ht="21" customHeight="1">
      <c r="A29" s="45" t="s">
        <v>172</v>
      </c>
      <c r="B29" s="43"/>
      <c r="C29" s="4"/>
      <c r="D29" s="48">
        <v>0</v>
      </c>
      <c r="E29" s="29"/>
      <c r="F29" s="48">
        <v>0</v>
      </c>
    </row>
    <row r="30" spans="1:12" ht="21" customHeight="1" thickBot="1">
      <c r="A30" s="46" t="s">
        <v>173</v>
      </c>
      <c r="D30" s="32">
        <f>SUM(D28:D29)</f>
        <v>36951021</v>
      </c>
      <c r="E30" s="30"/>
      <c r="F30" s="32">
        <f>SUM(F28:F29)</f>
        <v>40980226</v>
      </c>
      <c r="G30" s="69"/>
      <c r="H30" s="179"/>
      <c r="I30" s="72"/>
      <c r="J30" s="181"/>
    </row>
    <row r="31" spans="1:12" ht="21" customHeight="1" thickTop="1">
      <c r="A31" s="10"/>
    </row>
    <row r="32" spans="1:12" ht="21" customHeight="1">
      <c r="A32" s="10" t="s">
        <v>24</v>
      </c>
      <c r="C32" s="10" t="s">
        <v>4</v>
      </c>
      <c r="D32" s="33">
        <f>D28/D35</f>
        <v>7.4875426285482591E-2</v>
      </c>
      <c r="E32" s="33"/>
      <c r="F32" s="33">
        <f>F30/F35</f>
        <v>8.3039975837891383E-2</v>
      </c>
    </row>
    <row r="34" spans="1:6" ht="21" customHeight="1">
      <c r="A34" s="10" t="s">
        <v>16</v>
      </c>
      <c r="B34" s="4"/>
      <c r="C34" s="10"/>
      <c r="D34" s="7"/>
      <c r="E34" s="7"/>
      <c r="F34" s="7"/>
    </row>
    <row r="35" spans="1:6" ht="21" customHeight="1">
      <c r="A35" s="11" t="s">
        <v>57</v>
      </c>
      <c r="B35" s="44"/>
      <c r="C35" s="10" t="s">
        <v>17</v>
      </c>
      <c r="D35" s="7">
        <v>493499975</v>
      </c>
      <c r="E35" s="7"/>
      <c r="F35" s="7">
        <v>493499975</v>
      </c>
    </row>
    <row r="36" spans="1:6" ht="21" customHeight="1">
      <c r="A36" s="11"/>
      <c r="B36" s="44"/>
      <c r="C36" s="10"/>
      <c r="D36" s="7"/>
      <c r="E36" s="7"/>
      <c r="F36" s="7"/>
    </row>
    <row r="37" spans="1:6" ht="21" customHeight="1">
      <c r="A37" s="11"/>
      <c r="B37" s="44"/>
      <c r="C37" s="10"/>
      <c r="D37" s="7"/>
      <c r="E37" s="7"/>
      <c r="F37" s="7"/>
    </row>
    <row r="38" spans="1:6" ht="21" customHeight="1">
      <c r="A38" s="11"/>
      <c r="B38" s="44"/>
      <c r="C38" s="10"/>
      <c r="D38" s="7"/>
      <c r="E38" s="7"/>
      <c r="F38" s="7"/>
    </row>
    <row r="39" spans="1:6" ht="21" customHeight="1">
      <c r="A39" s="11"/>
      <c r="B39" s="44"/>
      <c r="C39" s="10"/>
      <c r="D39" s="7"/>
      <c r="E39" s="7"/>
      <c r="F39" s="7"/>
    </row>
    <row r="40" spans="1:6" ht="21" customHeight="1">
      <c r="A40" s="17" t="s">
        <v>63</v>
      </c>
    </row>
    <row r="41" spans="1:6" ht="21" customHeight="1">
      <c r="A41" s="11"/>
      <c r="B41" s="44"/>
      <c r="C41" s="10"/>
      <c r="D41" s="7"/>
      <c r="E41" s="7"/>
      <c r="F41" s="7"/>
    </row>
    <row r="42" spans="1:6" ht="21" customHeight="1">
      <c r="A42" s="11"/>
      <c r="B42" s="44"/>
      <c r="C42" s="10"/>
      <c r="D42" s="7"/>
      <c r="E42" s="7"/>
      <c r="F42" s="7"/>
    </row>
    <row r="43" spans="1:6" ht="21" customHeight="1">
      <c r="A43" s="11"/>
      <c r="B43" s="44"/>
      <c r="C43" s="10"/>
      <c r="D43" s="7"/>
      <c r="E43" s="7"/>
      <c r="F43" s="7"/>
    </row>
    <row r="44" spans="1:6" ht="21" customHeight="1">
      <c r="A44" s="11"/>
      <c r="B44" s="44"/>
      <c r="C44" s="10"/>
      <c r="D44" s="7"/>
      <c r="E44" s="7"/>
      <c r="F44" s="7"/>
    </row>
    <row r="45" spans="1:6" ht="21" customHeight="1">
      <c r="A45" s="11"/>
      <c r="B45" s="44"/>
      <c r="C45" s="10"/>
      <c r="D45" s="7"/>
      <c r="E45" s="7"/>
      <c r="F45" s="7"/>
    </row>
    <row r="46" spans="1:6" ht="21" customHeight="1">
      <c r="A46" s="11"/>
      <c r="B46" s="44"/>
      <c r="C46" s="10"/>
      <c r="D46" s="7"/>
      <c r="E46" s="7"/>
      <c r="F46" s="7"/>
    </row>
    <row r="47" spans="1:6" ht="21" customHeight="1">
      <c r="A47" s="11"/>
      <c r="B47" s="44"/>
      <c r="C47" s="10"/>
      <c r="D47" s="7"/>
      <c r="E47" s="7"/>
      <c r="F47" s="7"/>
    </row>
    <row r="48" spans="1:6" ht="21" customHeight="1">
      <c r="A48" s="11"/>
      <c r="B48" s="44"/>
      <c r="C48" s="10"/>
      <c r="D48" s="7"/>
      <c r="E48" s="7"/>
      <c r="F48" s="7"/>
    </row>
    <row r="49" spans="1:6" ht="21" customHeight="1">
      <c r="A49" s="11"/>
      <c r="B49" s="44"/>
      <c r="C49" s="10"/>
      <c r="D49" s="7"/>
      <c r="E49" s="7"/>
      <c r="F49" s="7"/>
    </row>
    <row r="50" spans="1:6" ht="21" customHeight="1">
      <c r="A50" s="11"/>
      <c r="B50" s="44"/>
      <c r="C50" s="10"/>
      <c r="D50" s="7"/>
      <c r="E50" s="7"/>
      <c r="F50" s="7"/>
    </row>
    <row r="51" spans="1:6" ht="21" customHeight="1">
      <c r="A51" s="11"/>
      <c r="B51" s="44"/>
      <c r="C51" s="10"/>
      <c r="D51" s="7"/>
      <c r="E51" s="7"/>
      <c r="F51" s="7"/>
    </row>
    <row r="52" spans="1:6" ht="21" customHeight="1">
      <c r="A52" s="11"/>
      <c r="B52" s="44"/>
      <c r="C52" s="10"/>
      <c r="D52" s="7"/>
      <c r="E52" s="7"/>
      <c r="F52" s="7"/>
    </row>
  </sheetData>
  <mergeCells count="5">
    <mergeCell ref="A1:F1"/>
    <mergeCell ref="A2:F2"/>
    <mergeCell ref="A3:F3"/>
    <mergeCell ref="A4:F4"/>
    <mergeCell ref="A5:F5"/>
  </mergeCells>
  <pageMargins left="0.8" right="0.3" top="1" bottom="0.5" header="0.3" footer="0.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7B012-6D37-4EBE-B98E-A9246813EA3C}">
  <sheetPr>
    <tabColor rgb="FF00B050"/>
  </sheetPr>
  <dimension ref="A1:AD71"/>
  <sheetViews>
    <sheetView tabSelected="1" view="pageBreakPreview" topLeftCell="A59" zoomScaleNormal="100" zoomScaleSheetLayoutView="100" zoomScalePageLayoutView="80" workbookViewId="0">
      <selection activeCell="A39" sqref="A39"/>
    </sheetView>
  </sheetViews>
  <sheetFormatPr defaultColWidth="7.140625" defaultRowHeight="21" customHeight="1"/>
  <cols>
    <col min="1" max="1" width="58.5703125" style="92" customWidth="1"/>
    <col min="2" max="2" width="6.5703125" style="92" customWidth="1"/>
    <col min="3" max="3" width="8.5703125" style="92" customWidth="1"/>
    <col min="4" max="4" width="16.42578125" style="92" customWidth="1"/>
    <col min="5" max="5" width="1" style="92" customWidth="1"/>
    <col min="6" max="6" width="16.28515625" style="92" bestFit="1" customWidth="1"/>
    <col min="7" max="7" width="23.5703125" style="92" customWidth="1"/>
    <col min="8" max="8" width="21" style="92" customWidth="1"/>
    <col min="9" max="9" width="16.28515625" style="92" bestFit="1" customWidth="1"/>
    <col min="10" max="10" width="14.140625" style="92" customWidth="1"/>
    <col min="11" max="11" width="15" style="92" customWidth="1"/>
    <col min="12" max="12" width="9.140625" style="92" customWidth="1"/>
    <col min="13" max="13" width="15" style="92" customWidth="1"/>
    <col min="14" max="14" width="17.28515625" style="92" customWidth="1"/>
    <col min="15" max="15" width="13.42578125" style="92" customWidth="1"/>
    <col min="16" max="16" width="9.140625" style="92" customWidth="1"/>
    <col min="17" max="17" width="14.7109375" style="92" customWidth="1"/>
    <col min="18" max="18" width="9.140625" style="92" customWidth="1"/>
    <col min="19" max="19" width="18" style="92" customWidth="1"/>
    <col min="20" max="20" width="14.28515625" style="92" customWidth="1"/>
    <col min="21" max="21" width="13.42578125" style="92" customWidth="1"/>
    <col min="22" max="22" width="9.140625" style="92" customWidth="1"/>
    <col min="23" max="23" width="9.7109375" style="92" customWidth="1"/>
    <col min="24" max="24" width="10.7109375" style="92" customWidth="1"/>
    <col min="25" max="25" width="11.5703125" style="92" customWidth="1"/>
    <col min="26" max="26" width="11.42578125" style="92" customWidth="1"/>
    <col min="27" max="215" width="9.140625" style="92" customWidth="1"/>
    <col min="216" max="216" width="47.140625" style="92" customWidth="1"/>
    <col min="217" max="16384" width="7.140625" style="92"/>
  </cols>
  <sheetData>
    <row r="1" spans="1:30" s="91" customFormat="1" ht="21" customHeight="1">
      <c r="A1" s="184" t="s">
        <v>32</v>
      </c>
      <c r="B1" s="184"/>
      <c r="C1" s="184"/>
      <c r="D1" s="184"/>
      <c r="E1" s="184"/>
      <c r="F1" s="184"/>
    </row>
    <row r="2" spans="1:30" s="91" customFormat="1" ht="21" customHeight="1">
      <c r="A2" s="184" t="s">
        <v>100</v>
      </c>
      <c r="B2" s="184"/>
      <c r="C2" s="184"/>
      <c r="D2" s="184"/>
      <c r="E2" s="184"/>
      <c r="F2" s="184"/>
    </row>
    <row r="3" spans="1:30" s="91" customFormat="1" ht="21" customHeight="1">
      <c r="A3" s="184" t="s">
        <v>167</v>
      </c>
      <c r="B3" s="184"/>
      <c r="C3" s="184"/>
      <c r="D3" s="184"/>
      <c r="E3" s="184"/>
      <c r="F3" s="184"/>
    </row>
    <row r="4" spans="1:30" s="91" customFormat="1" ht="21" customHeight="1">
      <c r="A4" s="184" t="s">
        <v>52</v>
      </c>
      <c r="B4" s="184"/>
      <c r="C4" s="184"/>
      <c r="D4" s="184"/>
      <c r="E4" s="184"/>
      <c r="F4" s="184"/>
    </row>
    <row r="5" spans="1:30" s="91" customFormat="1" ht="21" customHeight="1">
      <c r="A5" s="185" t="s">
        <v>53</v>
      </c>
      <c r="B5" s="185"/>
      <c r="C5" s="185"/>
      <c r="D5" s="185"/>
      <c r="E5" s="185"/>
      <c r="F5" s="185"/>
    </row>
    <row r="6" spans="1:30" ht="6" customHeight="1"/>
    <row r="7" spans="1:30" ht="21" customHeight="1">
      <c r="B7" s="93" t="s">
        <v>113</v>
      </c>
      <c r="D7" s="93">
        <v>2023</v>
      </c>
      <c r="E7" s="94"/>
      <c r="F7" s="93">
        <v>2022</v>
      </c>
    </row>
    <row r="8" spans="1:30" ht="21" customHeight="1">
      <c r="A8" s="84" t="s">
        <v>8</v>
      </c>
      <c r="D8" s="95"/>
      <c r="F8" s="95"/>
    </row>
    <row r="9" spans="1:30" ht="21" customHeight="1">
      <c r="A9" s="96" t="s">
        <v>9</v>
      </c>
      <c r="B9" s="96"/>
      <c r="D9" s="38">
        <v>201221478</v>
      </c>
      <c r="E9" s="38"/>
      <c r="F9" s="38">
        <v>200104636</v>
      </c>
      <c r="G9" s="85"/>
      <c r="H9" s="38"/>
      <c r="I9" s="38"/>
      <c r="J9" s="121"/>
    </row>
    <row r="10" spans="1:30" ht="21" customHeight="1">
      <c r="A10" s="96" t="s">
        <v>23</v>
      </c>
      <c r="B10" s="96"/>
      <c r="D10" s="38">
        <v>128580</v>
      </c>
      <c r="E10" s="38"/>
      <c r="F10" s="38">
        <v>151713</v>
      </c>
      <c r="G10" s="85"/>
      <c r="H10" s="38"/>
      <c r="I10" s="38"/>
      <c r="J10" s="121"/>
    </row>
    <row r="11" spans="1:30" ht="15.75">
      <c r="A11" s="96" t="s">
        <v>10</v>
      </c>
      <c r="B11" s="96"/>
      <c r="D11" s="38">
        <v>9848795</v>
      </c>
      <c r="E11" s="38"/>
      <c r="F11" s="38">
        <v>6855390</v>
      </c>
      <c r="G11" s="85"/>
      <c r="H11" s="38"/>
      <c r="I11" s="38"/>
      <c r="J11" s="121"/>
    </row>
    <row r="12" spans="1:30" ht="21" customHeight="1">
      <c r="A12" s="96" t="s">
        <v>11</v>
      </c>
      <c r="B12" s="96"/>
      <c r="D12" s="38">
        <v>72893784</v>
      </c>
      <c r="E12" s="38"/>
      <c r="F12" s="38">
        <v>78584443</v>
      </c>
      <c r="G12" s="85"/>
      <c r="H12" s="38"/>
      <c r="I12" s="38"/>
      <c r="J12" s="121"/>
    </row>
    <row r="13" spans="1:30" ht="21" customHeight="1">
      <c r="A13" s="96" t="s">
        <v>12</v>
      </c>
      <c r="B13" s="96"/>
      <c r="D13" s="38">
        <v>35236283</v>
      </c>
      <c r="E13" s="38"/>
      <c r="F13" s="38">
        <v>32411369</v>
      </c>
      <c r="G13" s="85"/>
      <c r="H13" s="38"/>
      <c r="I13" s="38"/>
      <c r="J13" s="38"/>
      <c r="K13" s="139"/>
      <c r="M13" s="143"/>
      <c r="N13" s="121"/>
      <c r="O13" s="121"/>
      <c r="P13" s="121"/>
      <c r="Q13" s="139"/>
      <c r="S13" s="121"/>
      <c r="T13" s="121"/>
      <c r="U13" s="121"/>
      <c r="X13" s="139"/>
      <c r="Y13" s="139"/>
      <c r="Z13" s="139"/>
      <c r="AB13" s="121"/>
      <c r="AC13" s="121"/>
      <c r="AD13" s="121"/>
    </row>
    <row r="14" spans="1:30" ht="21" customHeight="1">
      <c r="A14" s="97" t="s">
        <v>13</v>
      </c>
      <c r="B14" s="97"/>
      <c r="D14" s="31">
        <f>SUM(D9:D13)</f>
        <v>319328920</v>
      </c>
      <c r="E14" s="38"/>
      <c r="F14" s="31">
        <f>SUM(F9:F13)</f>
        <v>318107551</v>
      </c>
      <c r="G14" s="85"/>
      <c r="H14" s="38"/>
      <c r="I14" s="38"/>
      <c r="J14" s="38"/>
      <c r="K14" s="139"/>
      <c r="N14" s="121"/>
      <c r="O14" s="121"/>
      <c r="P14" s="121"/>
      <c r="Q14" s="139"/>
      <c r="S14" s="121"/>
      <c r="T14" s="121"/>
      <c r="U14" s="121"/>
      <c r="X14" s="139"/>
      <c r="Z14" s="139"/>
      <c r="AB14" s="121"/>
      <c r="AC14" s="121"/>
      <c r="AD14" s="121"/>
    </row>
    <row r="15" spans="1:30" ht="21" customHeight="1">
      <c r="H15" s="38"/>
      <c r="I15" s="38"/>
      <c r="J15" s="38"/>
      <c r="K15" s="139"/>
      <c r="N15" s="121"/>
      <c r="O15" s="121"/>
      <c r="P15" s="121"/>
      <c r="Q15" s="139"/>
      <c r="S15" s="121"/>
      <c r="T15" s="121"/>
      <c r="U15" s="121"/>
      <c r="X15" s="139"/>
      <c r="Y15" s="139"/>
      <c r="Z15" s="139"/>
      <c r="AB15" s="121"/>
      <c r="AC15" s="121"/>
      <c r="AD15" s="121"/>
    </row>
    <row r="16" spans="1:30" ht="21" customHeight="1">
      <c r="A16" s="84" t="s">
        <v>14</v>
      </c>
      <c r="D16" s="38"/>
      <c r="E16" s="38"/>
      <c r="F16" s="38"/>
      <c r="H16" s="38"/>
      <c r="I16" s="38"/>
      <c r="J16" s="38"/>
      <c r="K16" s="139"/>
      <c r="N16" s="121"/>
      <c r="O16" s="121"/>
      <c r="P16" s="121"/>
      <c r="Q16" s="139"/>
      <c r="S16" s="121"/>
      <c r="T16" s="121"/>
      <c r="U16" s="121"/>
      <c r="X16" s="139"/>
      <c r="Y16" s="139"/>
      <c r="Z16" s="139"/>
      <c r="AB16" s="121"/>
      <c r="AC16" s="121"/>
      <c r="AD16" s="121"/>
    </row>
    <row r="17" spans="1:30" ht="21" customHeight="1">
      <c r="A17" s="96" t="s">
        <v>40</v>
      </c>
      <c r="B17" s="96"/>
      <c r="D17" s="38">
        <v>14358324</v>
      </c>
      <c r="E17" s="38"/>
      <c r="F17" s="38">
        <v>14724019</v>
      </c>
      <c r="G17" s="85"/>
      <c r="H17" s="38"/>
      <c r="I17" s="38"/>
      <c r="J17" s="121"/>
      <c r="N17" s="121"/>
      <c r="O17" s="121"/>
      <c r="P17" s="121"/>
    </row>
    <row r="18" spans="1:30" ht="21" customHeight="1">
      <c r="A18" s="96" t="s">
        <v>41</v>
      </c>
      <c r="B18" s="96"/>
      <c r="D18" s="38">
        <f>87647119+1500000</f>
        <v>89147119</v>
      </c>
      <c r="E18" s="38"/>
      <c r="F18" s="38">
        <v>78777131</v>
      </c>
      <c r="G18" s="85"/>
      <c r="H18" s="38"/>
      <c r="I18" s="38"/>
      <c r="J18" s="121"/>
      <c r="K18" s="139"/>
      <c r="N18" s="121"/>
      <c r="O18" s="121"/>
      <c r="P18" s="121"/>
      <c r="Q18" s="139"/>
      <c r="S18" s="85"/>
      <c r="T18" s="85"/>
      <c r="U18" s="85"/>
      <c r="X18" s="139"/>
      <c r="Y18" s="139"/>
      <c r="Z18" s="139"/>
      <c r="AB18" s="121"/>
      <c r="AC18" s="121"/>
      <c r="AD18" s="121"/>
    </row>
    <row r="19" spans="1:30" ht="21" customHeight="1">
      <c r="A19" s="96" t="s">
        <v>39</v>
      </c>
      <c r="B19" s="44">
        <v>4</v>
      </c>
      <c r="D19" s="38">
        <v>34313139</v>
      </c>
      <c r="E19" s="38"/>
      <c r="F19" s="38">
        <v>29186246</v>
      </c>
      <c r="G19" s="85"/>
      <c r="H19" s="38"/>
      <c r="I19" s="38"/>
      <c r="J19" s="121"/>
      <c r="K19" s="139"/>
      <c r="N19" s="121"/>
      <c r="O19" s="121"/>
      <c r="P19" s="121"/>
      <c r="Q19" s="139"/>
      <c r="S19" s="85"/>
      <c r="T19" s="85"/>
      <c r="U19" s="85"/>
      <c r="X19" s="139"/>
      <c r="Z19" s="139"/>
      <c r="AB19" s="121"/>
      <c r="AC19" s="121"/>
      <c r="AD19" s="121"/>
    </row>
    <row r="20" spans="1:30" ht="21" customHeight="1">
      <c r="A20" s="97" t="s">
        <v>15</v>
      </c>
      <c r="B20" s="97"/>
      <c r="D20" s="31">
        <f>SUM(D17:D19)</f>
        <v>137818582</v>
      </c>
      <c r="E20" s="38"/>
      <c r="F20" s="31">
        <f>SUM(F17:F19)</f>
        <v>122687396</v>
      </c>
      <c r="G20" s="85"/>
      <c r="H20" s="38"/>
      <c r="I20" s="85"/>
      <c r="J20" s="139"/>
      <c r="K20" s="139"/>
      <c r="N20" s="121"/>
      <c r="O20" s="121"/>
      <c r="P20" s="121"/>
      <c r="Q20" s="139"/>
      <c r="S20" s="85"/>
      <c r="T20" s="85"/>
      <c r="U20" s="85"/>
      <c r="X20" s="139"/>
      <c r="Y20" s="139"/>
      <c r="Z20" s="139"/>
      <c r="AB20" s="121"/>
      <c r="AC20" s="121"/>
      <c r="AD20" s="121"/>
    </row>
    <row r="21" spans="1:30" ht="21" customHeight="1">
      <c r="A21" s="98" t="s">
        <v>105</v>
      </c>
      <c r="B21" s="97"/>
      <c r="D21" s="31">
        <f>D14-D20</f>
        <v>181510338</v>
      </c>
      <c r="E21" s="38"/>
      <c r="F21" s="31">
        <f>F14-F20</f>
        <v>195420155</v>
      </c>
      <c r="G21" s="85"/>
      <c r="H21" s="38"/>
      <c r="I21" s="139"/>
      <c r="J21" s="139"/>
      <c r="K21" s="139"/>
      <c r="N21" s="121"/>
      <c r="O21" s="121"/>
      <c r="P21" s="121"/>
      <c r="Q21" s="139"/>
      <c r="S21" s="85"/>
      <c r="T21" s="85"/>
      <c r="U21" s="85"/>
      <c r="X21" s="139"/>
      <c r="Z21" s="139"/>
      <c r="AB21" s="121"/>
      <c r="AC21" s="121"/>
      <c r="AD21" s="121"/>
    </row>
    <row r="22" spans="1:30" s="99" customFormat="1" ht="21" customHeight="1">
      <c r="C22" s="100"/>
      <c r="D22" s="101"/>
      <c r="E22" s="101"/>
      <c r="F22" s="101"/>
      <c r="H22" s="38"/>
      <c r="I22" s="139"/>
      <c r="J22" s="139"/>
      <c r="K22" s="139"/>
      <c r="N22" s="121"/>
      <c r="O22" s="121"/>
      <c r="P22" s="121"/>
      <c r="Q22" s="142"/>
      <c r="S22" s="85"/>
      <c r="T22" s="85"/>
      <c r="U22" s="85"/>
      <c r="X22" s="142"/>
      <c r="Y22" s="142"/>
      <c r="Z22" s="142"/>
      <c r="AB22" s="121"/>
      <c r="AC22" s="121"/>
      <c r="AD22" s="121"/>
    </row>
    <row r="23" spans="1:30" ht="21" customHeight="1">
      <c r="A23" s="102" t="s">
        <v>87</v>
      </c>
      <c r="B23" s="97"/>
      <c r="D23" s="38">
        <v>35085701</v>
      </c>
      <c r="E23" s="38"/>
      <c r="F23" s="38">
        <v>28219063</v>
      </c>
      <c r="G23" s="85"/>
      <c r="H23" s="85"/>
      <c r="I23" s="85"/>
      <c r="J23" s="139"/>
      <c r="K23" s="139"/>
      <c r="N23" s="121"/>
      <c r="O23" s="121"/>
      <c r="P23" s="121"/>
      <c r="Q23" s="139"/>
      <c r="S23" s="85"/>
      <c r="T23" s="85"/>
      <c r="U23" s="85"/>
      <c r="X23" s="139"/>
      <c r="Y23" s="139"/>
      <c r="Z23" s="139"/>
      <c r="AB23" s="121"/>
      <c r="AC23" s="121"/>
      <c r="AD23" s="121"/>
    </row>
    <row r="24" spans="1:30" ht="21" customHeight="1">
      <c r="A24" s="102" t="s">
        <v>121</v>
      </c>
      <c r="B24" s="97"/>
      <c r="D24" s="38"/>
      <c r="E24" s="38"/>
      <c r="F24" s="38"/>
      <c r="G24" s="85"/>
      <c r="H24" s="38"/>
    </row>
    <row r="25" spans="1:30" ht="21" customHeight="1">
      <c r="A25" s="102" t="s">
        <v>151</v>
      </c>
      <c r="B25" s="96"/>
      <c r="D25" s="86">
        <v>-1059929</v>
      </c>
      <c r="E25" s="38"/>
      <c r="F25" s="78">
        <v>15929227</v>
      </c>
      <c r="G25" s="85"/>
      <c r="H25" s="38"/>
      <c r="I25" s="85"/>
      <c r="J25" s="85"/>
      <c r="K25" s="85"/>
    </row>
    <row r="26" spans="1:30" ht="21" customHeight="1">
      <c r="A26" s="46" t="s">
        <v>170</v>
      </c>
      <c r="B26" s="97"/>
      <c r="D26" s="30">
        <f>D21-D23-D25</f>
        <v>147484566</v>
      </c>
      <c r="E26" s="38"/>
      <c r="F26" s="30">
        <f>F21-F23-F25</f>
        <v>151271865</v>
      </c>
      <c r="G26" s="85"/>
      <c r="H26" s="38"/>
      <c r="I26" s="85"/>
      <c r="J26" s="85"/>
      <c r="K26" s="85"/>
    </row>
    <row r="27" spans="1:30" ht="21" customHeight="1">
      <c r="A27" s="45" t="s">
        <v>171</v>
      </c>
      <c r="D27" s="40">
        <v>29387586</v>
      </c>
      <c r="E27" s="38"/>
      <c r="F27" s="40">
        <v>30640524</v>
      </c>
      <c r="G27" s="85"/>
      <c r="H27" s="38"/>
      <c r="I27" s="85"/>
      <c r="J27" s="85"/>
      <c r="K27" s="85"/>
    </row>
    <row r="28" spans="1:30" ht="21" customHeight="1">
      <c r="A28" s="103" t="s">
        <v>58</v>
      </c>
      <c r="B28" s="44"/>
      <c r="C28" s="94"/>
      <c r="D28" s="31">
        <f>D26-D27</f>
        <v>118096980</v>
      </c>
      <c r="E28" s="30"/>
      <c r="F28" s="31">
        <f>F26-F27</f>
        <v>120631341</v>
      </c>
      <c r="G28" s="85"/>
      <c r="H28" s="38"/>
      <c r="I28" s="85"/>
      <c r="J28" s="85"/>
      <c r="K28" s="85"/>
    </row>
    <row r="29" spans="1:30" ht="21" customHeight="1">
      <c r="A29" s="103"/>
      <c r="B29" s="44"/>
      <c r="C29" s="94"/>
      <c r="D29" s="179"/>
      <c r="E29" s="30"/>
      <c r="F29" s="30"/>
      <c r="H29" s="38"/>
      <c r="I29" s="85"/>
      <c r="J29" s="85"/>
      <c r="K29" s="85"/>
    </row>
    <row r="30" spans="1:30" ht="21" customHeight="1">
      <c r="A30" s="103"/>
      <c r="B30" s="44"/>
      <c r="C30" s="94"/>
      <c r="D30" s="179"/>
      <c r="E30" s="30"/>
      <c r="F30" s="30"/>
      <c r="H30" s="38"/>
      <c r="I30" s="85"/>
      <c r="J30" s="85"/>
      <c r="K30" s="85"/>
    </row>
    <row r="31" spans="1:30" ht="21" customHeight="1">
      <c r="A31" s="103"/>
      <c r="B31" s="44"/>
      <c r="C31" s="94"/>
      <c r="D31" s="30"/>
      <c r="E31" s="30"/>
      <c r="F31" s="30"/>
      <c r="I31" s="85"/>
      <c r="J31" s="85"/>
      <c r="K31" s="85"/>
    </row>
    <row r="32" spans="1:30" s="6" customFormat="1" ht="21" customHeight="1">
      <c r="A32" s="182" t="s">
        <v>32</v>
      </c>
      <c r="B32" s="182"/>
      <c r="C32" s="182"/>
      <c r="D32" s="182"/>
      <c r="E32" s="182"/>
      <c r="F32" s="182"/>
      <c r="I32" s="85"/>
      <c r="J32" s="85"/>
      <c r="K32" s="144"/>
    </row>
    <row r="33" spans="1:11" s="6" customFormat="1" ht="21" customHeight="1">
      <c r="A33" s="182" t="s">
        <v>138</v>
      </c>
      <c r="B33" s="182"/>
      <c r="C33" s="182"/>
      <c r="D33" s="182"/>
      <c r="E33" s="182"/>
      <c r="F33" s="182"/>
      <c r="I33" s="144"/>
      <c r="J33" s="144"/>
      <c r="K33" s="144"/>
    </row>
    <row r="34" spans="1:11" s="91" customFormat="1" ht="21" customHeight="1">
      <c r="A34" s="184" t="s">
        <v>167</v>
      </c>
      <c r="B34" s="184"/>
      <c r="C34" s="184"/>
      <c r="D34" s="184"/>
      <c r="E34" s="184"/>
      <c r="F34" s="184"/>
      <c r="I34" s="144"/>
      <c r="J34" s="144"/>
      <c r="K34" s="144"/>
    </row>
    <row r="35" spans="1:11" s="6" customFormat="1" ht="21" customHeight="1">
      <c r="A35" s="182" t="s">
        <v>52</v>
      </c>
      <c r="B35" s="182"/>
      <c r="C35" s="182"/>
      <c r="D35" s="182"/>
      <c r="E35" s="182"/>
      <c r="F35" s="182"/>
      <c r="I35" s="144"/>
      <c r="J35" s="144"/>
      <c r="K35" s="144"/>
    </row>
    <row r="36" spans="1:11" s="6" customFormat="1" ht="21" customHeight="1">
      <c r="A36" s="183" t="s">
        <v>53</v>
      </c>
      <c r="B36" s="183"/>
      <c r="C36" s="183"/>
      <c r="D36" s="183"/>
      <c r="E36" s="183"/>
      <c r="F36" s="183"/>
    </row>
    <row r="37" spans="1:11" s="17" customFormat="1" ht="6" customHeight="1"/>
    <row r="38" spans="1:11" s="17" customFormat="1" ht="21" customHeight="1">
      <c r="B38" s="1" t="s">
        <v>113</v>
      </c>
      <c r="D38" s="1">
        <v>2023</v>
      </c>
      <c r="E38" s="4"/>
      <c r="F38" s="1">
        <v>2022</v>
      </c>
    </row>
    <row r="39" spans="1:11" s="17" customFormat="1" ht="21" customHeight="1">
      <c r="A39" s="10" t="s">
        <v>134</v>
      </c>
      <c r="B39" s="43"/>
      <c r="C39" s="4"/>
      <c r="D39" s="83"/>
      <c r="E39" s="29"/>
      <c r="F39" s="83"/>
    </row>
    <row r="40" spans="1:11" s="17" customFormat="1" ht="21" customHeight="1">
      <c r="A40" s="45" t="s">
        <v>174</v>
      </c>
      <c r="B40" s="43"/>
      <c r="C40" s="4"/>
      <c r="D40" s="83"/>
      <c r="E40" s="29"/>
      <c r="F40" s="83"/>
    </row>
    <row r="41" spans="1:11" s="17" customFormat="1" ht="21" customHeight="1">
      <c r="A41" s="45" t="s">
        <v>175</v>
      </c>
      <c r="B41" s="43"/>
      <c r="C41" s="4"/>
      <c r="D41" s="83"/>
      <c r="E41" s="29"/>
      <c r="F41" s="83"/>
    </row>
    <row r="42" spans="1:11" s="17" customFormat="1" ht="21" customHeight="1">
      <c r="A42" s="45" t="s">
        <v>176</v>
      </c>
      <c r="B42" s="43"/>
      <c r="C42" s="4"/>
      <c r="D42" s="69">
        <v>-1359680</v>
      </c>
      <c r="E42" s="29"/>
      <c r="F42" s="83">
        <v>0</v>
      </c>
    </row>
    <row r="43" spans="1:11" s="17" customFormat="1" ht="21" customHeight="1">
      <c r="A43" s="45" t="s">
        <v>177</v>
      </c>
      <c r="B43" s="43"/>
      <c r="C43" s="4"/>
      <c r="D43" s="69"/>
      <c r="E43" s="29"/>
      <c r="F43" s="83"/>
    </row>
    <row r="44" spans="1:11" s="17" customFormat="1" ht="21" customHeight="1">
      <c r="A44" s="45" t="s">
        <v>178</v>
      </c>
      <c r="B44" s="43"/>
      <c r="C44" s="4"/>
      <c r="D44" s="86">
        <v>271936</v>
      </c>
      <c r="E44" s="29"/>
      <c r="F44" s="48">
        <v>0</v>
      </c>
    </row>
    <row r="45" spans="1:11" s="17" customFormat="1" ht="21" customHeight="1">
      <c r="A45" s="17" t="s">
        <v>179</v>
      </c>
      <c r="B45" s="43"/>
      <c r="C45" s="4"/>
      <c r="D45" s="86">
        <f>SUM(D42:D44)</f>
        <v>-1087744</v>
      </c>
      <c r="E45" s="29"/>
      <c r="F45" s="86">
        <f>SUM(F42:F44)</f>
        <v>0</v>
      </c>
    </row>
    <row r="46" spans="1:11" s="17" customFormat="1" ht="21" customHeight="1" thickBot="1">
      <c r="A46" s="10" t="s">
        <v>97</v>
      </c>
      <c r="D46" s="32">
        <f>D28+D45</f>
        <v>117009236</v>
      </c>
      <c r="E46" s="30"/>
      <c r="F46" s="32">
        <f>F28+F45</f>
        <v>120631341</v>
      </c>
    </row>
    <row r="47" spans="1:11" s="17" customFormat="1" ht="21" customHeight="1" thickTop="1">
      <c r="A47" s="10"/>
    </row>
    <row r="48" spans="1:11" s="17" customFormat="1" ht="21" customHeight="1">
      <c r="A48" s="10" t="s">
        <v>24</v>
      </c>
      <c r="C48" s="10" t="s">
        <v>4</v>
      </c>
      <c r="D48" s="33">
        <f>D28/D51</f>
        <v>0.23930493613500184</v>
      </c>
      <c r="E48" s="33"/>
      <c r="F48" s="33">
        <f>F46/F51</f>
        <v>0.24444041967783281</v>
      </c>
    </row>
    <row r="49" spans="1:6" s="17" customFormat="1" ht="21" customHeight="1"/>
    <row r="50" spans="1:6" s="17" customFormat="1" ht="21" customHeight="1">
      <c r="A50" s="10" t="s">
        <v>16</v>
      </c>
      <c r="B50" s="4"/>
      <c r="C50" s="10"/>
      <c r="D50" s="7"/>
      <c r="E50" s="7"/>
      <c r="F50" s="7"/>
    </row>
    <row r="51" spans="1:6" s="17" customFormat="1" ht="21" customHeight="1">
      <c r="A51" s="11" t="s">
        <v>57</v>
      </c>
      <c r="B51" s="44"/>
      <c r="C51" s="10" t="s">
        <v>17</v>
      </c>
      <c r="D51" s="7">
        <v>493499975</v>
      </c>
      <c r="E51" s="7"/>
      <c r="F51" s="7">
        <v>493499975</v>
      </c>
    </row>
    <row r="52" spans="1:6" s="17" customFormat="1" ht="21" customHeight="1">
      <c r="A52" s="11"/>
      <c r="B52" s="44"/>
      <c r="C52" s="10"/>
      <c r="D52" s="7"/>
      <c r="E52" s="7"/>
      <c r="F52" s="7"/>
    </row>
    <row r="54" spans="1:6" ht="21" customHeight="1">
      <c r="A54" s="103"/>
      <c r="B54" s="94"/>
      <c r="C54" s="103"/>
      <c r="D54" s="95"/>
      <c r="E54" s="95"/>
      <c r="F54" s="95"/>
    </row>
    <row r="55" spans="1:6" ht="21" customHeight="1">
      <c r="A55" s="105"/>
      <c r="B55" s="44"/>
      <c r="C55" s="103"/>
      <c r="D55" s="95"/>
      <c r="E55" s="95"/>
      <c r="F55" s="95"/>
    </row>
    <row r="56" spans="1:6" ht="21" customHeight="1">
      <c r="A56" s="105"/>
      <c r="B56" s="44"/>
      <c r="C56" s="103"/>
      <c r="D56" s="95"/>
      <c r="E56" s="95"/>
      <c r="F56" s="95"/>
    </row>
    <row r="57" spans="1:6" ht="21" customHeight="1">
      <c r="A57" s="105"/>
      <c r="B57" s="44"/>
      <c r="C57" s="103"/>
      <c r="D57" s="95"/>
      <c r="E57" s="95"/>
      <c r="F57" s="95"/>
    </row>
    <row r="58" spans="1:6" ht="21" customHeight="1">
      <c r="A58" s="105"/>
      <c r="B58" s="44"/>
      <c r="C58" s="103"/>
      <c r="D58" s="95"/>
      <c r="E58" s="95"/>
      <c r="F58" s="95"/>
    </row>
    <row r="59" spans="1:6" ht="21" customHeight="1">
      <c r="A59" s="105"/>
      <c r="B59" s="44"/>
      <c r="C59" s="103"/>
      <c r="D59" s="95"/>
      <c r="E59" s="95"/>
      <c r="F59" s="95"/>
    </row>
    <row r="60" spans="1:6" ht="21" customHeight="1">
      <c r="A60" s="105"/>
      <c r="B60" s="44"/>
      <c r="C60" s="103"/>
      <c r="D60" s="95"/>
      <c r="E60" s="95"/>
      <c r="F60" s="95"/>
    </row>
    <row r="61" spans="1:6" ht="21" customHeight="1">
      <c r="A61" s="105"/>
      <c r="B61" s="44"/>
      <c r="C61" s="103"/>
      <c r="D61" s="95"/>
      <c r="E61" s="95"/>
      <c r="F61" s="95"/>
    </row>
    <row r="62" spans="1:6" ht="21" customHeight="1">
      <c r="A62" s="105"/>
      <c r="B62" s="44"/>
      <c r="C62" s="103"/>
      <c r="D62" s="95"/>
      <c r="E62" s="95"/>
      <c r="F62" s="95"/>
    </row>
    <row r="63" spans="1:6" ht="21" customHeight="1">
      <c r="A63" s="105"/>
      <c r="B63" s="44"/>
      <c r="C63" s="103"/>
      <c r="D63" s="95"/>
      <c r="E63" s="95"/>
      <c r="F63" s="95"/>
    </row>
    <row r="64" spans="1:6" ht="21" customHeight="1">
      <c r="A64" s="105"/>
      <c r="B64" s="44"/>
      <c r="C64" s="103"/>
      <c r="D64" s="95"/>
      <c r="E64" s="95"/>
      <c r="F64" s="95"/>
    </row>
    <row r="65" spans="1:6" ht="21" customHeight="1">
      <c r="A65" s="105"/>
      <c r="B65" s="44"/>
      <c r="C65" s="103"/>
      <c r="D65" s="95"/>
      <c r="E65" s="95"/>
      <c r="F65" s="95"/>
    </row>
    <row r="66" spans="1:6" ht="21" customHeight="1">
      <c r="A66" s="105"/>
      <c r="B66" s="44"/>
      <c r="C66" s="103"/>
      <c r="D66" s="95"/>
      <c r="E66" s="95"/>
      <c r="F66" s="95"/>
    </row>
    <row r="67" spans="1:6" ht="21" customHeight="1">
      <c r="A67" s="105"/>
      <c r="B67" s="44"/>
      <c r="C67" s="103"/>
      <c r="D67" s="95"/>
      <c r="E67" s="95"/>
      <c r="F67" s="95"/>
    </row>
    <row r="68" spans="1:6" ht="21" customHeight="1">
      <c r="A68" s="105"/>
      <c r="B68" s="44"/>
      <c r="C68" s="103"/>
      <c r="D68" s="95"/>
      <c r="E68" s="95"/>
      <c r="F68" s="95"/>
    </row>
    <row r="69" spans="1:6" ht="21" customHeight="1">
      <c r="A69" s="105"/>
      <c r="B69" s="44"/>
      <c r="C69" s="103"/>
      <c r="D69" s="95"/>
      <c r="E69" s="95"/>
      <c r="F69" s="95"/>
    </row>
    <row r="71" spans="1:6" ht="21" customHeight="1">
      <c r="A71" s="92" t="s">
        <v>63</v>
      </c>
    </row>
  </sheetData>
  <mergeCells count="10">
    <mergeCell ref="A32:F32"/>
    <mergeCell ref="A33:F33"/>
    <mergeCell ref="A34:F34"/>
    <mergeCell ref="A35:F35"/>
    <mergeCell ref="A36:F36"/>
    <mergeCell ref="A1:F1"/>
    <mergeCell ref="A2:F2"/>
    <mergeCell ref="A3:F3"/>
    <mergeCell ref="A4:F4"/>
    <mergeCell ref="A5:F5"/>
  </mergeCells>
  <pageMargins left="0.8" right="0.3" top="1" bottom="0.5" header="0.3" footer="0.3"/>
  <pageSetup paperSize="9" scale="90" orientation="portrait" r:id="rId1"/>
  <headerFooter alignWithMargins="0"/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40"/>
  <sheetViews>
    <sheetView tabSelected="1" view="pageBreakPreview" zoomScale="110" zoomScaleNormal="100" zoomScaleSheetLayoutView="110" workbookViewId="0">
      <selection activeCell="A39" sqref="A39"/>
    </sheetView>
  </sheetViews>
  <sheetFormatPr defaultColWidth="9.140625" defaultRowHeight="21" customHeight="1"/>
  <cols>
    <col min="1" max="1" width="34" style="51" customWidth="1"/>
    <col min="2" max="2" width="6.42578125" style="51" customWidth="1"/>
    <col min="3" max="3" width="1.140625" style="51" customWidth="1"/>
    <col min="4" max="4" width="12.5703125" style="51" customWidth="1"/>
    <col min="5" max="5" width="1.140625" style="51" customWidth="1"/>
    <col min="6" max="6" width="11.5703125" style="51" customWidth="1"/>
    <col min="7" max="7" width="1.140625" style="51" customWidth="1"/>
    <col min="8" max="8" width="11.5703125" style="51" customWidth="1"/>
    <col min="9" max="9" width="1.140625" style="51" customWidth="1"/>
    <col min="10" max="10" width="12.5703125" style="51" customWidth="1"/>
    <col min="11" max="11" width="1.140625" style="51" customWidth="1"/>
    <col min="12" max="12" width="12.5703125" style="51" customWidth="1"/>
    <col min="13" max="14" width="9.140625" style="51"/>
    <col min="15" max="15" width="9.140625" style="51" bestFit="1" customWidth="1"/>
    <col min="16" max="16384" width="9.140625" style="51"/>
  </cols>
  <sheetData>
    <row r="1" spans="1:16" s="49" customFormat="1" ht="21" customHeight="1">
      <c r="A1" s="182" t="s">
        <v>32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</row>
    <row r="2" spans="1:16" s="49" customFormat="1" ht="21" customHeight="1">
      <c r="A2" s="182" t="s">
        <v>81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6" s="49" customFormat="1" ht="21" customHeight="1">
      <c r="A3" s="182" t="s">
        <v>153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16" s="49" customFormat="1" ht="21" customHeight="1">
      <c r="A4" s="182" t="s">
        <v>52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1:16" ht="21" customHeight="1">
      <c r="A5" s="183" t="s">
        <v>53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</row>
    <row r="6" spans="1:16" ht="6" customHeight="1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</row>
    <row r="7" spans="1:16" s="58" customFormat="1" ht="21" customHeight="1">
      <c r="A7" s="57"/>
      <c r="B7" s="74" t="s">
        <v>37</v>
      </c>
      <c r="D7" s="74" t="s">
        <v>43</v>
      </c>
      <c r="F7" s="74" t="s">
        <v>47</v>
      </c>
      <c r="G7" s="59"/>
      <c r="H7" s="187" t="s">
        <v>72</v>
      </c>
      <c r="I7" s="187"/>
      <c r="J7" s="187"/>
      <c r="L7" s="74" t="s">
        <v>31</v>
      </c>
    </row>
    <row r="8" spans="1:16" s="58" customFormat="1" ht="21" customHeight="1">
      <c r="A8" s="57"/>
      <c r="B8" s="57"/>
      <c r="D8" s="74" t="s">
        <v>70</v>
      </c>
      <c r="F8" s="74" t="s">
        <v>48</v>
      </c>
      <c r="G8" s="187" t="s">
        <v>30</v>
      </c>
      <c r="H8" s="187"/>
      <c r="I8" s="187"/>
      <c r="J8" s="74" t="s">
        <v>26</v>
      </c>
      <c r="L8" s="74" t="s">
        <v>68</v>
      </c>
    </row>
    <row r="9" spans="1:16" s="58" customFormat="1" ht="21" customHeight="1">
      <c r="A9" s="60"/>
      <c r="B9" s="60"/>
      <c r="D9" s="74" t="s">
        <v>71</v>
      </c>
      <c r="F9" s="74" t="s">
        <v>56</v>
      </c>
      <c r="G9" s="187" t="s">
        <v>73</v>
      </c>
      <c r="H9" s="187"/>
      <c r="I9" s="187"/>
      <c r="J9" s="74"/>
      <c r="K9" s="187" t="s">
        <v>67</v>
      </c>
      <c r="L9" s="187"/>
    </row>
    <row r="10" spans="1:16" s="58" customFormat="1" ht="21" customHeight="1">
      <c r="A10" s="60"/>
      <c r="B10" s="60"/>
      <c r="D10" s="74"/>
      <c r="F10" s="74"/>
      <c r="G10" s="74"/>
      <c r="H10" s="74"/>
      <c r="I10" s="74"/>
      <c r="J10" s="74"/>
      <c r="K10" s="74"/>
      <c r="L10" s="74"/>
    </row>
    <row r="11" spans="1:16" s="58" customFormat="1" ht="21" customHeight="1">
      <c r="A11" s="61" t="s">
        <v>120</v>
      </c>
      <c r="B11" s="50"/>
      <c r="C11" s="62"/>
      <c r="D11" s="63">
        <v>493499975</v>
      </c>
      <c r="E11" s="63"/>
      <c r="F11" s="63">
        <v>31746399</v>
      </c>
      <c r="G11" s="63"/>
      <c r="H11" s="63">
        <v>49350000</v>
      </c>
      <c r="I11" s="63"/>
      <c r="J11" s="63">
        <v>1037016664</v>
      </c>
      <c r="K11" s="63"/>
      <c r="L11" s="63">
        <f>SUM(D11:K11)</f>
        <v>1611613038</v>
      </c>
    </row>
    <row r="12" spans="1:16" s="58" customFormat="1" ht="21" customHeight="1">
      <c r="A12" s="64" t="s">
        <v>59</v>
      </c>
      <c r="B12" s="50"/>
      <c r="C12" s="62"/>
      <c r="D12" s="63"/>
      <c r="E12" s="63"/>
      <c r="F12" s="63"/>
      <c r="G12" s="63"/>
      <c r="H12" s="63"/>
      <c r="I12" s="63"/>
      <c r="J12" s="63"/>
      <c r="K12" s="63"/>
      <c r="L12" s="63"/>
      <c r="P12" s="65"/>
    </row>
    <row r="13" spans="1:16" s="58" customFormat="1" ht="21" customHeight="1">
      <c r="A13" s="64" t="s">
        <v>82</v>
      </c>
      <c r="B13" s="50"/>
      <c r="C13" s="66"/>
      <c r="D13" s="65">
        <v>0</v>
      </c>
      <c r="E13" s="63"/>
      <c r="F13" s="65">
        <v>0</v>
      </c>
      <c r="G13" s="63"/>
      <c r="H13" s="65">
        <v>0</v>
      </c>
      <c r="I13" s="81"/>
      <c r="J13" s="106">
        <v>120631341</v>
      </c>
      <c r="K13" s="63"/>
      <c r="L13" s="63">
        <f>SUM(D13:K13)</f>
        <v>120631341</v>
      </c>
    </row>
    <row r="14" spans="1:16" s="58" customFormat="1" ht="21" customHeight="1">
      <c r="A14" s="64" t="s">
        <v>140</v>
      </c>
      <c r="B14" s="50">
        <v>12.2</v>
      </c>
      <c r="C14" s="62"/>
      <c r="D14" s="80">
        <v>0</v>
      </c>
      <c r="E14" s="63"/>
      <c r="F14" s="80">
        <v>0</v>
      </c>
      <c r="G14" s="63"/>
      <c r="H14" s="80">
        <v>0</v>
      </c>
      <c r="I14" s="81"/>
      <c r="J14" s="88">
        <v>-77972996</v>
      </c>
      <c r="K14" s="63"/>
      <c r="L14" s="88">
        <f>SUM(D14:K14)</f>
        <v>-77972996</v>
      </c>
    </row>
    <row r="15" spans="1:16" s="58" customFormat="1" ht="21" customHeight="1" thickBot="1">
      <c r="A15" s="61" t="s">
        <v>156</v>
      </c>
      <c r="B15" s="60"/>
      <c r="C15" s="74"/>
      <c r="D15" s="82">
        <f>SUM(D11:D14)</f>
        <v>493499975</v>
      </c>
      <c r="E15" s="63"/>
      <c r="F15" s="82">
        <f>SUM(F11:F14)</f>
        <v>31746399</v>
      </c>
      <c r="G15" s="63"/>
      <c r="H15" s="82">
        <f>SUM(H11:H14)</f>
        <v>49350000</v>
      </c>
      <c r="I15" s="63"/>
      <c r="J15" s="82">
        <f>SUM(J11:J14)</f>
        <v>1079675009</v>
      </c>
      <c r="K15" s="63"/>
      <c r="L15" s="82">
        <f>SUM(L11:L14)</f>
        <v>1654271383</v>
      </c>
    </row>
    <row r="16" spans="1:16" s="58" customFormat="1" ht="21" customHeight="1" thickTop="1">
      <c r="A16" s="61"/>
      <c r="B16" s="60"/>
      <c r="C16" s="74"/>
      <c r="D16" s="63"/>
      <c r="E16" s="63"/>
      <c r="F16" s="63"/>
      <c r="G16" s="63"/>
      <c r="H16" s="63"/>
      <c r="I16" s="63"/>
      <c r="J16" s="63"/>
      <c r="K16" s="63"/>
      <c r="L16" s="63"/>
    </row>
    <row r="17" spans="1:12" s="58" customFormat="1" ht="21" customHeight="1">
      <c r="A17" s="61" t="s">
        <v>127</v>
      </c>
      <c r="B17" s="50"/>
      <c r="C17" s="62"/>
      <c r="D17" s="63">
        <v>493499975</v>
      </c>
      <c r="E17" s="63"/>
      <c r="F17" s="63">
        <v>31746399</v>
      </c>
      <c r="G17" s="63"/>
      <c r="H17" s="63">
        <v>49350000</v>
      </c>
      <c r="I17" s="63"/>
      <c r="J17" s="63">
        <v>1120142656</v>
      </c>
      <c r="K17" s="63"/>
      <c r="L17" s="63">
        <f>SUM(D17:J17)</f>
        <v>1694739030</v>
      </c>
    </row>
    <row r="18" spans="1:12" s="58" customFormat="1" ht="21" customHeight="1">
      <c r="A18" s="64" t="s">
        <v>59</v>
      </c>
      <c r="B18" s="50"/>
      <c r="C18" s="62"/>
      <c r="D18" s="63"/>
      <c r="E18" s="63"/>
      <c r="F18" s="63"/>
      <c r="G18" s="63"/>
      <c r="H18" s="63"/>
      <c r="I18" s="63"/>
      <c r="J18" s="63"/>
      <c r="K18" s="63"/>
      <c r="L18" s="63"/>
    </row>
    <row r="19" spans="1:12" s="58" customFormat="1" ht="21" customHeight="1">
      <c r="A19" s="64" t="s">
        <v>82</v>
      </c>
      <c r="B19" s="50"/>
      <c r="C19" s="62"/>
      <c r="D19" s="65">
        <v>0</v>
      </c>
      <c r="E19" s="63"/>
      <c r="F19" s="65">
        <v>0</v>
      </c>
      <c r="G19" s="63"/>
      <c r="H19" s="65">
        <v>0</v>
      </c>
      <c r="I19" s="63"/>
      <c r="J19" s="63">
        <f>+'INCOME 9 Months'!D46</f>
        <v>117009236</v>
      </c>
      <c r="K19" s="63"/>
      <c r="L19" s="63">
        <f>SUM(D19:J19)</f>
        <v>117009236</v>
      </c>
    </row>
    <row r="20" spans="1:12" s="58" customFormat="1" ht="21" customHeight="1">
      <c r="A20" s="64" t="s">
        <v>140</v>
      </c>
      <c r="B20" s="50">
        <v>12.1</v>
      </c>
      <c r="C20" s="66"/>
      <c r="D20" s="80">
        <v>0</v>
      </c>
      <c r="E20" s="63"/>
      <c r="F20" s="80">
        <v>0</v>
      </c>
      <c r="G20" s="63"/>
      <c r="H20" s="80">
        <v>0</v>
      </c>
      <c r="I20" s="81"/>
      <c r="J20" s="158">
        <v>-80588546</v>
      </c>
      <c r="K20" s="63"/>
      <c r="L20" s="88">
        <f>SUM(D20:J20)</f>
        <v>-80588546</v>
      </c>
    </row>
    <row r="21" spans="1:12" s="58" customFormat="1" ht="21" customHeight="1" thickBot="1">
      <c r="A21" s="61" t="s">
        <v>157</v>
      </c>
      <c r="B21" s="62"/>
      <c r="C21" s="62"/>
      <c r="D21" s="82">
        <f>SUM(D17:D20)</f>
        <v>493499975</v>
      </c>
      <c r="E21" s="63"/>
      <c r="F21" s="82">
        <f>SUM(F17:F20)</f>
        <v>31746399</v>
      </c>
      <c r="G21" s="63"/>
      <c r="H21" s="82">
        <f>SUM(H17:H20)</f>
        <v>49350000</v>
      </c>
      <c r="I21" s="63"/>
      <c r="J21" s="82">
        <f>SUM(J17:J20)</f>
        <v>1156563346</v>
      </c>
      <c r="K21" s="63"/>
      <c r="L21" s="82">
        <f>SUM(L17:L20)</f>
        <v>1731159720</v>
      </c>
    </row>
    <row r="22" spans="1:12" s="58" customFormat="1" ht="21" customHeight="1" thickTop="1">
      <c r="K22" s="63"/>
      <c r="L22" s="63"/>
    </row>
    <row r="23" spans="1:12" s="58" customFormat="1" ht="21" customHeight="1">
      <c r="A23" s="64"/>
    </row>
    <row r="24" spans="1:12" s="58" customFormat="1" ht="21" customHeight="1">
      <c r="A24" s="64"/>
    </row>
    <row r="25" spans="1:12" s="58" customFormat="1" ht="21" customHeight="1"/>
    <row r="26" spans="1:12" s="58" customFormat="1" ht="21" customHeight="1"/>
    <row r="27" spans="1:12" s="58" customFormat="1" ht="21" customHeight="1"/>
    <row r="28" spans="1:12" s="58" customFormat="1" ht="21" customHeight="1"/>
    <row r="29" spans="1:12" s="58" customFormat="1" ht="21" customHeight="1"/>
    <row r="40" spans="1:10" ht="21" customHeight="1">
      <c r="A40" s="186" t="s">
        <v>63</v>
      </c>
      <c r="B40" s="186"/>
      <c r="C40" s="186"/>
      <c r="D40" s="186"/>
      <c r="E40" s="186"/>
      <c r="F40" s="186"/>
      <c r="G40" s="186"/>
      <c r="H40" s="186"/>
      <c r="I40" s="186"/>
      <c r="J40" s="186"/>
    </row>
  </sheetData>
  <mergeCells count="11">
    <mergeCell ref="A40:J40"/>
    <mergeCell ref="A1:L1"/>
    <mergeCell ref="K9:L9"/>
    <mergeCell ref="G9:I9"/>
    <mergeCell ref="H7:J7"/>
    <mergeCell ref="G8:I8"/>
    <mergeCell ref="A2:L2"/>
    <mergeCell ref="A3:L3"/>
    <mergeCell ref="A5:L5"/>
    <mergeCell ref="A6:L6"/>
    <mergeCell ref="A4:L4"/>
  </mergeCells>
  <pageMargins left="0.8" right="0.3" top="1" bottom="0.5" header="0.3" footer="0.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V107"/>
  <sheetViews>
    <sheetView tabSelected="1" view="pageBreakPreview" topLeftCell="A106" zoomScale="85" zoomScaleNormal="70" zoomScaleSheetLayoutView="85" zoomScalePageLayoutView="10" workbookViewId="0">
      <selection activeCell="A39" sqref="A39"/>
    </sheetView>
  </sheetViews>
  <sheetFormatPr defaultColWidth="9.140625" defaultRowHeight="21" customHeight="1"/>
  <cols>
    <col min="1" max="1" width="60.140625" style="17" customWidth="1"/>
    <col min="2" max="2" width="8.140625" style="17" customWidth="1"/>
    <col min="3" max="3" width="18.5703125" style="17" bestFit="1" customWidth="1"/>
    <col min="4" max="4" width="1.140625" style="17" customWidth="1"/>
    <col min="5" max="5" width="20.140625" style="17" customWidth="1"/>
    <col min="6" max="6" width="18.5703125" style="17" bestFit="1" customWidth="1"/>
    <col min="7" max="7" width="41.28515625" style="17" hidden="1" customWidth="1"/>
    <col min="8" max="8" width="54.42578125" style="17" hidden="1" customWidth="1"/>
    <col min="9" max="9" width="9.5703125" style="17" customWidth="1"/>
    <col min="10" max="10" width="39.28515625" style="17" customWidth="1"/>
    <col min="11" max="11" width="37.5703125" style="17" customWidth="1"/>
    <col min="12" max="12" width="19" style="17" customWidth="1"/>
    <col min="13" max="13" width="16.28515625" style="17" customWidth="1"/>
    <col min="14" max="15" width="14.5703125" style="17" customWidth="1"/>
    <col min="16" max="17" width="9.140625" style="17" customWidth="1"/>
    <col min="18" max="20" width="9.140625" style="17"/>
    <col min="21" max="21" width="14.85546875" style="17" bestFit="1" customWidth="1"/>
    <col min="22" max="22" width="10.5703125" style="17" bestFit="1" customWidth="1"/>
    <col min="23" max="16384" width="9.140625" style="17"/>
  </cols>
  <sheetData>
    <row r="1" spans="1:15" s="6" customFormat="1" ht="21" customHeight="1">
      <c r="A1" s="182" t="s">
        <v>32</v>
      </c>
      <c r="B1" s="182"/>
      <c r="C1" s="182"/>
      <c r="D1" s="182"/>
      <c r="E1" s="182"/>
    </row>
    <row r="2" spans="1:15" s="6" customFormat="1" ht="21" customHeight="1">
      <c r="A2" s="182" t="s">
        <v>61</v>
      </c>
      <c r="B2" s="182"/>
      <c r="C2" s="182"/>
      <c r="D2" s="182"/>
      <c r="E2" s="182"/>
    </row>
    <row r="3" spans="1:15" s="6" customFormat="1" ht="21" customHeight="1">
      <c r="A3" s="182" t="s">
        <v>153</v>
      </c>
      <c r="B3" s="182"/>
      <c r="C3" s="182"/>
      <c r="D3" s="182"/>
      <c r="E3" s="182"/>
    </row>
    <row r="4" spans="1:15" s="6" customFormat="1" ht="21" customHeight="1">
      <c r="A4" s="182" t="s">
        <v>52</v>
      </c>
      <c r="B4" s="182"/>
      <c r="C4" s="182"/>
      <c r="D4" s="182"/>
      <c r="E4" s="182"/>
    </row>
    <row r="5" spans="1:15" ht="21" customHeight="1">
      <c r="A5" s="183" t="s">
        <v>53</v>
      </c>
      <c r="B5" s="183"/>
      <c r="C5" s="183"/>
      <c r="D5" s="183"/>
      <c r="E5" s="183"/>
    </row>
    <row r="6" spans="1:15" ht="6" customHeight="1"/>
    <row r="7" spans="1:15" ht="21" customHeight="1">
      <c r="A7" s="33"/>
      <c r="B7" s="15" t="s">
        <v>37</v>
      </c>
      <c r="C7" s="1">
        <v>2023</v>
      </c>
      <c r="D7" s="4"/>
      <c r="E7" s="1">
        <v>2022</v>
      </c>
      <c r="F7" s="1"/>
      <c r="G7" s="1"/>
      <c r="H7" s="1"/>
    </row>
    <row r="8" spans="1:15" ht="21" customHeight="1">
      <c r="A8" s="10" t="s">
        <v>18</v>
      </c>
      <c r="B8" s="4"/>
      <c r="J8" s="159"/>
      <c r="K8" s="160"/>
      <c r="L8" s="160"/>
      <c r="M8" s="72"/>
    </row>
    <row r="9" spans="1:15" ht="21" customHeight="1">
      <c r="A9" s="22" t="s">
        <v>115</v>
      </c>
      <c r="B9" s="2"/>
      <c r="C9" s="67">
        <f>'INCOME 9 Months'!D28</f>
        <v>118096980</v>
      </c>
      <c r="D9" s="20"/>
      <c r="E9" s="67">
        <v>120631341</v>
      </c>
      <c r="F9" s="135"/>
      <c r="G9" s="7"/>
      <c r="J9" s="161"/>
      <c r="K9" s="160"/>
      <c r="L9" s="160"/>
      <c r="M9" s="72"/>
    </row>
    <row r="10" spans="1:15" ht="21" customHeight="1">
      <c r="A10" s="22" t="s">
        <v>118</v>
      </c>
      <c r="B10" s="2"/>
      <c r="C10" s="20"/>
      <c r="D10" s="20"/>
      <c r="E10" s="20"/>
      <c r="F10" s="20"/>
      <c r="J10" s="159"/>
      <c r="K10" s="160"/>
      <c r="L10" s="160"/>
    </row>
    <row r="11" spans="1:15" ht="21" customHeight="1">
      <c r="A11" s="12" t="s">
        <v>104</v>
      </c>
      <c r="B11" s="2"/>
      <c r="C11" s="20">
        <v>29387586</v>
      </c>
      <c r="D11" s="20"/>
      <c r="E11" s="20">
        <v>30640524</v>
      </c>
      <c r="F11" s="20"/>
      <c r="G11" s="7"/>
      <c r="J11" s="161"/>
      <c r="K11" s="160"/>
      <c r="L11" s="160"/>
      <c r="M11" s="72"/>
    </row>
    <row r="12" spans="1:15" ht="21" customHeight="1">
      <c r="A12" s="12" t="s">
        <v>122</v>
      </c>
      <c r="B12" s="2"/>
      <c r="C12" s="20"/>
      <c r="D12" s="20"/>
      <c r="E12" s="20"/>
      <c r="F12" s="20"/>
      <c r="J12" s="159"/>
      <c r="K12" s="160"/>
      <c r="L12" s="160"/>
      <c r="M12" s="162"/>
    </row>
    <row r="13" spans="1:15" ht="21" customHeight="1">
      <c r="A13" s="12" t="s">
        <v>180</v>
      </c>
      <c r="B13" s="2"/>
      <c r="C13" s="20">
        <v>-1059929</v>
      </c>
      <c r="D13" s="20"/>
      <c r="E13" s="20">
        <v>15929227</v>
      </c>
      <c r="F13" s="20"/>
      <c r="G13" s="7"/>
    </row>
    <row r="14" spans="1:15" ht="21" customHeight="1">
      <c r="A14" s="12" t="s">
        <v>181</v>
      </c>
      <c r="B14" s="2"/>
      <c r="C14" s="145">
        <v>0</v>
      </c>
      <c r="D14" s="20"/>
      <c r="E14" s="20">
        <v>300000</v>
      </c>
      <c r="F14" s="20"/>
      <c r="G14" s="7"/>
    </row>
    <row r="15" spans="1:15" ht="21" customHeight="1">
      <c r="A15" s="12" t="s">
        <v>152</v>
      </c>
      <c r="B15" s="2">
        <v>5.3</v>
      </c>
      <c r="C15" s="20">
        <v>4257210</v>
      </c>
      <c r="D15" s="20"/>
      <c r="E15" s="145">
        <v>0</v>
      </c>
      <c r="F15" s="20"/>
      <c r="G15" s="7"/>
      <c r="J15" s="163"/>
      <c r="K15" s="164"/>
      <c r="L15" s="164"/>
      <c r="M15" s="90"/>
      <c r="O15" s="165"/>
    </row>
    <row r="16" spans="1:15" ht="22.15" customHeight="1">
      <c r="A16" s="12" t="s">
        <v>169</v>
      </c>
      <c r="B16" s="2"/>
      <c r="C16" s="20">
        <v>150000</v>
      </c>
      <c r="D16" s="20"/>
      <c r="E16" s="145">
        <v>0</v>
      </c>
      <c r="F16" s="20"/>
      <c r="G16" s="7"/>
      <c r="J16" s="163"/>
      <c r="K16" s="164"/>
      <c r="L16" s="164"/>
      <c r="M16" s="90"/>
      <c r="O16" s="165"/>
    </row>
    <row r="17" spans="1:22" ht="21" customHeight="1">
      <c r="A17" s="12" t="s">
        <v>106</v>
      </c>
      <c r="B17" s="2"/>
      <c r="C17" s="20">
        <v>-782706</v>
      </c>
      <c r="D17" s="20"/>
      <c r="E17" s="20">
        <v>-709</v>
      </c>
      <c r="F17" s="20"/>
      <c r="G17" s="7"/>
      <c r="J17" s="166"/>
      <c r="K17" s="164"/>
      <c r="L17" s="164"/>
      <c r="M17" s="90"/>
      <c r="O17" s="19"/>
    </row>
    <row r="18" spans="1:22" ht="21" customHeight="1">
      <c r="A18" s="12" t="s">
        <v>141</v>
      </c>
      <c r="B18" s="2"/>
      <c r="C18" s="20">
        <v>4</v>
      </c>
      <c r="D18" s="20"/>
      <c r="E18" s="20">
        <v>19</v>
      </c>
      <c r="F18" s="174"/>
      <c r="G18" s="7"/>
      <c r="J18" s="161"/>
      <c r="K18" s="164"/>
      <c r="L18" s="164"/>
      <c r="O18" s="19"/>
    </row>
    <row r="19" spans="1:22" ht="21" customHeight="1">
      <c r="A19" s="12" t="s">
        <v>131</v>
      </c>
      <c r="B19" s="3"/>
      <c r="C19" s="20">
        <v>34736729</v>
      </c>
      <c r="D19" s="90"/>
      <c r="E19" s="20">
        <v>27853404</v>
      </c>
      <c r="F19" s="20"/>
      <c r="G19" s="7"/>
      <c r="H19" s="107"/>
      <c r="J19" s="163"/>
      <c r="K19" s="164"/>
      <c r="L19" s="164"/>
    </row>
    <row r="20" spans="1:22" ht="21" customHeight="1">
      <c r="A20" s="12" t="s">
        <v>130</v>
      </c>
      <c r="B20" s="3"/>
      <c r="C20" s="20">
        <v>-211793365</v>
      </c>
      <c r="D20" s="90"/>
      <c r="E20" s="69">
        <v>-207387435</v>
      </c>
      <c r="F20" s="20"/>
      <c r="G20" s="7"/>
      <c r="H20" s="107"/>
      <c r="U20" s="108"/>
      <c r="V20" s="19"/>
    </row>
    <row r="21" spans="1:22" ht="21" customHeight="1">
      <c r="A21" s="12" t="s">
        <v>119</v>
      </c>
      <c r="B21" s="3"/>
      <c r="C21" s="20">
        <v>3751087</v>
      </c>
      <c r="D21" s="90"/>
      <c r="E21" s="20">
        <v>3359439</v>
      </c>
      <c r="F21" s="20"/>
      <c r="G21" s="7"/>
      <c r="H21" s="19"/>
    </row>
    <row r="22" spans="1:22" ht="21" customHeight="1">
      <c r="A22" s="12" t="s">
        <v>38</v>
      </c>
      <c r="B22" s="3"/>
      <c r="C22" s="146">
        <v>7741101</v>
      </c>
      <c r="D22" s="90"/>
      <c r="E22" s="146">
        <v>8083311</v>
      </c>
      <c r="F22" s="20"/>
      <c r="G22" s="7"/>
      <c r="H22" s="19"/>
      <c r="J22" s="163"/>
      <c r="K22" s="164"/>
      <c r="L22" s="164"/>
      <c r="M22" s="90"/>
    </row>
    <row r="23" spans="1:22" ht="21" customHeight="1">
      <c r="A23" s="2"/>
      <c r="B23" s="2"/>
      <c r="C23" s="52">
        <f>SUM(C9:C22)</f>
        <v>-15515303</v>
      </c>
      <c r="D23" s="90"/>
      <c r="E23" s="87">
        <f>SUM(E9:E22)</f>
        <v>-590879</v>
      </c>
      <c r="F23" s="87"/>
      <c r="G23" s="175"/>
      <c r="J23" s="166"/>
      <c r="K23" s="164"/>
      <c r="L23" s="164"/>
      <c r="M23" s="90"/>
    </row>
    <row r="24" spans="1:22" ht="21" customHeight="1">
      <c r="A24" s="22" t="s">
        <v>19</v>
      </c>
      <c r="B24" s="2"/>
      <c r="C24" s="90"/>
      <c r="D24" s="90"/>
      <c r="E24" s="90"/>
      <c r="F24" s="90"/>
      <c r="G24" s="7"/>
      <c r="J24" s="166"/>
      <c r="K24" s="164"/>
      <c r="L24" s="164"/>
      <c r="M24" s="90"/>
    </row>
    <row r="25" spans="1:22" ht="21" customHeight="1">
      <c r="A25" s="12" t="s">
        <v>74</v>
      </c>
      <c r="B25" s="3"/>
      <c r="C25" s="47">
        <f>142506139-1</f>
        <v>142506138</v>
      </c>
      <c r="D25" s="71"/>
      <c r="E25" s="47">
        <v>379308134</v>
      </c>
      <c r="F25" s="136"/>
      <c r="G25" s="7"/>
      <c r="J25" s="163"/>
      <c r="K25" s="164"/>
      <c r="L25" s="164"/>
      <c r="M25" s="167"/>
    </row>
    <row r="26" spans="1:22" ht="21" customHeight="1">
      <c r="A26" s="12" t="s">
        <v>76</v>
      </c>
      <c r="B26" s="3"/>
      <c r="C26" s="20">
        <v>-3099996</v>
      </c>
      <c r="D26" s="71"/>
      <c r="E26" s="41">
        <v>-828083</v>
      </c>
      <c r="F26" s="87"/>
      <c r="G26" s="7"/>
    </row>
    <row r="27" spans="1:22" ht="21" customHeight="1">
      <c r="A27" s="12" t="s">
        <v>116</v>
      </c>
      <c r="B27" s="43"/>
      <c r="C27" s="20">
        <f>-10126324-C15</f>
        <v>-14383534</v>
      </c>
      <c r="D27" s="71"/>
      <c r="E27" s="41">
        <v>-17122732</v>
      </c>
      <c r="F27" s="20"/>
      <c r="G27" s="7"/>
    </row>
    <row r="28" spans="1:22" ht="21" customHeight="1">
      <c r="A28" s="12" t="s">
        <v>75</v>
      </c>
      <c r="B28" s="3"/>
      <c r="C28" s="47">
        <v>16730800</v>
      </c>
      <c r="D28" s="71"/>
      <c r="E28" s="41">
        <v>-18672193</v>
      </c>
      <c r="F28" s="136"/>
      <c r="G28" s="7"/>
      <c r="H28" s="30">
        <v>4000000</v>
      </c>
      <c r="I28" s="149"/>
      <c r="J28" s="159"/>
      <c r="K28" s="164"/>
      <c r="L28" s="164"/>
      <c r="M28" s="167"/>
    </row>
    <row r="29" spans="1:22" ht="20.45" customHeight="1">
      <c r="A29" s="12" t="s">
        <v>135</v>
      </c>
      <c r="B29" s="3"/>
      <c r="C29" s="20">
        <f>-12036930+1</f>
        <v>-12036929</v>
      </c>
      <c r="D29" s="71"/>
      <c r="E29" s="41">
        <v>-9126598</v>
      </c>
      <c r="F29" s="20"/>
      <c r="G29" s="7"/>
      <c r="H29" s="30">
        <v>400000</v>
      </c>
      <c r="J29" s="161"/>
      <c r="K29" s="164"/>
      <c r="L29" s="168"/>
    </row>
    <row r="30" spans="1:22" ht="21" customHeight="1">
      <c r="A30" s="12" t="s">
        <v>133</v>
      </c>
      <c r="B30" s="3"/>
      <c r="C30" s="20">
        <v>-407314</v>
      </c>
      <c r="D30" s="71"/>
      <c r="E30" s="47">
        <v>1596143</v>
      </c>
      <c r="F30" s="20"/>
      <c r="G30" s="7" t="s">
        <v>162</v>
      </c>
      <c r="H30" s="176">
        <f>-H28+H29</f>
        <v>-3600000</v>
      </c>
      <c r="J30" s="159"/>
      <c r="K30" s="164"/>
      <c r="L30" s="164"/>
      <c r="M30" s="90"/>
    </row>
    <row r="31" spans="1:22" ht="21" customHeight="1">
      <c r="A31" s="12" t="str">
        <f>+ASSET!A30</f>
        <v>Properties foreclosed</v>
      </c>
      <c r="B31" s="43"/>
      <c r="C31" s="20">
        <f>H34</f>
        <v>-4000000</v>
      </c>
      <c r="D31" s="71"/>
      <c r="E31" s="145">
        <v>0</v>
      </c>
      <c r="F31" s="20"/>
      <c r="G31" s="7" t="s">
        <v>163</v>
      </c>
      <c r="H31" s="177">
        <v>-150000</v>
      </c>
    </row>
    <row r="32" spans="1:22" ht="21" customHeight="1">
      <c r="A32" s="12" t="s">
        <v>44</v>
      </c>
      <c r="C32" s="147">
        <v>385295</v>
      </c>
      <c r="D32" s="71"/>
      <c r="E32" s="41">
        <v>-112759</v>
      </c>
      <c r="F32" s="20"/>
      <c r="G32" s="7" t="s">
        <v>164</v>
      </c>
      <c r="H32" s="30"/>
    </row>
    <row r="33" spans="1:10" ht="21" customHeight="1">
      <c r="A33" s="22" t="s">
        <v>35</v>
      </c>
      <c r="B33" s="3"/>
      <c r="C33" s="47"/>
      <c r="D33" s="71"/>
      <c r="E33" s="47"/>
      <c r="F33" s="136"/>
      <c r="G33" s="7" t="s">
        <v>165</v>
      </c>
      <c r="H33" s="177">
        <v>-250000</v>
      </c>
    </row>
    <row r="34" spans="1:10" ht="21" customHeight="1">
      <c r="A34" s="12" t="s">
        <v>101</v>
      </c>
      <c r="B34" s="3"/>
      <c r="C34" s="20">
        <v>-51929595</v>
      </c>
      <c r="D34" s="71"/>
      <c r="E34" s="47">
        <v>21431418</v>
      </c>
      <c r="F34" s="87"/>
      <c r="G34" s="7" t="s">
        <v>31</v>
      </c>
      <c r="H34" s="176">
        <f>SUM(H30:H33)</f>
        <v>-4000000</v>
      </c>
    </row>
    <row r="35" spans="1:10" ht="21" customHeight="1">
      <c r="A35" s="12" t="s">
        <v>36</v>
      </c>
      <c r="B35" s="3"/>
      <c r="C35" s="20">
        <v>902101</v>
      </c>
      <c r="D35" s="71"/>
      <c r="E35" s="47">
        <v>173770</v>
      </c>
      <c r="F35" s="174"/>
      <c r="G35" s="7"/>
      <c r="H35" s="149"/>
    </row>
    <row r="36" spans="1:10" ht="21" customHeight="1">
      <c r="A36" s="12" t="s">
        <v>98</v>
      </c>
      <c r="B36" s="3"/>
      <c r="C36" s="20">
        <v>-899404</v>
      </c>
      <c r="D36" s="71"/>
      <c r="E36" s="89">
        <v>-971025</v>
      </c>
      <c r="F36" s="87"/>
      <c r="G36" s="7"/>
    </row>
    <row r="37" spans="1:10" ht="21" customHeight="1">
      <c r="A37" s="3" t="s">
        <v>128</v>
      </c>
      <c r="B37" s="3"/>
      <c r="C37" s="148">
        <f>SUM(C23:C36)</f>
        <v>58252259</v>
      </c>
      <c r="D37" s="20"/>
      <c r="E37" s="39">
        <f>SUM(E23:E36)</f>
        <v>355085196</v>
      </c>
      <c r="F37" s="150"/>
      <c r="G37" s="7"/>
    </row>
    <row r="38" spans="1:10" ht="21" customHeight="1">
      <c r="A38" s="3"/>
      <c r="B38" s="3"/>
      <c r="C38" s="136"/>
      <c r="D38" s="20"/>
      <c r="E38" s="39"/>
      <c r="F38" s="150"/>
      <c r="G38" s="7"/>
    </row>
    <row r="39" spans="1:10" ht="21" customHeight="1">
      <c r="A39" s="23"/>
      <c r="B39" s="3"/>
      <c r="C39" s="52"/>
      <c r="D39" s="20"/>
      <c r="E39" s="52"/>
      <c r="F39" s="52"/>
      <c r="G39" s="7"/>
    </row>
    <row r="40" spans="1:10" ht="21" customHeight="1">
      <c r="A40" s="23"/>
      <c r="B40" s="3"/>
      <c r="C40" s="52"/>
      <c r="D40" s="20"/>
      <c r="E40" s="52"/>
      <c r="F40" s="52"/>
      <c r="G40" s="7"/>
    </row>
    <row r="41" spans="1:10" s="6" customFormat="1" ht="21" customHeight="1">
      <c r="A41" s="182" t="s">
        <v>32</v>
      </c>
      <c r="B41" s="182"/>
      <c r="C41" s="182"/>
      <c r="D41" s="182"/>
      <c r="E41" s="182"/>
      <c r="G41" s="7"/>
    </row>
    <row r="42" spans="1:10" s="6" customFormat="1" ht="21" customHeight="1">
      <c r="A42" s="182" t="s">
        <v>62</v>
      </c>
      <c r="B42" s="182"/>
      <c r="C42" s="182"/>
      <c r="D42" s="182"/>
      <c r="E42" s="182"/>
      <c r="G42" s="7"/>
      <c r="J42" s="169"/>
    </row>
    <row r="43" spans="1:10" s="6" customFormat="1" ht="21" customHeight="1">
      <c r="A43" s="182" t="s">
        <v>153</v>
      </c>
      <c r="B43" s="182"/>
      <c r="C43" s="182"/>
      <c r="D43" s="182"/>
      <c r="E43" s="182"/>
      <c r="G43" s="7"/>
    </row>
    <row r="44" spans="1:10" s="6" customFormat="1" ht="21" customHeight="1">
      <c r="A44" s="182" t="s">
        <v>52</v>
      </c>
      <c r="B44" s="182"/>
      <c r="C44" s="182"/>
      <c r="D44" s="182"/>
      <c r="E44" s="182"/>
      <c r="G44" s="7"/>
    </row>
    <row r="45" spans="1:10" ht="21" customHeight="1">
      <c r="A45" s="183" t="s">
        <v>53</v>
      </c>
      <c r="B45" s="183"/>
      <c r="C45" s="183"/>
      <c r="D45" s="183"/>
      <c r="E45" s="183"/>
      <c r="F45" s="43"/>
      <c r="G45" s="7"/>
    </row>
    <row r="46" spans="1:10" ht="6" customHeight="1">
      <c r="G46" s="7"/>
    </row>
    <row r="47" spans="1:10" ht="21" customHeight="1">
      <c r="B47" s="15" t="s">
        <v>37</v>
      </c>
      <c r="C47" s="1">
        <v>2023</v>
      </c>
      <c r="D47" s="4"/>
      <c r="E47" s="1">
        <v>2022</v>
      </c>
      <c r="F47" s="1"/>
      <c r="G47" s="7"/>
    </row>
    <row r="48" spans="1:10" ht="21" customHeight="1">
      <c r="A48" s="10" t="s">
        <v>150</v>
      </c>
      <c r="B48" s="4"/>
    </row>
    <row r="49" spans="1:21" ht="21" customHeight="1">
      <c r="A49" s="12" t="s">
        <v>132</v>
      </c>
      <c r="B49" s="3"/>
      <c r="C49" s="41">
        <v>-34349102</v>
      </c>
      <c r="D49" s="20"/>
      <c r="E49" s="41">
        <v>-28631634</v>
      </c>
      <c r="F49" s="87"/>
      <c r="G49" s="7"/>
    </row>
    <row r="50" spans="1:21" ht="21" customHeight="1">
      <c r="A50" s="12" t="s">
        <v>139</v>
      </c>
      <c r="B50" s="3"/>
      <c r="C50" s="153">
        <v>211698762</v>
      </c>
      <c r="D50" s="47"/>
      <c r="E50" s="153">
        <v>207696877</v>
      </c>
      <c r="F50" s="136"/>
      <c r="G50" s="7"/>
      <c r="K50" s="165"/>
      <c r="N50" s="72"/>
      <c r="U50" s="19"/>
    </row>
    <row r="51" spans="1:21" ht="21" customHeight="1">
      <c r="A51" s="12" t="s">
        <v>161</v>
      </c>
      <c r="B51" s="43"/>
      <c r="C51" s="47">
        <v>250000</v>
      </c>
      <c r="D51" s="149"/>
      <c r="E51" s="145">
        <v>0</v>
      </c>
      <c r="F51" s="174"/>
      <c r="G51" s="7"/>
    </row>
    <row r="52" spans="1:21" ht="21" customHeight="1">
      <c r="A52" s="12" t="s">
        <v>142</v>
      </c>
      <c r="B52" s="3"/>
      <c r="C52" s="41">
        <v>-595200</v>
      </c>
      <c r="D52" s="20"/>
      <c r="E52" s="41">
        <v>-459699</v>
      </c>
      <c r="F52" s="87"/>
      <c r="G52" s="7"/>
      <c r="K52" s="165"/>
    </row>
    <row r="53" spans="1:21" ht="21" customHeight="1">
      <c r="A53" s="12" t="s">
        <v>144</v>
      </c>
      <c r="B53" s="3"/>
      <c r="C53" s="41">
        <v>-34425331</v>
      </c>
      <c r="D53" s="20"/>
      <c r="E53" s="41">
        <v>-35301500</v>
      </c>
      <c r="F53" s="87"/>
      <c r="G53" s="7"/>
      <c r="K53" s="165"/>
    </row>
    <row r="54" spans="1:21" ht="21" customHeight="1">
      <c r="A54" s="23" t="s">
        <v>129</v>
      </c>
      <c r="B54" s="3"/>
      <c r="C54" s="151">
        <f>C37+SUM(C49:C53)</f>
        <v>200831388</v>
      </c>
      <c r="D54" s="20"/>
      <c r="E54" s="70">
        <f>E37+SUM(E49:E53)</f>
        <v>498389240</v>
      </c>
      <c r="F54" s="150"/>
      <c r="G54" s="7"/>
      <c r="K54" s="165"/>
      <c r="L54" s="90"/>
    </row>
    <row r="55" spans="1:21" ht="21" customHeight="1">
      <c r="B55" s="15"/>
      <c r="C55" s="154"/>
      <c r="D55" s="4"/>
      <c r="E55" s="1"/>
      <c r="F55" s="1"/>
      <c r="G55" s="7"/>
      <c r="K55" s="165"/>
    </row>
    <row r="56" spans="1:21" ht="21" customHeight="1">
      <c r="A56" s="10" t="s">
        <v>20</v>
      </c>
      <c r="B56" s="4"/>
      <c r="C56" s="149"/>
      <c r="D56" s="7"/>
      <c r="E56" s="7"/>
      <c r="F56" s="7"/>
      <c r="G56" s="7"/>
      <c r="K56" s="165"/>
    </row>
    <row r="57" spans="1:21" ht="21" customHeight="1">
      <c r="A57" s="22" t="s">
        <v>136</v>
      </c>
      <c r="B57" s="43"/>
      <c r="C57" s="41">
        <v>-280918</v>
      </c>
      <c r="D57" s="149"/>
      <c r="E57" s="41">
        <v>-1321878</v>
      </c>
      <c r="F57" s="87"/>
      <c r="G57" s="7"/>
      <c r="K57" s="170"/>
    </row>
    <row r="58" spans="1:21" ht="21" customHeight="1">
      <c r="A58" s="22" t="s">
        <v>99</v>
      </c>
      <c r="B58" s="43"/>
      <c r="C58" s="41">
        <v>-366582</v>
      </c>
      <c r="D58" s="149"/>
      <c r="E58" s="41">
        <v>-605754</v>
      </c>
      <c r="F58" s="87"/>
      <c r="G58" s="7"/>
    </row>
    <row r="59" spans="1:21" ht="21" customHeight="1">
      <c r="A59" s="22" t="s">
        <v>160</v>
      </c>
      <c r="B59" s="43"/>
      <c r="C59" s="47">
        <v>782710</v>
      </c>
      <c r="D59" s="149"/>
      <c r="E59" s="47">
        <v>1869</v>
      </c>
      <c r="F59" s="20"/>
      <c r="G59" s="7"/>
    </row>
    <row r="60" spans="1:21" ht="21" customHeight="1">
      <c r="A60" s="3" t="s">
        <v>168</v>
      </c>
      <c r="B60" s="3"/>
      <c r="C60" s="178">
        <f>SUM(C57:C59)</f>
        <v>135210</v>
      </c>
      <c r="D60" s="20"/>
      <c r="E60" s="70">
        <f>SUM(E57:E59)</f>
        <v>-1925763</v>
      </c>
      <c r="F60" s="150"/>
      <c r="G60" s="7"/>
      <c r="K60" s="140"/>
    </row>
    <row r="61" spans="1:21" ht="21" customHeight="1">
      <c r="A61" s="155"/>
      <c r="B61" s="155"/>
      <c r="C61" s="7"/>
      <c r="D61" s="7"/>
      <c r="E61" s="7"/>
      <c r="F61" s="7"/>
      <c r="G61" s="7"/>
      <c r="K61" s="90"/>
    </row>
    <row r="62" spans="1:21" ht="21" customHeight="1">
      <c r="A62" s="10" t="s">
        <v>21</v>
      </c>
      <c r="B62" s="4"/>
      <c r="C62" s="7"/>
      <c r="D62" s="7"/>
      <c r="E62" s="7"/>
      <c r="F62" s="7"/>
      <c r="G62" s="7"/>
      <c r="K62" s="171"/>
      <c r="L62" s="72"/>
      <c r="M62" s="72"/>
    </row>
    <row r="63" spans="1:21" ht="21" customHeight="1">
      <c r="A63" s="22" t="s">
        <v>90</v>
      </c>
      <c r="B63" s="2"/>
      <c r="C63" s="34"/>
      <c r="D63" s="7"/>
      <c r="E63" s="41"/>
      <c r="F63" s="36"/>
      <c r="G63" s="7"/>
    </row>
    <row r="64" spans="1:21" ht="21" customHeight="1">
      <c r="A64" s="22" t="s">
        <v>69</v>
      </c>
      <c r="B64" s="43">
        <v>5.2</v>
      </c>
      <c r="C64" s="41">
        <v>-9435000000</v>
      </c>
      <c r="D64" s="20"/>
      <c r="E64" s="41">
        <v>-9630000000</v>
      </c>
      <c r="F64" s="87"/>
      <c r="G64" s="7"/>
    </row>
    <row r="65" spans="1:14" ht="21" customHeight="1">
      <c r="A65" s="22" t="s">
        <v>91</v>
      </c>
      <c r="B65" s="2"/>
      <c r="D65" s="20"/>
      <c r="E65" s="47"/>
      <c r="G65" s="7"/>
      <c r="M65" s="140"/>
      <c r="N65" s="19"/>
    </row>
    <row r="66" spans="1:14" ht="21" customHeight="1">
      <c r="A66" s="22" t="s">
        <v>65</v>
      </c>
      <c r="B66" s="43">
        <v>5.2</v>
      </c>
      <c r="C66" s="47">
        <v>9365000000</v>
      </c>
      <c r="D66" s="24"/>
      <c r="E66" s="47">
        <v>9425000000</v>
      </c>
      <c r="F66" s="136"/>
      <c r="G66" s="7"/>
      <c r="M66" s="140"/>
      <c r="N66" s="19"/>
    </row>
    <row r="67" spans="1:14" ht="21" customHeight="1">
      <c r="A67" s="22" t="s">
        <v>92</v>
      </c>
      <c r="B67" s="43">
        <v>5.2</v>
      </c>
      <c r="C67" s="41">
        <v>-139620000</v>
      </c>
      <c r="E67" s="41">
        <v>-156300000</v>
      </c>
      <c r="F67" s="87"/>
      <c r="G67" s="7"/>
      <c r="M67" s="172"/>
      <c r="N67" s="19"/>
    </row>
    <row r="68" spans="1:14" ht="21" customHeight="1">
      <c r="A68" s="22" t="s">
        <v>158</v>
      </c>
      <c r="B68" s="43">
        <v>5.2</v>
      </c>
      <c r="C68" s="145">
        <v>0</v>
      </c>
      <c r="E68" s="47">
        <v>100000000</v>
      </c>
      <c r="F68" s="152"/>
      <c r="G68" s="7"/>
      <c r="M68" s="165"/>
    </row>
    <row r="69" spans="1:14" ht="21" customHeight="1">
      <c r="A69" s="22" t="s">
        <v>114</v>
      </c>
      <c r="B69" s="43">
        <v>5.2</v>
      </c>
      <c r="C69" s="41">
        <v>-459760</v>
      </c>
      <c r="E69" s="69">
        <f>-395397-18523</f>
        <v>-413920</v>
      </c>
      <c r="F69" s="87"/>
      <c r="G69" s="7"/>
      <c r="M69" s="18"/>
    </row>
    <row r="70" spans="1:14" s="79" customFormat="1" ht="21" customHeight="1">
      <c r="A70" s="156" t="s">
        <v>143</v>
      </c>
      <c r="B70" s="43">
        <v>12</v>
      </c>
      <c r="C70" s="89">
        <v>-80588546</v>
      </c>
      <c r="D70" s="157"/>
      <c r="E70" s="89">
        <v>-77972996</v>
      </c>
      <c r="F70" s="87"/>
      <c r="G70" s="7"/>
      <c r="H70" s="173"/>
      <c r="I70" s="173"/>
    </row>
    <row r="71" spans="1:14" ht="21" customHeight="1">
      <c r="A71" s="3" t="s">
        <v>137</v>
      </c>
      <c r="B71" s="3"/>
      <c r="C71" s="56">
        <f>SUM(C64:C70)</f>
        <v>-290668306</v>
      </c>
      <c r="D71" s="7"/>
      <c r="E71" s="56">
        <f>SUM(E63:E70)</f>
        <v>-339686916</v>
      </c>
      <c r="F71" s="150"/>
      <c r="G71" s="7"/>
    </row>
    <row r="72" spans="1:14" ht="21" customHeight="1">
      <c r="C72" s="47"/>
      <c r="D72" s="7"/>
      <c r="E72" s="20"/>
      <c r="F72" s="136"/>
      <c r="G72" s="7"/>
    </row>
    <row r="73" spans="1:14" ht="21" customHeight="1">
      <c r="A73" s="17" t="s">
        <v>159</v>
      </c>
      <c r="C73" s="39">
        <f>C54+C71+C60</f>
        <v>-89701708</v>
      </c>
      <c r="D73" s="14"/>
      <c r="E73" s="39">
        <f>E54+E71+E60</f>
        <v>156776561</v>
      </c>
      <c r="F73" s="150"/>
      <c r="G73" s="7"/>
    </row>
    <row r="74" spans="1:14" ht="21" customHeight="1">
      <c r="A74" s="17" t="s">
        <v>94</v>
      </c>
      <c r="C74" s="53">
        <v>451556819</v>
      </c>
      <c r="D74" s="14"/>
      <c r="E74" s="53">
        <v>333767948</v>
      </c>
      <c r="F74" s="136"/>
      <c r="G74" s="7"/>
    </row>
    <row r="75" spans="1:14" ht="21" customHeight="1" thickBot="1">
      <c r="A75" s="4" t="s">
        <v>95</v>
      </c>
      <c r="B75" s="43">
        <v>5.0999999999999996</v>
      </c>
      <c r="C75" s="54">
        <f>SUM(C73:C74)</f>
        <v>361855111</v>
      </c>
      <c r="D75" s="14"/>
      <c r="E75" s="55">
        <f>SUM(E73:E74)</f>
        <v>490544509</v>
      </c>
      <c r="F75" s="136"/>
      <c r="G75" s="7"/>
    </row>
    <row r="76" spans="1:14" ht="21" customHeight="1" thickTop="1">
      <c r="C76" s="38"/>
      <c r="E76" s="47"/>
      <c r="F76" s="30"/>
      <c r="G76" s="7"/>
    </row>
    <row r="77" spans="1:14" ht="21" customHeight="1">
      <c r="C77" s="108"/>
      <c r="E77" s="108"/>
      <c r="F77" s="30"/>
      <c r="G77" s="7"/>
    </row>
    <row r="78" spans="1:14" ht="21" customHeight="1">
      <c r="C78" s="7"/>
      <c r="E78" s="7"/>
      <c r="F78" s="7"/>
      <c r="G78" s="7"/>
    </row>
    <row r="79" spans="1:14" ht="21" customHeight="1">
      <c r="C79" s="7"/>
      <c r="E79" s="19"/>
      <c r="F79" s="7"/>
      <c r="G79" s="7"/>
    </row>
    <row r="80" spans="1:14" ht="21" customHeight="1">
      <c r="A80" s="17" t="s">
        <v>63</v>
      </c>
      <c r="C80" s="7"/>
      <c r="E80" s="19"/>
      <c r="F80" s="7"/>
      <c r="G80" s="7"/>
    </row>
    <row r="81" spans="1:7" ht="21" customHeight="1">
      <c r="C81" s="7"/>
      <c r="F81" s="7"/>
      <c r="G81" s="7"/>
    </row>
    <row r="82" spans="1:7" ht="21" customHeight="1">
      <c r="G82" s="7"/>
    </row>
    <row r="83" spans="1:7" ht="21" customHeight="1">
      <c r="G83" s="7"/>
    </row>
    <row r="84" spans="1:7" ht="21" customHeight="1">
      <c r="G84" s="7"/>
    </row>
    <row r="85" spans="1:7" ht="21" customHeight="1">
      <c r="G85" s="7"/>
    </row>
    <row r="86" spans="1:7" ht="21" customHeight="1">
      <c r="G86" s="7"/>
    </row>
    <row r="87" spans="1:7" ht="21" customHeight="1">
      <c r="G87" s="7"/>
    </row>
    <row r="88" spans="1:7" ht="21" customHeight="1">
      <c r="G88" s="7"/>
    </row>
    <row r="89" spans="1:7" ht="21" customHeight="1">
      <c r="G89" s="7"/>
    </row>
    <row r="91" spans="1:7" ht="21" customHeight="1">
      <c r="A91"/>
    </row>
    <row r="95" spans="1:7" ht="21" customHeight="1">
      <c r="A95"/>
      <c r="B95"/>
      <c r="C95"/>
      <c r="D95"/>
      <c r="E95"/>
      <c r="F95"/>
    </row>
    <row r="96" spans="1:7" ht="21" customHeight="1">
      <c r="A96"/>
      <c r="B96"/>
      <c r="C96"/>
      <c r="D96"/>
      <c r="E96"/>
      <c r="F96"/>
    </row>
    <row r="97" spans="1:6" ht="21" customHeight="1">
      <c r="A97"/>
      <c r="B97"/>
      <c r="C97"/>
      <c r="D97"/>
      <c r="E97"/>
      <c r="F97"/>
    </row>
    <row r="98" spans="1:6" ht="21" customHeight="1">
      <c r="A98"/>
      <c r="B98"/>
      <c r="C98"/>
      <c r="D98"/>
      <c r="E98"/>
      <c r="F98"/>
    </row>
    <row r="99" spans="1:6" ht="21" customHeight="1">
      <c r="A99"/>
      <c r="B99"/>
      <c r="C99"/>
      <c r="D99"/>
      <c r="E99"/>
      <c r="F99"/>
    </row>
    <row r="103" spans="1:6" ht="21" customHeight="1">
      <c r="A103"/>
      <c r="B103"/>
      <c r="C103"/>
      <c r="D103"/>
      <c r="E103"/>
      <c r="F103"/>
    </row>
    <row r="104" spans="1:6" ht="21" customHeight="1">
      <c r="A104"/>
      <c r="B104"/>
      <c r="C104"/>
      <c r="D104"/>
      <c r="E104"/>
      <c r="F104"/>
    </row>
    <row r="105" spans="1:6" ht="21" customHeight="1">
      <c r="A105"/>
      <c r="B105"/>
      <c r="C105"/>
      <c r="D105"/>
      <c r="E105"/>
      <c r="F105"/>
    </row>
    <row r="106" spans="1:6" ht="21" customHeight="1">
      <c r="A106"/>
      <c r="B106"/>
      <c r="C106"/>
      <c r="D106"/>
      <c r="E106"/>
      <c r="F106"/>
    </row>
    <row r="107" spans="1:6" ht="21" customHeight="1">
      <c r="A107"/>
      <c r="B107"/>
      <c r="C107"/>
      <c r="D107"/>
      <c r="E107"/>
      <c r="F107"/>
    </row>
  </sheetData>
  <mergeCells count="10">
    <mergeCell ref="A1:E1"/>
    <mergeCell ref="A45:E45"/>
    <mergeCell ref="A42:E42"/>
    <mergeCell ref="A2:E2"/>
    <mergeCell ref="A3:E3"/>
    <mergeCell ref="A5:E5"/>
    <mergeCell ref="A43:E43"/>
    <mergeCell ref="A4:E4"/>
    <mergeCell ref="A44:E44"/>
    <mergeCell ref="A41:E41"/>
  </mergeCells>
  <pageMargins left="0.8" right="0.3" top="1" bottom="0.5" header="0.3" footer="0.3"/>
  <pageSetup paperSize="9" scale="90" fitToHeight="2" orientation="portrait" r:id="rId1"/>
  <headerFooter alignWithMargins="0"/>
  <rowBreaks count="1" manualBreakCount="1">
    <brk id="40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807B-9340-4C0F-8043-B71EB29924FE}">
  <dimension ref="A1:E23"/>
  <sheetViews>
    <sheetView topLeftCell="A13" workbookViewId="0">
      <selection activeCell="D17" sqref="D17"/>
    </sheetView>
  </sheetViews>
  <sheetFormatPr defaultRowHeight="21.75"/>
  <cols>
    <col min="2" max="3" width="15.5703125" bestFit="1" customWidth="1"/>
    <col min="4" max="5" width="13.5703125" bestFit="1" customWidth="1"/>
  </cols>
  <sheetData>
    <row r="1" spans="1:5">
      <c r="A1" s="110" t="s">
        <v>145</v>
      </c>
    </row>
    <row r="2" spans="1:5">
      <c r="B2" s="112">
        <v>3639342390</v>
      </c>
      <c r="C2" s="112">
        <v>3770319209</v>
      </c>
      <c r="D2" s="120"/>
    </row>
    <row r="3" spans="1:5" ht="22.5" thickBot="1">
      <c r="B3" s="112">
        <v>-111885008</v>
      </c>
      <c r="C3" s="112">
        <v>-107447699</v>
      </c>
      <c r="D3" s="120">
        <f>B3-C3</f>
        <v>-4437309</v>
      </c>
    </row>
    <row r="4" spans="1:5">
      <c r="B4" s="113">
        <v>3527457382</v>
      </c>
      <c r="C4" s="113">
        <v>3662871510</v>
      </c>
      <c r="D4" s="120"/>
    </row>
    <row r="5" spans="1:5" ht="22.5" thickBot="1">
      <c r="B5" s="114">
        <v>-812359536</v>
      </c>
      <c r="C5" s="114">
        <v>-751891386</v>
      </c>
      <c r="D5" s="120"/>
    </row>
    <row r="6" spans="1:5" ht="22.5" thickBot="1">
      <c r="B6" s="115">
        <v>2715097846</v>
      </c>
      <c r="C6" s="115">
        <v>2910980124</v>
      </c>
      <c r="D6" s="120"/>
    </row>
    <row r="7" spans="1:5" ht="22.5" thickTop="1">
      <c r="A7" s="110" t="s">
        <v>146</v>
      </c>
      <c r="D7" s="120"/>
    </row>
    <row r="8" spans="1:5">
      <c r="B8" s="111">
        <v>1671962</v>
      </c>
      <c r="C8" s="111">
        <v>2186412</v>
      </c>
      <c r="D8" s="120"/>
    </row>
    <row r="9" spans="1:5">
      <c r="B9" s="111">
        <v>-69752</v>
      </c>
      <c r="C9" s="111">
        <v>-159031</v>
      </c>
      <c r="D9" s="120"/>
    </row>
    <row r="10" spans="1:5">
      <c r="B10" s="111">
        <v>1602210</v>
      </c>
      <c r="C10" s="111">
        <v>2027381</v>
      </c>
      <c r="D10" s="120"/>
    </row>
    <row r="11" spans="1:5">
      <c r="B11" s="111">
        <v>-4226</v>
      </c>
      <c r="C11" s="111">
        <v>-1035</v>
      </c>
      <c r="D11" s="120">
        <f>B11-C11</f>
        <v>-3191</v>
      </c>
    </row>
    <row r="12" spans="1:5" ht="22.5" thickBot="1">
      <c r="B12" s="111">
        <v>1597984</v>
      </c>
      <c r="C12" s="111">
        <v>2026346</v>
      </c>
      <c r="D12" s="120"/>
    </row>
    <row r="13" spans="1:5">
      <c r="A13" s="124" t="s">
        <v>147</v>
      </c>
      <c r="B13" s="125">
        <v>260925773</v>
      </c>
      <c r="C13" s="125">
        <v>242286267</v>
      </c>
      <c r="D13" s="126"/>
      <c r="E13" s="127"/>
    </row>
    <row r="14" spans="1:5">
      <c r="A14" s="128"/>
      <c r="B14" s="116">
        <v>-77991905</v>
      </c>
      <c r="C14" s="116">
        <v>-81350188</v>
      </c>
      <c r="D14" s="129"/>
      <c r="E14" s="130"/>
    </row>
    <row r="15" spans="1:5" ht="22.5" thickBot="1">
      <c r="A15" s="128"/>
      <c r="B15" s="117">
        <v>-18197451</v>
      </c>
      <c r="C15" s="117">
        <v>-15878784</v>
      </c>
      <c r="D15" s="129"/>
      <c r="E15" s="130"/>
    </row>
    <row r="16" spans="1:5">
      <c r="A16" s="128"/>
      <c r="B16" s="116">
        <v>164736417</v>
      </c>
      <c r="C16" s="116">
        <v>145057295</v>
      </c>
      <c r="D16" s="129">
        <v>-38306.26</v>
      </c>
      <c r="E16" s="131" t="s">
        <v>149</v>
      </c>
    </row>
    <row r="17" spans="1:5" ht="22.5" thickBot="1">
      <c r="A17" s="128"/>
      <c r="B17" s="116">
        <v>-9446026</v>
      </c>
      <c r="C17" s="116">
        <v>-10191891</v>
      </c>
      <c r="D17" s="129">
        <f>-(B17-C17)</f>
        <v>-745865</v>
      </c>
      <c r="E17" s="130"/>
    </row>
    <row r="18" spans="1:5" ht="22.5" thickBot="1">
      <c r="A18" s="132"/>
      <c r="B18" s="118">
        <v>155290391</v>
      </c>
      <c r="C18" s="118">
        <v>134865404</v>
      </c>
      <c r="D18" s="133">
        <f>B18-C18</f>
        <v>20424987</v>
      </c>
      <c r="E18" s="134"/>
    </row>
    <row r="19" spans="1:5" ht="22.5" thickBot="1">
      <c r="A19" s="110" t="s">
        <v>148</v>
      </c>
      <c r="D19" s="123">
        <f>SUM(D16:D18)</f>
        <v>19640815.739999998</v>
      </c>
      <c r="E19" s="122"/>
    </row>
    <row r="20" spans="1:5" ht="22.5" thickTop="1">
      <c r="B20" s="116">
        <v>109835561</v>
      </c>
      <c r="C20" s="116">
        <v>157341094</v>
      </c>
      <c r="D20" s="120"/>
    </row>
    <row r="21" spans="1:5" ht="22.5" thickBot="1">
      <c r="B21" s="116">
        <v>-5196115</v>
      </c>
      <c r="C21" s="116">
        <v>-7854838</v>
      </c>
      <c r="D21" s="120">
        <f>B21-C21</f>
        <v>2658723</v>
      </c>
    </row>
    <row r="22" spans="1:5" ht="22.5" thickBot="1">
      <c r="B22" s="119">
        <v>104639446</v>
      </c>
      <c r="C22" s="119">
        <v>149486256</v>
      </c>
      <c r="D22" s="120"/>
    </row>
    <row r="23" spans="1:5" ht="22.5" thickTop="1">
      <c r="D23" s="120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false" dataSnipperSheetDeleted="false" guid="672a5188-4472-42c1-b764-f1290c168f7b" revision="9">
  <documentgroups xmlns="" guid="a4a65580-0d10-43b4-9454-e7cbcaedbd34"/>
  <file xmlns="" type="pdf" name="IFS65Q3.xlsx - กระแสเงินสด.pdf" path="C:\Users\okeeratiarunkul\OneDrive - Deloitte (O365D)\Desktop\IFS\Q3'2022\IFS65Q3.xlsx - กระแสเงินสด.pdf" compressed="false" importedAt="2022-09-23T16:00:24.5400710+07:00" importedBy="Keeratiarunkul, Oratip" guid="1c0cec57-81d7-4692-b8ac-0e312c63590c"/>
  <file xmlns="" type="pdf" name="IFS65Q3.xlsx - ส่วนของผู้ถือหุ้น.pdf" path="C:\Users\okeeratiarunkul\OneDrive - Deloitte (O365D)\Desktop\IFS\Q3'2022\IFS65Q3.xlsx - ส่วนของผู้ถือหุ้น.pdf" compressed="false" importedAt="2022-09-23T16:00:24.5338172+07:00" importedBy="Keeratiarunkul, Oratip" guid="821eeff4-9268-499b-8533-c29b6b527955"/>
  <file xmlns="" type="pdf" name="IFS65Q3.xlsx - กำไรขาดทุน 9 เดือน.pdf" path="C:\Users\okeeratiarunkul\OneDrive - Deloitte (O365D)\Desktop\IFS\Q3'2022\IFS65Q3.xlsx - กำไรขาดทุน 9 เดือน.pdf" compressed="false" importedAt="2022-09-23T16:00:24.5271888+07:00" importedBy="Keeratiarunkul, Oratip" guid="818f74bf-9531-4f39-a956-f2b8b65dbfb2"/>
  <file xmlns="" type="pdf" name="IFS65Q3.xlsx - กำไรขาดทุน 3 เดือน.pdf" path="C:\Users\okeeratiarunkul\OneDrive - Deloitte (O365D)\Desktop\IFS\Q3'2022\IFS65Q3.xlsx - กำไรขาดทุน 3 เดือน.pdf" compressed="false" importedAt="2022-09-23T16:00:24.5219694+07:00" importedBy="Keeratiarunkul, Oratip" guid="f50c44bb-bfbe-4050-b924-d0f345499470"/>
  <file xmlns="" type="pdf" name="IFS65Q3.xlsx - หนี้สิน.pdf" path="C:\Users\okeeratiarunkul\OneDrive - Deloitte (O365D)\Desktop\IFS\Q3'2022\IFS65Q3.xlsx - หนี้สิน.pdf" compressed="false" importedAt="2022-09-23T16:00:24.5169667+07:00" importedBy="Keeratiarunkul, Oratip" guid="06559182-d856-4f57-8a87-939499a886f3"/>
  <file xmlns="" type="pdf" name="IFS65Q3.xlsx - สินทรัพย์.pdf" path="C:\Users\okeeratiarunkul\OneDrive - Deloitte (O365D)\Desktop\IFS\Q3'2022\IFS65Q3.xlsx - สินทรัพย์.pdf" compressed="false" importedAt="2022-09-23T16:00:24.5075471+07:00" importedBy="Keeratiarunkul, Oratip" guid="6afb352e-224a-4925-b70e-80f5916c1623"/>
</datasnipper>
</file>

<file path=customXml/itemProps1.xml><?xml version="1.0" encoding="utf-8"?>
<ds:datastoreItem xmlns:ds="http://schemas.openxmlformats.org/officeDocument/2006/customXml" ds:itemID="{A0EE3C0B-C25F-4751-A62B-D791DCC1583F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ASSET</vt:lpstr>
      <vt:lpstr>LIABILITIES</vt:lpstr>
      <vt:lpstr>INCOME 3 Months</vt:lpstr>
      <vt:lpstr>INCOME 9 Months</vt:lpstr>
      <vt:lpstr>SHAREHOLDER</vt:lpstr>
      <vt:lpstr>CASH FLOWS</vt:lpstr>
      <vt:lpstr>Sheet1</vt:lpstr>
      <vt:lpstr>'CASH FLOWS'!Print_Area</vt:lpstr>
      <vt:lpstr>'INCOME 9 Months'!Print_Area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Kanokporn Suntornsripitak</cp:lastModifiedBy>
  <cp:lastPrinted>2023-11-06T07:35:12Z</cp:lastPrinted>
  <dcterms:created xsi:type="dcterms:W3CDTF">2001-10-08T08:09:26Z</dcterms:created>
  <dcterms:modified xsi:type="dcterms:W3CDTF">2023-11-08T09:28:10Z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2021-07-15T01:45:28Z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9ba4b04a-d4df-43c7-b781-86021b934f1e</vt:lpwstr>
  </property>
  <property fmtid="{D5CDD505-2E9C-101B-9397-08002B2CF9AE}" pid="8" name="MSIP_Label_ea60d57e-af5b-4752-ac57-3e4f28ca11dc_ContentBits">
    <vt:lpwstr>0</vt:lpwstr>
  </property>
</Properties>
</file>