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3-66\GKE\งบ\"/>
    </mc:Choice>
  </mc:AlternateContent>
  <xr:revisionPtr revIDLastSave="0" documentId="8_{C0EA8458-F960-4515-99F1-EAE3B1B183EC}" xr6:coauthVersionLast="47" xr6:coauthVersionMax="47" xr10:uidLastSave="{00000000-0000-0000-0000-000000000000}"/>
  <bookViews>
    <workbookView xWindow="28680" yWindow="-120" windowWidth="29040" windowHeight="15840" tabRatio="787" firstSheet="1" activeTab="1" xr2:uid="{00000000-000D-0000-FFFF-FFFF00000000}"/>
  </bookViews>
  <sheets>
    <sheet name="Recovered_Sheet1" sheetId="1" state="veryHidden" r:id="rId1"/>
    <sheet name="BS-3-5" sheetId="57" r:id="rId2"/>
    <sheet name="PL 6-7" sheetId="53" r:id="rId3"/>
    <sheet name="PL 8-9" sheetId="59" r:id="rId4"/>
    <sheet name="SH-10" sheetId="61" r:id="rId5"/>
    <sheet name="SH-11" sheetId="58" r:id="rId6"/>
    <sheet name="SH-12" sheetId="62" r:id="rId7"/>
    <sheet name="SH-13" sheetId="56" r:id="rId8"/>
    <sheet name="CF 14-16" sheetId="63" r:id="rId9"/>
  </sheets>
  <definedNames>
    <definedName name="_xlnm.Print_Area" localSheetId="1">'BS-3-5'!$A$1:$J$111</definedName>
    <definedName name="_xlnm.Print_Area" localSheetId="8">'CF 14-16'!$A$1:$K$120</definedName>
    <definedName name="_xlnm.Print_Area" localSheetId="2">'PL 6-7'!$A$1:$J$74</definedName>
    <definedName name="_xlnm.Print_Area" localSheetId="3">'PL 8-9'!$A$1:$J$73</definedName>
    <definedName name="_xlnm.Print_Area" localSheetId="4">'SH-10'!$A$1:$X$32</definedName>
    <definedName name="_xlnm.Print_Area" localSheetId="5">'SH-11'!$A$1:$X$28</definedName>
    <definedName name="_xlnm.Print_Area" localSheetId="6">'SH-12'!$A$1:$N$24</definedName>
    <definedName name="_xlnm.Print_Area" localSheetId="7">'SH-13'!$A$1:$N$24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1" i="63" l="1"/>
  <c r="N25" i="56"/>
  <c r="X29" i="58"/>
  <c r="J112" i="57"/>
  <c r="H112" i="57"/>
  <c r="F112" i="57"/>
  <c r="D112" i="57"/>
  <c r="D59" i="59"/>
  <c r="N57" i="59"/>
  <c r="M66" i="59"/>
  <c r="M60" i="59"/>
  <c r="M59" i="59"/>
  <c r="D23" i="53"/>
  <c r="N59" i="59" l="1"/>
  <c r="D60" i="59"/>
  <c r="V31" i="61" l="1"/>
  <c r="F23" i="59"/>
  <c r="D23" i="59"/>
  <c r="N23" i="59" s="1"/>
  <c r="J36" i="59"/>
  <c r="H36" i="59"/>
  <c r="D36" i="59"/>
  <c r="F36" i="59"/>
  <c r="H37" i="53"/>
  <c r="D37" i="53"/>
  <c r="N14" i="56" l="1"/>
  <c r="N15" i="56" s="1"/>
  <c r="N18" i="56" s="1"/>
  <c r="N70" i="59" l="1"/>
  <c r="N65" i="59"/>
  <c r="N58" i="59"/>
  <c r="N43" i="59"/>
  <c r="N41" i="59"/>
  <c r="N39" i="59"/>
  <c r="N38" i="59"/>
  <c r="N37" i="59"/>
  <c r="N33" i="59"/>
  <c r="N31" i="59"/>
  <c r="N30" i="59"/>
  <c r="N29" i="59"/>
  <c r="N28" i="59"/>
  <c r="N27" i="59"/>
  <c r="N26" i="59"/>
  <c r="N25" i="59"/>
  <c r="N24" i="59"/>
  <c r="T16" i="58" l="1"/>
  <c r="X16" i="58" s="1"/>
  <c r="T12" i="58"/>
  <c r="N32" i="59" l="1"/>
  <c r="L15" i="56" l="1"/>
  <c r="L18" i="56" s="1"/>
  <c r="J15" i="56"/>
  <c r="J18" i="56" s="1"/>
  <c r="H15" i="56"/>
  <c r="H18" i="56" s="1"/>
  <c r="F15" i="56"/>
  <c r="F18" i="56" s="1"/>
  <c r="D15" i="56"/>
  <c r="D18" i="56" s="1"/>
  <c r="K97" i="63" l="1"/>
  <c r="I97" i="63"/>
  <c r="G97" i="63"/>
  <c r="E97" i="63"/>
  <c r="I81" i="63"/>
  <c r="E81" i="63"/>
  <c r="K81" i="63"/>
  <c r="G81" i="63"/>
  <c r="K33" i="63"/>
  <c r="G33" i="63"/>
  <c r="L23" i="62"/>
  <c r="J23" i="62"/>
  <c r="H23" i="62"/>
  <c r="F23" i="62"/>
  <c r="D23" i="62"/>
  <c r="N22" i="62"/>
  <c r="N21" i="62"/>
  <c r="L15" i="62"/>
  <c r="L18" i="62" s="1"/>
  <c r="L24" i="62" s="1"/>
  <c r="J15" i="62"/>
  <c r="J18" i="62" s="1"/>
  <c r="H15" i="62"/>
  <c r="H18" i="62" s="1"/>
  <c r="H24" i="62" s="1"/>
  <c r="F15" i="62"/>
  <c r="F18" i="62" s="1"/>
  <c r="D15" i="62"/>
  <c r="D18" i="62" s="1"/>
  <c r="N14" i="62"/>
  <c r="N15" i="62" s="1"/>
  <c r="N18" i="62" s="1"/>
  <c r="N10" i="62"/>
  <c r="N31" i="61"/>
  <c r="L31" i="61"/>
  <c r="J31" i="61"/>
  <c r="H31" i="61"/>
  <c r="F31" i="61"/>
  <c r="D31" i="61"/>
  <c r="R31" i="61"/>
  <c r="T29" i="61"/>
  <c r="V23" i="61"/>
  <c r="V26" i="61" s="1"/>
  <c r="R23" i="61"/>
  <c r="R26" i="61" s="1"/>
  <c r="P23" i="61"/>
  <c r="P26" i="61" s="1"/>
  <c r="N23" i="61"/>
  <c r="N26" i="61" s="1"/>
  <c r="L23" i="61"/>
  <c r="L26" i="61" s="1"/>
  <c r="J23" i="61"/>
  <c r="J26" i="61" s="1"/>
  <c r="H23" i="61"/>
  <c r="H26" i="61" s="1"/>
  <c r="F23" i="61"/>
  <c r="F26" i="61" s="1"/>
  <c r="F32" i="61" s="1"/>
  <c r="D23" i="61"/>
  <c r="D26" i="61" s="1"/>
  <c r="T21" i="61"/>
  <c r="X21" i="61" s="1"/>
  <c r="T20" i="61"/>
  <c r="X20" i="61" s="1"/>
  <c r="T19" i="61"/>
  <c r="X19" i="61" s="1"/>
  <c r="T18" i="61"/>
  <c r="J67" i="53"/>
  <c r="J59" i="59"/>
  <c r="J60" i="59" s="1"/>
  <c r="H60" i="59"/>
  <c r="F59" i="59"/>
  <c r="F60" i="59" s="1"/>
  <c r="N60" i="59"/>
  <c r="J23" i="59"/>
  <c r="H23" i="59"/>
  <c r="J24" i="62" l="1"/>
  <c r="F24" i="62"/>
  <c r="G49" i="63"/>
  <c r="G51" i="63" s="1"/>
  <c r="G107" i="63" s="1"/>
  <c r="G111" i="63" s="1"/>
  <c r="K49" i="63"/>
  <c r="K51" i="63" s="1"/>
  <c r="K107" i="63" s="1"/>
  <c r="K111" i="63" s="1"/>
  <c r="N36" i="59"/>
  <c r="D24" i="62"/>
  <c r="T23" i="61"/>
  <c r="T26" i="61" s="1"/>
  <c r="J32" i="61"/>
  <c r="N32" i="61"/>
  <c r="L32" i="61"/>
  <c r="X18" i="61"/>
  <c r="X23" i="61" s="1"/>
  <c r="X26" i="61" s="1"/>
  <c r="J40" i="59"/>
  <c r="J42" i="59" s="1"/>
  <c r="J44" i="59" s="1"/>
  <c r="F40" i="59"/>
  <c r="F42" i="59" s="1"/>
  <c r="F44" i="59" s="1"/>
  <c r="F61" i="59" s="1"/>
  <c r="F71" i="59" s="1"/>
  <c r="N23" i="62"/>
  <c r="N24" i="62" s="1"/>
  <c r="D32" i="61"/>
  <c r="V32" i="61"/>
  <c r="R32" i="61"/>
  <c r="X29" i="61"/>
  <c r="T12" i="61"/>
  <c r="T30" i="61"/>
  <c r="X30" i="61" s="1"/>
  <c r="P31" i="61"/>
  <c r="P32" i="61" s="1"/>
  <c r="H32" i="61"/>
  <c r="H40" i="59"/>
  <c r="H42" i="59" s="1"/>
  <c r="H44" i="59" s="1"/>
  <c r="D40" i="59"/>
  <c r="H61" i="59" l="1"/>
  <c r="N21" i="56"/>
  <c r="J61" i="59"/>
  <c r="D42" i="59"/>
  <c r="N40" i="59"/>
  <c r="F66" i="59"/>
  <c r="T31" i="61"/>
  <c r="T32" i="61" s="1"/>
  <c r="X31" i="61"/>
  <c r="X12" i="61"/>
  <c r="J71" i="59" l="1"/>
  <c r="H71" i="59"/>
  <c r="D44" i="59"/>
  <c r="N42" i="59"/>
  <c r="X32" i="61"/>
  <c r="X12" i="58"/>
  <c r="N44" i="59" l="1"/>
  <c r="J66" i="59"/>
  <c r="H66" i="59"/>
  <c r="D66" i="59"/>
  <c r="E33" i="63" s="1"/>
  <c r="D61" i="59"/>
  <c r="N69" i="59" s="1"/>
  <c r="N10" i="56"/>
  <c r="N64" i="59" l="1"/>
  <c r="E49" i="63"/>
  <c r="E51" i="63" s="1"/>
  <c r="E107" i="63" s="1"/>
  <c r="E111" i="63" s="1"/>
  <c r="I33" i="63"/>
  <c r="I49" i="63" s="1"/>
  <c r="I51" i="63" s="1"/>
  <c r="I107" i="63" s="1"/>
  <c r="I111" i="63" s="1"/>
  <c r="T24" i="58"/>
  <c r="X24" i="58" s="1"/>
  <c r="P26" i="58"/>
  <c r="D71" i="59"/>
  <c r="N61" i="59"/>
  <c r="N66" i="59"/>
  <c r="N26" i="58"/>
  <c r="L26" i="58"/>
  <c r="J26" i="58"/>
  <c r="H26" i="58"/>
  <c r="F26" i="58"/>
  <c r="D26" i="58"/>
  <c r="V26" i="58"/>
  <c r="V18" i="58"/>
  <c r="V21" i="58" s="1"/>
  <c r="R18" i="58"/>
  <c r="R21" i="58" s="1"/>
  <c r="P18" i="58"/>
  <c r="P21" i="58" s="1"/>
  <c r="N18" i="58"/>
  <c r="N21" i="58" s="1"/>
  <c r="L18" i="58"/>
  <c r="L21" i="58" s="1"/>
  <c r="J18" i="58"/>
  <c r="J21" i="58" s="1"/>
  <c r="H18" i="58"/>
  <c r="H21" i="58" s="1"/>
  <c r="F18" i="58"/>
  <c r="F21" i="58" s="1"/>
  <c r="D18" i="58"/>
  <c r="D21" i="58" s="1"/>
  <c r="T17" i="58"/>
  <c r="X17" i="58" s="1"/>
  <c r="J60" i="53"/>
  <c r="J61" i="53" s="1"/>
  <c r="J37" i="53"/>
  <c r="J23" i="53"/>
  <c r="F60" i="53"/>
  <c r="F61" i="53" s="1"/>
  <c r="F37" i="53"/>
  <c r="F23" i="53"/>
  <c r="J106" i="57"/>
  <c r="J108" i="57" s="1"/>
  <c r="J78" i="57"/>
  <c r="J65" i="57"/>
  <c r="J39" i="57"/>
  <c r="J20" i="57"/>
  <c r="F106" i="57"/>
  <c r="F78" i="57"/>
  <c r="F39" i="57"/>
  <c r="F20" i="57"/>
  <c r="H106" i="57"/>
  <c r="H108" i="57" s="1"/>
  <c r="H78" i="57"/>
  <c r="D78" i="57"/>
  <c r="H65" i="57"/>
  <c r="H39" i="57"/>
  <c r="D39" i="57"/>
  <c r="H20" i="57"/>
  <c r="D20" i="57"/>
  <c r="P27" i="58" l="1"/>
  <c r="F27" i="58"/>
  <c r="H27" i="58"/>
  <c r="J41" i="53"/>
  <c r="J43" i="53" s="1"/>
  <c r="J45" i="53" s="1"/>
  <c r="F41" i="53"/>
  <c r="F43" i="53" s="1"/>
  <c r="F45" i="53" s="1"/>
  <c r="T18" i="58"/>
  <c r="T21" i="58" s="1"/>
  <c r="D27" i="58"/>
  <c r="J27" i="58"/>
  <c r="L27" i="58"/>
  <c r="N27" i="58"/>
  <c r="V27" i="58"/>
  <c r="X18" i="58"/>
  <c r="X21" i="58" s="1"/>
  <c r="J80" i="57"/>
  <c r="J110" i="57" s="1"/>
  <c r="D41" i="57"/>
  <c r="J41" i="57"/>
  <c r="D65" i="57"/>
  <c r="D80" i="57" s="1"/>
  <c r="F108" i="57"/>
  <c r="H80" i="57"/>
  <c r="H110" i="57" s="1"/>
  <c r="F41" i="57"/>
  <c r="F65" i="57"/>
  <c r="F80" i="57" s="1"/>
  <c r="H41" i="57"/>
  <c r="D106" i="57" l="1"/>
  <c r="D108" i="57" s="1"/>
  <c r="F67" i="53"/>
  <c r="J62" i="53"/>
  <c r="J72" i="53" s="1"/>
  <c r="F62" i="53"/>
  <c r="F110" i="57"/>
  <c r="D110" i="57" l="1"/>
  <c r="F72" i="53"/>
  <c r="H23" i="56"/>
  <c r="J23" i="56"/>
  <c r="F23" i="56"/>
  <c r="D23" i="56"/>
  <c r="N22" i="56"/>
  <c r="H23" i="53"/>
  <c r="D60" i="53"/>
  <c r="D61" i="53" s="1"/>
  <c r="H60" i="53"/>
  <c r="H61" i="53" s="1"/>
  <c r="J24" i="56" l="1"/>
  <c r="F24" i="56"/>
  <c r="H24" i="56"/>
  <c r="D24" i="56"/>
  <c r="R26" i="58"/>
  <c r="R27" i="58" s="1"/>
  <c r="H41" i="53"/>
  <c r="H43" i="53" s="1"/>
  <c r="H45" i="53" s="1"/>
  <c r="D41" i="53"/>
  <c r="D43" i="53" l="1"/>
  <c r="T26" i="58"/>
  <c r="T27" i="58" s="1"/>
  <c r="X25" i="58"/>
  <c r="H67" i="53"/>
  <c r="H62" i="53"/>
  <c r="L23" i="56"/>
  <c r="D45" i="53" l="1"/>
  <c r="L24" i="56"/>
  <c r="X26" i="58"/>
  <c r="N23" i="56"/>
  <c r="H72" i="53"/>
  <c r="D62" i="53" l="1"/>
  <c r="D67" i="53"/>
  <c r="N24" i="56"/>
  <c r="X27" i="58"/>
  <c r="D72" i="53" l="1"/>
</calcChain>
</file>

<file path=xl/sharedStrings.xml><?xml version="1.0" encoding="utf-8"?>
<sst xmlns="http://schemas.openxmlformats.org/spreadsheetml/2006/main" count="571" uniqueCount="283">
  <si>
    <t>บริษัท กันกุลเอ็นจิเนียริ่ง จำกัด (มหาชน) และบริษัทย่อย</t>
  </si>
  <si>
    <t>งบแสดงฐานะการเงิน</t>
  </si>
  <si>
    <t xml:space="preserve">   งบการเงินรวม</t>
  </si>
  <si>
    <t xml:space="preserve">   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</si>
  <si>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</si>
  <si>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</si>
  <si>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</si>
  <si>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</si>
  <si>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</si>
  <si>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</si>
  <si>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</si>
  <si>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</si>
  <si>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</si>
  <si>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ลูกหนี้การค้าและลูกหนี้หมุนเวียนอื่น</t>
  </si>
  <si>
    <t>3.3, 4</t>
  </si>
  <si>
    <t>ลูกหนี้สัญญาเช่าเงินทุนที่ถึงกำหนดชำระภายในหนึ่งปี</t>
  </si>
  <si>
    <t>รายได้ที่ยังไม่เรียกชำระ</t>
  </si>
  <si>
    <t>ลูกหนี้กรมสรรพากร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</si>
  <si>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</si>
  <si>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</si>
  <si>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</si>
  <si>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</si>
  <si>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</si>
  <si>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</si>
  <si>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</si>
  <si>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เงินฝากสถาบันการเงินระยะยาวที่ใช้เป็นหลักประกัน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</si>
  <si>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</si>
  <si>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</si>
  <si>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</si>
  <si>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</si>
  <si>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ลูกหนี้สัญญาเช่าเงินทุน </t>
  </si>
  <si>
    <t>อสังหาริมทรัพย์เพื่อการลงทุน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</si>
  <si>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</si>
  <si>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</si>
  <si>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</si>
  <si>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</si>
  <si>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</si>
  <si>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</si>
  <si>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</si>
  <si>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</si>
  <si>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</si>
  <si>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</si>
  <si>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</si>
  <si>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</si>
  <si>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</si>
  <si>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</si>
  <si>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</si>
  <si>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</si>
  <si>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รายได้รับล่วงหน้า</t>
  </si>
  <si>
    <t>เจ้าหนี้ค่าสินทรัพย์</t>
  </si>
  <si>
    <t>เจ้าหนี้ค่าหุ้น</t>
  </si>
  <si>
    <t>เจ้าหนี้เงินประกันผลงาน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</si>
  <si>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</si>
  <si>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</si>
  <si>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</si>
  <si>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</si>
  <si>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</si>
  <si>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</si>
  <si>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</si>
  <si>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</si>
  <si>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</si>
  <si>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</si>
  <si>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</si>
  <si>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</si>
  <si>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</si>
  <si>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</si>
  <si>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ประมาณการหนี้สินค่ารื้อถอนอาคารและโรงไฟฟ้า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</si>
  <si>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</si>
  <si>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</si>
  <si>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</si>
  <si>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</si>
  <si>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30 กันยายน</t>
  </si>
  <si>
    <t xml:space="preserve">     31 ธันวาคม</t>
  </si>
  <si>
    <t>ส่วนของผู้ถือหุ้น</t>
  </si>
  <si>
    <t>ทุนเรือนหุ้น</t>
  </si>
  <si>
    <t xml:space="preserve">       ทุนจดทะเบียน</t>
  </si>
  <si>
    <t xml:space="preserve">       (หุ้นสามัญจำนวน 8,882,531 พันหุ้น มูลค่า 0.25 บาทต่อหุ้น)</t>
  </si>
  <si>
    <t xml:space="preserve">       ทุนที่ออกและชำระแล้ว</t>
  </si>
  <si>
    <t>ส่วนเกินมูลค่าหุ้น</t>
  </si>
  <si>
    <t xml:space="preserve">       ส่วนเกินมูลค่าหุ้นสามัญ</t>
  </si>
  <si>
    <t>ส่วนเกินทุนหุ้นทุนซื้อคืน</t>
  </si>
  <si>
    <t>ส่วนต่างจากการรวมธุรกิจภายใต้การควบคุมเดียวกัน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</si>
  <si>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</si>
  <si>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</si>
  <si>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</si>
  <si>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</si>
  <si>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</si>
  <si>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</si>
  <si>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</si>
  <si>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</si>
  <si>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</si>
  <si>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</si>
  <si>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</si>
  <si>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</si>
  <si>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</si>
  <si>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</si>
  <si>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</si>
  <si>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</t>
  </si>
  <si>
    <t>รายได้จากการขายไฟฟ้า</t>
  </si>
  <si>
    <t>รายได้จากการให้บริการ</t>
  </si>
  <si>
    <t>รายได้จากการก่อสร้าง</t>
  </si>
  <si>
    <t>รายได้จากการขายทรัพย์สินตามสัญญาเช่าเงินทุน</t>
  </si>
  <si>
    <t>รายได้ส่วนเพิ่มราคารับซื้อไฟฟ้า</t>
  </si>
  <si>
    <t>รายได้เงินปันผล</t>
  </si>
  <si>
    <t>3.1, 7</t>
  </si>
  <si>
    <t>กำไรจากอัตราแลกเปลี่ยนสุทธิ</t>
  </si>
  <si>
    <t>ดอกเบี้ยรับ</t>
  </si>
  <si>
    <t>กำไรจากการเปลี่ยนแปลงมูลค่ายุติธรรมของอนุพันธ์</t>
  </si>
  <si>
    <t>กำไรจากการขายเงินลงทุนในบริษัทย่อย</t>
  </si>
  <si>
    <t>กำไรจากการเปลี่ยนแปลงส่วนได้เสียในบริษัทย่อยเป็นการร่วมค้า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</si>
  <si>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</si>
  <si>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</si>
  <si>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</si>
  <si>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</si>
  <si>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</si>
  <si>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ต้นทุนการให้บริการ</t>
  </si>
  <si>
    <t>ต้นทุนในการก่อสร้าง</t>
  </si>
  <si>
    <t>ต้นทุนขายทรัพย์สินตามสัญญาเช่าเงินทุน</t>
  </si>
  <si>
    <t>ค่าใช้จ่ายในการขาย</t>
  </si>
  <si>
    <t>ค่าใช้จ่ายในการบริหารและอื่นๆ</t>
  </si>
  <si>
    <t>ขาดทุนจากอัตราแลกเปลี่ยนสุทธิ</t>
  </si>
  <si>
    <t>ขาดทุนจากการลดทุนในบริษัทย่อย</t>
  </si>
  <si>
    <t>ขาดทุนจากการเปลี่ยนแปลงมูลค่ายุติธรรมของอนุพันธ์</t>
  </si>
  <si>
    <t>รวมค่าใช้จ่าย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</si>
  <si>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</si>
  <si>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</si>
  <si>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</si>
  <si>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</si>
  <si>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</si>
  <si>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</si>
  <si>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</si>
  <si>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</si>
  <si>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</si>
  <si>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</si>
  <si>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</si>
  <si>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</si>
  <si>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</si>
  <si>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</si>
  <si>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</si>
  <si>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</si>
  <si>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</si>
  <si>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</si>
  <si>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</si>
  <si>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</si>
  <si>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สำหรับงวดเก้าเดือนสิ้นสุด</t>
  </si>
  <si>
    <t>Q2-6M</t>
  </si>
  <si>
    <t>Q3-3M</t>
  </si>
  <si>
    <t>งบแสดงการเปลี่ยนแปลงส่วนของผู้ถือหุ้น (ไม่ได้ตรวจสอบ)</t>
  </si>
  <si>
    <t>ส่วนต่างจาก</t>
  </si>
  <si>
    <t>ส่วนขาดทุนจาก</t>
  </si>
  <si>
    <t>องค์ประกอบอื่นของ</t>
  </si>
  <si>
    <t>การรวม</t>
  </si>
  <si>
    <t>การเปลี่ยนแปลง</t>
  </si>
  <si>
    <t>ส่วนของ</t>
  </si>
  <si>
    <t>ทุน</t>
  </si>
  <si>
    <t>ส่วนเกิน</t>
  </si>
  <si>
    <t>ส่วนเกินทุน</t>
  </si>
  <si>
    <t>ธุรกิจภายใต้</t>
  </si>
  <si>
    <t>สัดส่วนความ</t>
  </si>
  <si>
    <t>ทุนสำรอง</t>
  </si>
  <si>
    <t>ผลต่างของอัตรา</t>
  </si>
  <si>
    <t>รวมส่วนของ</t>
  </si>
  <si>
    <t>ส่วนได้เสีย</t>
  </si>
  <si>
    <t>ที่ออกและ</t>
  </si>
  <si>
    <t>มูลค่า</t>
  </si>
  <si>
    <t>หุ้นทุน</t>
  </si>
  <si>
    <t>การควบคุม</t>
  </si>
  <si>
    <t>เป็นเจ้าของ</t>
  </si>
  <si>
    <t>ตาม</t>
  </si>
  <si>
    <t>ยังไม่ได้</t>
  </si>
  <si>
    <t>แลกเปลี่ยนจากการ</t>
  </si>
  <si>
    <t>ผู้ถือหุ้นของ</t>
  </si>
  <si>
    <t>ที่ไม่มีอำนาจ</t>
  </si>
  <si>
    <t>ชำระแล้ว</t>
  </si>
  <si>
    <t>หุ้นสามัญ</t>
  </si>
  <si>
    <t>ซื้อคืน</t>
  </si>
  <si>
    <t>เดียวกัน</t>
  </si>
  <si>
    <t>ในบริษัทย่อย</t>
  </si>
  <si>
    <t>กฎหมาย</t>
  </si>
  <si>
    <t>จัดสรร</t>
  </si>
  <si>
    <t>แปลงค่างบการเงิน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</si>
  <si>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</si>
  <si>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</si>
  <si>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</si>
  <si>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</si>
  <si>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</si>
  <si>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</si>
  <si>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</si>
  <si>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</si>
  <si>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</si>
  <si>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</si>
  <si>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บริษัทย่อยจ่ายเงินปันผล</t>
  </si>
  <si>
    <t xml:space="preserve">    บริษัทย่อยเพิ่มหุ้นสามัญ</t>
  </si>
  <si>
    <t xml:space="preserve">    เงินปันผลจ่ายให้ผู้ถือหุ้นของบริษัท</t>
  </si>
  <si>
    <t xml:space="preserve">    รวมเงินทุนที่ได้รับจากผู้ถือหุ้นและ</t>
  </si>
  <si>
    <t xml:space="preserve">       การจัดสรรส่วนทุนให้ผู้ถือหุ้น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</si>
  <si>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</si>
  <si>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</si>
  <si>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</si>
  <si>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</si>
  <si>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</si>
  <si>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</si>
  <si>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</si>
  <si>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</si>
  <si>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</si>
  <si>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</si>
  <si>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</si>
  <si>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30 กันยายน 2566</t>
  </si>
  <si>
    <t>ส่วนเกินมูลค่า</t>
  </si>
  <si>
    <t>หุ้นทุนซื้อคืน</t>
  </si>
  <si>
    <t>ตามกฎหมาย</t>
  </si>
  <si>
    <t>ยังไม่ได้จัดสรร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</si>
  <si>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</si>
  <si>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</si>
  <si>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</si>
  <si>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</si>
  <si>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</si>
  <si>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</si>
  <si>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</t>
  </si>
  <si>
    <t>ส่วนแบ่งกำไรของบริษัทร่วมและการร่วมค้าที่ใช้วิธีส่วนได้เสีย</t>
  </si>
  <si>
    <t>เงินปันผลรับ</t>
  </si>
  <si>
    <t>ขาดทุนจากการด้อยค่าเงินลงทุนในบริษัทย่อย</t>
  </si>
  <si>
    <t>(กลับรายการ) ขาดทุนจากการปรับมูลค่าสินค้า</t>
  </si>
  <si>
    <t>(กำไร) ขาดทุนจากการจำหน่ายที่ดิน อาคารและอุปกรณ์</t>
  </si>
  <si>
    <t>กำไรจากการจำหน่ายตราสารหนี้ของกิจการอื่น</t>
  </si>
  <si>
    <t>ขาดทุนจากการลดทุนในการร่วมค้า</t>
  </si>
  <si>
    <t>ขาดทุนจากการเปลี่ยนแปลงส่วนได้เสียในการร่วมค้าเป็นบริษัทย่อย</t>
  </si>
  <si>
    <t>การเปลี่ยนแปลงในสินทรัพย์และหนี้สินดำเนินงาน</t>
  </si>
  <si>
    <t>เงินฝากสถาบันการเงินที่ใช้เป็นหลักประกัน</t>
  </si>
  <si>
    <t>ลูกหนี้สัญญาเช่าเงินทุน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</si>
  <si>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</si>
  <si>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</si>
  <si>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</si>
  <si>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</si>
  <si>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เงินสดจ่ายเพิ่มทุนในบริษัทย่อย</t>
  </si>
  <si>
    <t>เงินสดจ่ายเพิ่มทุนในการร่วมค้า</t>
  </si>
  <si>
    <t>เงินสดรับจากส่วนได้เสียที่ไม่มีอำนาจควบคุม</t>
  </si>
  <si>
    <t xml:space="preserve">   จากการเพิ่มทุนในบริษัทย่อย</t>
  </si>
  <si>
    <t>เงินสดรับจากการขายเงินลงทุนในบริษัทย่อย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</si>
  <si>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</si>
  <si>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ที่มีผลทำให้สูญเสียการควบคุม</t>
  </si>
  <si>
    <t>เงินสดรับจากการจากการลดทุนในบริษัทย่อย</t>
  </si>
  <si>
    <t>เงินสดจ่ายเจ้าหนี้ค่าหุ้น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</si>
  <si>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</si>
  <si>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</si>
  <si>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</si>
  <si>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</si>
  <si>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</si>
  <si>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</si>
  <si>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</si>
  <si>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</si>
  <si>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</si>
  <si>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</si>
  <si>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</si>
  <si>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</si>
  <si>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</si>
  <si>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</si>
  <si>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</si>
  <si>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เงินสดรับจากการออกหุ้นกู้</t>
  </si>
  <si>
    <t>เงินสดจ่ายชำระคืนหุ้นกู้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</si>
  <si>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</si>
  <si>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</si>
  <si>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</si>
  <si>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</si>
  <si>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</si>
  <si>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</si>
  <si>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</si>
  <si>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</si>
  <si>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</si>
  <si>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</si>
  <si>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ลูกหนี้ค่าขายที่ดิน อาคาร และอุปกรณ์</t>
  </si>
  <si>
    <t>เงินปันผลค้างรับ</t>
  </si>
  <si>
    <t>เจ้าหนี้ค่าซื้อที่ดิน อาคารและอุปกรณ์</t>
  </si>
  <si>
    <t>เงินปันผลค้างจ่าย</t>
  </si>
  <si>
    <t>ซื้อสินทรัพย์ตามสัญญาเช่าเงินทุน</t>
  </si>
  <si>
    <t>ต้นทุนทางการเงินและค่าธรรมเนียมที่บันทึกเป็นต้นทุนสินทรัพย์</t>
  </si>
  <si>
    <t>ประมาณการรื้อถอนที่บันทึกเป็นต้นทุนสินทรัพย์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</si>
  <si>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</si>
  <si>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</si>
  <si>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</si>
  <si>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(กลับรายการ) ผลขาดทุนจากการด้อยค่าที่รับรู้ในกำไรหรือขาดทุน</t>
  </si>
  <si>
    <t>ขาดทุนจากการตัดจำหน่ายสินทรัพย์ไม่มีตัวตน และสินทรัพย์สิทธิการใช้</t>
  </si>
  <si>
    <t>เงินสดรับจากการเปลี่ยนแปลงส่วนได้เสียการร่วมค้าเป็นบริษัทย่อยสุทธิจากเงินสดจ่าย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</si>
</sst>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[$-107041E]d\ mmmm\ yyyy;@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</numFmts>
  <fonts count="119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12">
    <xf numFmtId="0" fontId="0" fillId="0" borderId="0"/>
    <xf numFmtId="20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2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" fillId="0" borderId="0"/>
    <xf numFmtId="204" fontId="4" fillId="0" borderId="0"/>
    <xf numFmtId="0" fontId="27" fillId="21" borderId="4">
      <alignment wrapText="1"/>
    </xf>
    <xf numFmtId="202" fontId="28" fillId="25" borderId="5" applyProtection="0">
      <alignment horizontal="center"/>
    </xf>
    <xf numFmtId="199" fontId="29" fillId="0" borderId="0" applyFill="0" applyBorder="0">
      <protection locked="0"/>
    </xf>
    <xf numFmtId="205" fontId="4" fillId="0" borderId="0" applyFill="0" applyBorder="0"/>
    <xf numFmtId="205" fontId="29" fillId="0" borderId="0" applyFill="0" applyBorder="0">
      <protection locked="0"/>
    </xf>
    <xf numFmtId="38" fontId="13" fillId="0" borderId="6" applyBorder="0"/>
    <xf numFmtId="192" fontId="3" fillId="0" borderId="0"/>
    <xf numFmtId="206" fontId="4" fillId="0" borderId="0"/>
    <xf numFmtId="194" fontId="4" fillId="0" borderId="0"/>
    <xf numFmtId="15" fontId="4" fillId="0" borderId="0"/>
    <xf numFmtId="15" fontId="29" fillId="0" borderId="0" applyFill="0" applyBorder="0">
      <protection locked="0"/>
    </xf>
    <xf numFmtId="207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29" fillId="0" borderId="0" applyFill="0" applyBorder="0">
      <protection locked="0"/>
    </xf>
    <xf numFmtId="201" fontId="4" fillId="0" borderId="0" applyFill="0" applyBorder="0">
      <alignment horizontal="right"/>
    </xf>
    <xf numFmtId="201" fontId="29" fillId="0" borderId="0" applyFill="0" applyBorder="0">
      <protection locked="0"/>
    </xf>
    <xf numFmtId="0" fontId="30" fillId="23" borderId="0"/>
    <xf numFmtId="190" fontId="3" fillId="0" borderId="0"/>
    <xf numFmtId="208" fontId="4" fillId="0" borderId="0"/>
    <xf numFmtId="0" fontId="30" fillId="23" borderId="7"/>
    <xf numFmtId="0" fontId="30" fillId="23" borderId="7"/>
    <xf numFmtId="0" fontId="31" fillId="26" borderId="0"/>
    <xf numFmtId="209" fontId="4" fillId="0" borderId="0" applyFont="0" applyFill="0" applyBorder="0" applyAlignment="0" applyProtection="0"/>
    <xf numFmtId="0" fontId="4" fillId="27" borderId="0" applyNumberFormat="0" applyFont="0" applyAlignment="0"/>
    <xf numFmtId="202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5" fillId="30" borderId="0" applyNumberFormat="0" applyBorder="0" applyAlignment="0" applyProtection="0"/>
    <xf numFmtId="202" fontId="4" fillId="31" borderId="0" applyNumberFormat="0" applyFont="0" applyAlignment="0">
      <alignment horizontal="left"/>
    </xf>
    <xf numFmtId="202" fontId="22" fillId="32" borderId="0" applyNumberFormat="0" applyAlignment="0">
      <alignment horizontal="left"/>
    </xf>
    <xf numFmtId="202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10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1" fontId="42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2" fontId="43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3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37" fontId="6" fillId="0" borderId="0"/>
    <xf numFmtId="191" fontId="7" fillId="0" borderId="0"/>
    <xf numFmtId="216" fontId="4" fillId="0" borderId="0"/>
    <xf numFmtId="217" fontId="44" fillId="0" borderId="0"/>
    <xf numFmtId="0" fontId="44" fillId="0" borderId="0"/>
    <xf numFmtId="218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109" fillId="0" borderId="0"/>
    <xf numFmtId="0" fontId="4" fillId="0" borderId="0"/>
    <xf numFmtId="0" fontId="4" fillId="0" borderId="0"/>
    <xf numFmtId="0" fontId="1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8" fillId="0" borderId="0"/>
    <xf numFmtId="0" fontId="108" fillId="0" borderId="0"/>
    <xf numFmtId="0" fontId="8" fillId="0" borderId="0"/>
    <xf numFmtId="0" fontId="4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08" fillId="0" borderId="0"/>
    <xf numFmtId="0" fontId="4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4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19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20" fontId="4" fillId="0" borderId="0"/>
    <xf numFmtId="0" fontId="55" fillId="0" borderId="0"/>
    <xf numFmtId="0" fontId="30" fillId="23" borderId="0"/>
    <xf numFmtId="0" fontId="56" fillId="0" borderId="0">
      <alignment vertical="center"/>
    </xf>
    <xf numFmtId="202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1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10" fontId="4" fillId="0" borderId="0"/>
    <xf numFmtId="0" fontId="46" fillId="0" borderId="0"/>
    <xf numFmtId="0" fontId="46" fillId="0" borderId="0"/>
    <xf numFmtId="202" fontId="4" fillId="0" borderId="26" applyAlignment="0">
      <alignment horizontal="center"/>
    </xf>
    <xf numFmtId="202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4" fillId="44" borderId="0" applyNumberFormat="0" applyFont="0" applyBorder="0" applyAlignment="0" applyProtection="0"/>
    <xf numFmtId="40" fontId="73" fillId="0" borderId="0"/>
    <xf numFmtId="199" fontId="71" fillId="0" borderId="10" applyFill="0"/>
    <xf numFmtId="199" fontId="71" fillId="0" borderId="26" applyFill="0"/>
    <xf numFmtId="199" fontId="4" fillId="0" borderId="10" applyFill="0"/>
    <xf numFmtId="199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" fillId="0" borderId="0"/>
    <xf numFmtId="39" fontId="86" fillId="0" borderId="0"/>
    <xf numFmtId="196" fontId="8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4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4" fontId="94" fillId="0" borderId="0"/>
    <xf numFmtId="9" fontId="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281">
    <xf numFmtId="0" fontId="0" fillId="0" borderId="0" xfId="0"/>
    <xf numFmtId="194" fontId="0" fillId="0" borderId="0" xfId="32" applyNumberFormat="1" applyFont="1" applyFill="1"/>
    <xf numFmtId="194" fontId="0" fillId="0" borderId="0" xfId="32" applyNumberFormat="1" applyFont="1" applyFill="1" applyBorder="1"/>
    <xf numFmtId="0" fontId="9" fillId="0" borderId="0" xfId="212" applyFont="1"/>
    <xf numFmtId="0" fontId="8" fillId="0" borderId="0" xfId="212" applyFont="1"/>
    <xf numFmtId="0" fontId="110" fillId="0" borderId="0" xfId="212" applyFont="1"/>
    <xf numFmtId="0" fontId="11" fillId="0" borderId="0" xfId="212" applyFont="1" applyAlignment="1">
      <alignment horizontal="center"/>
    </xf>
    <xf numFmtId="40" fontId="8" fillId="0" borderId="0" xfId="212" applyNumberFormat="1" applyFont="1"/>
    <xf numFmtId="37" fontId="8" fillId="0" borderId="0" xfId="212" applyNumberFormat="1" applyFont="1"/>
    <xf numFmtId="0" fontId="11" fillId="0" borderId="0" xfId="212" applyFont="1"/>
    <xf numFmtId="0" fontId="9" fillId="0" borderId="0" xfId="0" applyFont="1" applyAlignment="1">
      <alignment horizontal="left"/>
    </xf>
    <xf numFmtId="0" fontId="0" fillId="0" borderId="0" xfId="212" applyFont="1"/>
    <xf numFmtId="194" fontId="9" fillId="0" borderId="0" xfId="32" applyNumberFormat="1" applyFont="1" applyFill="1" applyBorder="1" applyAlignment="1">
      <alignment horizontal="right"/>
    </xf>
    <xf numFmtId="194" fontId="110" fillId="0" borderId="0" xfId="212" applyNumberFormat="1" applyFont="1"/>
    <xf numFmtId="188" fontId="8" fillId="0" borderId="0" xfId="32" applyFont="1" applyFill="1"/>
    <xf numFmtId="0" fontId="104" fillId="0" borderId="0" xfId="212"/>
    <xf numFmtId="188" fontId="0" fillId="0" borderId="0" xfId="32" applyFont="1" applyFill="1"/>
    <xf numFmtId="0" fontId="97" fillId="0" borderId="0" xfId="212" applyFont="1"/>
    <xf numFmtId="0" fontId="98" fillId="0" borderId="0" xfId="212" applyFont="1"/>
    <xf numFmtId="0" fontId="97" fillId="0" borderId="0" xfId="212" applyFont="1" applyAlignment="1">
      <alignment horizontal="left"/>
    </xf>
    <xf numFmtId="0" fontId="98" fillId="0" borderId="0" xfId="0" applyFont="1" applyAlignment="1">
      <alignment horizontal="center"/>
    </xf>
    <xf numFmtId="194" fontId="98" fillId="0" borderId="0" xfId="32" applyNumberFormat="1" applyFont="1" applyFill="1" applyAlignment="1">
      <alignment vertical="top"/>
    </xf>
    <xf numFmtId="194" fontId="98" fillId="0" borderId="0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center" vertical="top"/>
    </xf>
    <xf numFmtId="194" fontId="98" fillId="0" borderId="34" xfId="32" applyNumberFormat="1" applyFont="1" applyFill="1" applyBorder="1" applyAlignment="1">
      <alignment vertical="top"/>
    </xf>
    <xf numFmtId="194" fontId="97" fillId="0" borderId="0" xfId="32" applyNumberFormat="1" applyFont="1" applyFill="1" applyAlignment="1">
      <alignment vertical="top"/>
    </xf>
    <xf numFmtId="194" fontId="98" fillId="0" borderId="0" xfId="32" applyNumberFormat="1" applyFont="1" applyFill="1" applyAlignment="1">
      <alignment horizontal="right" vertical="top"/>
    </xf>
    <xf numFmtId="194" fontId="98" fillId="0" borderId="0" xfId="32" applyNumberFormat="1" applyFont="1" applyFill="1" applyBorder="1" applyAlignment="1">
      <alignment horizontal="right" vertical="top"/>
    </xf>
    <xf numFmtId="194" fontId="97" fillId="0" borderId="35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right"/>
    </xf>
    <xf numFmtId="194" fontId="98" fillId="0" borderId="0" xfId="32" applyNumberFormat="1" applyFont="1" applyFill="1"/>
    <xf numFmtId="188" fontId="98" fillId="0" borderId="0" xfId="32" applyFont="1" applyFill="1"/>
    <xf numFmtId="0" fontId="97" fillId="0" borderId="0" xfId="0" applyFont="1" applyAlignment="1">
      <alignment horizontal="left"/>
    </xf>
    <xf numFmtId="0" fontId="98" fillId="0" borderId="0" xfId="0" applyFont="1"/>
    <xf numFmtId="0" fontId="97" fillId="0" borderId="0" xfId="0" applyFont="1"/>
    <xf numFmtId="0" fontId="99" fillId="0" borderId="0" xfId="0" applyFont="1" applyAlignment="1">
      <alignment horizontal="center"/>
    </xf>
    <xf numFmtId="49" fontId="98" fillId="0" borderId="0" xfId="0" applyNumberFormat="1" applyFont="1" applyAlignment="1">
      <alignment horizontal="center"/>
    </xf>
    <xf numFmtId="194" fontId="98" fillId="0" borderId="0" xfId="32" applyNumberFormat="1" applyFont="1" applyFill="1" applyBorder="1"/>
    <xf numFmtId="0" fontId="100" fillId="0" borderId="0" xfId="0" applyFont="1" applyAlignment="1">
      <alignment horizontal="center"/>
    </xf>
    <xf numFmtId="194" fontId="97" fillId="0" borderId="0" xfId="32" applyNumberFormat="1" applyFont="1" applyFill="1" applyBorder="1"/>
    <xf numFmtId="194" fontId="97" fillId="0" borderId="0" xfId="32" applyNumberFormat="1" applyFont="1" applyFill="1"/>
    <xf numFmtId="37" fontId="98" fillId="0" borderId="0" xfId="0" applyNumberFormat="1" applyFont="1"/>
    <xf numFmtId="37" fontId="97" fillId="0" borderId="0" xfId="0" applyNumberFormat="1" applyFont="1"/>
    <xf numFmtId="194" fontId="97" fillId="0" borderId="36" xfId="32" applyNumberFormat="1" applyFont="1" applyFill="1" applyBorder="1"/>
    <xf numFmtId="0" fontId="100" fillId="0" borderId="0" xfId="0" applyFont="1"/>
    <xf numFmtId="194" fontId="98" fillId="0" borderId="0" xfId="32" applyNumberFormat="1" applyFont="1" applyFill="1" applyBorder="1" applyAlignment="1">
      <alignment horizontal="right"/>
    </xf>
    <xf numFmtId="194" fontId="98" fillId="0" borderId="0" xfId="32" applyNumberFormat="1" applyFont="1" applyFill="1" applyBorder="1" applyAlignment="1">
      <alignment horizontal="center"/>
    </xf>
    <xf numFmtId="39" fontId="98" fillId="0" borderId="0" xfId="0" applyNumberFormat="1" applyFont="1"/>
    <xf numFmtId="194" fontId="98" fillId="0" borderId="34" xfId="32" applyNumberFormat="1" applyFont="1" applyFill="1" applyBorder="1"/>
    <xf numFmtId="0" fontId="111" fillId="0" borderId="0" xfId="212" applyFont="1"/>
    <xf numFmtId="0" fontId="100" fillId="0" borderId="0" xfId="212" applyFont="1" applyAlignment="1">
      <alignment horizontal="center"/>
    </xf>
    <xf numFmtId="0" fontId="97" fillId="0" borderId="0" xfId="212" applyFont="1" applyAlignment="1">
      <alignment horizontal="center"/>
    </xf>
    <xf numFmtId="0" fontId="99" fillId="0" borderId="0" xfId="212" applyFont="1" applyAlignment="1">
      <alignment horizontal="center"/>
    </xf>
    <xf numFmtId="0" fontId="112" fillId="0" borderId="0" xfId="212" applyFont="1"/>
    <xf numFmtId="0" fontId="113" fillId="0" borderId="0" xfId="212" applyFont="1"/>
    <xf numFmtId="194" fontId="97" fillId="0" borderId="0" xfId="32" applyNumberFormat="1" applyFont="1" applyFill="1" applyBorder="1" applyAlignment="1">
      <alignment horizontal="center"/>
    </xf>
    <xf numFmtId="194" fontId="111" fillId="0" borderId="0" xfId="32" applyNumberFormat="1" applyFont="1" applyFill="1"/>
    <xf numFmtId="0" fontId="98" fillId="0" borderId="0" xfId="212" applyFont="1" applyAlignment="1">
      <alignment horizontal="left"/>
    </xf>
    <xf numFmtId="0" fontId="111" fillId="0" borderId="0" xfId="212" applyFont="1" applyAlignment="1">
      <alignment horizontal="left"/>
    </xf>
    <xf numFmtId="194" fontId="111" fillId="0" borderId="0" xfId="32" applyNumberFormat="1" applyFont="1" applyFill="1" applyBorder="1"/>
    <xf numFmtId="194" fontId="97" fillId="0" borderId="35" xfId="32" applyNumberFormat="1" applyFont="1" applyFill="1" applyBorder="1"/>
    <xf numFmtId="194" fontId="98" fillId="0" borderId="34" xfId="32" applyNumberFormat="1" applyFont="1" applyFill="1" applyBorder="1" applyAlignment="1">
      <alignment horizontal="center"/>
    </xf>
    <xf numFmtId="194" fontId="98" fillId="0" borderId="0" xfId="32" applyNumberFormat="1" applyFont="1" applyFill="1" applyAlignment="1">
      <alignment horizontal="center"/>
    </xf>
    <xf numFmtId="194" fontId="97" fillId="0" borderId="34" xfId="32" applyNumberFormat="1" applyFont="1" applyFill="1" applyBorder="1" applyAlignment="1">
      <alignment horizontal="center"/>
    </xf>
    <xf numFmtId="0" fontId="100" fillId="0" borderId="0" xfId="0" applyFont="1" applyAlignment="1">
      <alignment horizontal="left"/>
    </xf>
    <xf numFmtId="194" fontId="97" fillId="0" borderId="0" xfId="32" applyNumberFormat="1" applyFont="1" applyFill="1" applyBorder="1" applyAlignment="1">
      <alignment horizontal="right"/>
    </xf>
    <xf numFmtId="37" fontId="98" fillId="0" borderId="0" xfId="212" applyNumberFormat="1" applyFont="1"/>
    <xf numFmtId="188" fontId="98" fillId="0" borderId="0" xfId="0" applyNumberFormat="1" applyFont="1"/>
    <xf numFmtId="0" fontId="111" fillId="0" borderId="0" xfId="0" applyFont="1" applyAlignment="1">
      <alignment horizontal="left"/>
    </xf>
    <xf numFmtId="39" fontId="97" fillId="0" borderId="0" xfId="0" applyNumberFormat="1" applyFont="1"/>
    <xf numFmtId="194" fontId="98" fillId="0" borderId="0" xfId="212" applyNumberFormat="1" applyFont="1"/>
    <xf numFmtId="0" fontId="114" fillId="0" borderId="0" xfId="212" applyFont="1"/>
    <xf numFmtId="0" fontId="115" fillId="0" borderId="0" xfId="212" applyFont="1"/>
    <xf numFmtId="0" fontId="98" fillId="0" borderId="0" xfId="212" applyFont="1" applyAlignment="1">
      <alignment horizontal="left" vertical="center"/>
    </xf>
    <xf numFmtId="0" fontId="99" fillId="0" borderId="0" xfId="212" applyFont="1" applyAlignment="1">
      <alignment vertical="center"/>
    </xf>
    <xf numFmtId="0" fontId="115" fillId="0" borderId="0" xfId="212" applyFont="1" applyAlignment="1">
      <alignment vertical="center"/>
    </xf>
    <xf numFmtId="0" fontId="98" fillId="0" borderId="0" xfId="212" applyFont="1" applyAlignment="1">
      <alignment horizontal="center"/>
    </xf>
    <xf numFmtId="194" fontId="97" fillId="0" borderId="0" xfId="32" applyNumberFormat="1" applyFont="1" applyFill="1" applyAlignment="1">
      <alignment horizontal="center"/>
    </xf>
    <xf numFmtId="194" fontId="97" fillId="0" borderId="35" xfId="32" applyNumberFormat="1" applyFont="1" applyFill="1" applyBorder="1" applyAlignment="1">
      <alignment horizontal="right"/>
    </xf>
    <xf numFmtId="194" fontId="111" fillId="0" borderId="0" xfId="212" applyNumberFormat="1" applyFont="1"/>
    <xf numFmtId="188" fontId="111" fillId="0" borderId="0" xfId="32" applyFont="1" applyFill="1"/>
    <xf numFmtId="0" fontId="102" fillId="0" borderId="0" xfId="212" quotePrefix="1" applyFont="1"/>
    <xf numFmtId="0" fontId="103" fillId="0" borderId="0" xfId="212" applyFont="1"/>
    <xf numFmtId="0" fontId="99" fillId="0" borderId="0" xfId="212" applyFont="1"/>
    <xf numFmtId="188" fontId="99" fillId="0" borderId="0" xfId="32" applyFont="1" applyFill="1" applyBorder="1" applyAlignment="1"/>
    <xf numFmtId="195" fontId="98" fillId="0" borderId="0" xfId="32" applyNumberFormat="1" applyFont="1" applyFill="1" applyBorder="1" applyAlignment="1">
      <alignment horizontal="center"/>
    </xf>
    <xf numFmtId="194" fontId="97" fillId="0" borderId="34" xfId="32" applyNumberFormat="1" applyFont="1" applyFill="1" applyBorder="1" applyAlignment="1">
      <alignment horizontal="right"/>
    </xf>
    <xf numFmtId="0" fontId="116" fillId="0" borderId="0" xfId="212" applyFont="1"/>
    <xf numFmtId="194" fontId="97" fillId="0" borderId="0" xfId="491" applyNumberFormat="1" applyFont="1"/>
    <xf numFmtId="195" fontId="97" fillId="0" borderId="0" xfId="101" applyNumberFormat="1" applyFont="1" applyFill="1" applyBorder="1" applyAlignment="1">
      <alignment horizontal="right"/>
    </xf>
    <xf numFmtId="195" fontId="98" fillId="0" borderId="0" xfId="101" applyNumberFormat="1" applyFont="1" applyFill="1" applyBorder="1" applyAlignment="1">
      <alignment horizontal="right"/>
    </xf>
    <xf numFmtId="194" fontId="98" fillId="0" borderId="0" xfId="101" applyNumberFormat="1" applyFont="1" applyFill="1" applyBorder="1" applyAlignment="1">
      <alignment horizontal="right"/>
    </xf>
    <xf numFmtId="195" fontId="98" fillId="0" borderId="34" xfId="101" applyNumberFormat="1" applyFont="1" applyFill="1" applyBorder="1" applyAlignment="1">
      <alignment horizontal="right"/>
    </xf>
    <xf numFmtId="194" fontId="98" fillId="0" borderId="34" xfId="32" applyNumberFormat="1" applyFont="1" applyFill="1" applyBorder="1" applyAlignment="1">
      <alignment horizontal="right"/>
    </xf>
    <xf numFmtId="37" fontId="98" fillId="0" borderId="0" xfId="212" applyNumberFormat="1" applyFont="1" applyAlignment="1">
      <alignment horizontal="right"/>
    </xf>
    <xf numFmtId="194" fontId="97" fillId="0" borderId="34" xfId="101" applyNumberFormat="1" applyFont="1" applyFill="1" applyBorder="1" applyAlignment="1">
      <alignment horizontal="right"/>
    </xf>
    <xf numFmtId="188" fontId="97" fillId="0" borderId="0" xfId="101" applyFont="1" applyFill="1" applyAlignment="1">
      <alignment horizontal="center"/>
    </xf>
    <xf numFmtId="194" fontId="97" fillId="0" borderId="36" xfId="32" applyNumberFormat="1" applyFont="1" applyFill="1" applyBorder="1" applyAlignment="1">
      <alignment horizontal="right"/>
    </xf>
    <xf numFmtId="188" fontId="9" fillId="0" borderId="0" xfId="32" applyFont="1" applyFill="1" applyBorder="1" applyAlignment="1">
      <alignment horizontal="right"/>
    </xf>
    <xf numFmtId="188" fontId="110" fillId="0" borderId="0" xfId="32" applyFont="1" applyFill="1"/>
    <xf numFmtId="194" fontId="97" fillId="0" borderId="36" xfId="32" applyNumberFormat="1" applyFont="1" applyFill="1" applyBorder="1" applyAlignment="1">
      <alignment vertical="center"/>
    </xf>
    <xf numFmtId="194" fontId="97" fillId="0" borderId="0" xfId="32" applyNumberFormat="1" applyFont="1" applyFill="1" applyBorder="1" applyAlignment="1">
      <alignment vertical="center"/>
    </xf>
    <xf numFmtId="194" fontId="97" fillId="0" borderId="0" xfId="32" applyNumberFormat="1" applyFont="1" applyFill="1" applyAlignment="1">
      <alignment vertical="center"/>
    </xf>
    <xf numFmtId="188" fontId="97" fillId="0" borderId="0" xfId="32" applyFont="1" applyFill="1" applyBorder="1"/>
    <xf numFmtId="188" fontId="97" fillId="0" borderId="36" xfId="32" applyFont="1" applyFill="1" applyBorder="1"/>
    <xf numFmtId="0" fontId="111" fillId="0" borderId="0" xfId="212" applyFont="1" applyAlignment="1">
      <alignment horizontal="center"/>
    </xf>
    <xf numFmtId="194" fontId="98" fillId="0" borderId="34" xfId="32" applyNumberFormat="1" applyFont="1" applyFill="1" applyBorder="1" applyAlignment="1">
      <alignment horizontal="center" vertical="top"/>
    </xf>
    <xf numFmtId="0" fontId="98" fillId="0" borderId="0" xfId="0" applyFont="1" applyAlignment="1">
      <alignment vertical="center"/>
    </xf>
    <xf numFmtId="0" fontId="97" fillId="0" borderId="0" xfId="321" applyFont="1" applyAlignment="1">
      <alignment horizontal="left"/>
    </xf>
    <xf numFmtId="0" fontId="98" fillId="0" borderId="0" xfId="212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49" fontId="98" fillId="0" borderId="0" xfId="0" applyNumberFormat="1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10" fillId="0" borderId="0" xfId="0" applyFont="1" applyAlignment="1">
      <alignment horizontal="left"/>
    </xf>
    <xf numFmtId="188" fontId="101" fillId="0" borderId="0" xfId="0" applyNumberFormat="1" applyFont="1" applyAlignment="1">
      <alignment horizontal="center"/>
    </xf>
    <xf numFmtId="0" fontId="98" fillId="0" borderId="0" xfId="0" quotePrefix="1" applyFont="1" applyAlignment="1">
      <alignment horizontal="left"/>
    </xf>
    <xf numFmtId="37" fontId="98" fillId="0" borderId="0" xfId="0" applyNumberFormat="1" applyFont="1" applyAlignment="1">
      <alignment horizontal="right"/>
    </xf>
    <xf numFmtId="188" fontId="0" fillId="0" borderId="0" xfId="32" applyFont="1" applyFill="1" applyBorder="1"/>
    <xf numFmtId="0" fontId="9" fillId="0" borderId="0" xfId="0" applyFont="1"/>
    <xf numFmtId="188" fontId="111" fillId="0" borderId="0" xfId="32" applyFont="1" applyFill="1" applyBorder="1" applyAlignment="1">
      <alignment horizontal="center"/>
    </xf>
    <xf numFmtId="0" fontId="98" fillId="0" borderId="0" xfId="0" applyFont="1" applyAlignment="1">
      <alignment horizontal="left"/>
    </xf>
    <xf numFmtId="194" fontId="111" fillId="0" borderId="0" xfId="32" applyNumberFormat="1" applyFont="1" applyFill="1" applyBorder="1" applyAlignment="1">
      <alignment horizontal="center"/>
    </xf>
    <xf numFmtId="188" fontId="98" fillId="0" borderId="0" xfId="32" applyFont="1" applyFill="1" applyBorder="1"/>
    <xf numFmtId="194" fontId="98" fillId="0" borderId="0" xfId="59" applyNumberFormat="1" applyFont="1" applyFill="1" applyBorder="1"/>
    <xf numFmtId="0" fontId="11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9" fontId="0" fillId="0" borderId="0" xfId="0" applyNumberFormat="1"/>
    <xf numFmtId="0" fontId="97" fillId="0" borderId="0" xfId="0" applyFont="1" applyAlignment="1">
      <alignment vertical="center"/>
    </xf>
    <xf numFmtId="187" fontId="98" fillId="0" borderId="0" xfId="32" applyNumberFormat="1" applyFont="1" applyFill="1" applyBorder="1"/>
    <xf numFmtId="187" fontId="98" fillId="0" borderId="0" xfId="32" applyNumberFormat="1" applyFont="1" applyFill="1"/>
    <xf numFmtId="37" fontId="0" fillId="0" borderId="0" xfId="0" applyNumberFormat="1"/>
    <xf numFmtId="0" fontId="100" fillId="0" borderId="0" xfId="0" applyFont="1" applyAlignment="1">
      <alignment vertical="center"/>
    </xf>
    <xf numFmtId="194" fontId="97" fillId="0" borderId="34" xfId="32" applyNumberFormat="1" applyFont="1" applyFill="1" applyBorder="1"/>
    <xf numFmtId="0" fontId="99" fillId="0" borderId="0" xfId="0" applyFont="1"/>
    <xf numFmtId="37" fontId="98" fillId="0" borderId="36" xfId="0" applyNumberFormat="1" applyFont="1" applyBorder="1"/>
    <xf numFmtId="37" fontId="98" fillId="0" borderId="0" xfId="32" applyNumberFormat="1" applyFont="1" applyFill="1" applyBorder="1"/>
    <xf numFmtId="188" fontId="98" fillId="0" borderId="0" xfId="32" applyFont="1" applyFill="1" applyBorder="1" applyAlignment="1">
      <alignment horizontal="center"/>
    </xf>
    <xf numFmtId="225" fontId="0" fillId="0" borderId="0" xfId="32" applyNumberFormat="1" applyFont="1" applyFill="1" applyBorder="1"/>
    <xf numFmtId="0" fontId="12" fillId="0" borderId="0" xfId="0" applyFont="1" applyAlignment="1">
      <alignment horizontal="center"/>
    </xf>
    <xf numFmtId="188" fontId="9" fillId="0" borderId="0" xfId="32" applyFont="1" applyFill="1" applyBorder="1"/>
    <xf numFmtId="194" fontId="9" fillId="0" borderId="0" xfId="32" applyNumberFormat="1" applyFont="1" applyFill="1" applyBorder="1"/>
    <xf numFmtId="40" fontId="0" fillId="0" borderId="0" xfId="0" applyNumberFormat="1"/>
    <xf numFmtId="189" fontId="0" fillId="0" borderId="0" xfId="0" applyNumberFormat="1"/>
    <xf numFmtId="194" fontId="9" fillId="0" borderId="0" xfId="0" applyNumberFormat="1" applyFont="1"/>
    <xf numFmtId="194" fontId="0" fillId="0" borderId="0" xfId="0" applyNumberFormat="1"/>
    <xf numFmtId="0" fontId="98" fillId="0" borderId="34" xfId="212" applyFont="1" applyBorder="1" applyAlignment="1">
      <alignment horizontal="center"/>
    </xf>
    <xf numFmtId="188" fontId="0" fillId="0" borderId="0" xfId="32" applyFont="1"/>
    <xf numFmtId="0" fontId="9" fillId="0" borderId="0" xfId="509" applyFont="1"/>
    <xf numFmtId="0" fontId="8" fillId="0" borderId="0" xfId="509" applyFont="1"/>
    <xf numFmtId="0" fontId="97" fillId="0" borderId="0" xfId="509" applyFont="1"/>
    <xf numFmtId="0" fontId="111" fillId="0" borderId="0" xfId="509" applyFont="1"/>
    <xf numFmtId="0" fontId="100" fillId="0" borderId="0" xfId="509" applyFont="1" applyAlignment="1">
      <alignment horizontal="center"/>
    </xf>
    <xf numFmtId="0" fontId="98" fillId="0" borderId="0" xfId="509" applyFont="1"/>
    <xf numFmtId="0" fontId="99" fillId="0" borderId="0" xfId="509" applyFont="1" applyAlignment="1">
      <alignment horizontal="center"/>
    </xf>
    <xf numFmtId="0" fontId="112" fillId="0" borderId="0" xfId="509" applyFont="1"/>
    <xf numFmtId="188" fontId="98" fillId="0" borderId="0" xfId="509" applyNumberFormat="1" applyFont="1"/>
    <xf numFmtId="0" fontId="113" fillId="0" borderId="0" xfId="509" applyFont="1"/>
    <xf numFmtId="0" fontId="97" fillId="0" borderId="0" xfId="509" applyFont="1" applyAlignment="1">
      <alignment horizontal="left"/>
    </xf>
    <xf numFmtId="0" fontId="98" fillId="0" borderId="0" xfId="509" applyFont="1" applyAlignment="1">
      <alignment horizontal="left"/>
    </xf>
    <xf numFmtId="0" fontId="111" fillId="0" borderId="0" xfId="509" applyFont="1" applyAlignment="1">
      <alignment horizontal="left"/>
    </xf>
    <xf numFmtId="9" fontId="98" fillId="0" borderId="0" xfId="508" applyFont="1" applyFill="1"/>
    <xf numFmtId="0" fontId="0" fillId="0" borderId="0" xfId="509" applyFont="1"/>
    <xf numFmtId="194" fontId="98" fillId="0" borderId="0" xfId="509" applyNumberFormat="1" applyFont="1"/>
    <xf numFmtId="37" fontId="98" fillId="0" borderId="0" xfId="509" applyNumberFormat="1" applyFont="1"/>
    <xf numFmtId="0" fontId="11" fillId="0" borderId="0" xfId="509" applyFont="1" applyAlignment="1">
      <alignment horizontal="center"/>
    </xf>
    <xf numFmtId="40" fontId="8" fillId="0" borderId="0" xfId="509" applyNumberFormat="1" applyFont="1"/>
    <xf numFmtId="37" fontId="8" fillId="0" borderId="0" xfId="509" applyNumberFormat="1" applyFont="1"/>
    <xf numFmtId="0" fontId="102" fillId="0" borderId="0" xfId="509" quotePrefix="1" applyFont="1"/>
    <xf numFmtId="0" fontId="103" fillId="0" borderId="0" xfId="509" applyFont="1"/>
    <xf numFmtId="0" fontId="114" fillId="0" borderId="0" xfId="509" applyFont="1"/>
    <xf numFmtId="0" fontId="9" fillId="0" borderId="0" xfId="509" applyFont="1" applyAlignment="1">
      <alignment horizontal="left"/>
    </xf>
    <xf numFmtId="0" fontId="11" fillId="0" borderId="0" xfId="509" applyFont="1"/>
    <xf numFmtId="0" fontId="1" fillId="0" borderId="0" xfId="509"/>
    <xf numFmtId="0" fontId="98" fillId="0" borderId="0" xfId="509" applyFont="1" applyAlignment="1">
      <alignment horizontal="left" vertical="center"/>
    </xf>
    <xf numFmtId="0" fontId="99" fillId="0" borderId="0" xfId="509" applyFont="1" applyAlignment="1">
      <alignment vertical="center"/>
    </xf>
    <xf numFmtId="0" fontId="115" fillId="0" borderId="0" xfId="509" applyFont="1" applyAlignment="1">
      <alignment vertical="center"/>
    </xf>
    <xf numFmtId="0" fontId="99" fillId="0" borderId="0" xfId="509" applyFont="1"/>
    <xf numFmtId="0" fontId="98" fillId="0" borderId="0" xfId="509" applyFont="1" applyAlignment="1">
      <alignment horizontal="center"/>
    </xf>
    <xf numFmtId="0" fontId="98" fillId="0" borderId="0" xfId="509" applyFont="1" applyAlignment="1">
      <alignment horizontal="center" vertical="center"/>
    </xf>
    <xf numFmtId="0" fontId="111" fillId="0" borderId="0" xfId="509" applyFont="1" applyAlignment="1">
      <alignment horizontal="center"/>
    </xf>
    <xf numFmtId="0" fontId="97" fillId="0" borderId="0" xfId="509" applyFont="1" applyAlignment="1">
      <alignment horizontal="center"/>
    </xf>
    <xf numFmtId="0" fontId="115" fillId="0" borderId="0" xfId="509" applyFont="1"/>
    <xf numFmtId="0" fontId="98" fillId="0" borderId="34" xfId="509" applyFont="1" applyBorder="1" applyAlignment="1">
      <alignment horizontal="center"/>
    </xf>
    <xf numFmtId="197" fontId="115" fillId="0" borderId="0" xfId="32" applyNumberFormat="1" applyFont="1" applyFill="1"/>
    <xf numFmtId="194" fontId="115" fillId="0" borderId="0" xfId="509" applyNumberFormat="1" applyFont="1"/>
    <xf numFmtId="0" fontId="100" fillId="0" borderId="0" xfId="509" applyFont="1"/>
    <xf numFmtId="197" fontId="116" fillId="0" borderId="0" xfId="32" applyNumberFormat="1" applyFont="1" applyFill="1"/>
    <xf numFmtId="0" fontId="116" fillId="0" borderId="0" xfId="509" applyFont="1"/>
    <xf numFmtId="194" fontId="115" fillId="0" borderId="0" xfId="32" applyNumberFormat="1" applyFont="1" applyFill="1"/>
    <xf numFmtId="194" fontId="115" fillId="0" borderId="0" xfId="32" quotePrefix="1" applyNumberFormat="1" applyFont="1" applyFill="1"/>
    <xf numFmtId="188" fontId="115" fillId="0" borderId="0" xfId="32" applyFont="1" applyFill="1"/>
    <xf numFmtId="194" fontId="111" fillId="0" borderId="0" xfId="509" applyNumberFormat="1" applyFont="1"/>
    <xf numFmtId="0" fontId="110" fillId="0" borderId="0" xfId="509" applyFont="1"/>
    <xf numFmtId="194" fontId="110" fillId="0" borderId="0" xfId="509" applyNumberFormat="1" applyFont="1"/>
    <xf numFmtId="188" fontId="111" fillId="0" borderId="0" xfId="509" applyNumberFormat="1" applyFont="1"/>
    <xf numFmtId="188" fontId="114" fillId="0" borderId="0" xfId="32" applyFont="1" applyFill="1"/>
    <xf numFmtId="195" fontId="98" fillId="0" borderId="0" xfId="510" applyNumberFormat="1" applyFont="1" applyFill="1" applyBorder="1" applyAlignment="1">
      <alignment horizontal="right"/>
    </xf>
    <xf numFmtId="194" fontId="98" fillId="0" borderId="0" xfId="510" applyNumberFormat="1" applyFont="1" applyFill="1" applyBorder="1" applyAlignment="1">
      <alignment horizontal="right"/>
    </xf>
    <xf numFmtId="37" fontId="98" fillId="0" borderId="0" xfId="509" applyNumberFormat="1" applyFont="1" applyAlignment="1">
      <alignment horizontal="right"/>
    </xf>
    <xf numFmtId="188" fontId="1" fillId="0" borderId="0" xfId="32" applyFont="1" applyFill="1"/>
    <xf numFmtId="194" fontId="97" fillId="0" borderId="0" xfId="32" applyNumberFormat="1" applyFont="1" applyFill="1" applyAlignment="1"/>
    <xf numFmtId="194" fontId="97" fillId="0" borderId="0" xfId="32" applyNumberFormat="1" applyFont="1" applyAlignment="1">
      <alignment horizontal="center"/>
    </xf>
    <xf numFmtId="188" fontId="117" fillId="0" borderId="0" xfId="32" applyFont="1" applyFill="1"/>
    <xf numFmtId="194" fontId="98" fillId="0" borderId="0" xfId="32" applyNumberFormat="1" applyFont="1" applyAlignment="1">
      <alignment horizontal="center"/>
    </xf>
    <xf numFmtId="194" fontId="98" fillId="0" borderId="0" xfId="32" applyNumberFormat="1" applyFont="1"/>
    <xf numFmtId="188" fontId="118" fillId="0" borderId="0" xfId="32" applyFont="1" applyFill="1" applyAlignment="1">
      <alignment horizontal="right"/>
    </xf>
    <xf numFmtId="194" fontId="97" fillId="0" borderId="0" xfId="32" quotePrefix="1" applyNumberFormat="1" applyFont="1" applyFill="1" applyBorder="1" applyAlignment="1">
      <alignment horizontal="right"/>
    </xf>
    <xf numFmtId="194" fontId="97" fillId="0" borderId="0" xfId="32" applyNumberFormat="1" applyFont="1" applyFill="1" applyBorder="1" applyAlignment="1"/>
    <xf numFmtId="194" fontId="97" fillId="0" borderId="34" xfId="32" quotePrefix="1" applyNumberFormat="1" applyFont="1" applyFill="1" applyBorder="1" applyAlignment="1">
      <alignment horizontal="right"/>
    </xf>
    <xf numFmtId="0" fontId="10" fillId="0" borderId="0" xfId="509" applyFont="1"/>
    <xf numFmtId="40" fontId="0" fillId="0" borderId="0" xfId="509" applyNumberFormat="1" applyFont="1"/>
    <xf numFmtId="189" fontId="0" fillId="0" borderId="0" xfId="509" applyNumberFormat="1" applyFont="1"/>
    <xf numFmtId="189" fontId="8" fillId="0" borderId="0" xfId="509" applyNumberFormat="1" applyFont="1"/>
    <xf numFmtId="40" fontId="98" fillId="0" borderId="0" xfId="509" applyNumberFormat="1" applyFont="1"/>
    <xf numFmtId="189" fontId="98" fillId="0" borderId="0" xfId="509" applyNumberFormat="1" applyFont="1"/>
    <xf numFmtId="0" fontId="97" fillId="0" borderId="0" xfId="509" applyFont="1" applyAlignment="1">
      <alignment horizontal="left" vertical="center"/>
    </xf>
    <xf numFmtId="0" fontId="98" fillId="0" borderId="0" xfId="509" applyFont="1" applyAlignment="1">
      <alignment vertical="center"/>
    </xf>
    <xf numFmtId="0" fontId="97" fillId="0" borderId="0" xfId="509" applyFont="1" applyAlignment="1">
      <alignment vertical="top"/>
    </xf>
    <xf numFmtId="0" fontId="97" fillId="0" borderId="0" xfId="299" applyFont="1" applyAlignment="1">
      <alignment horizontal="center"/>
    </xf>
    <xf numFmtId="0" fontId="100" fillId="0" borderId="0" xfId="509" applyFont="1" applyAlignment="1">
      <alignment vertical="top"/>
    </xf>
    <xf numFmtId="188" fontId="98" fillId="0" borderId="0" xfId="509" applyNumberFormat="1" applyFont="1" applyAlignment="1">
      <alignment vertical="top"/>
    </xf>
    <xf numFmtId="0" fontId="98" fillId="0" borderId="0" xfId="509" applyFont="1" applyAlignment="1">
      <alignment vertical="top"/>
    </xf>
    <xf numFmtId="0" fontId="99" fillId="0" borderId="0" xfId="509" applyFont="1" applyAlignment="1">
      <alignment vertical="top"/>
    </xf>
    <xf numFmtId="0" fontId="98" fillId="0" borderId="0" xfId="509" applyFont="1" applyAlignment="1">
      <alignment horizontal="left" vertical="top"/>
    </xf>
    <xf numFmtId="0" fontId="98" fillId="0" borderId="0" xfId="511" applyFont="1" applyAlignment="1">
      <alignment horizontal="left" vertical="top"/>
    </xf>
    <xf numFmtId="0" fontId="98" fillId="0" borderId="0" xfId="0" applyFont="1" applyAlignment="1">
      <alignment vertical="top"/>
    </xf>
    <xf numFmtId="0" fontId="98" fillId="0" borderId="0" xfId="0" quotePrefix="1" applyFont="1" applyAlignment="1">
      <alignment horizontal="left" vertical="top"/>
    </xf>
    <xf numFmtId="0" fontId="97" fillId="0" borderId="0" xfId="0" applyFont="1" applyAlignment="1">
      <alignment vertical="top"/>
    </xf>
    <xf numFmtId="194" fontId="8" fillId="0" borderId="0" xfId="509" applyNumberFormat="1" applyFont="1"/>
    <xf numFmtId="0" fontId="97" fillId="0" borderId="0" xfId="509" applyFont="1" applyAlignment="1">
      <alignment vertical="center"/>
    </xf>
    <xf numFmtId="194" fontId="98" fillId="0" borderId="0" xfId="509" applyNumberFormat="1" applyFont="1" applyAlignment="1">
      <alignment vertical="center"/>
    </xf>
    <xf numFmtId="39" fontId="98" fillId="0" borderId="0" xfId="509" applyNumberFormat="1" applyFont="1"/>
    <xf numFmtId="0" fontId="98" fillId="0" borderId="0" xfId="511" applyFont="1" applyAlignment="1">
      <alignment vertical="top"/>
    </xf>
    <xf numFmtId="0" fontId="98" fillId="0" borderId="0" xfId="511" quotePrefix="1" applyFont="1" applyAlignment="1">
      <alignment horizontal="left" vertical="top"/>
    </xf>
    <xf numFmtId="226" fontId="98" fillId="0" borderId="0" xfId="509" applyNumberFormat="1" applyFont="1"/>
    <xf numFmtId="38" fontId="98" fillId="0" borderId="0" xfId="509" applyNumberFormat="1" applyFont="1"/>
    <xf numFmtId="188" fontId="98" fillId="0" borderId="0" xfId="32" applyFont="1"/>
    <xf numFmtId="194" fontId="98" fillId="0" borderId="0" xfId="32" applyNumberFormat="1" applyFont="1" applyBorder="1" applyAlignment="1">
      <alignment horizontal="center"/>
    </xf>
    <xf numFmtId="194" fontId="98" fillId="0" borderId="0" xfId="32" applyNumberFormat="1" applyFont="1" applyBorder="1"/>
    <xf numFmtId="195" fontId="97" fillId="0" borderId="34" xfId="510" applyNumberFormat="1" applyFont="1" applyFill="1" applyBorder="1" applyAlignment="1">
      <alignment horizontal="right"/>
    </xf>
    <xf numFmtId="194" fontId="97" fillId="0" borderId="34" xfId="32" applyNumberFormat="1" applyFont="1" applyBorder="1" applyAlignment="1">
      <alignment horizontal="center"/>
    </xf>
    <xf numFmtId="188" fontId="99" fillId="0" borderId="0" xfId="32" applyFont="1" applyAlignment="1">
      <alignment horizontal="center"/>
    </xf>
    <xf numFmtId="188" fontId="98" fillId="0" borderId="0" xfId="32" applyFont="1" applyFill="1" applyBorder="1" applyAlignment="1">
      <alignment horizontal="right"/>
    </xf>
    <xf numFmtId="188" fontId="98" fillId="0" borderId="0" xfId="32" applyFont="1" applyBorder="1" applyAlignment="1">
      <alignment horizontal="center"/>
    </xf>
    <xf numFmtId="188" fontId="8" fillId="0" borderId="0" xfId="32" applyFont="1"/>
    <xf numFmtId="188" fontId="98" fillId="0" borderId="0" xfId="212" applyNumberFormat="1" applyFont="1"/>
    <xf numFmtId="188" fontId="98" fillId="63" borderId="0" xfId="212" applyNumberFormat="1" applyFont="1" applyFill="1"/>
    <xf numFmtId="3" fontId="0" fillId="0" borderId="0" xfId="0" applyNumberFormat="1"/>
    <xf numFmtId="9" fontId="8" fillId="0" borderId="0" xfId="508" applyFont="1" applyFill="1"/>
    <xf numFmtId="195" fontId="97" fillId="0" borderId="0" xfId="510" applyNumberFormat="1" applyFont="1" applyFill="1" applyBorder="1" applyAlignment="1">
      <alignment horizontal="right"/>
    </xf>
    <xf numFmtId="194" fontId="97" fillId="0" borderId="0" xfId="32" applyNumberFormat="1" applyFont="1" applyBorder="1" applyAlignment="1">
      <alignment horizontal="center"/>
    </xf>
    <xf numFmtId="0" fontId="98" fillId="0" borderId="0" xfId="212" applyFont="1" applyAlignment="1">
      <alignment vertical="top"/>
    </xf>
    <xf numFmtId="194" fontId="97" fillId="0" borderId="38" xfId="32" applyNumberFormat="1" applyFont="1" applyFill="1" applyBorder="1"/>
    <xf numFmtId="194" fontId="97" fillId="0" borderId="39" xfId="32" applyNumberFormat="1" applyFont="1" applyFill="1" applyBorder="1"/>
    <xf numFmtId="194" fontId="97" fillId="0" borderId="38" xfId="32" applyNumberFormat="1" applyFont="1" applyFill="1" applyBorder="1" applyAlignment="1">
      <alignment horizontal="center"/>
    </xf>
    <xf numFmtId="194" fontId="97" fillId="0" borderId="38" xfId="32" applyNumberFormat="1" applyFont="1" applyFill="1" applyBorder="1" applyAlignment="1">
      <alignment horizontal="right"/>
    </xf>
    <xf numFmtId="194" fontId="97" fillId="0" borderId="38" xfId="32" quotePrefix="1" applyNumberFormat="1" applyFont="1" applyFill="1" applyBorder="1" applyAlignment="1">
      <alignment horizontal="right"/>
    </xf>
    <xf numFmtId="194" fontId="97" fillId="0" borderId="38" xfId="32" applyNumberFormat="1" applyFont="1" applyFill="1" applyBorder="1" applyAlignment="1">
      <alignment vertical="top"/>
    </xf>
    <xf numFmtId="0" fontId="9" fillId="0" borderId="0" xfId="0" applyFont="1" applyAlignment="1">
      <alignment horizontal="left"/>
    </xf>
    <xf numFmtId="0" fontId="97" fillId="0" borderId="0" xfId="0" applyFont="1" applyAlignment="1">
      <alignment horizontal="center"/>
    </xf>
    <xf numFmtId="0" fontId="99" fillId="0" borderId="0" xfId="0" applyFont="1" applyAlignment="1">
      <alignment horizontal="center" vertical="center"/>
    </xf>
    <xf numFmtId="0" fontId="97" fillId="0" borderId="0" xfId="0" applyFont="1" applyAlignment="1">
      <alignment horizontal="left"/>
    </xf>
    <xf numFmtId="49" fontId="98" fillId="0" borderId="0" xfId="49" applyNumberFormat="1" applyFont="1" applyFill="1" applyBorder="1" applyAlignment="1">
      <alignment horizontal="center" wrapText="1"/>
    </xf>
    <xf numFmtId="0" fontId="97" fillId="0" borderId="0" xfId="212" applyFont="1" applyAlignment="1">
      <alignment horizontal="center"/>
    </xf>
    <xf numFmtId="0" fontId="99" fillId="0" borderId="0" xfId="0" applyFont="1" applyAlignment="1">
      <alignment horizontal="center"/>
    </xf>
    <xf numFmtId="0" fontId="97" fillId="0" borderId="0" xfId="509" applyFont="1" applyAlignment="1">
      <alignment horizontal="center"/>
    </xf>
    <xf numFmtId="0" fontId="9" fillId="0" borderId="0" xfId="509" applyFont="1" applyAlignment="1">
      <alignment horizontal="left"/>
    </xf>
    <xf numFmtId="0" fontId="97" fillId="0" borderId="0" xfId="509" applyFont="1" applyAlignment="1">
      <alignment horizontal="center" vertical="center"/>
    </xf>
    <xf numFmtId="0" fontId="98" fillId="0" borderId="34" xfId="509" applyFont="1" applyBorder="1" applyAlignment="1">
      <alignment horizontal="center"/>
    </xf>
    <xf numFmtId="0" fontId="99" fillId="0" borderId="0" xfId="509" applyFont="1" applyAlignment="1">
      <alignment horizontal="center" vertical="center"/>
    </xf>
    <xf numFmtId="0" fontId="99" fillId="0" borderId="0" xfId="212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97" fillId="0" borderId="0" xfId="212" applyFont="1" applyAlignment="1">
      <alignment horizontal="center" vertical="center"/>
    </xf>
    <xf numFmtId="0" fontId="98" fillId="0" borderId="34" xfId="212" applyFont="1" applyBorder="1" applyAlignment="1">
      <alignment horizontal="center"/>
    </xf>
    <xf numFmtId="0" fontId="97" fillId="0" borderId="0" xfId="509" applyFont="1" applyAlignment="1">
      <alignment horizontal="left"/>
    </xf>
    <xf numFmtId="0" fontId="99" fillId="0" borderId="0" xfId="509" applyFont="1" applyAlignment="1">
      <alignment horizontal="center"/>
    </xf>
    <xf numFmtId="0" fontId="97" fillId="0" borderId="0" xfId="212" applyFont="1" applyAlignment="1">
      <alignment horizontal="left"/>
    </xf>
    <xf numFmtId="0" fontId="99" fillId="0" borderId="0" xfId="212" applyFont="1" applyAlignment="1">
      <alignment horizontal="center"/>
    </xf>
    <xf numFmtId="0" fontId="111" fillId="0" borderId="0" xfId="509" applyFont="1" applyAlignment="1">
      <alignment horizontal="center"/>
    </xf>
    <xf numFmtId="0" fontId="97" fillId="0" borderId="0" xfId="509" applyFont="1" applyAlignment="1">
      <alignment horizontal="center" vertical="top"/>
    </xf>
    <xf numFmtId="0" fontId="99" fillId="0" borderId="0" xfId="509" applyFont="1" applyAlignment="1">
      <alignment horizontal="center" vertical="top"/>
    </xf>
  </cellXfs>
  <cellStyles count="51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10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7" xfId="116" xr:uid="{00000000-0005-0000-0000-000074000000}"/>
    <cellStyle name="Comma 7 10" xfId="117" xr:uid="{00000000-0005-0000-0000-000075000000}"/>
    <cellStyle name="Comma 7 11" xfId="118" xr:uid="{00000000-0005-0000-0000-000076000000}"/>
    <cellStyle name="Comma 7 12" xfId="119" xr:uid="{00000000-0005-0000-0000-000077000000}"/>
    <cellStyle name="Comma 7 13" xfId="120" xr:uid="{00000000-0005-0000-0000-000078000000}"/>
    <cellStyle name="Comma 7 14" xfId="121" xr:uid="{00000000-0005-0000-0000-000079000000}"/>
    <cellStyle name="Comma 7 2" xfId="122" xr:uid="{00000000-0005-0000-0000-00007A000000}"/>
    <cellStyle name="Comma 7 2 2" xfId="123" xr:uid="{00000000-0005-0000-0000-00007B000000}"/>
    <cellStyle name="Comma 7 3" xfId="124" xr:uid="{00000000-0005-0000-0000-00007C000000}"/>
    <cellStyle name="Comma 7 4" xfId="125" xr:uid="{00000000-0005-0000-0000-00007D000000}"/>
    <cellStyle name="Comma 7 5" xfId="126" xr:uid="{00000000-0005-0000-0000-00007E000000}"/>
    <cellStyle name="Comma 7 6" xfId="127" xr:uid="{00000000-0005-0000-0000-00007F000000}"/>
    <cellStyle name="Comma 7 7" xfId="128" xr:uid="{00000000-0005-0000-0000-000080000000}"/>
    <cellStyle name="Comma 7 8" xfId="129" xr:uid="{00000000-0005-0000-0000-000081000000}"/>
    <cellStyle name="Comma 7 9" xfId="130" xr:uid="{00000000-0005-0000-0000-000082000000}"/>
    <cellStyle name="Comma 8" xfId="131" xr:uid="{00000000-0005-0000-0000-000083000000}"/>
    <cellStyle name="Comma 8 2" xfId="132" xr:uid="{00000000-0005-0000-0000-000084000000}"/>
    <cellStyle name="Comma 8 3" xfId="133" xr:uid="{00000000-0005-0000-0000-000085000000}"/>
    <cellStyle name="Comma 8 4" xfId="134" xr:uid="{00000000-0005-0000-0000-000086000000}"/>
    <cellStyle name="Comma 8_rat111a101b-09t-งบ" xfId="135" xr:uid="{00000000-0005-0000-0000-000087000000}"/>
    <cellStyle name="Comma 9" xfId="136" xr:uid="{00000000-0005-0000-0000-000088000000}"/>
    <cellStyle name="Comma 9 2" xfId="137" xr:uid="{00000000-0005-0000-0000-000089000000}"/>
    <cellStyle name="Comma 9 2 2" xfId="138" xr:uid="{00000000-0005-0000-0000-00008A000000}"/>
    <cellStyle name="Comma 9 3" xfId="139" xr:uid="{00000000-0005-0000-0000-00008B000000}"/>
    <cellStyle name="comma zerodec" xfId="140" xr:uid="{00000000-0005-0000-0000-00008C000000}"/>
    <cellStyle name="comma zerodec 2" xfId="141" xr:uid="{00000000-0005-0000-0000-00008D000000}"/>
    <cellStyle name="Comments" xfId="142" xr:uid="{00000000-0005-0000-0000-00008E000000}"/>
    <cellStyle name="Counter" xfId="143" xr:uid="{00000000-0005-0000-0000-00008F000000}"/>
    <cellStyle name="Currency [0] U" xfId="144" xr:uid="{00000000-0005-0000-0000-000090000000}"/>
    <cellStyle name="Currency [2]" xfId="145" xr:uid="{00000000-0005-0000-0000-000091000000}"/>
    <cellStyle name="Currency [2] U" xfId="146" xr:uid="{00000000-0005-0000-0000-000092000000}"/>
    <cellStyle name="Currency(000)" xfId="147" xr:uid="{00000000-0005-0000-0000-000093000000}"/>
    <cellStyle name="Currency1" xfId="148" xr:uid="{00000000-0005-0000-0000-000094000000}"/>
    <cellStyle name="Currency1 2" xfId="149" xr:uid="{00000000-0005-0000-0000-000095000000}"/>
    <cellStyle name="Custom - Style8" xfId="150" xr:uid="{00000000-0005-0000-0000-000096000000}"/>
    <cellStyle name="Date" xfId="151" xr:uid="{00000000-0005-0000-0000-000097000000}"/>
    <cellStyle name="Date U" xfId="152" xr:uid="{00000000-0005-0000-0000-000098000000}"/>
    <cellStyle name="Date_KMP P&amp;L Aug 08" xfId="153" xr:uid="{00000000-0005-0000-0000-000099000000}"/>
    <cellStyle name="Decimal [0]" xfId="154" xr:uid="{00000000-0005-0000-0000-00009A000000}"/>
    <cellStyle name="Decimal [2]" xfId="155" xr:uid="{00000000-0005-0000-0000-00009B000000}"/>
    <cellStyle name="Decimal [2] U" xfId="156" xr:uid="{00000000-0005-0000-0000-00009C000000}"/>
    <cellStyle name="Decimal [4]" xfId="157" xr:uid="{00000000-0005-0000-0000-00009D000000}"/>
    <cellStyle name="Decimal [4] U" xfId="158" xr:uid="{00000000-0005-0000-0000-00009E000000}"/>
    <cellStyle name="Define your own named style" xfId="159" xr:uid="{00000000-0005-0000-0000-00009F000000}"/>
    <cellStyle name="Dollar (zero dec)" xfId="160" xr:uid="{00000000-0005-0000-0000-0000A0000000}"/>
    <cellStyle name="Dollar (zero dec) 2" xfId="161" xr:uid="{00000000-0005-0000-0000-0000A1000000}"/>
    <cellStyle name="Draw lines around data in range" xfId="162" xr:uid="{00000000-0005-0000-0000-0000A2000000}"/>
    <cellStyle name="Draw shadow and lines within range" xfId="163" xr:uid="{00000000-0005-0000-0000-0000A3000000}"/>
    <cellStyle name="Enlarge title text, yellow on blue" xfId="164" xr:uid="{00000000-0005-0000-0000-0000A4000000}"/>
    <cellStyle name="Euro" xfId="165" xr:uid="{00000000-0005-0000-0000-0000A5000000}"/>
    <cellStyle name="Fill" xfId="166" xr:uid="{00000000-0005-0000-0000-0000A6000000}"/>
    <cellStyle name="Flag" xfId="167" xr:uid="{00000000-0005-0000-0000-0000A7000000}"/>
    <cellStyle name="Format a column of totals" xfId="168" xr:uid="{00000000-0005-0000-0000-0000A8000000}"/>
    <cellStyle name="Format a row of totals" xfId="169" xr:uid="{00000000-0005-0000-0000-0000A9000000}"/>
    <cellStyle name="Format text as bold, black on yellow" xfId="170" xr:uid="{00000000-0005-0000-0000-0000AA000000}"/>
    <cellStyle name="Grey" xfId="171" xr:uid="{00000000-0005-0000-0000-0000AB000000}"/>
    <cellStyle name="Header Budget" xfId="172" xr:uid="{00000000-0005-0000-0000-0000AC000000}"/>
    <cellStyle name="Header Leader" xfId="173" xr:uid="{00000000-0005-0000-0000-0000AD000000}"/>
    <cellStyle name="Header Variance" xfId="174" xr:uid="{00000000-0005-0000-0000-0000AE000000}"/>
    <cellStyle name="Header1" xfId="175" xr:uid="{00000000-0005-0000-0000-0000AF000000}"/>
    <cellStyle name="Header2" xfId="176" xr:uid="{00000000-0005-0000-0000-0000B0000000}"/>
    <cellStyle name="Header3" xfId="177" xr:uid="{00000000-0005-0000-0000-0000B1000000}"/>
    <cellStyle name="Heading 2a" xfId="178" xr:uid="{00000000-0005-0000-0000-0000B2000000}"/>
    <cellStyle name="Heading1" xfId="179" xr:uid="{00000000-0005-0000-0000-0000B3000000}"/>
    <cellStyle name="Heading2" xfId="180" xr:uid="{00000000-0005-0000-0000-0000B4000000}"/>
    <cellStyle name="Heading3" xfId="181" xr:uid="{00000000-0005-0000-0000-0000B5000000}"/>
    <cellStyle name="Heading4" xfId="182" xr:uid="{00000000-0005-0000-0000-0000B6000000}"/>
    <cellStyle name="Hyperlink 2" xfId="183" xr:uid="{00000000-0005-0000-0000-0000B7000000}"/>
    <cellStyle name="InconsistentFormulae" xfId="184" xr:uid="{00000000-0005-0000-0000-0000B8000000}"/>
    <cellStyle name="Input [yellow]" xfId="185" xr:uid="{00000000-0005-0000-0000-0000B9000000}"/>
    <cellStyle name="Internal link" xfId="186" xr:uid="{00000000-0005-0000-0000-0000BA000000}"/>
    <cellStyle name="KeyModelOutput" xfId="187" xr:uid="{00000000-0005-0000-0000-0000BB000000}"/>
    <cellStyle name="Line_Key" xfId="188" xr:uid="{00000000-0005-0000-0000-0000BC000000}"/>
    <cellStyle name="Millares [0]" xfId="189" xr:uid="{00000000-0005-0000-0000-0000BD000000}"/>
    <cellStyle name="Millares_Contr. Sales" xfId="190" xr:uid="{00000000-0005-0000-0000-0000BE000000}"/>
    <cellStyle name="Moneda [0]" xfId="191" xr:uid="{00000000-0005-0000-0000-0000BF000000}"/>
    <cellStyle name="Moneda_Contr. Sales" xfId="192" xr:uid="{00000000-0005-0000-0000-0000C0000000}"/>
    <cellStyle name="no dec" xfId="193" xr:uid="{00000000-0005-0000-0000-0000C1000000}"/>
    <cellStyle name="Normal" xfId="0" builtinId="0"/>
    <cellStyle name="Normal - Style1" xfId="194" xr:uid="{00000000-0005-0000-0000-0000C3000000}"/>
    <cellStyle name="Normal - Style1 2" xfId="195" xr:uid="{00000000-0005-0000-0000-0000C4000000}"/>
    <cellStyle name="Normal (%)" xfId="196" xr:uid="{00000000-0005-0000-0000-0000C5000000}"/>
    <cellStyle name="Normal (£m)" xfId="197" xr:uid="{00000000-0005-0000-0000-0000C6000000}"/>
    <cellStyle name="Normal (x)" xfId="198" xr:uid="{00000000-0005-0000-0000-0000C7000000}"/>
    <cellStyle name="Normal 10" xfId="199" xr:uid="{00000000-0005-0000-0000-0000C8000000}"/>
    <cellStyle name="Normal 10 2" xfId="200" xr:uid="{00000000-0005-0000-0000-0000C9000000}"/>
    <cellStyle name="Normal 10 3" xfId="201" xr:uid="{00000000-0005-0000-0000-0000CA000000}"/>
    <cellStyle name="Normal 11" xfId="202" xr:uid="{00000000-0005-0000-0000-0000CB000000}"/>
    <cellStyle name="Normal 12" xfId="203" xr:uid="{00000000-0005-0000-0000-0000CC000000}"/>
    <cellStyle name="Normal 13" xfId="204" xr:uid="{00000000-0005-0000-0000-0000CD000000}"/>
    <cellStyle name="Normal 13 2" xfId="205" xr:uid="{00000000-0005-0000-0000-0000CE000000}"/>
    <cellStyle name="Normal 14" xfId="206" xr:uid="{00000000-0005-0000-0000-0000CF000000}"/>
    <cellStyle name="Normal 15" xfId="207" xr:uid="{00000000-0005-0000-0000-0000D0000000}"/>
    <cellStyle name="Normal 16" xfId="208" xr:uid="{00000000-0005-0000-0000-0000D1000000}"/>
    <cellStyle name="Normal 17" xfId="209" xr:uid="{00000000-0005-0000-0000-0000D2000000}"/>
    <cellStyle name="Normal 18" xfId="210" xr:uid="{00000000-0005-0000-0000-0000D3000000}"/>
    <cellStyle name="Normal 19" xfId="211" xr:uid="{00000000-0005-0000-0000-0000D4000000}"/>
    <cellStyle name="Normal 2" xfId="212" xr:uid="{00000000-0005-0000-0000-0000D5000000}"/>
    <cellStyle name="Normal 2 10" xfId="213" xr:uid="{00000000-0005-0000-0000-0000D6000000}"/>
    <cellStyle name="Normal 2 11" xfId="214" xr:uid="{00000000-0005-0000-0000-0000D7000000}"/>
    <cellStyle name="Normal 2 12" xfId="215" xr:uid="{00000000-0005-0000-0000-0000D8000000}"/>
    <cellStyle name="Normal 2 13" xfId="216" xr:uid="{00000000-0005-0000-0000-0000D9000000}"/>
    <cellStyle name="Normal 2 14" xfId="217" xr:uid="{00000000-0005-0000-0000-0000DA000000}"/>
    <cellStyle name="Normal 2 15" xfId="218" xr:uid="{00000000-0005-0000-0000-0000DB000000}"/>
    <cellStyle name="Normal 2 16" xfId="509" xr:uid="{00000000-0005-0000-0000-0000DC000000}"/>
    <cellStyle name="Normal 2 2" xfId="219" xr:uid="{00000000-0005-0000-0000-0000DD000000}"/>
    <cellStyle name="Normal 2 2 10" xfId="220" xr:uid="{00000000-0005-0000-0000-0000DE000000}"/>
    <cellStyle name="Normal 2 2 11" xfId="221" xr:uid="{00000000-0005-0000-0000-0000DF000000}"/>
    <cellStyle name="Normal 2 2 12" xfId="222" xr:uid="{00000000-0005-0000-0000-0000E0000000}"/>
    <cellStyle name="Normal 2 2 13" xfId="223" xr:uid="{00000000-0005-0000-0000-0000E1000000}"/>
    <cellStyle name="Normal 2 2 14" xfId="224" xr:uid="{00000000-0005-0000-0000-0000E2000000}"/>
    <cellStyle name="Normal 2 2 15" xfId="225" xr:uid="{00000000-0005-0000-0000-0000E3000000}"/>
    <cellStyle name="Normal 2 2 2" xfId="226" xr:uid="{00000000-0005-0000-0000-0000E4000000}"/>
    <cellStyle name="Normal 2 2 2 2" xfId="227" xr:uid="{00000000-0005-0000-0000-0000E5000000}"/>
    <cellStyle name="Normal 2 2 2 2 2" xfId="228" xr:uid="{00000000-0005-0000-0000-0000E6000000}"/>
    <cellStyle name="Normal 2 2 2 3" xfId="229" xr:uid="{00000000-0005-0000-0000-0000E7000000}"/>
    <cellStyle name="Normal 2 2 3" xfId="230" xr:uid="{00000000-0005-0000-0000-0000E8000000}"/>
    <cellStyle name="Normal 2 2 3 2" xfId="231" xr:uid="{00000000-0005-0000-0000-0000E9000000}"/>
    <cellStyle name="Normal 2 2 4" xfId="232" xr:uid="{00000000-0005-0000-0000-0000EA000000}"/>
    <cellStyle name="Normal 2 2 4 2" xfId="233" xr:uid="{00000000-0005-0000-0000-0000EB000000}"/>
    <cellStyle name="Normal 2 2 5" xfId="234" xr:uid="{00000000-0005-0000-0000-0000EC000000}"/>
    <cellStyle name="Normal 2 2 5 2" xfId="235" xr:uid="{00000000-0005-0000-0000-0000ED000000}"/>
    <cellStyle name="Normal 2 2 6" xfId="236" xr:uid="{00000000-0005-0000-0000-0000EE000000}"/>
    <cellStyle name="Normal 2 2 6 2" xfId="237" xr:uid="{00000000-0005-0000-0000-0000EF000000}"/>
    <cellStyle name="Normal 2 2 7" xfId="238" xr:uid="{00000000-0005-0000-0000-0000F0000000}"/>
    <cellStyle name="Normal 2 2 7 2" xfId="239" xr:uid="{00000000-0005-0000-0000-0000F1000000}"/>
    <cellStyle name="Normal 2 2 8" xfId="240" xr:uid="{00000000-0005-0000-0000-0000F2000000}"/>
    <cellStyle name="Normal 2 2 9" xfId="241" xr:uid="{00000000-0005-0000-0000-0000F3000000}"/>
    <cellStyle name="Normal 2 3" xfId="242" xr:uid="{00000000-0005-0000-0000-0000F4000000}"/>
    <cellStyle name="Normal 2 3 2" xfId="243" xr:uid="{00000000-0005-0000-0000-0000F5000000}"/>
    <cellStyle name="Normal 2 3 2 2" xfId="244" xr:uid="{00000000-0005-0000-0000-0000F6000000}"/>
    <cellStyle name="Normal 2 3 3" xfId="245" xr:uid="{00000000-0005-0000-0000-0000F7000000}"/>
    <cellStyle name="Normal 2 4" xfId="246" xr:uid="{00000000-0005-0000-0000-0000F8000000}"/>
    <cellStyle name="Normal 2 4 2" xfId="247" xr:uid="{00000000-0005-0000-0000-0000F9000000}"/>
    <cellStyle name="Normal 2 5" xfId="248" xr:uid="{00000000-0005-0000-0000-0000FA000000}"/>
    <cellStyle name="Normal 2 5 2" xfId="249" xr:uid="{00000000-0005-0000-0000-0000FB000000}"/>
    <cellStyle name="Normal 2 6" xfId="250" xr:uid="{00000000-0005-0000-0000-0000FC000000}"/>
    <cellStyle name="Normal 2 6 2" xfId="251" xr:uid="{00000000-0005-0000-0000-0000FD000000}"/>
    <cellStyle name="Normal 2 7" xfId="252" xr:uid="{00000000-0005-0000-0000-0000FE000000}"/>
    <cellStyle name="Normal 2 7 2" xfId="253" xr:uid="{00000000-0005-0000-0000-0000FF000000}"/>
    <cellStyle name="Normal 2 8" xfId="254" xr:uid="{00000000-0005-0000-0000-000000010000}"/>
    <cellStyle name="Normal 2 9" xfId="255" xr:uid="{00000000-0005-0000-0000-000001010000}"/>
    <cellStyle name="Normal 20" xfId="256" xr:uid="{00000000-0005-0000-0000-000002010000}"/>
    <cellStyle name="Normal 21" xfId="257" xr:uid="{00000000-0005-0000-0000-000003010000}"/>
    <cellStyle name="Normal 22" xfId="258" xr:uid="{00000000-0005-0000-0000-000004010000}"/>
    <cellStyle name="Normal 221" xfId="259" xr:uid="{00000000-0005-0000-0000-000005010000}"/>
    <cellStyle name="Normal 23" xfId="260" xr:uid="{00000000-0005-0000-0000-000006010000}"/>
    <cellStyle name="Normal 236" xfId="261" xr:uid="{00000000-0005-0000-0000-000007010000}"/>
    <cellStyle name="Normal 24" xfId="262" xr:uid="{00000000-0005-0000-0000-000008010000}"/>
    <cellStyle name="Normal 25" xfId="263" xr:uid="{00000000-0005-0000-0000-000009010000}"/>
    <cellStyle name="Normal 26" xfId="264" xr:uid="{00000000-0005-0000-0000-00000A010000}"/>
    <cellStyle name="Normal 267" xfId="265" xr:uid="{00000000-0005-0000-0000-00000B010000}"/>
    <cellStyle name="Normal 27" xfId="266" xr:uid="{00000000-0005-0000-0000-00000C010000}"/>
    <cellStyle name="Normal 271" xfId="267" xr:uid="{00000000-0005-0000-0000-00000D010000}"/>
    <cellStyle name="Normal 272" xfId="268" xr:uid="{00000000-0005-0000-0000-00000E010000}"/>
    <cellStyle name="Normal 273" xfId="269" xr:uid="{00000000-0005-0000-0000-00000F010000}"/>
    <cellStyle name="Normal 276" xfId="270" xr:uid="{00000000-0005-0000-0000-000010010000}"/>
    <cellStyle name="Normal 277" xfId="271" xr:uid="{00000000-0005-0000-0000-000011010000}"/>
    <cellStyle name="Normal 278" xfId="272" xr:uid="{00000000-0005-0000-0000-000012010000}"/>
    <cellStyle name="Normal 279" xfId="273" xr:uid="{00000000-0005-0000-0000-000013010000}"/>
    <cellStyle name="Normal 28" xfId="274" xr:uid="{00000000-0005-0000-0000-000014010000}"/>
    <cellStyle name="Normal 29" xfId="275" xr:uid="{00000000-0005-0000-0000-000015010000}"/>
    <cellStyle name="Normal 3" xfId="276" xr:uid="{00000000-0005-0000-0000-000016010000}"/>
    <cellStyle name="Normal 3 14" xfId="277" xr:uid="{00000000-0005-0000-0000-000017010000}"/>
    <cellStyle name="Normal 3 2" xfId="278" xr:uid="{00000000-0005-0000-0000-000018010000}"/>
    <cellStyle name="Normal 3 2 2" xfId="279" xr:uid="{00000000-0005-0000-0000-000019010000}"/>
    <cellStyle name="Normal 3 2 3" xfId="280" xr:uid="{00000000-0005-0000-0000-00001A010000}"/>
    <cellStyle name="Normal 3 2 4" xfId="511" xr:uid="{00000000-0005-0000-0000-00001B010000}"/>
    <cellStyle name="Normal 3 3" xfId="281" xr:uid="{00000000-0005-0000-0000-00001C010000}"/>
    <cellStyle name="Normal 3 4" xfId="282" xr:uid="{00000000-0005-0000-0000-00001D010000}"/>
    <cellStyle name="Normal 3 5" xfId="283" xr:uid="{00000000-0005-0000-0000-00001E010000}"/>
    <cellStyle name="Normal 3 6" xfId="284" xr:uid="{00000000-0005-0000-0000-00001F010000}"/>
    <cellStyle name="Normal 3 7" xfId="285" xr:uid="{00000000-0005-0000-0000-000020010000}"/>
    <cellStyle name="Normal 3 8" xfId="286" xr:uid="{00000000-0005-0000-0000-000021010000}"/>
    <cellStyle name="Normal 30" xfId="287" xr:uid="{00000000-0005-0000-0000-000022010000}"/>
    <cellStyle name="Normal 31" xfId="288" xr:uid="{00000000-0005-0000-0000-000023010000}"/>
    <cellStyle name="Normal 31 2" xfId="289" xr:uid="{00000000-0005-0000-0000-000024010000}"/>
    <cellStyle name="Normal 31 2 2" xfId="290" xr:uid="{00000000-0005-0000-0000-000025010000}"/>
    <cellStyle name="Normal 32" xfId="291" xr:uid="{00000000-0005-0000-0000-000026010000}"/>
    <cellStyle name="Normal 33" xfId="292" xr:uid="{00000000-0005-0000-0000-000027010000}"/>
    <cellStyle name="Normal 34" xfId="293" xr:uid="{00000000-0005-0000-0000-000028010000}"/>
    <cellStyle name="Normal 35" xfId="294" xr:uid="{00000000-0005-0000-0000-000029010000}"/>
    <cellStyle name="Normal 36" xfId="295" xr:uid="{00000000-0005-0000-0000-00002A010000}"/>
    <cellStyle name="Normal 37" xfId="296" xr:uid="{00000000-0005-0000-0000-00002B010000}"/>
    <cellStyle name="Normal 38" xfId="297" xr:uid="{00000000-0005-0000-0000-00002C010000}"/>
    <cellStyle name="Normal 39" xfId="298" xr:uid="{00000000-0005-0000-0000-00002D010000}"/>
    <cellStyle name="Normal 4" xfId="299" xr:uid="{00000000-0005-0000-0000-00002E010000}"/>
    <cellStyle name="Normal 4 2" xfId="300" xr:uid="{00000000-0005-0000-0000-00002F010000}"/>
    <cellStyle name="Normal 4 2 2" xfId="301" xr:uid="{00000000-0005-0000-0000-000030010000}"/>
    <cellStyle name="Normal 4 3" xfId="302" xr:uid="{00000000-0005-0000-0000-000031010000}"/>
    <cellStyle name="Normal 4 4" xfId="303" xr:uid="{00000000-0005-0000-0000-000032010000}"/>
    <cellStyle name="Normal 40" xfId="304" xr:uid="{00000000-0005-0000-0000-000033010000}"/>
    <cellStyle name="Normal 41" xfId="305" xr:uid="{00000000-0005-0000-0000-000034010000}"/>
    <cellStyle name="Normal 5" xfId="306" xr:uid="{00000000-0005-0000-0000-000035010000}"/>
    <cellStyle name="Normal 5 2" xfId="307" xr:uid="{00000000-0005-0000-0000-000036010000}"/>
    <cellStyle name="Normal 5 3" xfId="308" xr:uid="{00000000-0005-0000-0000-000037010000}"/>
    <cellStyle name="Normal 6" xfId="309" xr:uid="{00000000-0005-0000-0000-000038010000}"/>
    <cellStyle name="Normal 6 2" xfId="310" xr:uid="{00000000-0005-0000-0000-000039010000}"/>
    <cellStyle name="Normal 6 3" xfId="311" xr:uid="{00000000-0005-0000-0000-00003A010000}"/>
    <cellStyle name="Normal 7" xfId="312" xr:uid="{00000000-0005-0000-0000-00003B010000}"/>
    <cellStyle name="Normal 7 12" xfId="313" xr:uid="{00000000-0005-0000-0000-00003C010000}"/>
    <cellStyle name="Normal 7 2" xfId="314" xr:uid="{00000000-0005-0000-0000-00003D010000}"/>
    <cellStyle name="Normal 8" xfId="315" xr:uid="{00000000-0005-0000-0000-00003E010000}"/>
    <cellStyle name="Normal 8 2" xfId="316" xr:uid="{00000000-0005-0000-0000-00003F010000}"/>
    <cellStyle name="Normal 9" xfId="317" xr:uid="{00000000-0005-0000-0000-000040010000}"/>
    <cellStyle name="Normal 9 2" xfId="318" xr:uid="{00000000-0005-0000-0000-000041010000}"/>
    <cellStyle name="Normal 9 3" xfId="319" xr:uid="{00000000-0005-0000-0000-000042010000}"/>
    <cellStyle name="Normal U" xfId="320" xr:uid="{00000000-0005-0000-0000-000043010000}"/>
    <cellStyle name="Normal_Draft PTTCHTx" xfId="321" xr:uid="{00000000-0005-0000-0000-000044010000}"/>
    <cellStyle name="Note 2" xfId="322" xr:uid="{00000000-0005-0000-0000-000045010000}"/>
    <cellStyle name="Note 2 2" xfId="323" xr:uid="{00000000-0005-0000-0000-000046010000}"/>
    <cellStyle name="Note 2 2 2" xfId="324" xr:uid="{00000000-0005-0000-0000-000047010000}"/>
    <cellStyle name="Note 2 3" xfId="325" xr:uid="{00000000-0005-0000-0000-000048010000}"/>
    <cellStyle name="Note 3" xfId="326" xr:uid="{00000000-0005-0000-0000-000049010000}"/>
    <cellStyle name="Note 3 2" xfId="327" xr:uid="{00000000-0005-0000-0000-00004A010000}"/>
    <cellStyle name="Note 3 2 2" xfId="328" xr:uid="{00000000-0005-0000-0000-00004B010000}"/>
    <cellStyle name="Note 3 3" xfId="329" xr:uid="{00000000-0005-0000-0000-00004C010000}"/>
    <cellStyle name="Note 4" xfId="330" xr:uid="{00000000-0005-0000-0000-00004D010000}"/>
    <cellStyle name="Note 4 2" xfId="331" xr:uid="{00000000-0005-0000-0000-00004E010000}"/>
    <cellStyle name="Note 4 2 2" xfId="332" xr:uid="{00000000-0005-0000-0000-00004F010000}"/>
    <cellStyle name="Note 4 3" xfId="333" xr:uid="{00000000-0005-0000-0000-000050010000}"/>
    <cellStyle name="Note 5" xfId="334" xr:uid="{00000000-0005-0000-0000-000051010000}"/>
    <cellStyle name="Note 5 2" xfId="335" xr:uid="{00000000-0005-0000-0000-000052010000}"/>
    <cellStyle name="Note 5 2 2" xfId="336" xr:uid="{00000000-0005-0000-0000-000053010000}"/>
    <cellStyle name="Note 5 3" xfId="337" xr:uid="{00000000-0005-0000-0000-000054010000}"/>
    <cellStyle name="Note 6" xfId="338" xr:uid="{00000000-0005-0000-0000-000055010000}"/>
    <cellStyle name="Note 6 2" xfId="339" xr:uid="{00000000-0005-0000-0000-000056010000}"/>
    <cellStyle name="Note heading" xfId="340" xr:uid="{00000000-0005-0000-0000-000057010000}"/>
    <cellStyle name="nplode" xfId="341" xr:uid="{00000000-0005-0000-0000-000058010000}"/>
    <cellStyle name="Output Amounts" xfId="342" xr:uid="{00000000-0005-0000-0000-000059010000}"/>
    <cellStyle name="OUTPUT COLUMN HEADINGS" xfId="343" xr:uid="{00000000-0005-0000-0000-00005A010000}"/>
    <cellStyle name="OUTPUT LINE ITEMS" xfId="344" xr:uid="{00000000-0005-0000-0000-00005B010000}"/>
    <cellStyle name="OUTPUT REPORT HEADING" xfId="345" xr:uid="{00000000-0005-0000-0000-00005C010000}"/>
    <cellStyle name="OUTPUT REPORT TITLE" xfId="346" xr:uid="{00000000-0005-0000-0000-00005D010000}"/>
    <cellStyle name="Percent" xfId="508" builtinId="5"/>
    <cellStyle name="Percent [0] U" xfId="347" xr:uid="{00000000-0005-0000-0000-00005F010000}"/>
    <cellStyle name="Percent [2]" xfId="348" xr:uid="{00000000-0005-0000-0000-000060010000}"/>
    <cellStyle name="Percent [2] U" xfId="349" xr:uid="{00000000-0005-0000-0000-000061010000}"/>
    <cellStyle name="Percent [2]_0412 TPS 2006 Budget" xfId="350" xr:uid="{00000000-0005-0000-0000-000062010000}"/>
    <cellStyle name="Percent 10" xfId="351" xr:uid="{00000000-0005-0000-0000-000063010000}"/>
    <cellStyle name="Percent 11" xfId="352" xr:uid="{00000000-0005-0000-0000-000064010000}"/>
    <cellStyle name="Percent 12" xfId="353" xr:uid="{00000000-0005-0000-0000-000065010000}"/>
    <cellStyle name="Percent 13" xfId="354" xr:uid="{00000000-0005-0000-0000-000066010000}"/>
    <cellStyle name="Percent 14" xfId="355" xr:uid="{00000000-0005-0000-0000-000067010000}"/>
    <cellStyle name="Percent 15" xfId="356" xr:uid="{00000000-0005-0000-0000-000068010000}"/>
    <cellStyle name="Percent 16" xfId="357" xr:uid="{00000000-0005-0000-0000-000069010000}"/>
    <cellStyle name="Percent 17" xfId="358" xr:uid="{00000000-0005-0000-0000-00006A010000}"/>
    <cellStyle name="Percent 18" xfId="359" xr:uid="{00000000-0005-0000-0000-00006B010000}"/>
    <cellStyle name="Percent 19" xfId="360" xr:uid="{00000000-0005-0000-0000-00006C010000}"/>
    <cellStyle name="Percent 2" xfId="361" xr:uid="{00000000-0005-0000-0000-00006D010000}"/>
    <cellStyle name="Percent 2 2" xfId="362" xr:uid="{00000000-0005-0000-0000-00006E010000}"/>
    <cellStyle name="Percent 2 3" xfId="363" xr:uid="{00000000-0005-0000-0000-00006F010000}"/>
    <cellStyle name="Percent 2 4" xfId="364" xr:uid="{00000000-0005-0000-0000-000070010000}"/>
    <cellStyle name="Percent 2 5" xfId="365" xr:uid="{00000000-0005-0000-0000-000071010000}"/>
    <cellStyle name="Percent 2 6" xfId="366" xr:uid="{00000000-0005-0000-0000-000072010000}"/>
    <cellStyle name="Percent 2 7" xfId="367" xr:uid="{00000000-0005-0000-0000-000073010000}"/>
    <cellStyle name="Percent 20" xfId="368" xr:uid="{00000000-0005-0000-0000-000074010000}"/>
    <cellStyle name="Percent 21" xfId="369" xr:uid="{00000000-0005-0000-0000-000075010000}"/>
    <cellStyle name="Percent 22" xfId="370" xr:uid="{00000000-0005-0000-0000-000076010000}"/>
    <cellStyle name="Percent 23" xfId="371" xr:uid="{00000000-0005-0000-0000-000077010000}"/>
    <cellStyle name="Percent 24" xfId="372" xr:uid="{00000000-0005-0000-0000-000078010000}"/>
    <cellStyle name="Percent 25" xfId="373" xr:uid="{00000000-0005-0000-0000-000079010000}"/>
    <cellStyle name="Percent 26" xfId="374" xr:uid="{00000000-0005-0000-0000-00007A010000}"/>
    <cellStyle name="Percent 27" xfId="375" xr:uid="{00000000-0005-0000-0000-00007B010000}"/>
    <cellStyle name="Percent 28" xfId="376" xr:uid="{00000000-0005-0000-0000-00007C010000}"/>
    <cellStyle name="Percent 29" xfId="377" xr:uid="{00000000-0005-0000-0000-00007D010000}"/>
    <cellStyle name="Percent 3" xfId="378" xr:uid="{00000000-0005-0000-0000-00007E010000}"/>
    <cellStyle name="Percent 3 2" xfId="379" xr:uid="{00000000-0005-0000-0000-00007F010000}"/>
    <cellStyle name="Percent 30" xfId="380" xr:uid="{00000000-0005-0000-0000-000080010000}"/>
    <cellStyle name="Percent 31" xfId="381" xr:uid="{00000000-0005-0000-0000-000081010000}"/>
    <cellStyle name="Percent 32" xfId="382" xr:uid="{00000000-0005-0000-0000-000082010000}"/>
    <cellStyle name="Percent 33" xfId="383" xr:uid="{00000000-0005-0000-0000-000083010000}"/>
    <cellStyle name="Percent 37" xfId="384" xr:uid="{00000000-0005-0000-0000-000084010000}"/>
    <cellStyle name="Percent 38" xfId="385" xr:uid="{00000000-0005-0000-0000-000085010000}"/>
    <cellStyle name="Percent 4" xfId="386" xr:uid="{00000000-0005-0000-0000-000086010000}"/>
    <cellStyle name="Percent 5" xfId="387" xr:uid="{00000000-0005-0000-0000-000087010000}"/>
    <cellStyle name="Percent 6" xfId="388" xr:uid="{00000000-0005-0000-0000-000088010000}"/>
    <cellStyle name="Percent 7" xfId="389" xr:uid="{00000000-0005-0000-0000-000089010000}"/>
    <cellStyle name="Percent 8" xfId="390" xr:uid="{00000000-0005-0000-0000-00008A010000}"/>
    <cellStyle name="Percent 9" xfId="391" xr:uid="{00000000-0005-0000-0000-00008B010000}"/>
    <cellStyle name="PSChar" xfId="392" xr:uid="{00000000-0005-0000-0000-00008C010000}"/>
    <cellStyle name="PSDate" xfId="393" xr:uid="{00000000-0005-0000-0000-00008D010000}"/>
    <cellStyle name="PSDec" xfId="394" xr:uid="{00000000-0005-0000-0000-00008E010000}"/>
    <cellStyle name="PSHeading" xfId="395" xr:uid="{00000000-0005-0000-0000-00008F010000}"/>
    <cellStyle name="PSInt" xfId="396" xr:uid="{00000000-0005-0000-0000-000090010000}"/>
    <cellStyle name="PSSpacer" xfId="397" xr:uid="{00000000-0005-0000-0000-000091010000}"/>
    <cellStyle name="Quantity" xfId="398" xr:uid="{00000000-0005-0000-0000-000092010000}"/>
    <cellStyle name="RangeNames" xfId="399" xr:uid="{00000000-0005-0000-0000-000093010000}"/>
    <cellStyle name="Ratio" xfId="400" xr:uid="{00000000-0005-0000-0000-000094010000}"/>
    <cellStyle name="ratio - Style2" xfId="401" xr:uid="{00000000-0005-0000-0000-000095010000}"/>
    <cellStyle name="Reset range style to defaults" xfId="402" xr:uid="{00000000-0005-0000-0000-000096010000}"/>
    <cellStyle name="Rothschild Normal" xfId="403" xr:uid="{00000000-0005-0000-0000-000097010000}"/>
    <cellStyle name="RowSummary" xfId="404" xr:uid="{00000000-0005-0000-0000-000098010000}"/>
    <cellStyle name="SAPBEXaggData" xfId="405" xr:uid="{00000000-0005-0000-0000-000099010000}"/>
    <cellStyle name="SAPBEXaggDataEmph" xfId="406" xr:uid="{00000000-0005-0000-0000-00009A010000}"/>
    <cellStyle name="SAPBEXaggItem" xfId="407" xr:uid="{00000000-0005-0000-0000-00009B010000}"/>
    <cellStyle name="SAPBEXaggItemX" xfId="408" xr:uid="{00000000-0005-0000-0000-00009C010000}"/>
    <cellStyle name="SAPBEXchaText" xfId="409" xr:uid="{00000000-0005-0000-0000-00009D010000}"/>
    <cellStyle name="SAPBEXexcBad7" xfId="410" xr:uid="{00000000-0005-0000-0000-00009E010000}"/>
    <cellStyle name="SAPBEXexcBad8" xfId="411" xr:uid="{00000000-0005-0000-0000-00009F010000}"/>
    <cellStyle name="SAPBEXexcBad9" xfId="412" xr:uid="{00000000-0005-0000-0000-0000A0010000}"/>
    <cellStyle name="SAPBEXexcCritical4" xfId="413" xr:uid="{00000000-0005-0000-0000-0000A1010000}"/>
    <cellStyle name="SAPBEXexcCritical5" xfId="414" xr:uid="{00000000-0005-0000-0000-0000A2010000}"/>
    <cellStyle name="SAPBEXexcCritical6" xfId="415" xr:uid="{00000000-0005-0000-0000-0000A3010000}"/>
    <cellStyle name="SAPBEXexcGood1" xfId="416" xr:uid="{00000000-0005-0000-0000-0000A4010000}"/>
    <cellStyle name="SAPBEXexcGood2" xfId="417" xr:uid="{00000000-0005-0000-0000-0000A5010000}"/>
    <cellStyle name="SAPBEXexcGood3" xfId="418" xr:uid="{00000000-0005-0000-0000-0000A6010000}"/>
    <cellStyle name="SAPBEXfilterDrill" xfId="419" xr:uid="{00000000-0005-0000-0000-0000A7010000}"/>
    <cellStyle name="SAPBEXfilterItem" xfId="420" xr:uid="{00000000-0005-0000-0000-0000A8010000}"/>
    <cellStyle name="SAPBEXfilterText" xfId="421" xr:uid="{00000000-0005-0000-0000-0000A9010000}"/>
    <cellStyle name="SAPBEXformats" xfId="422" xr:uid="{00000000-0005-0000-0000-0000AA010000}"/>
    <cellStyle name="SAPBEXheaderItem" xfId="423" xr:uid="{00000000-0005-0000-0000-0000AB010000}"/>
    <cellStyle name="SAPBEXheaderText" xfId="424" xr:uid="{00000000-0005-0000-0000-0000AC010000}"/>
    <cellStyle name="SAPBEXHLevel0" xfId="425" xr:uid="{00000000-0005-0000-0000-0000AD010000}"/>
    <cellStyle name="SAPBEXHLevel0X" xfId="426" xr:uid="{00000000-0005-0000-0000-0000AE010000}"/>
    <cellStyle name="SAPBEXHLevel1" xfId="427" xr:uid="{00000000-0005-0000-0000-0000AF010000}"/>
    <cellStyle name="SAPBEXHLevel1X" xfId="428" xr:uid="{00000000-0005-0000-0000-0000B0010000}"/>
    <cellStyle name="SAPBEXHLevel2" xfId="429" xr:uid="{00000000-0005-0000-0000-0000B1010000}"/>
    <cellStyle name="SAPBEXHLevel2X" xfId="430" xr:uid="{00000000-0005-0000-0000-0000B2010000}"/>
    <cellStyle name="SAPBEXHLevel3" xfId="431" xr:uid="{00000000-0005-0000-0000-0000B3010000}"/>
    <cellStyle name="SAPBEXHLevel3X" xfId="432" xr:uid="{00000000-0005-0000-0000-0000B4010000}"/>
    <cellStyle name="SAPBEXresData" xfId="433" xr:uid="{00000000-0005-0000-0000-0000B5010000}"/>
    <cellStyle name="SAPBEXresDataEmph" xfId="434" xr:uid="{00000000-0005-0000-0000-0000B6010000}"/>
    <cellStyle name="SAPBEXresItem" xfId="435" xr:uid="{00000000-0005-0000-0000-0000B7010000}"/>
    <cellStyle name="SAPBEXresItemX" xfId="436" xr:uid="{00000000-0005-0000-0000-0000B8010000}"/>
    <cellStyle name="SAPBEXstdData" xfId="437" xr:uid="{00000000-0005-0000-0000-0000B9010000}"/>
    <cellStyle name="SAPBEXstdDataEmph" xfId="438" xr:uid="{00000000-0005-0000-0000-0000BA010000}"/>
    <cellStyle name="SAPBEXstdItem" xfId="439" xr:uid="{00000000-0005-0000-0000-0000BB010000}"/>
    <cellStyle name="SAPBEXstdItemX" xfId="440" xr:uid="{00000000-0005-0000-0000-0000BC010000}"/>
    <cellStyle name="SAPBEXtitle" xfId="441" xr:uid="{00000000-0005-0000-0000-0000BD010000}"/>
    <cellStyle name="SAPBEXundefined" xfId="442" xr:uid="{00000000-0005-0000-0000-0000BE010000}"/>
    <cellStyle name="Sensitivity" xfId="443" xr:uid="{00000000-0005-0000-0000-0000BF010000}"/>
    <cellStyle name="SheetHeader1" xfId="444" xr:uid="{00000000-0005-0000-0000-0000C0010000}"/>
    <cellStyle name="SheetHeader2" xfId="445" xr:uid="{00000000-0005-0000-0000-0000C1010000}"/>
    <cellStyle name="Short Date" xfId="446" xr:uid="{00000000-0005-0000-0000-0000C2010000}"/>
    <cellStyle name="Style 1" xfId="447" xr:uid="{00000000-0005-0000-0000-0000C3010000}"/>
    <cellStyle name="style1" xfId="448" xr:uid="{00000000-0005-0000-0000-0000C4010000}"/>
    <cellStyle name="Style2" xfId="449" xr:uid="{00000000-0005-0000-0000-0000C5010000}"/>
    <cellStyle name="Style3" xfId="450" xr:uid="{00000000-0005-0000-0000-0000C6010000}"/>
    <cellStyle name="Subheading" xfId="451" xr:uid="{00000000-0005-0000-0000-0000C7010000}"/>
    <cellStyle name="SubheadingBold" xfId="452" xr:uid="{00000000-0005-0000-0000-0000C8010000}"/>
    <cellStyle name="Table Heading" xfId="453" xr:uid="{00000000-0005-0000-0000-0000C9010000}"/>
    <cellStyle name="Table_Heading2" xfId="454" xr:uid="{00000000-0005-0000-0000-0000CA010000}"/>
    <cellStyle name="TBC" xfId="455" xr:uid="{00000000-0005-0000-0000-0000CB010000}"/>
    <cellStyle name="Times New Roman" xfId="456" xr:uid="{00000000-0005-0000-0000-0000CC010000}"/>
    <cellStyle name="Total 1" xfId="457" xr:uid="{00000000-0005-0000-0000-0000CD010000}"/>
    <cellStyle name="Total 2" xfId="458" xr:uid="{00000000-0005-0000-0000-0000CE010000}"/>
    <cellStyle name="Total 3" xfId="459" xr:uid="{00000000-0005-0000-0000-0000CF010000}"/>
    <cellStyle name="Total 4" xfId="460" xr:uid="{00000000-0005-0000-0000-0000D0010000}"/>
    <cellStyle name="Transfer out" xfId="461" xr:uid="{00000000-0005-0000-0000-0000D1010000}"/>
    <cellStyle name="Tusental (0)_pldt" xfId="462" xr:uid="{00000000-0005-0000-0000-0000D2010000}"/>
    <cellStyle name="Tusental_pldt" xfId="463" xr:uid="{00000000-0005-0000-0000-0000D3010000}"/>
    <cellStyle name="Unit" xfId="464" xr:uid="{00000000-0005-0000-0000-0000D4010000}"/>
    <cellStyle name="Unprotected" xfId="465" xr:uid="{00000000-0005-0000-0000-0000D5010000}"/>
    <cellStyle name="User_Defined_A" xfId="466" xr:uid="{00000000-0005-0000-0000-0000D6010000}"/>
    <cellStyle name="Valuta (0)_pldt" xfId="467" xr:uid="{00000000-0005-0000-0000-0000D7010000}"/>
    <cellStyle name="Valuta_pldt" xfId="468" xr:uid="{00000000-0005-0000-0000-0000D8010000}"/>
    <cellStyle name="Warning" xfId="469" xr:uid="{00000000-0005-0000-0000-0000D9010000}"/>
    <cellStyle name="การคำนวณ" xfId="482" xr:uid="{00000000-0005-0000-0000-0000DA010000}"/>
    <cellStyle name="ข้อความเตือน" xfId="483" xr:uid="{00000000-0005-0000-0000-0000DB010000}"/>
    <cellStyle name="ข้อความอธิบาย" xfId="484" xr:uid="{00000000-0005-0000-0000-0000DC010000}"/>
    <cellStyle name="เครื่องหมายจุลภาค [0]_Book2" xfId="470" xr:uid="{00000000-0005-0000-0000-0000DD010000}"/>
    <cellStyle name="เครื่องหมายจุลภาค 2" xfId="471" xr:uid="{00000000-0005-0000-0000-0000DE010000}"/>
    <cellStyle name="เครื่องหมายจุลภาค 3" xfId="472" xr:uid="{00000000-0005-0000-0000-0000DF010000}"/>
    <cellStyle name="เครื่องหมายจุลภาค 4" xfId="473" xr:uid="{00000000-0005-0000-0000-0000E0010000}"/>
    <cellStyle name="เครื่องหมายจุลภาค_Book2" xfId="474" xr:uid="{00000000-0005-0000-0000-0000E1010000}"/>
    <cellStyle name="เครื่องหมายสกุลเงิน [0]_Book2" xfId="475" xr:uid="{00000000-0005-0000-0000-0000E2010000}"/>
    <cellStyle name="เครื่องหมายสกุลเงิน_Book2" xfId="476" xr:uid="{00000000-0005-0000-0000-0000E3010000}"/>
    <cellStyle name="ชื่อเรื่อง" xfId="485" xr:uid="{00000000-0005-0000-0000-0000E4010000}"/>
    <cellStyle name="เชื่อมโยงหลายมิติ_ไม่ขาว ไม่สวย ไม่หมวย แต่เซ็กซ์" xfId="477" xr:uid="{00000000-0005-0000-0000-0000E5010000}"/>
    <cellStyle name="เซลล์ตรวจสอบ" xfId="478" xr:uid="{00000000-0005-0000-0000-0000E6010000}"/>
    <cellStyle name="เซลล์ที่มีการเชื่อมโยง" xfId="479" xr:uid="{00000000-0005-0000-0000-0000E7010000}"/>
    <cellStyle name="ดี" xfId="486" xr:uid="{00000000-0005-0000-0000-0000E8010000}"/>
    <cellStyle name="ตามการเชื่อมโยงหลายมิติ_ไม่ขาว ไม่สวย ไม่หมวย แต่เซ็กซ์" xfId="487" xr:uid="{00000000-0005-0000-0000-0000E9010000}"/>
    <cellStyle name="ปกติ 2" xfId="488" xr:uid="{00000000-0005-0000-0000-0000EA010000}"/>
    <cellStyle name="ปกติ 3" xfId="489" xr:uid="{00000000-0005-0000-0000-0000EB010000}"/>
    <cellStyle name="ปกติ_088dc_eci" xfId="490" xr:uid="{00000000-0005-0000-0000-0000EC010000}"/>
    <cellStyle name="ปกติ_2009 Q1 PTT UT - TH (26-may-09)" xfId="491" xr:uid="{00000000-0005-0000-0000-0000ED010000}"/>
    <cellStyle name="ป้อนค่า" xfId="492" xr:uid="{00000000-0005-0000-0000-0000EE010000}"/>
    <cellStyle name="ปานกลาง" xfId="493" xr:uid="{00000000-0005-0000-0000-0000EF010000}"/>
    <cellStyle name="ผลรวม" xfId="494" xr:uid="{00000000-0005-0000-0000-0000F0010000}"/>
    <cellStyle name="แย่" xfId="480" xr:uid="{00000000-0005-0000-0000-0000F1010000}"/>
    <cellStyle name="วฅมุ_ฑธนฬย๗ภฬ" xfId="495" xr:uid="{00000000-0005-0000-0000-0000F2010000}"/>
    <cellStyle name="ส่วนที่ถูกเน้น1" xfId="496" xr:uid="{00000000-0005-0000-0000-0000F3010000}"/>
    <cellStyle name="ส่วนที่ถูกเน้น2" xfId="497" xr:uid="{00000000-0005-0000-0000-0000F4010000}"/>
    <cellStyle name="ส่วนที่ถูกเน้น3" xfId="498" xr:uid="{00000000-0005-0000-0000-0000F5010000}"/>
    <cellStyle name="ส่วนที่ถูกเน้น4" xfId="499" xr:uid="{00000000-0005-0000-0000-0000F6010000}"/>
    <cellStyle name="ส่วนที่ถูกเน้น5" xfId="500" xr:uid="{00000000-0005-0000-0000-0000F7010000}"/>
    <cellStyle name="ส่วนที่ถูกเน้น6" xfId="501" xr:uid="{00000000-0005-0000-0000-0000F8010000}"/>
    <cellStyle name="แสดงผล" xfId="481" xr:uid="{00000000-0005-0000-0000-0000F9010000}"/>
    <cellStyle name="หมายเหตุ" xfId="502" xr:uid="{00000000-0005-0000-0000-0000FA010000}"/>
    <cellStyle name="หัวเรื่อง 1" xfId="503" xr:uid="{00000000-0005-0000-0000-0000FB010000}"/>
    <cellStyle name="หัวเรื่อง 2" xfId="504" xr:uid="{00000000-0005-0000-0000-0000FC010000}"/>
    <cellStyle name="หัวเรื่อง 3" xfId="505" xr:uid="{00000000-0005-0000-0000-0000FD010000}"/>
    <cellStyle name="หัวเรื่อง 4" xfId="506" xr:uid="{00000000-0005-0000-0000-0000FE010000}"/>
    <cellStyle name="標準_2006 Eng" xfId="507" xr:uid="{00000000-0005-0000-0000-0000FF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0"/>
  <sheetViews>
    <sheetView tabSelected="1" view="pageBreakPreview" zoomScale="70" zoomScaleNormal="70" zoomScaleSheetLayoutView="70" workbookViewId="0">
      <selection activeCell="J112" sqref="J112"/>
    </sheetView>
  </sheetViews>
  <sheetFormatPr defaultColWidth="9.09765625" defaultRowHeight="21.5"/>
  <cols>
    <col min="1" max="1" width="46.09765625" customWidth="1"/>
    <col min="2" max="2" width="8.09765625" style="124" customWidth="1"/>
    <col min="3" max="3" width="1.8984375" style="124" customWidth="1"/>
    <col min="4" max="4" width="12.3984375" style="141" customWidth="1"/>
    <col min="5" max="5" width="1.59765625" style="141" customWidth="1"/>
    <col min="6" max="6" width="12.3984375" style="141" customWidth="1"/>
    <col min="7" max="7" width="1.59765625" style="130" customWidth="1"/>
    <col min="8" max="8" width="12.3984375" style="141" customWidth="1"/>
    <col min="9" max="9" width="1.59765625" style="130" customWidth="1"/>
    <col min="10" max="10" width="12.3984375" style="141" customWidth="1"/>
    <col min="11" max="11" width="9.3984375" bestFit="1" customWidth="1"/>
    <col min="12" max="12" width="16.3984375" bestFit="1" customWidth="1"/>
    <col min="15" max="15" width="12" bestFit="1" customWidth="1"/>
  </cols>
  <sheetData>
    <row r="1" spans="1:14" ht="23">
      <c r="A1" s="258" t="s">
        <v>0</v>
      </c>
      <c r="B1" s="258"/>
      <c r="C1" s="258"/>
      <c r="D1" s="258"/>
      <c r="E1" s="258"/>
      <c r="F1" s="258"/>
      <c r="G1" s="258"/>
      <c r="H1" s="113"/>
      <c r="I1" s="113"/>
      <c r="J1" s="113"/>
    </row>
    <row r="2" spans="1:14" ht="23">
      <c r="A2" s="258" t="s">
        <v>1</v>
      </c>
      <c r="B2" s="258"/>
      <c r="C2" s="258"/>
      <c r="D2" s="258"/>
      <c r="E2" s="258"/>
      <c r="F2" s="258"/>
      <c r="G2" s="258"/>
      <c r="H2" s="113"/>
      <c r="I2" s="113"/>
      <c r="J2" s="113"/>
    </row>
    <row r="3" spans="1:14" ht="17.149999999999999" customHeight="1">
      <c r="A3" s="32"/>
      <c r="B3" s="38"/>
      <c r="C3" s="38"/>
      <c r="D3" s="33"/>
      <c r="E3" s="33"/>
      <c r="F3" s="33"/>
      <c r="G3" s="33"/>
      <c r="H3" s="33"/>
      <c r="I3" s="33"/>
      <c r="J3" s="33"/>
    </row>
    <row r="4" spans="1:14">
      <c r="A4" s="32"/>
      <c r="B4" s="38"/>
      <c r="C4" s="38"/>
      <c r="D4" s="259" t="s">
        <v>2</v>
      </c>
      <c r="E4" s="259"/>
      <c r="F4" s="259"/>
      <c r="G4" s="34"/>
      <c r="H4" s="259" t="s">
        <v>3</v>
      </c>
      <c r="I4" s="259"/>
      <c r="J4" s="259"/>
    </row>
    <row r="5" spans="1:14">
      <c r="A5" s="33"/>
      <c r="B5" s="35"/>
      <c r="C5" s="35"/>
      <c r="D5" s="110" t="s">
        <v>4</v>
      </c>
      <c r="E5" s="107"/>
      <c r="F5" s="110" t="s">
        <v>5</v>
      </c>
      <c r="G5" s="111"/>
      <c r="H5" s="110" t="s">
        <v>4</v>
      </c>
      <c r="I5" s="107"/>
      <c r="J5" s="110" t="s">
        <v>5</v>
      </c>
    </row>
    <row r="6" spans="1:14">
      <c r="A6" s="34" t="s">
        <v>6</v>
      </c>
      <c r="B6" s="35" t="s">
        <v>7</v>
      </c>
      <c r="C6" s="35"/>
      <c r="D6" s="110">
        <v>2566</v>
      </c>
      <c r="E6" s="110"/>
      <c r="F6" s="110">
        <v>2565</v>
      </c>
      <c r="G6" s="111"/>
      <c r="H6" s="110">
        <v>2566</v>
      </c>
      <c r="I6" s="110"/>
      <c r="J6" s="110">
        <v>2565</v>
      </c>
    </row>
    <row r="7" spans="1:14">
      <c r="A7" s="34"/>
      <c r="B7" s="35"/>
      <c r="C7" s="35"/>
      <c r="D7" s="110" t="s">
        <v>8</v>
      </c>
      <c r="E7" s="110"/>
      <c r="F7" s="110"/>
      <c r="G7" s="111"/>
      <c r="H7" s="110" t="s">
        <v>8</v>
      </c>
      <c r="I7" s="110"/>
      <c r="J7" s="110"/>
    </row>
    <row r="8" spans="1:14" ht="20.5" customHeight="1">
      <c r="A8" s="33"/>
      <c r="B8" s="35"/>
      <c r="C8" s="35"/>
      <c r="D8" s="260" t="s">
        <v>9</v>
      </c>
      <c r="E8" s="260"/>
      <c r="F8" s="260"/>
      <c r="G8" s="260"/>
      <c r="H8" s="260"/>
      <c r="I8" s="260"/>
      <c r="J8" s="260"/>
      <c r="N8" s="247"/>
    </row>
    <row r="9" spans="1:14" ht="20.5" customHeight="1">
      <c r="A9" s="44" t="s">
        <v>10</v>
      </c>
      <c r="B9" s="35"/>
      <c r="C9" s="35"/>
      <c r="D9" s="114"/>
      <c r="E9" s="114"/>
      <c r="F9" s="114"/>
      <c r="G9" s="20"/>
      <c r="H9" s="114"/>
      <c r="I9" s="20"/>
      <c r="J9" s="114"/>
      <c r="N9" s="247"/>
    </row>
    <row r="10" spans="1:14" ht="20.5" customHeight="1">
      <c r="A10" s="115" t="s">
        <v>11</v>
      </c>
      <c r="B10" s="35"/>
      <c r="C10" s="35"/>
      <c r="D10" s="29">
        <v>1450433</v>
      </c>
      <c r="E10" s="116"/>
      <c r="F10" s="29">
        <v>2199152</v>
      </c>
      <c r="G10" s="116"/>
      <c r="H10" s="29">
        <v>175496</v>
      </c>
      <c r="I10" s="116"/>
      <c r="J10" s="29">
        <v>621855</v>
      </c>
    </row>
    <row r="11" spans="1:14" ht="20.5" customHeight="1">
      <c r="A11" s="115" t="s">
        <v>12</v>
      </c>
      <c r="B11" s="35"/>
      <c r="C11" s="35"/>
      <c r="D11" s="29">
        <v>1223550</v>
      </c>
      <c r="E11" s="116"/>
      <c r="F11" s="29">
        <v>1028053</v>
      </c>
      <c r="G11" s="116"/>
      <c r="H11" s="29">
        <v>0</v>
      </c>
      <c r="I11" s="116"/>
      <c r="J11" s="29">
        <v>0</v>
      </c>
    </row>
    <row r="12" spans="1:14" ht="20.5" customHeight="1">
      <c r="A12" s="115" t="s">
        <v>13</v>
      </c>
      <c r="B12" s="35" t="s">
        <v>14</v>
      </c>
      <c r="C12" s="35"/>
      <c r="D12" s="29">
        <v>1279929</v>
      </c>
      <c r="E12" s="116"/>
      <c r="F12" s="29">
        <v>943625</v>
      </c>
      <c r="G12" s="116"/>
      <c r="H12" s="29">
        <v>132379</v>
      </c>
      <c r="I12" s="116"/>
      <c r="J12" s="29">
        <v>69636</v>
      </c>
    </row>
    <row r="13" spans="1:14" ht="20.5" customHeight="1">
      <c r="A13" s="115" t="s">
        <v>15</v>
      </c>
      <c r="B13" s="35">
        <v>5</v>
      </c>
      <c r="C13" s="35"/>
      <c r="D13" s="29">
        <v>198986</v>
      </c>
      <c r="E13" s="116"/>
      <c r="F13" s="29">
        <v>130041</v>
      </c>
      <c r="G13" s="116"/>
      <c r="H13" s="29">
        <v>0</v>
      </c>
      <c r="I13" s="116"/>
      <c r="J13" s="29">
        <v>0</v>
      </c>
    </row>
    <row r="14" spans="1:14" ht="20.5" customHeight="1">
      <c r="A14" s="115" t="s">
        <v>16</v>
      </c>
      <c r="B14" s="35">
        <v>6</v>
      </c>
      <c r="C14" s="35"/>
      <c r="D14" s="29">
        <v>1238218</v>
      </c>
      <c r="E14" s="116"/>
      <c r="F14" s="29">
        <v>1143656</v>
      </c>
      <c r="G14" s="116"/>
      <c r="H14" s="29">
        <v>0</v>
      </c>
      <c r="I14" s="116"/>
      <c r="J14" s="29">
        <v>0</v>
      </c>
    </row>
    <row r="15" spans="1:14" ht="20.5" customHeight="1">
      <c r="A15" s="115" t="s">
        <v>17</v>
      </c>
      <c r="B15" s="35"/>
      <c r="C15" s="35"/>
      <c r="D15" s="29">
        <v>87785</v>
      </c>
      <c r="E15" s="116"/>
      <c r="F15" s="29">
        <v>50412</v>
      </c>
      <c r="G15" s="116"/>
      <c r="H15" s="37">
        <v>0</v>
      </c>
      <c r="I15" s="116"/>
      <c r="J15" s="37">
        <v>2606</v>
      </c>
      <c r="L15" s="144"/>
    </row>
    <row r="16" spans="1:14" ht="20.5" customHeight="1">
      <c r="A16" s="115" t="s">
        <v>18</v>
      </c>
      <c r="B16" s="35">
        <v>3.3</v>
      </c>
      <c r="C16" s="35"/>
      <c r="D16" s="37">
        <v>0</v>
      </c>
      <c r="E16" s="116"/>
      <c r="F16" s="37">
        <v>0</v>
      </c>
      <c r="G16" s="116"/>
      <c r="H16" s="37">
        <v>790398</v>
      </c>
      <c r="I16" s="116"/>
      <c r="J16" s="37">
        <v>990198</v>
      </c>
      <c r="K16" s="144"/>
      <c r="L16" s="144"/>
    </row>
    <row r="17" spans="1:12" ht="20.5" customHeight="1">
      <c r="A17" s="115" t="s">
        <v>19</v>
      </c>
      <c r="B17" s="35"/>
      <c r="C17" s="35"/>
      <c r="D17" s="29">
        <v>1296190</v>
      </c>
      <c r="E17" s="116"/>
      <c r="F17" s="29">
        <v>984179</v>
      </c>
      <c r="G17" s="116"/>
      <c r="H17" s="37">
        <v>118083</v>
      </c>
      <c r="I17" s="116"/>
      <c r="J17" s="37">
        <v>221322</v>
      </c>
      <c r="L17" s="144"/>
    </row>
    <row r="18" spans="1:12" ht="20.5" customHeight="1">
      <c r="A18" s="115" t="s">
        <v>20</v>
      </c>
      <c r="B18" s="35">
        <v>13</v>
      </c>
      <c r="C18" s="35"/>
      <c r="D18" s="29">
        <v>126852</v>
      </c>
      <c r="E18" s="116"/>
      <c r="F18" s="29">
        <v>498688</v>
      </c>
      <c r="G18" s="116"/>
      <c r="H18" s="29">
        <v>0</v>
      </c>
      <c r="I18" s="116"/>
      <c r="J18" s="29">
        <v>397463</v>
      </c>
      <c r="L18" s="144"/>
    </row>
    <row r="19" spans="1:12" ht="20.5" customHeight="1">
      <c r="A19" s="115" t="s">
        <v>21</v>
      </c>
      <c r="B19" s="35"/>
      <c r="C19" s="35"/>
      <c r="D19" s="29">
        <v>236330</v>
      </c>
      <c r="E19" s="116"/>
      <c r="F19" s="29">
        <v>242055</v>
      </c>
      <c r="G19" s="116"/>
      <c r="H19" s="37">
        <v>11846</v>
      </c>
      <c r="I19" s="116"/>
      <c r="J19" s="37">
        <v>27313</v>
      </c>
      <c r="L19" s="144"/>
    </row>
    <row r="20" spans="1:12" s="118" customFormat="1" ht="20.5" customHeight="1">
      <c r="A20" s="34" t="s">
        <v>22</v>
      </c>
      <c r="B20" s="38"/>
      <c r="C20" s="38"/>
      <c r="D20" s="252">
        <f>SUM(D10:D19)</f>
        <v>7138273</v>
      </c>
      <c r="E20" s="39"/>
      <c r="F20" s="252">
        <f>SUM(F10:F19)</f>
        <v>7219861</v>
      </c>
      <c r="G20" s="40"/>
      <c r="H20" s="252">
        <f>SUM(H10:H19)</f>
        <v>1228202</v>
      </c>
      <c r="I20" s="40"/>
      <c r="J20" s="252">
        <f>SUM(J10:J19)</f>
        <v>2330393</v>
      </c>
      <c r="L20" s="144"/>
    </row>
    <row r="21" spans="1:12" ht="10" customHeight="1">
      <c r="A21" s="34"/>
      <c r="B21" s="35"/>
      <c r="C21" s="35"/>
      <c r="D21" s="37"/>
      <c r="E21" s="37"/>
      <c r="F21" s="37"/>
      <c r="G21" s="30"/>
      <c r="H21" s="33"/>
      <c r="I21" s="33"/>
      <c r="J21" s="33"/>
      <c r="L21" s="144"/>
    </row>
    <row r="22" spans="1:12" ht="20.5" customHeight="1">
      <c r="A22" s="44" t="s">
        <v>23</v>
      </c>
      <c r="B22" s="35"/>
      <c r="C22" s="35"/>
      <c r="D22" s="37"/>
      <c r="E22" s="37"/>
      <c r="F22" s="37"/>
      <c r="G22" s="30"/>
      <c r="H22" s="37"/>
      <c r="I22" s="30"/>
      <c r="J22" s="37"/>
      <c r="L22" s="144"/>
    </row>
    <row r="23" spans="1:12" ht="20.5" customHeight="1">
      <c r="A23" s="115" t="s">
        <v>24</v>
      </c>
      <c r="B23" s="35">
        <v>3.3</v>
      </c>
      <c r="C23" s="35"/>
      <c r="D23" s="29">
        <v>132674</v>
      </c>
      <c r="E23" s="37"/>
      <c r="F23" s="29">
        <v>122129</v>
      </c>
      <c r="G23" s="30"/>
      <c r="H23" s="29">
        <v>94382</v>
      </c>
      <c r="I23" s="30"/>
      <c r="J23" s="29">
        <v>110589</v>
      </c>
      <c r="L23" s="144"/>
    </row>
    <row r="24" spans="1:12" ht="20.5" customHeight="1">
      <c r="A24" s="115" t="s">
        <v>25</v>
      </c>
      <c r="B24" s="35"/>
      <c r="C24" s="35"/>
      <c r="D24" s="37">
        <v>345148</v>
      </c>
      <c r="E24" s="37"/>
      <c r="F24" s="37">
        <v>235256</v>
      </c>
      <c r="G24" s="37"/>
      <c r="H24" s="29">
        <v>0</v>
      </c>
      <c r="I24" s="30"/>
      <c r="J24" s="29">
        <v>0</v>
      </c>
      <c r="L24" s="144"/>
    </row>
    <row r="25" spans="1:12" ht="20.5" customHeight="1">
      <c r="A25" s="115" t="s">
        <v>26</v>
      </c>
      <c r="B25" s="35">
        <v>3.3</v>
      </c>
      <c r="C25" s="35"/>
      <c r="D25" s="29">
        <v>0</v>
      </c>
      <c r="E25" s="119"/>
      <c r="F25" s="29">
        <v>0</v>
      </c>
      <c r="G25" s="37"/>
      <c r="H25" s="29">
        <v>236925</v>
      </c>
      <c r="I25" s="30"/>
      <c r="J25" s="29">
        <v>258525</v>
      </c>
      <c r="K25" s="144"/>
      <c r="L25" s="144"/>
    </row>
    <row r="26" spans="1:12" ht="20.5" customHeight="1">
      <c r="A26" s="120" t="s">
        <v>27</v>
      </c>
      <c r="B26" s="35">
        <v>7</v>
      </c>
      <c r="C26" s="35"/>
      <c r="D26" s="29">
        <v>385376</v>
      </c>
      <c r="E26" s="37"/>
      <c r="F26" s="29">
        <v>375424</v>
      </c>
      <c r="G26" s="37"/>
      <c r="H26" s="37">
        <v>397595</v>
      </c>
      <c r="I26" s="30"/>
      <c r="J26" s="37">
        <v>397595</v>
      </c>
      <c r="L26" s="144"/>
    </row>
    <row r="27" spans="1:12" ht="20.5" customHeight="1">
      <c r="A27" s="120" t="s">
        <v>28</v>
      </c>
      <c r="B27" s="35">
        <v>7</v>
      </c>
      <c r="C27" s="35"/>
      <c r="D27" s="37">
        <v>5103683</v>
      </c>
      <c r="E27" s="37"/>
      <c r="F27" s="37">
        <v>5166283</v>
      </c>
      <c r="G27" s="37"/>
      <c r="H27" s="29">
        <v>1893178</v>
      </c>
      <c r="I27" s="30"/>
      <c r="J27" s="29">
        <v>1893178</v>
      </c>
      <c r="L27" s="144"/>
    </row>
    <row r="28" spans="1:12" ht="20.5" customHeight="1">
      <c r="A28" s="120" t="s">
        <v>29</v>
      </c>
      <c r="B28" s="35">
        <v>7</v>
      </c>
      <c r="C28" s="35"/>
      <c r="D28" s="29">
        <v>0</v>
      </c>
      <c r="E28" s="119"/>
      <c r="F28" s="29">
        <v>0</v>
      </c>
      <c r="G28" s="119"/>
      <c r="H28" s="121">
        <v>13935241</v>
      </c>
      <c r="I28" s="122"/>
      <c r="J28" s="121">
        <v>11872943</v>
      </c>
      <c r="L28" s="144"/>
    </row>
    <row r="29" spans="1:12" ht="20.5" customHeight="1">
      <c r="A29" s="120" t="s">
        <v>30</v>
      </c>
      <c r="B29" s="35">
        <v>5</v>
      </c>
      <c r="C29" s="35"/>
      <c r="D29" s="29">
        <v>2864684</v>
      </c>
      <c r="E29" s="37"/>
      <c r="F29" s="29">
        <v>2058492</v>
      </c>
      <c r="G29" s="37"/>
      <c r="H29" s="29">
        <v>0</v>
      </c>
      <c r="I29" s="30"/>
      <c r="J29" s="29">
        <v>0</v>
      </c>
      <c r="L29" s="144"/>
    </row>
    <row r="30" spans="1:12" ht="20.5" customHeight="1">
      <c r="A30" s="115" t="s">
        <v>17</v>
      </c>
      <c r="B30" s="35"/>
      <c r="C30" s="35"/>
      <c r="D30" s="29">
        <v>100078</v>
      </c>
      <c r="E30" s="37"/>
      <c r="F30" s="29">
        <v>100078</v>
      </c>
      <c r="G30" s="37"/>
      <c r="H30" s="29">
        <v>0</v>
      </c>
      <c r="I30" s="30"/>
      <c r="J30" s="29">
        <v>0</v>
      </c>
      <c r="L30" s="144"/>
    </row>
    <row r="31" spans="1:12" ht="20.5" customHeight="1">
      <c r="A31" s="120" t="s">
        <v>31</v>
      </c>
      <c r="B31" s="35"/>
      <c r="C31" s="35"/>
      <c r="D31" s="29">
        <v>55788</v>
      </c>
      <c r="E31" s="37"/>
      <c r="F31" s="29">
        <v>55788</v>
      </c>
      <c r="G31" s="37"/>
      <c r="H31" s="37">
        <v>3144</v>
      </c>
      <c r="I31" s="122"/>
      <c r="J31" s="37">
        <v>3144</v>
      </c>
      <c r="L31" s="144"/>
    </row>
    <row r="32" spans="1:12" ht="20.5" customHeight="1">
      <c r="A32" s="120" t="s">
        <v>32</v>
      </c>
      <c r="B32" s="35">
        <v>8</v>
      </c>
      <c r="C32" s="35"/>
      <c r="D32" s="29">
        <v>15261083</v>
      </c>
      <c r="E32" s="41"/>
      <c r="F32" s="29">
        <v>14731850</v>
      </c>
      <c r="G32" s="41"/>
      <c r="H32" s="123">
        <v>28419</v>
      </c>
      <c r="I32" s="41"/>
      <c r="J32" s="123">
        <v>33592</v>
      </c>
      <c r="L32" s="144"/>
    </row>
    <row r="33" spans="1:12" ht="20.5" customHeight="1">
      <c r="A33" s="120" t="s">
        <v>33</v>
      </c>
      <c r="B33" s="35"/>
      <c r="C33" s="35"/>
      <c r="D33" s="29">
        <v>380148</v>
      </c>
      <c r="E33" s="41"/>
      <c r="F33" s="29">
        <v>405027</v>
      </c>
      <c r="G33" s="41"/>
      <c r="H33" s="29">
        <v>25975</v>
      </c>
      <c r="I33" s="41"/>
      <c r="J33" s="29">
        <v>37603</v>
      </c>
      <c r="L33" s="144"/>
    </row>
    <row r="34" spans="1:12" ht="20.5" customHeight="1">
      <c r="A34" s="120" t="s">
        <v>34</v>
      </c>
      <c r="B34" s="35"/>
      <c r="C34" s="35"/>
      <c r="D34" s="29">
        <v>80925</v>
      </c>
      <c r="E34" s="41"/>
      <c r="F34" s="29">
        <v>80925</v>
      </c>
      <c r="G34" s="41"/>
      <c r="H34" s="29">
        <v>0</v>
      </c>
      <c r="I34" s="116"/>
      <c r="J34" s="29">
        <v>0</v>
      </c>
      <c r="L34" s="144"/>
    </row>
    <row r="35" spans="1:12" ht="20.5" customHeight="1">
      <c r="A35" s="120" t="s">
        <v>35</v>
      </c>
      <c r="B35" s="35"/>
      <c r="C35" s="35"/>
      <c r="D35" s="29">
        <v>1144947</v>
      </c>
      <c r="E35" s="41"/>
      <c r="F35" s="29">
        <v>1171815</v>
      </c>
      <c r="G35" s="41"/>
      <c r="H35" s="37">
        <v>13845</v>
      </c>
      <c r="I35" s="41"/>
      <c r="J35" s="37">
        <v>9357</v>
      </c>
      <c r="L35" s="144"/>
    </row>
    <row r="36" spans="1:12" ht="20.5" customHeight="1">
      <c r="A36" s="120" t="s">
        <v>36</v>
      </c>
      <c r="B36" s="35"/>
      <c r="C36" s="35"/>
      <c r="D36" s="37">
        <v>55536</v>
      </c>
      <c r="E36" s="41"/>
      <c r="F36" s="37">
        <v>55203</v>
      </c>
      <c r="G36" s="41"/>
      <c r="H36" s="37">
        <v>21565</v>
      </c>
      <c r="I36" s="41"/>
      <c r="J36" s="37">
        <v>27403</v>
      </c>
      <c r="L36" s="144"/>
    </row>
    <row r="37" spans="1:12" ht="20.5" customHeight="1">
      <c r="A37" s="120" t="s">
        <v>37</v>
      </c>
      <c r="B37" s="35">
        <v>13</v>
      </c>
      <c r="C37" s="35"/>
      <c r="D37" s="29">
        <v>485998</v>
      </c>
      <c r="E37" s="41"/>
      <c r="F37" s="29">
        <v>370807</v>
      </c>
      <c r="G37" s="41"/>
      <c r="H37" s="37">
        <v>0</v>
      </c>
      <c r="I37" s="41"/>
      <c r="J37" s="37">
        <v>0</v>
      </c>
      <c r="L37" s="144"/>
    </row>
    <row r="38" spans="1:12" ht="20.5" customHeight="1">
      <c r="A38" s="120" t="s">
        <v>38</v>
      </c>
      <c r="B38" s="35"/>
      <c r="C38" s="35"/>
      <c r="D38" s="29">
        <v>121075</v>
      </c>
      <c r="E38" s="119"/>
      <c r="F38" s="29">
        <v>182524</v>
      </c>
      <c r="G38" s="119"/>
      <c r="H38" s="121">
        <v>0</v>
      </c>
      <c r="I38" s="122"/>
      <c r="J38" s="121">
        <v>26427</v>
      </c>
      <c r="L38" s="144"/>
    </row>
    <row r="39" spans="1:12" s="118" customFormat="1" ht="20.5" customHeight="1">
      <c r="A39" s="34" t="s">
        <v>39</v>
      </c>
      <c r="B39" s="38"/>
      <c r="C39" s="38"/>
      <c r="D39" s="252">
        <f>SUM(D23:D38)</f>
        <v>26517143</v>
      </c>
      <c r="E39" s="42"/>
      <c r="F39" s="252">
        <f>SUM(F23:F38)</f>
        <v>25111601</v>
      </c>
      <c r="G39" s="34"/>
      <c r="H39" s="252">
        <f>SUM(H23:H38)</f>
        <v>16650269</v>
      </c>
      <c r="I39" s="34"/>
      <c r="J39" s="252">
        <f>SUM(J23:J38)</f>
        <v>14670356</v>
      </c>
      <c r="L39" s="144"/>
    </row>
    <row r="40" spans="1:12" ht="7" customHeight="1">
      <c r="A40" s="33"/>
      <c r="B40" s="35"/>
      <c r="C40" s="35"/>
      <c r="D40" s="37"/>
      <c r="E40" s="37"/>
      <c r="F40" s="37"/>
      <c r="G40" s="30"/>
      <c r="H40" s="37"/>
      <c r="I40" s="30"/>
      <c r="J40" s="37"/>
      <c r="L40" s="144"/>
    </row>
    <row r="41" spans="1:12" s="118" customFormat="1" ht="22" customHeight="1" thickBot="1">
      <c r="A41" s="34" t="s">
        <v>40</v>
      </c>
      <c r="B41" s="38"/>
      <c r="C41" s="38"/>
      <c r="D41" s="100">
        <f>+D20+D39</f>
        <v>33655416</v>
      </c>
      <c r="E41" s="101"/>
      <c r="F41" s="100">
        <f>+F20+F39</f>
        <v>32331462</v>
      </c>
      <c r="G41" s="102"/>
      <c r="H41" s="100">
        <f>+H20+H39</f>
        <v>17878471</v>
      </c>
      <c r="I41" s="102"/>
      <c r="J41" s="100">
        <f>+J20+J39</f>
        <v>17000749</v>
      </c>
      <c r="L41" s="144"/>
    </row>
    <row r="42" spans="1:12" ht="22" customHeight="1" thickTop="1">
      <c r="A42" s="258" t="s">
        <v>0</v>
      </c>
      <c r="B42" s="258"/>
      <c r="C42" s="258"/>
      <c r="D42" s="258"/>
      <c r="E42" s="258"/>
      <c r="F42" s="258"/>
      <c r="G42" s="258"/>
      <c r="H42" s="10"/>
      <c r="I42" s="10"/>
      <c r="J42" s="10"/>
      <c r="L42" s="144"/>
    </row>
    <row r="43" spans="1:12" ht="22" customHeight="1">
      <c r="A43" s="258" t="s">
        <v>1</v>
      </c>
      <c r="B43" s="258"/>
      <c r="C43" s="258"/>
      <c r="D43" s="258"/>
      <c r="E43" s="258"/>
      <c r="F43" s="258"/>
      <c r="G43" s="258"/>
      <c r="H43" s="10"/>
      <c r="I43" s="10"/>
      <c r="J43" s="10"/>
      <c r="L43" s="144"/>
    </row>
    <row r="44" spans="1:12" ht="18" customHeight="1">
      <c r="D44" s="125"/>
      <c r="E44" s="125"/>
      <c r="F44" s="125"/>
      <c r="G44" s="126"/>
      <c r="H44" s="125"/>
      <c r="I44" s="126"/>
      <c r="J44" s="125"/>
      <c r="L44" s="144"/>
    </row>
    <row r="45" spans="1:12" ht="22" customHeight="1">
      <c r="A45" s="32"/>
      <c r="B45" s="38"/>
      <c r="C45" s="38"/>
      <c r="D45" s="259" t="s">
        <v>41</v>
      </c>
      <c r="E45" s="259"/>
      <c r="F45" s="259"/>
      <c r="G45" s="259"/>
      <c r="H45" s="259" t="s">
        <v>42</v>
      </c>
      <c r="I45" s="259"/>
      <c r="J45" s="259"/>
      <c r="L45" s="144"/>
    </row>
    <row r="46" spans="1:12" ht="22" customHeight="1">
      <c r="A46" s="33"/>
      <c r="B46" s="35"/>
      <c r="C46" s="35"/>
      <c r="D46" s="110" t="s">
        <v>4</v>
      </c>
      <c r="E46" s="107"/>
      <c r="F46" s="110" t="s">
        <v>5</v>
      </c>
      <c r="G46" s="111"/>
      <c r="H46" s="110" t="s">
        <v>4</v>
      </c>
      <c r="I46" s="107"/>
      <c r="J46" s="110" t="s">
        <v>5</v>
      </c>
      <c r="L46" s="144"/>
    </row>
    <row r="47" spans="1:12" ht="22" customHeight="1">
      <c r="A47" s="127" t="s">
        <v>43</v>
      </c>
      <c r="B47" s="35" t="s">
        <v>7</v>
      </c>
      <c r="C47" s="35"/>
      <c r="D47" s="110">
        <v>2566</v>
      </c>
      <c r="E47" s="110"/>
      <c r="F47" s="110">
        <v>2565</v>
      </c>
      <c r="G47" s="111"/>
      <c r="H47" s="110">
        <v>2566</v>
      </c>
      <c r="I47" s="110"/>
      <c r="J47" s="110">
        <v>2565</v>
      </c>
      <c r="L47" s="144"/>
    </row>
    <row r="48" spans="1:12" ht="22" customHeight="1">
      <c r="A48" s="127"/>
      <c r="B48" s="35"/>
      <c r="C48" s="35"/>
      <c r="D48" s="110" t="s">
        <v>8</v>
      </c>
      <c r="E48" s="110"/>
      <c r="F48" s="110"/>
      <c r="G48" s="111"/>
      <c r="H48" s="110" t="s">
        <v>8</v>
      </c>
      <c r="I48" s="110"/>
      <c r="J48" s="110"/>
      <c r="L48" s="144"/>
    </row>
    <row r="49" spans="1:15" ht="22" customHeight="1">
      <c r="A49" s="32"/>
      <c r="B49" s="35"/>
      <c r="C49" s="35"/>
      <c r="D49" s="260" t="s">
        <v>9</v>
      </c>
      <c r="E49" s="260"/>
      <c r="F49" s="260"/>
      <c r="G49" s="260"/>
      <c r="H49" s="260"/>
      <c r="I49" s="260"/>
      <c r="J49" s="260"/>
      <c r="L49" s="144"/>
    </row>
    <row r="50" spans="1:15" ht="22" customHeight="1">
      <c r="A50" s="44" t="s">
        <v>44</v>
      </c>
      <c r="B50" s="35"/>
      <c r="C50" s="35"/>
      <c r="D50" s="114"/>
      <c r="E50" s="114"/>
      <c r="F50" s="114"/>
      <c r="G50" s="20"/>
      <c r="H50" s="114"/>
      <c r="I50" s="20"/>
      <c r="J50" s="114"/>
      <c r="L50" s="144"/>
    </row>
    <row r="51" spans="1:15" ht="22" customHeight="1">
      <c r="A51" s="33" t="s">
        <v>45</v>
      </c>
      <c r="B51" s="35"/>
      <c r="C51" s="35"/>
      <c r="D51" s="128">
        <v>824042</v>
      </c>
      <c r="E51" s="128"/>
      <c r="F51" s="128">
        <v>481652</v>
      </c>
      <c r="G51" s="128"/>
      <c r="H51" s="29">
        <v>632034</v>
      </c>
      <c r="I51" s="129"/>
      <c r="J51" s="29">
        <v>0</v>
      </c>
      <c r="L51" s="144"/>
    </row>
    <row r="52" spans="1:15" ht="22" customHeight="1">
      <c r="A52" s="33" t="s">
        <v>46</v>
      </c>
      <c r="B52" s="35">
        <v>3.3</v>
      </c>
      <c r="C52" s="35"/>
      <c r="D52" s="29">
        <v>0</v>
      </c>
      <c r="E52" s="128"/>
      <c r="F52" s="29">
        <v>0</v>
      </c>
      <c r="G52" s="128"/>
      <c r="H52" s="29">
        <v>666400</v>
      </c>
      <c r="I52" s="129"/>
      <c r="J52" s="29">
        <v>1266700</v>
      </c>
      <c r="L52" s="144"/>
    </row>
    <row r="53" spans="1:15" ht="22" customHeight="1">
      <c r="A53" s="33" t="s">
        <v>47</v>
      </c>
      <c r="B53" s="35">
        <v>3.3</v>
      </c>
      <c r="C53" s="35"/>
      <c r="D53" s="128">
        <v>1639011</v>
      </c>
      <c r="E53" s="128"/>
      <c r="F53" s="128">
        <v>1692725</v>
      </c>
      <c r="G53" s="128"/>
      <c r="H53" s="29">
        <v>104486</v>
      </c>
      <c r="I53" s="129"/>
      <c r="J53" s="29">
        <v>174943</v>
      </c>
      <c r="L53" s="144"/>
    </row>
    <row r="54" spans="1:15" ht="22" customHeight="1">
      <c r="A54" s="33" t="s">
        <v>48</v>
      </c>
      <c r="B54" s="35">
        <v>3.3</v>
      </c>
      <c r="C54" s="35"/>
      <c r="D54" s="128">
        <v>506826</v>
      </c>
      <c r="E54" s="128"/>
      <c r="F54" s="128">
        <v>354187</v>
      </c>
      <c r="G54" s="128"/>
      <c r="H54" s="29">
        <v>5491</v>
      </c>
      <c r="I54" s="128"/>
      <c r="J54" s="29">
        <v>6164</v>
      </c>
      <c r="K54" s="144"/>
      <c r="L54" s="144"/>
    </row>
    <row r="55" spans="1:15" ht="22" customHeight="1">
      <c r="A55" s="33" t="s">
        <v>49</v>
      </c>
      <c r="B55" s="35">
        <v>3.3</v>
      </c>
      <c r="C55" s="35"/>
      <c r="D55" s="128">
        <v>29472</v>
      </c>
      <c r="E55" s="128"/>
      <c r="F55" s="128">
        <v>35602</v>
      </c>
      <c r="G55" s="128"/>
      <c r="H55" s="29">
        <v>319</v>
      </c>
      <c r="I55" s="128"/>
      <c r="J55" s="29">
        <v>175</v>
      </c>
      <c r="L55" s="144"/>
    </row>
    <row r="56" spans="1:15" ht="22" customHeight="1">
      <c r="A56" s="33" t="s">
        <v>50</v>
      </c>
      <c r="B56" s="35">
        <v>7</v>
      </c>
      <c r="C56" s="35"/>
      <c r="D56" s="29">
        <v>0</v>
      </c>
      <c r="E56" s="128"/>
      <c r="F56" s="29">
        <v>80233</v>
      </c>
      <c r="G56" s="128"/>
      <c r="H56" s="29">
        <v>0</v>
      </c>
      <c r="I56" s="128"/>
      <c r="J56" s="29">
        <v>0</v>
      </c>
      <c r="L56" s="144"/>
    </row>
    <row r="57" spans="1:15" ht="22" customHeight="1">
      <c r="A57" s="33" t="s">
        <v>51</v>
      </c>
      <c r="B57" s="35"/>
      <c r="C57" s="35"/>
      <c r="D57" s="128">
        <v>78924</v>
      </c>
      <c r="E57" s="128"/>
      <c r="F57" s="128">
        <v>82442</v>
      </c>
      <c r="G57" s="128"/>
      <c r="H57" s="29">
        <v>2636</v>
      </c>
      <c r="I57" s="128"/>
      <c r="J57" s="29">
        <v>3325</v>
      </c>
      <c r="L57" s="144"/>
      <c r="O57" s="146"/>
    </row>
    <row r="58" spans="1:15" ht="22" customHeight="1">
      <c r="A58" s="33" t="s">
        <v>52</v>
      </c>
      <c r="B58" s="35">
        <v>9</v>
      </c>
      <c r="C58" s="35"/>
      <c r="D58" s="41">
        <v>871887</v>
      </c>
      <c r="E58" s="41"/>
      <c r="F58" s="41">
        <v>859742</v>
      </c>
      <c r="G58" s="37"/>
      <c r="H58" s="29">
        <v>28581</v>
      </c>
      <c r="I58" s="37"/>
      <c r="J58" s="29">
        <v>28526</v>
      </c>
      <c r="L58" s="144"/>
    </row>
    <row r="59" spans="1:15" ht="22" customHeight="1">
      <c r="A59" s="33" t="s">
        <v>53</v>
      </c>
      <c r="B59" s="35"/>
      <c r="C59" s="35"/>
      <c r="D59" s="30">
        <v>1797348</v>
      </c>
      <c r="E59" s="41"/>
      <c r="F59" s="41">
        <v>906577</v>
      </c>
      <c r="G59" s="37"/>
      <c r="H59" s="29">
        <v>1797348</v>
      </c>
      <c r="I59" s="37"/>
      <c r="J59" s="29">
        <v>906577</v>
      </c>
      <c r="L59" s="144"/>
    </row>
    <row r="60" spans="1:15" ht="22" customHeight="1">
      <c r="A60" s="33" t="s">
        <v>54</v>
      </c>
      <c r="B60" s="35"/>
      <c r="C60" s="35"/>
      <c r="D60" s="122"/>
      <c r="E60" s="41"/>
      <c r="F60" s="122"/>
      <c r="G60" s="37"/>
      <c r="H60" s="29"/>
      <c r="I60" s="37"/>
      <c r="J60" s="29"/>
      <c r="L60" s="144"/>
    </row>
    <row r="61" spans="1:15" ht="22" customHeight="1">
      <c r="A61" s="33" t="s">
        <v>55</v>
      </c>
      <c r="B61" s="35">
        <v>3.3</v>
      </c>
      <c r="C61" s="35"/>
      <c r="D61" s="128">
        <v>36182</v>
      </c>
      <c r="E61" s="128"/>
      <c r="F61" s="128">
        <v>48321</v>
      </c>
      <c r="G61" s="37"/>
      <c r="H61" s="29">
        <v>10679</v>
      </c>
      <c r="I61" s="37"/>
      <c r="J61" s="29">
        <v>20794</v>
      </c>
      <c r="L61" s="144"/>
    </row>
    <row r="62" spans="1:15" s="118" customFormat="1" ht="22" customHeight="1">
      <c r="A62" s="33" t="s">
        <v>56</v>
      </c>
      <c r="B62" s="35">
        <v>13</v>
      </c>
      <c r="C62" s="35"/>
      <c r="D62" s="30">
        <v>0</v>
      </c>
      <c r="E62" s="46"/>
      <c r="F62" s="30">
        <v>7606</v>
      </c>
      <c r="G62" s="46"/>
      <c r="H62" s="29">
        <v>0</v>
      </c>
      <c r="I62" s="41"/>
      <c r="J62" s="29">
        <v>0</v>
      </c>
      <c r="L62" s="144"/>
    </row>
    <row r="63" spans="1:15" ht="22" customHeight="1">
      <c r="A63" s="33" t="s">
        <v>57</v>
      </c>
      <c r="B63" s="35"/>
      <c r="C63" s="35"/>
      <c r="D63" s="37">
        <v>31258</v>
      </c>
      <c r="E63" s="41"/>
      <c r="F63" s="37">
        <v>115200</v>
      </c>
      <c r="G63" s="37"/>
      <c r="H63" s="29">
        <v>0</v>
      </c>
      <c r="I63" s="37"/>
      <c r="J63" s="29">
        <v>64302</v>
      </c>
      <c r="L63" s="144"/>
    </row>
    <row r="64" spans="1:15" ht="22" customHeight="1">
      <c r="A64" s="33" t="s">
        <v>58</v>
      </c>
      <c r="B64" s="35"/>
      <c r="C64" s="35"/>
      <c r="D64" s="37">
        <v>128431</v>
      </c>
      <c r="E64" s="41"/>
      <c r="F64" s="37">
        <v>139748</v>
      </c>
      <c r="G64" s="37"/>
      <c r="H64" s="29">
        <v>6073</v>
      </c>
      <c r="I64" s="37"/>
      <c r="J64" s="29">
        <v>35401</v>
      </c>
      <c r="L64" s="144"/>
    </row>
    <row r="65" spans="1:12" s="118" customFormat="1" ht="22" customHeight="1">
      <c r="A65" s="34" t="s">
        <v>59</v>
      </c>
      <c r="B65" s="38"/>
      <c r="C65" s="38"/>
      <c r="D65" s="252">
        <f>SUM(D51:D64)</f>
        <v>5943381</v>
      </c>
      <c r="E65" s="39"/>
      <c r="F65" s="252">
        <f>SUM(F51:F64)</f>
        <v>4804035</v>
      </c>
      <c r="G65" s="40"/>
      <c r="H65" s="252">
        <f>SUM(H51:H64)</f>
        <v>3254047</v>
      </c>
      <c r="I65" s="40"/>
      <c r="J65" s="252">
        <f>SUM(J51:J64)</f>
        <v>2506907</v>
      </c>
      <c r="L65" s="144"/>
    </row>
    <row r="66" spans="1:12" ht="9.65" customHeight="1">
      <c r="A66" s="33"/>
      <c r="B66" s="35"/>
      <c r="C66" s="35"/>
      <c r="D66" s="45"/>
      <c r="E66" s="45"/>
      <c r="F66" s="45"/>
      <c r="G66" s="30"/>
      <c r="H66" s="45"/>
      <c r="I66" s="30"/>
      <c r="J66" s="45"/>
      <c r="L66" s="144"/>
    </row>
    <row r="67" spans="1:12" s="118" customFormat="1" ht="22" customHeight="1">
      <c r="A67" s="131" t="s">
        <v>60</v>
      </c>
      <c r="B67" s="35"/>
      <c r="C67" s="35"/>
      <c r="D67" s="39"/>
      <c r="E67" s="39"/>
      <c r="F67" s="39"/>
      <c r="G67" s="39"/>
      <c r="H67" s="39"/>
      <c r="I67" s="39"/>
      <c r="J67" s="39"/>
      <c r="L67" s="144"/>
    </row>
    <row r="68" spans="1:12" s="118" customFormat="1" ht="22" customHeight="1">
      <c r="A68" s="33" t="s">
        <v>61</v>
      </c>
      <c r="B68" s="35">
        <v>9</v>
      </c>
      <c r="C68" s="35"/>
      <c r="D68" s="37">
        <v>10042942</v>
      </c>
      <c r="E68" s="39"/>
      <c r="F68" s="37">
        <v>10194012</v>
      </c>
      <c r="G68" s="39"/>
      <c r="H68" s="37">
        <v>1658055</v>
      </c>
      <c r="I68" s="37"/>
      <c r="J68" s="37">
        <v>1679479</v>
      </c>
      <c r="L68" s="144"/>
    </row>
    <row r="69" spans="1:12" s="118" customFormat="1" ht="22" customHeight="1">
      <c r="A69" s="33" t="s">
        <v>62</v>
      </c>
      <c r="B69" s="35">
        <v>9</v>
      </c>
      <c r="C69" s="35"/>
      <c r="D69" s="46">
        <v>1938244</v>
      </c>
      <c r="E69" s="46"/>
      <c r="F69" s="46">
        <v>2237556</v>
      </c>
      <c r="G69" s="46"/>
      <c r="H69" s="37">
        <v>1938244</v>
      </c>
      <c r="I69" s="41"/>
      <c r="J69" s="37">
        <v>2237556</v>
      </c>
      <c r="L69" s="144"/>
    </row>
    <row r="70" spans="1:12" s="118" customFormat="1" ht="22" customHeight="1">
      <c r="A70" s="33" t="s">
        <v>51</v>
      </c>
      <c r="B70" s="35"/>
      <c r="C70" s="35"/>
      <c r="D70" s="46">
        <v>20033</v>
      </c>
      <c r="E70" s="46"/>
      <c r="F70" s="46">
        <v>23890</v>
      </c>
      <c r="G70" s="46"/>
      <c r="H70" s="46">
        <v>0</v>
      </c>
      <c r="I70" s="41"/>
      <c r="J70" s="46">
        <v>166</v>
      </c>
      <c r="L70" s="144"/>
    </row>
    <row r="71" spans="1:12" s="118" customFormat="1" ht="22" customHeight="1">
      <c r="A71" s="33" t="s">
        <v>63</v>
      </c>
      <c r="B71" s="35">
        <v>3.3</v>
      </c>
      <c r="C71" s="35"/>
      <c r="D71" s="46">
        <v>415005</v>
      </c>
      <c r="E71" s="46"/>
      <c r="F71" s="46">
        <v>414215</v>
      </c>
      <c r="G71" s="46"/>
      <c r="H71" s="46">
        <v>10048</v>
      </c>
      <c r="I71" s="41"/>
      <c r="J71" s="46">
        <v>13480</v>
      </c>
      <c r="L71" s="144"/>
    </row>
    <row r="72" spans="1:12" s="118" customFormat="1" ht="22" customHeight="1">
      <c r="A72" s="33" t="s">
        <v>64</v>
      </c>
      <c r="B72" s="35"/>
      <c r="C72" s="35"/>
      <c r="D72" s="46">
        <v>160047</v>
      </c>
      <c r="E72" s="46"/>
      <c r="F72" s="46">
        <v>136446</v>
      </c>
      <c r="G72" s="46"/>
      <c r="H72" s="29">
        <v>0</v>
      </c>
      <c r="I72" s="41"/>
      <c r="J72" s="29">
        <v>0</v>
      </c>
      <c r="L72" s="144"/>
    </row>
    <row r="73" spans="1:12" s="118" customFormat="1" ht="22" customHeight="1">
      <c r="A73" s="33" t="s">
        <v>65</v>
      </c>
      <c r="B73" s="35"/>
      <c r="C73" s="35"/>
      <c r="D73" s="46">
        <v>132428</v>
      </c>
      <c r="E73" s="46"/>
      <c r="F73" s="46">
        <v>121405</v>
      </c>
      <c r="G73" s="46"/>
      <c r="H73" s="46">
        <v>69478</v>
      </c>
      <c r="I73" s="41"/>
      <c r="J73" s="46">
        <v>64946</v>
      </c>
      <c r="K73" s="143"/>
      <c r="L73" s="144"/>
    </row>
    <row r="74" spans="1:12" s="118" customFormat="1" ht="22" customHeight="1">
      <c r="A74" s="33" t="s">
        <v>66</v>
      </c>
      <c r="B74" s="35"/>
      <c r="C74" s="35"/>
      <c r="D74" s="46">
        <v>207797</v>
      </c>
      <c r="E74" s="46"/>
      <c r="F74" s="46">
        <v>194274</v>
      </c>
      <c r="G74" s="46"/>
      <c r="H74" s="29">
        <v>0</v>
      </c>
      <c r="I74" s="41"/>
      <c r="J74" s="29">
        <v>0</v>
      </c>
      <c r="L74" s="144"/>
    </row>
    <row r="75" spans="1:12" s="118" customFormat="1" ht="22" customHeight="1">
      <c r="A75" s="33" t="s">
        <v>56</v>
      </c>
      <c r="B75" s="35">
        <v>13</v>
      </c>
      <c r="C75" s="35"/>
      <c r="D75" s="30">
        <v>12556</v>
      </c>
      <c r="E75" s="46"/>
      <c r="F75" s="30">
        <v>53473</v>
      </c>
      <c r="G75" s="46"/>
      <c r="H75" s="29">
        <v>12556</v>
      </c>
      <c r="I75" s="41"/>
      <c r="J75" s="29">
        <v>53473</v>
      </c>
      <c r="L75" s="144"/>
    </row>
    <row r="76" spans="1:12" s="118" customFormat="1" ht="22" customHeight="1">
      <c r="A76" s="33" t="s">
        <v>67</v>
      </c>
      <c r="B76" s="35"/>
      <c r="C76" s="35"/>
      <c r="D76" s="29">
        <v>618</v>
      </c>
      <c r="E76" s="46"/>
      <c r="F76" s="29">
        <v>618</v>
      </c>
      <c r="G76" s="46"/>
      <c r="H76" s="29">
        <v>618</v>
      </c>
      <c r="I76" s="41"/>
      <c r="J76" s="29">
        <v>618</v>
      </c>
      <c r="L76" s="144"/>
    </row>
    <row r="77" spans="1:12" s="118" customFormat="1" ht="22" customHeight="1">
      <c r="A77" s="33" t="s">
        <v>68</v>
      </c>
      <c r="B77" s="35"/>
      <c r="C77" s="35"/>
      <c r="D77" s="46">
        <v>10047</v>
      </c>
      <c r="E77" s="46"/>
      <c r="F77" s="46">
        <v>11800</v>
      </c>
      <c r="G77" s="46"/>
      <c r="H77" s="46">
        <v>0</v>
      </c>
      <c r="I77" s="41"/>
      <c r="J77" s="46">
        <v>19</v>
      </c>
      <c r="L77" s="144"/>
    </row>
    <row r="78" spans="1:12" s="118" customFormat="1" ht="22" customHeight="1">
      <c r="A78" s="34" t="s">
        <v>69</v>
      </c>
      <c r="B78" s="38"/>
      <c r="C78" s="38"/>
      <c r="D78" s="252">
        <f>SUM(D68:D77)</f>
        <v>12939717</v>
      </c>
      <c r="E78" s="39"/>
      <c r="F78" s="252">
        <f>SUM(F68:F77)</f>
        <v>13387689</v>
      </c>
      <c r="G78" s="40"/>
      <c r="H78" s="252">
        <f>SUM(H68:H77)</f>
        <v>3688999</v>
      </c>
      <c r="I78" s="40"/>
      <c r="J78" s="252">
        <f>SUM(J68:J77)</f>
        <v>4049737</v>
      </c>
      <c r="L78" s="144"/>
    </row>
    <row r="79" spans="1:12" s="118" customFormat="1" ht="9.65" customHeight="1">
      <c r="A79" s="34"/>
      <c r="B79" s="38"/>
      <c r="C79" s="38"/>
      <c r="D79" s="39"/>
      <c r="E79" s="39"/>
      <c r="F79" s="39"/>
      <c r="G79" s="39"/>
      <c r="H79" s="39"/>
      <c r="I79" s="39"/>
      <c r="J79" s="39"/>
      <c r="L79" s="144"/>
    </row>
    <row r="80" spans="1:12" s="118" customFormat="1" ht="22" customHeight="1">
      <c r="A80" s="127" t="s">
        <v>70</v>
      </c>
      <c r="B80" s="38"/>
      <c r="C80" s="38"/>
      <c r="D80" s="132">
        <f>D65+D78</f>
        <v>18883098</v>
      </c>
      <c r="E80" s="39"/>
      <c r="F80" s="132">
        <f>F65+F78</f>
        <v>18191724</v>
      </c>
      <c r="G80" s="40"/>
      <c r="H80" s="132">
        <f>H65+H78</f>
        <v>6943046</v>
      </c>
      <c r="I80" s="40"/>
      <c r="J80" s="132">
        <f>J65+J78</f>
        <v>6556644</v>
      </c>
    </row>
    <row r="81" spans="1:12" ht="22" customHeight="1">
      <c r="A81" s="261" t="s">
        <v>0</v>
      </c>
      <c r="B81" s="261"/>
      <c r="C81" s="261"/>
      <c r="D81" s="261"/>
      <c r="E81" s="261"/>
      <c r="F81" s="261"/>
      <c r="G81" s="261"/>
      <c r="H81" s="113"/>
      <c r="I81" s="113"/>
      <c r="J81" s="113"/>
    </row>
    <row r="82" spans="1:12" ht="22" customHeight="1">
      <c r="A82" s="261" t="s">
        <v>1</v>
      </c>
      <c r="B82" s="261"/>
      <c r="C82" s="261"/>
      <c r="D82" s="261"/>
      <c r="E82" s="261"/>
      <c r="F82" s="261"/>
      <c r="G82" s="261"/>
      <c r="H82" s="113"/>
      <c r="I82" s="113"/>
      <c r="J82" s="113"/>
    </row>
    <row r="83" spans="1:12" ht="22" customHeight="1">
      <c r="A83" s="33"/>
      <c r="B83" s="35"/>
      <c r="C83" s="35"/>
      <c r="D83" s="116"/>
      <c r="E83" s="116"/>
      <c r="F83" s="116"/>
      <c r="G83" s="47"/>
      <c r="H83" s="116"/>
      <c r="I83" s="47"/>
      <c r="J83" s="116"/>
    </row>
    <row r="84" spans="1:12" ht="22" customHeight="1">
      <c r="A84" s="32"/>
      <c r="B84" s="38"/>
      <c r="C84" s="38"/>
      <c r="D84" s="259" t="s">
        <v>41</v>
      </c>
      <c r="E84" s="259"/>
      <c r="F84" s="259"/>
      <c r="G84" s="259"/>
      <c r="H84" s="259" t="s">
        <v>42</v>
      </c>
      <c r="I84" s="259"/>
      <c r="J84" s="259"/>
    </row>
    <row r="85" spans="1:12" ht="22" customHeight="1">
      <c r="A85" s="34"/>
      <c r="B85" s="35"/>
      <c r="C85" s="35"/>
      <c r="D85" s="110" t="s">
        <v>71</v>
      </c>
      <c r="E85" s="107"/>
      <c r="F85" s="107" t="s">
        <v>72</v>
      </c>
      <c r="G85" s="111"/>
      <c r="H85" s="110" t="s">
        <v>71</v>
      </c>
      <c r="I85" s="107"/>
      <c r="J85" s="107" t="s">
        <v>72</v>
      </c>
    </row>
    <row r="86" spans="1:12" ht="22" customHeight="1">
      <c r="A86" s="34" t="s">
        <v>43</v>
      </c>
      <c r="B86" s="35"/>
      <c r="C86" s="35"/>
      <c r="D86" s="110">
        <v>2566</v>
      </c>
      <c r="E86" s="110"/>
      <c r="F86" s="110">
        <v>2565</v>
      </c>
      <c r="G86" s="111"/>
      <c r="H86" s="110">
        <v>2566</v>
      </c>
      <c r="I86" s="110"/>
      <c r="J86" s="110">
        <v>2565</v>
      </c>
    </row>
    <row r="87" spans="1:12" ht="22" customHeight="1">
      <c r="A87" s="34"/>
      <c r="B87" s="35"/>
      <c r="C87" s="35"/>
      <c r="D87" s="110" t="s">
        <v>8</v>
      </c>
      <c r="E87" s="110"/>
      <c r="F87" s="110"/>
      <c r="G87" s="111"/>
      <c r="H87" s="110" t="s">
        <v>8</v>
      </c>
      <c r="I87" s="110"/>
      <c r="J87" s="110"/>
    </row>
    <row r="88" spans="1:12" ht="22" customHeight="1">
      <c r="A88" s="32"/>
      <c r="B88" s="35"/>
      <c r="C88" s="35"/>
      <c r="D88" s="260" t="s">
        <v>9</v>
      </c>
      <c r="E88" s="260"/>
      <c r="F88" s="260"/>
      <c r="G88" s="260"/>
      <c r="H88" s="260"/>
      <c r="I88" s="260"/>
      <c r="J88" s="260"/>
    </row>
    <row r="89" spans="1:12" ht="22" customHeight="1">
      <c r="A89" s="44" t="s">
        <v>73</v>
      </c>
      <c r="B89" s="35"/>
      <c r="C89" s="35"/>
      <c r="D89" s="30"/>
      <c r="E89" s="37"/>
      <c r="F89" s="30"/>
      <c r="G89" s="30"/>
      <c r="H89" s="30"/>
      <c r="I89" s="30"/>
      <c r="J89" s="30"/>
    </row>
    <row r="90" spans="1:12" ht="22" customHeight="1">
      <c r="A90" s="33" t="s">
        <v>74</v>
      </c>
      <c r="B90" s="35"/>
      <c r="C90" s="35"/>
      <c r="D90" s="30"/>
      <c r="E90" s="37"/>
      <c r="F90" s="30"/>
      <c r="G90" s="30"/>
      <c r="H90" s="30"/>
      <c r="I90" s="30"/>
      <c r="J90" s="30"/>
    </row>
    <row r="91" spans="1:12" ht="22" customHeight="1">
      <c r="A91" s="33" t="s">
        <v>75</v>
      </c>
      <c r="B91" s="35"/>
      <c r="C91" s="35"/>
      <c r="D91" s="30"/>
      <c r="E91" s="37"/>
      <c r="F91" s="30"/>
      <c r="G91" s="30"/>
      <c r="H91" s="30"/>
      <c r="I91" s="30"/>
      <c r="J91" s="30"/>
    </row>
    <row r="92" spans="1:12" ht="22" customHeight="1" thickBot="1">
      <c r="A92" s="133" t="s">
        <v>76</v>
      </c>
      <c r="B92" s="35"/>
      <c r="C92" s="35"/>
      <c r="D92" s="134">
        <v>2220633</v>
      </c>
      <c r="E92" s="41"/>
      <c r="F92" s="134">
        <v>2220633</v>
      </c>
      <c r="G92" s="41"/>
      <c r="H92" s="134">
        <v>2220633</v>
      </c>
      <c r="I92" s="41"/>
      <c r="J92" s="134">
        <v>2220633</v>
      </c>
    </row>
    <row r="93" spans="1:12" ht="22" customHeight="1" thickTop="1">
      <c r="A93" s="33" t="s">
        <v>77</v>
      </c>
      <c r="B93" s="35"/>
      <c r="C93" s="35"/>
      <c r="D93" s="41"/>
      <c r="E93" s="41"/>
      <c r="F93" s="41"/>
      <c r="G93" s="41"/>
      <c r="H93" s="41"/>
      <c r="I93" s="41"/>
      <c r="J93" s="41"/>
      <c r="L93" s="146"/>
    </row>
    <row r="94" spans="1:12" ht="22" customHeight="1">
      <c r="A94" s="133" t="s">
        <v>76</v>
      </c>
      <c r="B94" s="35"/>
      <c r="C94" s="35"/>
      <c r="D94" s="41">
        <v>2220633</v>
      </c>
      <c r="E94" s="41"/>
      <c r="F94" s="41">
        <v>2220633</v>
      </c>
      <c r="G94" s="41"/>
      <c r="H94" s="41">
        <v>2220633</v>
      </c>
      <c r="I94" s="41"/>
      <c r="J94" s="41">
        <v>2220633</v>
      </c>
    </row>
    <row r="95" spans="1:12" ht="22" customHeight="1">
      <c r="A95" s="33" t="s">
        <v>78</v>
      </c>
      <c r="B95" s="35"/>
      <c r="C95" s="35"/>
      <c r="D95" s="41"/>
      <c r="E95" s="41"/>
      <c r="F95" s="41"/>
      <c r="G95" s="37"/>
      <c r="H95" s="37"/>
      <c r="I95" s="41"/>
      <c r="J95" s="37"/>
    </row>
    <row r="96" spans="1:12" ht="22" customHeight="1">
      <c r="A96" s="33" t="s">
        <v>79</v>
      </c>
      <c r="B96" s="35"/>
      <c r="C96" s="35"/>
      <c r="D96" s="41">
        <v>5179473</v>
      </c>
      <c r="E96" s="41"/>
      <c r="F96" s="41">
        <v>5179473</v>
      </c>
      <c r="G96" s="37"/>
      <c r="H96" s="37">
        <v>5179473</v>
      </c>
      <c r="I96" s="41"/>
      <c r="J96" s="37">
        <v>5179473</v>
      </c>
    </row>
    <row r="97" spans="1:10" ht="22" customHeight="1">
      <c r="A97" s="33" t="s">
        <v>80</v>
      </c>
      <c r="B97" s="35"/>
      <c r="C97" s="35"/>
      <c r="D97" s="41">
        <v>121792</v>
      </c>
      <c r="E97" s="41"/>
      <c r="F97" s="41">
        <v>121792</v>
      </c>
      <c r="G97" s="37"/>
      <c r="H97" s="37">
        <v>121792</v>
      </c>
      <c r="I97" s="41"/>
      <c r="J97" s="37">
        <v>121792</v>
      </c>
    </row>
    <row r="98" spans="1:10" ht="22" customHeight="1">
      <c r="A98" s="33" t="s">
        <v>81</v>
      </c>
      <c r="B98" s="35"/>
      <c r="C98" s="35"/>
      <c r="D98" s="62">
        <v>-467954</v>
      </c>
      <c r="E98" s="135"/>
      <c r="F98" s="62">
        <v>-467954</v>
      </c>
      <c r="G98" s="37"/>
      <c r="H98" s="37">
        <v>0</v>
      </c>
      <c r="I98" s="41"/>
      <c r="J98" s="37">
        <v>0</v>
      </c>
    </row>
    <row r="99" spans="1:10" ht="22" customHeight="1">
      <c r="A99" s="33" t="s">
        <v>82</v>
      </c>
      <c r="B99" s="35"/>
      <c r="C99" s="35"/>
      <c r="D99" s="41"/>
      <c r="E99" s="41"/>
      <c r="F99" s="41"/>
      <c r="G99" s="41"/>
      <c r="H99" s="41"/>
      <c r="I99" s="41"/>
      <c r="J99" s="41"/>
    </row>
    <row r="100" spans="1:10" ht="22" customHeight="1">
      <c r="A100" s="33" t="s">
        <v>83</v>
      </c>
      <c r="B100" s="35"/>
      <c r="C100" s="35"/>
      <c r="D100" s="62">
        <v>-222375</v>
      </c>
      <c r="E100" s="41"/>
      <c r="F100" s="62">
        <v>-222375</v>
      </c>
      <c r="G100" s="122"/>
      <c r="H100" s="122">
        <v>0</v>
      </c>
      <c r="I100" s="122"/>
      <c r="J100" s="122">
        <v>0</v>
      </c>
    </row>
    <row r="101" spans="1:10" ht="22" customHeight="1">
      <c r="A101" s="33" t="s">
        <v>84</v>
      </c>
      <c r="B101" s="35"/>
      <c r="C101" s="35"/>
      <c r="D101" s="30"/>
      <c r="E101" s="33"/>
      <c r="F101" s="30"/>
      <c r="G101" s="33"/>
      <c r="H101" s="30"/>
      <c r="I101" s="33"/>
      <c r="J101" s="30"/>
    </row>
    <row r="102" spans="1:10" ht="22" customHeight="1">
      <c r="A102" s="33" t="s">
        <v>85</v>
      </c>
      <c r="B102" s="35"/>
      <c r="C102" s="35"/>
      <c r="D102" s="37"/>
      <c r="E102" s="41"/>
      <c r="F102" s="37"/>
      <c r="G102" s="41"/>
      <c r="H102" s="37"/>
      <c r="I102" s="41"/>
      <c r="J102" s="37"/>
    </row>
    <row r="103" spans="1:10" ht="22" customHeight="1">
      <c r="A103" s="33" t="s">
        <v>86</v>
      </c>
      <c r="B103" s="35"/>
      <c r="C103" s="35"/>
      <c r="D103" s="37">
        <v>222559</v>
      </c>
      <c r="E103" s="41"/>
      <c r="F103" s="37">
        <v>222559</v>
      </c>
      <c r="G103" s="41"/>
      <c r="H103" s="37">
        <v>222559</v>
      </c>
      <c r="I103" s="41"/>
      <c r="J103" s="37">
        <v>222559</v>
      </c>
    </row>
    <row r="104" spans="1:10" ht="22" customHeight="1">
      <c r="A104" s="33" t="s">
        <v>87</v>
      </c>
      <c r="B104" s="35"/>
      <c r="C104" s="35"/>
      <c r="D104" s="37">
        <v>8420922</v>
      </c>
      <c r="E104" s="135"/>
      <c r="F104" s="37">
        <v>7584421</v>
      </c>
      <c r="G104" s="41"/>
      <c r="H104" s="37">
        <v>3190968</v>
      </c>
      <c r="I104" s="41"/>
      <c r="J104" s="37">
        <v>2699648</v>
      </c>
    </row>
    <row r="105" spans="1:10" ht="22" customHeight="1">
      <c r="A105" s="33" t="s">
        <v>88</v>
      </c>
      <c r="B105" s="35"/>
      <c r="C105" s="35"/>
      <c r="D105" s="37">
        <v>-761854</v>
      </c>
      <c r="E105" s="41"/>
      <c r="F105" s="37">
        <v>-561549</v>
      </c>
      <c r="G105" s="41"/>
      <c r="H105" s="37">
        <v>0</v>
      </c>
      <c r="I105" s="41"/>
      <c r="J105" s="37">
        <v>0</v>
      </c>
    </row>
    <row r="106" spans="1:10" ht="22" customHeight="1">
      <c r="A106" s="34" t="s">
        <v>89</v>
      </c>
      <c r="B106" s="35"/>
      <c r="C106" s="35"/>
      <c r="D106" s="253">
        <f>SUM(D94:D105)</f>
        <v>14713196</v>
      </c>
      <c r="E106" s="42"/>
      <c r="F106" s="253">
        <f>SUM(F94:F105)</f>
        <v>14077000</v>
      </c>
      <c r="G106" s="42"/>
      <c r="H106" s="253">
        <f>SUM(H94:H105)</f>
        <v>10935425</v>
      </c>
      <c r="I106" s="42"/>
      <c r="J106" s="253">
        <f>SUM(J94:J105)</f>
        <v>10444105</v>
      </c>
    </row>
    <row r="107" spans="1:10" ht="22" customHeight="1">
      <c r="A107" s="33" t="s">
        <v>90</v>
      </c>
      <c r="B107" s="35"/>
      <c r="C107" s="35"/>
      <c r="D107" s="48">
        <v>59122</v>
      </c>
      <c r="E107" s="41"/>
      <c r="F107" s="48">
        <v>62738</v>
      </c>
      <c r="G107" s="41"/>
      <c r="H107" s="136">
        <v>0</v>
      </c>
      <c r="I107" s="41"/>
      <c r="J107" s="136">
        <v>0</v>
      </c>
    </row>
    <row r="108" spans="1:10" s="118" customFormat="1" ht="22" customHeight="1">
      <c r="A108" s="34" t="s">
        <v>91</v>
      </c>
      <c r="B108" s="38"/>
      <c r="C108" s="38"/>
      <c r="D108" s="252">
        <f>+D106+D107</f>
        <v>14772318</v>
      </c>
      <c r="E108" s="42"/>
      <c r="F108" s="252">
        <f>+F106+F107</f>
        <v>14139738</v>
      </c>
      <c r="G108" s="34"/>
      <c r="H108" s="252">
        <f>+H106+H107</f>
        <v>10935425</v>
      </c>
      <c r="I108" s="34"/>
      <c r="J108" s="252">
        <f>+J106+J107</f>
        <v>10444105</v>
      </c>
    </row>
    <row r="109" spans="1:10" ht="12.65" customHeight="1">
      <c r="A109" s="33"/>
      <c r="B109" s="35"/>
      <c r="C109" s="35"/>
      <c r="D109" s="30"/>
      <c r="E109" s="33"/>
      <c r="F109" s="30"/>
      <c r="G109" s="33"/>
      <c r="H109" s="30"/>
      <c r="I109" s="33"/>
      <c r="J109" s="30"/>
    </row>
    <row r="110" spans="1:10" s="118" customFormat="1" ht="22" customHeight="1" thickBot="1">
      <c r="A110" s="34" t="s">
        <v>92</v>
      </c>
      <c r="B110" s="38"/>
      <c r="C110" s="38"/>
      <c r="D110" s="43">
        <f>+D80+D108</f>
        <v>33655416</v>
      </c>
      <c r="E110" s="42"/>
      <c r="F110" s="43">
        <f>+F80+F108</f>
        <v>32331462</v>
      </c>
      <c r="G110" s="34"/>
      <c r="H110" s="43">
        <f>+H80+H108</f>
        <v>17878471</v>
      </c>
      <c r="I110" s="34"/>
      <c r="J110" s="43">
        <f>+J80+J108</f>
        <v>17000749</v>
      </c>
    </row>
    <row r="111" spans="1:10" ht="22" customHeight="1" thickTop="1">
      <c r="D111" s="117"/>
      <c r="E111" s="137"/>
      <c r="F111" s="117"/>
      <c r="G111" s="137"/>
      <c r="H111" s="2"/>
      <c r="I111" s="2"/>
      <c r="J111" s="2"/>
    </row>
    <row r="112" spans="1:10" s="118" customFormat="1" ht="22" customHeight="1">
      <c r="B112" s="138"/>
      <c r="C112" s="138"/>
      <c r="D112" s="139">
        <f>D110-D41</f>
        <v>0</v>
      </c>
      <c r="E112" s="140"/>
      <c r="F112" s="139">
        <f>F110-F41</f>
        <v>0</v>
      </c>
      <c r="G112" s="140"/>
      <c r="H112" s="139">
        <f>H110-H41</f>
        <v>0</v>
      </c>
      <c r="I112" s="140"/>
      <c r="J112" s="139">
        <f>J110-J41</f>
        <v>0</v>
      </c>
    </row>
    <row r="113" spans="1:9" ht="22" customHeight="1">
      <c r="D113" s="1"/>
      <c r="F113" s="1"/>
      <c r="G113" s="142"/>
      <c r="I113" s="142"/>
    </row>
    <row r="114" spans="1:9" ht="22" customHeight="1">
      <c r="A114" s="16"/>
      <c r="G114" s="142"/>
      <c r="I114" s="142"/>
    </row>
    <row r="115" spans="1:9" ht="22" customHeight="1">
      <c r="G115" s="142"/>
      <c r="I115" s="142"/>
    </row>
    <row r="116" spans="1:9" ht="22" customHeight="1">
      <c r="G116" s="142"/>
      <c r="I116" s="142"/>
    </row>
    <row r="117" spans="1:9" ht="22" customHeight="1">
      <c r="G117" s="142"/>
      <c r="I117" s="142"/>
    </row>
    <row r="118" spans="1:9" ht="22" customHeight="1">
      <c r="G118" s="142"/>
      <c r="I118" s="142"/>
    </row>
    <row r="119" spans="1:9" ht="22" customHeight="1">
      <c r="G119" s="142"/>
      <c r="I119" s="142"/>
    </row>
    <row r="120" spans="1:9" ht="22" customHeight="1">
      <c r="G120" s="142"/>
      <c r="I120" s="142"/>
    </row>
    <row r="121" spans="1:9" ht="22" customHeight="1">
      <c r="G121" s="142"/>
      <c r="I121" s="142"/>
    </row>
    <row r="122" spans="1:9" ht="22" customHeight="1">
      <c r="G122" s="142"/>
      <c r="I122" s="142"/>
    </row>
    <row r="123" spans="1:9" ht="22" customHeight="1">
      <c r="G123" s="142"/>
      <c r="I123" s="142"/>
    </row>
    <row r="124" spans="1:9" ht="22" customHeight="1">
      <c r="G124" s="142"/>
      <c r="I124" s="142"/>
    </row>
    <row r="125" spans="1:9" ht="22" customHeight="1">
      <c r="G125" s="142"/>
      <c r="I125" s="142"/>
    </row>
    <row r="126" spans="1:9" ht="22" customHeight="1">
      <c r="G126" s="142"/>
      <c r="I126" s="142"/>
    </row>
    <row r="127" spans="1:9" ht="22" customHeight="1">
      <c r="G127" s="142"/>
      <c r="I127" s="142"/>
    </row>
    <row r="128" spans="1:9" ht="22" customHeight="1">
      <c r="G128" s="142"/>
      <c r="I128" s="142"/>
    </row>
    <row r="129" spans="7:9" ht="22" customHeight="1">
      <c r="G129" s="142"/>
      <c r="I129" s="142"/>
    </row>
    <row r="130" spans="7:9" ht="22" customHeight="1">
      <c r="G130" s="142"/>
      <c r="I130" s="142"/>
    </row>
    <row r="131" spans="7:9" ht="22" customHeight="1">
      <c r="G131" s="142"/>
      <c r="I131" s="142"/>
    </row>
    <row r="132" spans="7:9" ht="22" customHeight="1">
      <c r="G132" s="142"/>
      <c r="I132" s="142"/>
    </row>
    <row r="133" spans="7:9" ht="22" customHeight="1">
      <c r="G133" s="142"/>
      <c r="I133" s="142"/>
    </row>
    <row r="134" spans="7:9" ht="22" customHeight="1">
      <c r="G134" s="142"/>
      <c r="I134" s="142"/>
    </row>
    <row r="135" spans="7:9" ht="22" customHeight="1">
      <c r="G135" s="142"/>
      <c r="I135" s="142"/>
    </row>
    <row r="136" spans="7:9" ht="22" customHeight="1">
      <c r="G136" s="142"/>
      <c r="I136" s="142"/>
    </row>
    <row r="137" spans="7:9" ht="22" customHeight="1">
      <c r="G137" s="142"/>
      <c r="I137" s="142"/>
    </row>
    <row r="138" spans="7:9" ht="22" customHeight="1">
      <c r="G138" s="142"/>
      <c r="I138" s="142"/>
    </row>
    <row r="139" spans="7:9" ht="22" customHeight="1">
      <c r="G139" s="142"/>
      <c r="I139" s="142"/>
    </row>
    <row r="140" spans="7:9" ht="22" customHeight="1">
      <c r="G140" s="142"/>
      <c r="I140" s="142"/>
    </row>
    <row r="141" spans="7:9" ht="22" customHeight="1">
      <c r="G141" s="142"/>
      <c r="I141" s="142"/>
    </row>
    <row r="142" spans="7:9" ht="22" customHeight="1">
      <c r="G142" s="142"/>
      <c r="I142" s="142"/>
    </row>
    <row r="143" spans="7:9" ht="22" customHeight="1">
      <c r="G143" s="142"/>
      <c r="I143" s="142"/>
    </row>
    <row r="144" spans="7:9" ht="22" customHeight="1">
      <c r="G144" s="142"/>
      <c r="I144" s="142"/>
    </row>
    <row r="145" spans="7:9" ht="22" customHeight="1">
      <c r="G145" s="142"/>
      <c r="I145" s="142"/>
    </row>
    <row r="146" spans="7:9" ht="22" customHeight="1">
      <c r="G146" s="142"/>
      <c r="I146" s="142"/>
    </row>
    <row r="147" spans="7:9" ht="22" customHeight="1">
      <c r="G147" s="142"/>
      <c r="I147" s="142"/>
    </row>
    <row r="148" spans="7:9" ht="22" customHeight="1">
      <c r="G148" s="142"/>
      <c r="I148" s="142"/>
    </row>
    <row r="149" spans="7:9" ht="22" customHeight="1">
      <c r="G149" s="142"/>
      <c r="I149" s="142"/>
    </row>
    <row r="150" spans="7:9" ht="22" customHeight="1">
      <c r="G150" s="142"/>
      <c r="I150" s="142"/>
    </row>
    <row r="151" spans="7:9" ht="22" customHeight="1">
      <c r="G151" s="142"/>
      <c r="I151" s="142"/>
    </row>
    <row r="152" spans="7:9" ht="22" customHeight="1">
      <c r="G152" s="142"/>
      <c r="I152" s="142"/>
    </row>
    <row r="153" spans="7:9" ht="22" customHeight="1">
      <c r="G153" s="142"/>
      <c r="I153" s="142"/>
    </row>
    <row r="154" spans="7:9" ht="22" customHeight="1">
      <c r="G154" s="142"/>
      <c r="I154" s="142"/>
    </row>
    <row r="155" spans="7:9" ht="22" customHeight="1">
      <c r="G155" s="142"/>
      <c r="I155" s="142"/>
    </row>
    <row r="156" spans="7:9" ht="22" customHeight="1">
      <c r="G156" s="142"/>
      <c r="I156" s="142"/>
    </row>
    <row r="157" spans="7:9" ht="22" customHeight="1">
      <c r="G157" s="142"/>
      <c r="I157" s="142"/>
    </row>
    <row r="158" spans="7:9" ht="22" customHeight="1">
      <c r="G158" s="142"/>
      <c r="I158" s="142"/>
    </row>
    <row r="159" spans="7:9" ht="22" customHeight="1">
      <c r="G159" s="142"/>
      <c r="I159" s="142"/>
    </row>
    <row r="160" spans="7:9" ht="22" customHeight="1">
      <c r="G160" s="142"/>
      <c r="I160" s="142"/>
    </row>
    <row r="161" spans="7:9" ht="22" customHeight="1">
      <c r="G161" s="142"/>
      <c r="I161" s="142"/>
    </row>
    <row r="162" spans="7:9" ht="22" customHeight="1">
      <c r="G162" s="142"/>
      <c r="I162" s="142"/>
    </row>
    <row r="163" spans="7:9" ht="22" customHeight="1">
      <c r="G163" s="142"/>
      <c r="I163" s="142"/>
    </row>
    <row r="164" spans="7:9" ht="22" customHeight="1">
      <c r="G164" s="142"/>
      <c r="I164" s="142"/>
    </row>
    <row r="165" spans="7:9" ht="22" customHeight="1">
      <c r="G165" s="142"/>
      <c r="I165" s="142"/>
    </row>
    <row r="166" spans="7:9" ht="22" customHeight="1">
      <c r="G166" s="142"/>
      <c r="I166" s="142"/>
    </row>
    <row r="167" spans="7:9" ht="22" customHeight="1">
      <c r="G167" s="142"/>
      <c r="I167" s="142"/>
    </row>
    <row r="168" spans="7:9" ht="22" customHeight="1">
      <c r="G168" s="142"/>
      <c r="I168" s="142"/>
    </row>
    <row r="169" spans="7:9" ht="22" customHeight="1">
      <c r="G169" s="142"/>
      <c r="I169" s="142"/>
    </row>
    <row r="170" spans="7:9" ht="22" customHeight="1">
      <c r="G170" s="142"/>
      <c r="I170" s="142"/>
    </row>
    <row r="171" spans="7:9" ht="22" customHeight="1">
      <c r="G171" s="142"/>
      <c r="I171" s="142"/>
    </row>
    <row r="172" spans="7:9" ht="22" customHeight="1">
      <c r="G172" s="142"/>
      <c r="I172" s="142"/>
    </row>
    <row r="173" spans="7:9" ht="22" customHeight="1">
      <c r="G173" s="142"/>
      <c r="I173" s="142"/>
    </row>
    <row r="174" spans="7:9" ht="22" customHeight="1">
      <c r="G174" s="142"/>
      <c r="I174" s="142"/>
    </row>
    <row r="175" spans="7:9" ht="22" customHeight="1">
      <c r="G175" s="142"/>
      <c r="I175" s="142"/>
    </row>
    <row r="176" spans="7:9" ht="22" customHeight="1">
      <c r="G176" s="142"/>
      <c r="I176" s="142"/>
    </row>
    <row r="177" spans="7:9" ht="22" customHeight="1">
      <c r="G177" s="142"/>
      <c r="I177" s="142"/>
    </row>
    <row r="178" spans="7:9" ht="22" customHeight="1">
      <c r="G178" s="142"/>
      <c r="I178" s="142"/>
    </row>
    <row r="179" spans="7:9" ht="22" customHeight="1">
      <c r="G179" s="142"/>
      <c r="I179" s="142"/>
    </row>
    <row r="180" spans="7:9" ht="22" customHeight="1">
      <c r="G180" s="142"/>
      <c r="I180" s="142"/>
    </row>
    <row r="181" spans="7:9" ht="22" customHeight="1">
      <c r="G181" s="142"/>
      <c r="I181" s="142"/>
    </row>
    <row r="182" spans="7:9" ht="22" customHeight="1">
      <c r="G182" s="142"/>
      <c r="I182" s="142"/>
    </row>
    <row r="183" spans="7:9" ht="22" customHeight="1">
      <c r="G183" s="142"/>
      <c r="I183" s="142"/>
    </row>
    <row r="184" spans="7:9" ht="22" customHeight="1">
      <c r="G184" s="142"/>
      <c r="I184" s="142"/>
    </row>
    <row r="185" spans="7:9" ht="22" customHeight="1">
      <c r="G185" s="142"/>
      <c r="I185" s="142"/>
    </row>
    <row r="186" spans="7:9" ht="22" customHeight="1">
      <c r="G186" s="142"/>
      <c r="I186" s="142"/>
    </row>
    <row r="187" spans="7:9" ht="22" customHeight="1">
      <c r="G187" s="142"/>
      <c r="I187" s="142"/>
    </row>
    <row r="188" spans="7:9" ht="22" customHeight="1">
      <c r="G188" s="142"/>
      <c r="I188" s="142"/>
    </row>
    <row r="189" spans="7:9" ht="22" customHeight="1">
      <c r="G189" s="142"/>
      <c r="I189" s="142"/>
    </row>
    <row r="190" spans="7:9" ht="22" customHeight="1">
      <c r="G190" s="142"/>
      <c r="I190" s="142"/>
    </row>
    <row r="191" spans="7:9" ht="22" customHeight="1">
      <c r="G191" s="142"/>
      <c r="I191" s="142"/>
    </row>
    <row r="192" spans="7:9" ht="22" customHeight="1">
      <c r="G192" s="142"/>
      <c r="I192" s="142"/>
    </row>
    <row r="193" spans="7:9" ht="22" customHeight="1">
      <c r="G193" s="142"/>
      <c r="I193" s="142"/>
    </row>
    <row r="194" spans="7:9" ht="22" customHeight="1">
      <c r="G194" s="142"/>
      <c r="I194" s="142"/>
    </row>
    <row r="195" spans="7:9" ht="22" customHeight="1">
      <c r="G195" s="142"/>
      <c r="I195" s="142"/>
    </row>
    <row r="196" spans="7:9" ht="22" customHeight="1">
      <c r="G196" s="142"/>
      <c r="I196" s="142"/>
    </row>
    <row r="197" spans="7:9" ht="22" customHeight="1">
      <c r="G197" s="142"/>
      <c r="I197" s="142"/>
    </row>
    <row r="198" spans="7:9" ht="22" customHeight="1">
      <c r="G198" s="142"/>
      <c r="I198" s="142"/>
    </row>
    <row r="199" spans="7:9" ht="22" customHeight="1">
      <c r="G199" s="142"/>
      <c r="I199" s="142"/>
    </row>
    <row r="200" spans="7:9" ht="22" customHeight="1">
      <c r="G200" s="142"/>
      <c r="I200" s="142"/>
    </row>
    <row r="201" spans="7:9" ht="22" customHeight="1">
      <c r="G201" s="142"/>
      <c r="I201" s="142"/>
    </row>
    <row r="202" spans="7:9" ht="22" customHeight="1">
      <c r="G202" s="142"/>
      <c r="I202" s="142"/>
    </row>
    <row r="203" spans="7:9" ht="22" customHeight="1">
      <c r="G203" s="142"/>
      <c r="I203" s="142"/>
    </row>
    <row r="204" spans="7:9" ht="22" customHeight="1">
      <c r="G204" s="142"/>
      <c r="I204" s="142"/>
    </row>
    <row r="205" spans="7:9" ht="22" customHeight="1">
      <c r="G205" s="142"/>
      <c r="I205" s="142"/>
    </row>
    <row r="206" spans="7:9" ht="22" customHeight="1">
      <c r="G206" s="142"/>
      <c r="I206" s="142"/>
    </row>
    <row r="207" spans="7:9" ht="22" customHeight="1">
      <c r="G207" s="142"/>
      <c r="I207" s="142"/>
    </row>
    <row r="208" spans="7:9" ht="22" customHeight="1">
      <c r="G208" s="142"/>
      <c r="I208" s="142"/>
    </row>
    <row r="209" spans="7:9" ht="22" customHeight="1">
      <c r="G209" s="142"/>
      <c r="I209" s="142"/>
    </row>
    <row r="210" spans="7:9" ht="22" customHeight="1">
      <c r="G210" s="142"/>
      <c r="I210" s="142"/>
    </row>
    <row r="211" spans="7:9" ht="22" customHeight="1">
      <c r="G211" s="142"/>
      <c r="I211" s="142"/>
    </row>
    <row r="212" spans="7:9" ht="22" customHeight="1">
      <c r="G212" s="142"/>
      <c r="I212" s="142"/>
    </row>
    <row r="213" spans="7:9" ht="22" customHeight="1">
      <c r="G213" s="142"/>
      <c r="I213" s="142"/>
    </row>
    <row r="214" spans="7:9" ht="22" customHeight="1">
      <c r="G214" s="142"/>
      <c r="I214" s="142"/>
    </row>
    <row r="215" spans="7:9" ht="22" customHeight="1">
      <c r="G215" s="142"/>
      <c r="I215" s="142"/>
    </row>
    <row r="216" spans="7:9" ht="22" customHeight="1">
      <c r="G216" s="142"/>
      <c r="I216" s="142"/>
    </row>
    <row r="217" spans="7:9" ht="22" customHeight="1">
      <c r="G217" s="142"/>
      <c r="I217" s="142"/>
    </row>
    <row r="218" spans="7:9" ht="22" customHeight="1">
      <c r="G218" s="142"/>
      <c r="I218" s="142"/>
    </row>
    <row r="219" spans="7:9" ht="22" customHeight="1">
      <c r="G219" s="142"/>
      <c r="I219" s="142"/>
    </row>
    <row r="220" spans="7:9" ht="22" customHeight="1">
      <c r="G220" s="142"/>
      <c r="I220" s="142"/>
    </row>
    <row r="221" spans="7:9" ht="22" customHeight="1">
      <c r="G221" s="142"/>
      <c r="I221" s="142"/>
    </row>
    <row r="222" spans="7:9" ht="22" customHeight="1">
      <c r="G222" s="142"/>
      <c r="I222" s="142"/>
    </row>
    <row r="223" spans="7:9" ht="22" customHeight="1">
      <c r="G223" s="142"/>
      <c r="I223" s="142"/>
    </row>
    <row r="224" spans="7:9" ht="22" customHeight="1">
      <c r="G224" s="142"/>
      <c r="I224" s="142"/>
    </row>
    <row r="225" spans="7:9" ht="22" customHeight="1">
      <c r="G225" s="142"/>
      <c r="I225" s="142"/>
    </row>
    <row r="226" spans="7:9" ht="22" customHeight="1">
      <c r="G226" s="142"/>
      <c r="I226" s="142"/>
    </row>
    <row r="227" spans="7:9" ht="22" customHeight="1">
      <c r="G227" s="142"/>
      <c r="I227" s="142"/>
    </row>
    <row r="228" spans="7:9" ht="22" customHeight="1">
      <c r="G228" s="142"/>
      <c r="I228" s="142"/>
    </row>
    <row r="229" spans="7:9" ht="22" customHeight="1">
      <c r="G229" s="142"/>
      <c r="I229" s="142"/>
    </row>
    <row r="230" spans="7:9" ht="22" customHeight="1">
      <c r="G230" s="142"/>
      <c r="I230" s="142"/>
    </row>
    <row r="231" spans="7:9" ht="22" customHeight="1">
      <c r="G231" s="142"/>
      <c r="I231" s="142"/>
    </row>
    <row r="232" spans="7:9" ht="22" customHeight="1">
      <c r="G232" s="142"/>
      <c r="I232" s="142"/>
    </row>
    <row r="233" spans="7:9" ht="22" customHeight="1">
      <c r="G233" s="142"/>
      <c r="I233" s="142"/>
    </row>
    <row r="234" spans="7:9" ht="22" customHeight="1">
      <c r="G234" s="142"/>
      <c r="I234" s="142"/>
    </row>
    <row r="235" spans="7:9" ht="22" customHeight="1">
      <c r="G235" s="142"/>
      <c r="I235" s="142"/>
    </row>
    <row r="236" spans="7:9" ht="22" customHeight="1">
      <c r="G236" s="142"/>
      <c r="I236" s="142"/>
    </row>
    <row r="237" spans="7:9" ht="22" customHeight="1">
      <c r="G237" s="142"/>
      <c r="I237" s="142"/>
    </row>
    <row r="238" spans="7:9" ht="22" customHeight="1">
      <c r="G238" s="142"/>
      <c r="I238" s="142"/>
    </row>
    <row r="239" spans="7:9" ht="22" customHeight="1">
      <c r="G239" s="142"/>
      <c r="I239" s="142"/>
    </row>
    <row r="240" spans="7:9" ht="22" customHeight="1">
      <c r="G240" s="142"/>
      <c r="I240" s="142"/>
    </row>
    <row r="241" spans="7:9" ht="22" customHeight="1">
      <c r="G241" s="142"/>
      <c r="I241" s="142"/>
    </row>
    <row r="242" spans="7:9" ht="22" customHeight="1">
      <c r="G242" s="142"/>
      <c r="I242" s="142"/>
    </row>
    <row r="243" spans="7:9" ht="22" customHeight="1">
      <c r="G243" s="142"/>
      <c r="I243" s="142"/>
    </row>
    <row r="244" spans="7:9" ht="22" customHeight="1">
      <c r="G244" s="142"/>
      <c r="I244" s="142"/>
    </row>
    <row r="245" spans="7:9" ht="22" customHeight="1">
      <c r="G245" s="142"/>
      <c r="I245" s="142"/>
    </row>
    <row r="246" spans="7:9" ht="22" customHeight="1">
      <c r="G246" s="142"/>
      <c r="I246" s="142"/>
    </row>
    <row r="247" spans="7:9" ht="22" customHeight="1">
      <c r="G247" s="142"/>
      <c r="I247" s="142"/>
    </row>
    <row r="248" spans="7:9" ht="22" customHeight="1">
      <c r="G248" s="142"/>
      <c r="I248" s="142"/>
    </row>
    <row r="249" spans="7:9" ht="22" customHeight="1">
      <c r="G249" s="142"/>
      <c r="I249" s="142"/>
    </row>
    <row r="250" spans="7:9" ht="22" customHeight="1">
      <c r="G250" s="142"/>
      <c r="I250" s="142"/>
    </row>
    <row r="251" spans="7:9" ht="22" customHeight="1">
      <c r="G251" s="142"/>
      <c r="I251" s="142"/>
    </row>
    <row r="252" spans="7:9" ht="22" customHeight="1">
      <c r="G252" s="142"/>
      <c r="I252" s="142"/>
    </row>
    <row r="253" spans="7:9" ht="22" customHeight="1">
      <c r="G253" s="142"/>
      <c r="I253" s="142"/>
    </row>
    <row r="254" spans="7:9" ht="22" customHeight="1">
      <c r="G254" s="142"/>
      <c r="I254" s="142"/>
    </row>
    <row r="255" spans="7:9" ht="22" customHeight="1">
      <c r="G255" s="142"/>
      <c r="I255" s="142"/>
    </row>
    <row r="256" spans="7:9" ht="22" customHeight="1">
      <c r="G256" s="142"/>
      <c r="I256" s="142"/>
    </row>
    <row r="257" spans="7:9" ht="22" customHeight="1">
      <c r="G257" s="142"/>
      <c r="I257" s="142"/>
    </row>
    <row r="258" spans="7:9" ht="22" customHeight="1">
      <c r="G258" s="142"/>
      <c r="I258" s="142"/>
    </row>
    <row r="259" spans="7:9" ht="22" customHeight="1">
      <c r="G259" s="142"/>
      <c r="I259" s="142"/>
    </row>
    <row r="260" spans="7:9" ht="22" customHeight="1">
      <c r="G260" s="142"/>
      <c r="I260" s="142"/>
    </row>
    <row r="261" spans="7:9" ht="22" customHeight="1">
      <c r="G261" s="142"/>
      <c r="I261" s="142"/>
    </row>
    <row r="262" spans="7:9" ht="22" customHeight="1">
      <c r="G262" s="142"/>
      <c r="I262" s="142"/>
    </row>
    <row r="263" spans="7:9" ht="22" customHeight="1">
      <c r="G263" s="142"/>
      <c r="I263" s="142"/>
    </row>
    <row r="264" spans="7:9" ht="22" customHeight="1">
      <c r="G264" s="142"/>
      <c r="I264" s="142"/>
    </row>
    <row r="265" spans="7:9" ht="22" customHeight="1">
      <c r="G265" s="142"/>
      <c r="I265" s="142"/>
    </row>
    <row r="266" spans="7:9" ht="22" customHeight="1">
      <c r="G266" s="142"/>
      <c r="I266" s="142"/>
    </row>
    <row r="267" spans="7:9" ht="22" customHeight="1">
      <c r="G267" s="142"/>
      <c r="I267" s="142"/>
    </row>
    <row r="268" spans="7:9" ht="22" customHeight="1">
      <c r="G268" s="142"/>
      <c r="I268" s="142"/>
    </row>
    <row r="269" spans="7:9" ht="22" customHeight="1">
      <c r="G269" s="142"/>
      <c r="I269" s="142"/>
    </row>
    <row r="270" spans="7:9" ht="22" customHeight="1">
      <c r="G270" s="142"/>
      <c r="I270" s="142"/>
    </row>
    <row r="271" spans="7:9" ht="22" customHeight="1">
      <c r="G271" s="142"/>
      <c r="I271" s="142"/>
    </row>
    <row r="272" spans="7:9" ht="22" customHeight="1">
      <c r="G272" s="142"/>
      <c r="I272" s="142"/>
    </row>
    <row r="273" spans="7:9" ht="22" customHeight="1">
      <c r="G273" s="142"/>
      <c r="I273" s="142"/>
    </row>
    <row r="274" spans="7:9" ht="22" customHeight="1">
      <c r="G274" s="142"/>
      <c r="I274" s="142"/>
    </row>
    <row r="275" spans="7:9" ht="22" customHeight="1">
      <c r="G275" s="142"/>
      <c r="I275" s="142"/>
    </row>
    <row r="276" spans="7:9" ht="22" customHeight="1">
      <c r="G276" s="142"/>
      <c r="I276" s="142"/>
    </row>
    <row r="277" spans="7:9" ht="22" customHeight="1">
      <c r="G277" s="142"/>
      <c r="I277" s="142"/>
    </row>
    <row r="278" spans="7:9" ht="22" customHeight="1">
      <c r="G278" s="142"/>
      <c r="I278" s="142"/>
    </row>
    <row r="279" spans="7:9" ht="22" customHeight="1">
      <c r="G279" s="142"/>
      <c r="I279" s="142"/>
    </row>
    <row r="280" spans="7:9" ht="22" customHeight="1">
      <c r="G280" s="142"/>
      <c r="I280" s="142"/>
    </row>
    <row r="281" spans="7:9" ht="22" customHeight="1">
      <c r="G281" s="142"/>
      <c r="I281" s="142"/>
    </row>
    <row r="282" spans="7:9" ht="22" customHeight="1">
      <c r="G282" s="142"/>
      <c r="I282" s="142"/>
    </row>
    <row r="283" spans="7:9" ht="22" customHeight="1">
      <c r="G283" s="142"/>
      <c r="I283" s="142"/>
    </row>
    <row r="284" spans="7:9" ht="22" customHeight="1">
      <c r="G284" s="142"/>
      <c r="I284" s="142"/>
    </row>
    <row r="285" spans="7:9" ht="22" customHeight="1">
      <c r="G285" s="142"/>
      <c r="I285" s="142"/>
    </row>
    <row r="286" spans="7:9" ht="22" customHeight="1">
      <c r="G286" s="142"/>
      <c r="I286" s="142"/>
    </row>
    <row r="287" spans="7:9" ht="22" customHeight="1">
      <c r="G287" s="142"/>
      <c r="I287" s="142"/>
    </row>
    <row r="288" spans="7:9" ht="22" customHeight="1">
      <c r="G288" s="142"/>
      <c r="I288" s="142"/>
    </row>
    <row r="289" spans="7:9" ht="22" customHeight="1">
      <c r="G289" s="142"/>
      <c r="I289" s="142"/>
    </row>
    <row r="290" spans="7:9" ht="22" customHeight="1">
      <c r="G290" s="142"/>
      <c r="I290" s="142"/>
    </row>
    <row r="291" spans="7:9" ht="22" customHeight="1">
      <c r="G291" s="142"/>
      <c r="I291" s="142"/>
    </row>
    <row r="292" spans="7:9" ht="22" customHeight="1">
      <c r="G292" s="142"/>
      <c r="I292" s="142"/>
    </row>
    <row r="293" spans="7:9" ht="22" customHeight="1">
      <c r="G293" s="142"/>
      <c r="I293" s="142"/>
    </row>
    <row r="294" spans="7:9" ht="22" customHeight="1">
      <c r="G294" s="142"/>
      <c r="I294" s="142"/>
    </row>
    <row r="295" spans="7:9" ht="22" customHeight="1">
      <c r="G295" s="142"/>
      <c r="I295" s="142"/>
    </row>
    <row r="296" spans="7:9" ht="22" customHeight="1">
      <c r="G296" s="142"/>
      <c r="I296" s="142"/>
    </row>
    <row r="297" spans="7:9" ht="22" customHeight="1">
      <c r="G297" s="142"/>
      <c r="I297" s="142"/>
    </row>
    <row r="298" spans="7:9" ht="22" customHeight="1">
      <c r="G298" s="142"/>
      <c r="I298" s="142"/>
    </row>
    <row r="299" spans="7:9" ht="22" customHeight="1">
      <c r="G299" s="142"/>
      <c r="I299" s="142"/>
    </row>
    <row r="300" spans="7:9" ht="22" customHeight="1">
      <c r="G300" s="142"/>
      <c r="I300" s="142"/>
    </row>
    <row r="301" spans="7:9" ht="22" customHeight="1">
      <c r="G301" s="142"/>
      <c r="I301" s="142"/>
    </row>
    <row r="302" spans="7:9" ht="22" customHeight="1">
      <c r="G302" s="142"/>
      <c r="I302" s="142"/>
    </row>
    <row r="303" spans="7:9" ht="22" customHeight="1">
      <c r="G303" s="142"/>
      <c r="I303" s="142"/>
    </row>
    <row r="304" spans="7:9" ht="22" customHeight="1">
      <c r="G304" s="142"/>
      <c r="I304" s="142"/>
    </row>
    <row r="305" spans="7:9" ht="22" customHeight="1">
      <c r="G305" s="142"/>
      <c r="I305" s="142"/>
    </row>
    <row r="306" spans="7:9" ht="22" customHeight="1">
      <c r="G306" s="142"/>
      <c r="I306" s="142"/>
    </row>
    <row r="307" spans="7:9" ht="22" customHeight="1">
      <c r="G307" s="142"/>
      <c r="I307" s="142"/>
    </row>
    <row r="308" spans="7:9" ht="22" customHeight="1">
      <c r="G308" s="142"/>
      <c r="I308" s="142"/>
    </row>
    <row r="309" spans="7:9" ht="22" customHeight="1">
      <c r="G309" s="142"/>
      <c r="I309" s="142"/>
    </row>
    <row r="310" spans="7:9" ht="22" customHeight="1">
      <c r="G310" s="142"/>
      <c r="I310" s="142"/>
    </row>
    <row r="311" spans="7:9" ht="22" customHeight="1">
      <c r="G311" s="142"/>
      <c r="I311" s="142"/>
    </row>
    <row r="312" spans="7:9" ht="22" customHeight="1">
      <c r="G312" s="142"/>
      <c r="I312" s="142"/>
    </row>
    <row r="313" spans="7:9" ht="22" customHeight="1">
      <c r="G313" s="142"/>
      <c r="I313" s="142"/>
    </row>
    <row r="314" spans="7:9" ht="22" customHeight="1">
      <c r="G314" s="142"/>
      <c r="I314" s="142"/>
    </row>
    <row r="315" spans="7:9" ht="22" customHeight="1">
      <c r="G315" s="142"/>
      <c r="I315" s="142"/>
    </row>
    <row r="316" spans="7:9" ht="22" customHeight="1">
      <c r="G316" s="142"/>
      <c r="I316" s="142"/>
    </row>
    <row r="317" spans="7:9" ht="22" customHeight="1">
      <c r="G317" s="142"/>
      <c r="I317" s="142"/>
    </row>
    <row r="318" spans="7:9" ht="22" customHeight="1">
      <c r="G318" s="142"/>
      <c r="I318" s="142"/>
    </row>
    <row r="319" spans="7:9" ht="22" customHeight="1">
      <c r="G319" s="142"/>
      <c r="I319" s="142"/>
    </row>
    <row r="320" spans="7:9" ht="22" customHeight="1">
      <c r="G320" s="142"/>
      <c r="I320" s="142"/>
    </row>
    <row r="321" spans="7:9" ht="22" customHeight="1">
      <c r="G321" s="142"/>
      <c r="I321" s="142"/>
    </row>
    <row r="322" spans="7:9" ht="22" customHeight="1">
      <c r="G322" s="142"/>
      <c r="I322" s="142"/>
    </row>
    <row r="323" spans="7:9" ht="22" customHeight="1">
      <c r="G323" s="142"/>
      <c r="I323" s="142"/>
    </row>
    <row r="324" spans="7:9" ht="22" customHeight="1">
      <c r="G324" s="142"/>
      <c r="I324" s="142"/>
    </row>
    <row r="325" spans="7:9" ht="22" customHeight="1">
      <c r="G325" s="142"/>
      <c r="I325" s="142"/>
    </row>
    <row r="326" spans="7:9" ht="22" customHeight="1">
      <c r="G326" s="142"/>
      <c r="I326" s="142"/>
    </row>
    <row r="327" spans="7:9" ht="22" customHeight="1">
      <c r="G327" s="142"/>
      <c r="I327" s="142"/>
    </row>
    <row r="328" spans="7:9" ht="22" customHeight="1">
      <c r="G328" s="142"/>
      <c r="I328" s="142"/>
    </row>
    <row r="329" spans="7:9" ht="22" customHeight="1">
      <c r="G329" s="142"/>
      <c r="I329" s="142"/>
    </row>
    <row r="330" spans="7:9" ht="22" customHeight="1">
      <c r="G330" s="142"/>
      <c r="I330" s="142"/>
    </row>
    <row r="331" spans="7:9" ht="22" customHeight="1">
      <c r="G331" s="142"/>
      <c r="I331" s="142"/>
    </row>
    <row r="332" spans="7:9" ht="22" customHeight="1">
      <c r="G332" s="142"/>
      <c r="I332" s="142"/>
    </row>
    <row r="333" spans="7:9" ht="22" customHeight="1">
      <c r="G333" s="142"/>
      <c r="I333" s="142"/>
    </row>
    <row r="334" spans="7:9" ht="22" customHeight="1">
      <c r="G334" s="142"/>
      <c r="I334" s="142"/>
    </row>
    <row r="335" spans="7:9" ht="22" customHeight="1">
      <c r="G335" s="142"/>
      <c r="I335" s="142"/>
    </row>
    <row r="336" spans="7:9" ht="22" customHeight="1">
      <c r="G336" s="142"/>
      <c r="I336" s="142"/>
    </row>
    <row r="337" spans="7:9" ht="22" customHeight="1">
      <c r="G337" s="142"/>
      <c r="I337" s="142"/>
    </row>
    <row r="338" spans="7:9" ht="22" customHeight="1">
      <c r="G338" s="142"/>
      <c r="I338" s="142"/>
    </row>
    <row r="339" spans="7:9" ht="22" customHeight="1">
      <c r="G339" s="142"/>
      <c r="I339" s="142"/>
    </row>
    <row r="340" spans="7:9" ht="22" customHeight="1">
      <c r="G340" s="142"/>
      <c r="I340" s="142"/>
    </row>
    <row r="341" spans="7:9" ht="22" customHeight="1">
      <c r="G341" s="142"/>
      <c r="I341" s="142"/>
    </row>
    <row r="342" spans="7:9" ht="22" customHeight="1">
      <c r="G342" s="142"/>
      <c r="I342" s="142"/>
    </row>
    <row r="343" spans="7:9" ht="22" customHeight="1">
      <c r="G343" s="142"/>
      <c r="I343" s="142"/>
    </row>
    <row r="344" spans="7:9" ht="22" customHeight="1">
      <c r="G344" s="142"/>
      <c r="I344" s="142"/>
    </row>
    <row r="345" spans="7:9" ht="22" customHeight="1">
      <c r="G345" s="142"/>
      <c r="I345" s="142"/>
    </row>
    <row r="346" spans="7:9" ht="22" customHeight="1">
      <c r="G346" s="142"/>
      <c r="I346" s="142"/>
    </row>
    <row r="347" spans="7:9" ht="22" customHeight="1">
      <c r="G347" s="142"/>
      <c r="I347" s="142"/>
    </row>
    <row r="348" spans="7:9" ht="22" customHeight="1">
      <c r="G348" s="142"/>
      <c r="I348" s="142"/>
    </row>
    <row r="349" spans="7:9" ht="22" customHeight="1">
      <c r="G349" s="142"/>
      <c r="I349" s="142"/>
    </row>
    <row r="350" spans="7:9" ht="22" customHeight="1">
      <c r="G350" s="142"/>
      <c r="I350" s="142"/>
    </row>
    <row r="351" spans="7:9" ht="22" customHeight="1">
      <c r="G351" s="142"/>
      <c r="I351" s="142"/>
    </row>
    <row r="352" spans="7:9" ht="22" customHeight="1">
      <c r="G352" s="142"/>
      <c r="I352" s="142"/>
    </row>
    <row r="353" spans="7:9" ht="22" customHeight="1">
      <c r="G353" s="142"/>
      <c r="I353" s="142"/>
    </row>
    <row r="354" spans="7:9" ht="22" customHeight="1">
      <c r="G354" s="142"/>
      <c r="I354" s="142"/>
    </row>
    <row r="355" spans="7:9" ht="22" customHeight="1">
      <c r="G355" s="142"/>
      <c r="I355" s="142"/>
    </row>
    <row r="356" spans="7:9" ht="22" customHeight="1">
      <c r="G356" s="142"/>
      <c r="I356" s="142"/>
    </row>
    <row r="357" spans="7:9" ht="22" customHeight="1">
      <c r="G357" s="142"/>
      <c r="I357" s="142"/>
    </row>
    <row r="358" spans="7:9" ht="22" customHeight="1">
      <c r="G358" s="142"/>
      <c r="I358" s="142"/>
    </row>
    <row r="359" spans="7:9" ht="22" customHeight="1">
      <c r="G359" s="142"/>
      <c r="I359" s="142"/>
    </row>
    <row r="360" spans="7:9" ht="22" customHeight="1">
      <c r="G360" s="142"/>
      <c r="I360" s="142"/>
    </row>
  </sheetData>
  <mergeCells count="15">
    <mergeCell ref="A42:G42"/>
    <mergeCell ref="A43:G43"/>
    <mergeCell ref="D45:G45"/>
    <mergeCell ref="H45:J45"/>
    <mergeCell ref="D88:J88"/>
    <mergeCell ref="D49:J49"/>
    <mergeCell ref="A81:G81"/>
    <mergeCell ref="A82:G82"/>
    <mergeCell ref="D84:G84"/>
    <mergeCell ref="H84:J84"/>
    <mergeCell ref="A1:G1"/>
    <mergeCell ref="A2:G2"/>
    <mergeCell ref="D4:F4"/>
    <mergeCell ref="H4:J4"/>
    <mergeCell ref="D8:J8"/>
  </mergeCells>
  <pageMargins left="0.7" right="0.7" top="0.48" bottom="0.5" header="0.5" footer="0.5"/>
  <pageSetup paperSize="9" scale="89" firstPageNumber="3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"/>
  <sheetViews>
    <sheetView view="pageBreakPreview" zoomScale="70" zoomScaleNormal="55" zoomScaleSheetLayoutView="70" workbookViewId="0">
      <selection activeCell="D72" sqref="D72"/>
    </sheetView>
  </sheetViews>
  <sheetFormatPr defaultColWidth="10.3984375" defaultRowHeight="22" customHeight="1"/>
  <cols>
    <col min="1" max="1" width="53.3984375" style="4" customWidth="1"/>
    <col min="2" max="2" width="8.59765625" style="6" customWidth="1"/>
    <col min="3" max="3" width="3.09765625" style="6" customWidth="1"/>
    <col min="4" max="4" width="11.59765625" style="7" customWidth="1"/>
    <col min="5" max="5" width="1.8984375" style="8" customWidth="1"/>
    <col min="6" max="6" width="11.59765625" style="7" customWidth="1"/>
    <col min="7" max="7" width="1.8984375" style="8" customWidth="1"/>
    <col min="8" max="8" width="11.59765625" style="7" customWidth="1"/>
    <col min="9" max="9" width="1.8984375" style="8" customWidth="1"/>
    <col min="10" max="10" width="11.59765625" style="7" customWidth="1"/>
    <col min="11" max="11" width="10.3984375" style="4"/>
    <col min="12" max="12" width="12.3984375" style="244" bestFit="1" customWidth="1"/>
    <col min="13" max="13" width="13.09765625" style="244" bestFit="1" customWidth="1"/>
    <col min="14" max="14" width="11" style="244" bestFit="1" customWidth="1"/>
    <col min="15" max="15" width="11.3984375" style="4" bestFit="1" customWidth="1"/>
    <col min="16" max="16384" width="10.3984375" style="4"/>
  </cols>
  <sheetData>
    <row r="1" spans="1:15" s="11" customFormat="1">
      <c r="A1" s="258" t="s">
        <v>0</v>
      </c>
      <c r="B1" s="258"/>
      <c r="C1" s="258"/>
      <c r="D1" s="258"/>
      <c r="E1" s="258"/>
      <c r="F1" s="258"/>
      <c r="G1" s="258"/>
      <c r="H1" s="3"/>
      <c r="I1" s="3"/>
      <c r="J1" s="3"/>
      <c r="L1" s="146"/>
      <c r="M1" s="146"/>
      <c r="N1" s="146"/>
    </row>
    <row r="2" spans="1:15" s="11" customFormat="1">
      <c r="A2" s="10" t="s">
        <v>93</v>
      </c>
      <c r="B2" s="3"/>
      <c r="C2" s="3"/>
      <c r="D2" s="3"/>
      <c r="E2" s="3"/>
      <c r="F2" s="3"/>
      <c r="G2" s="3"/>
      <c r="H2" s="3"/>
      <c r="I2" s="3"/>
      <c r="J2" s="3"/>
      <c r="L2" s="146"/>
      <c r="M2" s="146"/>
      <c r="N2" s="146"/>
    </row>
    <row r="3" spans="1:15" ht="16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5" s="18" customFormat="1" ht="20.5" customHeight="1">
      <c r="A4" s="49"/>
      <c r="B4" s="50"/>
      <c r="C4" s="50"/>
      <c r="D4" s="263" t="s">
        <v>41</v>
      </c>
      <c r="E4" s="263"/>
      <c r="F4" s="263"/>
      <c r="G4" s="17"/>
      <c r="H4" s="263" t="s">
        <v>42</v>
      </c>
      <c r="I4" s="263"/>
      <c r="J4" s="263"/>
      <c r="L4" s="236"/>
      <c r="M4" s="236"/>
      <c r="N4" s="236"/>
    </row>
    <row r="5" spans="1:15" s="18" customFormat="1" ht="20.5" customHeight="1">
      <c r="A5" s="49"/>
      <c r="B5" s="50"/>
      <c r="C5" s="50"/>
      <c r="D5" s="262" t="s">
        <v>94</v>
      </c>
      <c r="E5" s="262"/>
      <c r="F5" s="262"/>
      <c r="G5" s="17"/>
      <c r="H5" s="262" t="s">
        <v>94</v>
      </c>
      <c r="I5" s="262"/>
      <c r="J5" s="262"/>
      <c r="L5" s="236"/>
      <c r="M5" s="236"/>
      <c r="N5" s="236"/>
    </row>
    <row r="6" spans="1:15" s="18" customFormat="1" ht="20.5" customHeight="1">
      <c r="A6" s="49"/>
      <c r="B6" s="50"/>
      <c r="C6" s="50"/>
      <c r="D6" s="262" t="s">
        <v>95</v>
      </c>
      <c r="E6" s="262"/>
      <c r="F6" s="262"/>
      <c r="G6" s="17"/>
      <c r="H6" s="262" t="s">
        <v>95</v>
      </c>
      <c r="I6" s="262"/>
      <c r="J6" s="262"/>
      <c r="L6" s="236"/>
      <c r="M6" s="236"/>
      <c r="N6" s="236"/>
    </row>
    <row r="7" spans="1:15" s="18" customFormat="1" ht="20.5" customHeight="1">
      <c r="A7" s="49"/>
      <c r="B7" s="52" t="s">
        <v>7</v>
      </c>
      <c r="C7" s="52"/>
      <c r="D7" s="20">
        <v>2566</v>
      </c>
      <c r="E7" s="20"/>
      <c r="F7" s="20">
        <v>2565</v>
      </c>
      <c r="G7" s="36"/>
      <c r="H7" s="20">
        <v>2566</v>
      </c>
      <c r="I7" s="20"/>
      <c r="J7" s="20">
        <v>2565</v>
      </c>
      <c r="L7" s="236"/>
      <c r="M7" s="236"/>
      <c r="N7" s="236"/>
    </row>
    <row r="8" spans="1:15" s="18" customFormat="1" ht="20.5" customHeight="1">
      <c r="A8" s="49"/>
      <c r="B8" s="52"/>
      <c r="C8" s="52"/>
      <c r="D8" s="264" t="s">
        <v>9</v>
      </c>
      <c r="E8" s="264"/>
      <c r="F8" s="264"/>
      <c r="G8" s="264"/>
      <c r="H8" s="264"/>
      <c r="I8" s="264"/>
      <c r="J8" s="264"/>
      <c r="L8" s="236"/>
      <c r="M8" s="236"/>
      <c r="N8" s="236"/>
    </row>
    <row r="9" spans="1:15" s="18" customFormat="1" ht="20.5" customHeight="1">
      <c r="A9" s="53" t="s">
        <v>96</v>
      </c>
      <c r="B9" s="52"/>
      <c r="C9" s="52"/>
      <c r="D9" s="52"/>
      <c r="E9" s="52"/>
      <c r="F9" s="52"/>
      <c r="G9" s="52"/>
      <c r="H9" s="52"/>
      <c r="I9" s="52"/>
      <c r="J9" s="52"/>
      <c r="L9" s="236"/>
      <c r="M9" s="236"/>
      <c r="N9" s="236"/>
    </row>
    <row r="10" spans="1:15" s="18" customFormat="1" ht="20.5" customHeight="1">
      <c r="A10" s="49" t="s">
        <v>97</v>
      </c>
      <c r="B10" s="52">
        <v>3.1</v>
      </c>
      <c r="C10" s="52"/>
      <c r="D10" s="46">
        <v>551504</v>
      </c>
      <c r="E10" s="46"/>
      <c r="F10" s="46">
        <v>652598</v>
      </c>
      <c r="G10" s="46"/>
      <c r="H10" s="46">
        <v>125786</v>
      </c>
      <c r="I10" s="46"/>
      <c r="J10" s="46">
        <v>279057</v>
      </c>
      <c r="K10" s="70"/>
      <c r="L10" s="236"/>
      <c r="M10" s="236"/>
      <c r="N10" s="236"/>
      <c r="O10" s="245"/>
    </row>
    <row r="11" spans="1:15" s="18" customFormat="1" ht="20.5" customHeight="1">
      <c r="A11" s="49" t="s">
        <v>98</v>
      </c>
      <c r="B11" s="52"/>
      <c r="C11" s="52"/>
      <c r="D11" s="46">
        <v>604791</v>
      </c>
      <c r="E11" s="46"/>
      <c r="F11" s="46">
        <v>660622</v>
      </c>
      <c r="G11" s="46"/>
      <c r="H11" s="46">
        <v>0</v>
      </c>
      <c r="I11" s="46"/>
      <c r="J11" s="46">
        <v>0</v>
      </c>
      <c r="L11" s="236"/>
      <c r="M11" s="236"/>
      <c r="N11" s="236"/>
      <c r="O11" s="245"/>
    </row>
    <row r="12" spans="1:15" s="18" customFormat="1" ht="20.5" customHeight="1">
      <c r="A12" s="49" t="s">
        <v>99</v>
      </c>
      <c r="B12" s="52">
        <v>3.1</v>
      </c>
      <c r="C12" s="52"/>
      <c r="D12" s="46">
        <v>148285</v>
      </c>
      <c r="E12" s="46"/>
      <c r="F12" s="46">
        <v>80808</v>
      </c>
      <c r="G12" s="46"/>
      <c r="H12" s="46">
        <v>4892</v>
      </c>
      <c r="I12" s="46"/>
      <c r="J12" s="46">
        <v>7914</v>
      </c>
      <c r="L12" s="236"/>
      <c r="M12" s="236"/>
      <c r="N12" s="236"/>
      <c r="O12" s="245"/>
    </row>
    <row r="13" spans="1:15" s="18" customFormat="1" ht="20.5" customHeight="1">
      <c r="A13" s="49" t="s">
        <v>100</v>
      </c>
      <c r="B13" s="52"/>
      <c r="C13" s="52"/>
      <c r="D13" s="46">
        <v>479429</v>
      </c>
      <c r="E13" s="46"/>
      <c r="F13" s="46">
        <v>390230</v>
      </c>
      <c r="G13" s="46"/>
      <c r="H13" s="46">
        <v>0</v>
      </c>
      <c r="I13" s="46"/>
      <c r="J13" s="46">
        <v>0</v>
      </c>
      <c r="L13" s="236"/>
      <c r="M13" s="236"/>
      <c r="N13" s="236"/>
      <c r="O13" s="245"/>
    </row>
    <row r="14" spans="1:15" s="18" customFormat="1" ht="20.5" customHeight="1">
      <c r="A14" s="49" t="s">
        <v>101</v>
      </c>
      <c r="B14" s="52">
        <v>5</v>
      </c>
      <c r="C14" s="52"/>
      <c r="D14" s="46">
        <v>461014</v>
      </c>
      <c r="E14" s="46"/>
      <c r="F14" s="46">
        <v>48003</v>
      </c>
      <c r="G14" s="46"/>
      <c r="H14" s="46">
        <v>0</v>
      </c>
      <c r="I14" s="46"/>
      <c r="J14" s="46">
        <v>0</v>
      </c>
      <c r="L14" s="236"/>
      <c r="M14" s="236"/>
      <c r="N14" s="236"/>
      <c r="O14" s="245"/>
    </row>
    <row r="15" spans="1:15" s="18" customFormat="1" ht="20.5" customHeight="1">
      <c r="A15" s="49" t="s">
        <v>102</v>
      </c>
      <c r="B15" s="52"/>
      <c r="C15" s="52"/>
      <c r="D15" s="46">
        <v>2558</v>
      </c>
      <c r="E15" s="46"/>
      <c r="F15" s="46">
        <v>90359</v>
      </c>
      <c r="G15" s="46"/>
      <c r="H15" s="46">
        <v>0</v>
      </c>
      <c r="I15" s="46"/>
      <c r="J15" s="46">
        <v>0</v>
      </c>
      <c r="L15" s="236"/>
      <c r="M15" s="236"/>
      <c r="N15" s="236"/>
      <c r="O15" s="245"/>
    </row>
    <row r="16" spans="1:15" s="18" customFormat="1" ht="20.5" customHeight="1">
      <c r="A16" s="49" t="s">
        <v>103</v>
      </c>
      <c r="B16" s="52" t="s">
        <v>104</v>
      </c>
      <c r="C16" s="52"/>
      <c r="D16" s="46">
        <v>0</v>
      </c>
      <c r="E16" s="46"/>
      <c r="F16" s="46">
        <v>0</v>
      </c>
      <c r="G16" s="46"/>
      <c r="H16" s="46">
        <v>665055</v>
      </c>
      <c r="I16" s="46"/>
      <c r="J16" s="46">
        <v>157730</v>
      </c>
      <c r="L16" s="236"/>
      <c r="M16" s="236"/>
      <c r="N16" s="236"/>
      <c r="O16" s="245"/>
    </row>
    <row r="17" spans="1:15" s="18" customFormat="1" ht="20.5" customHeight="1">
      <c r="A17" s="49" t="s">
        <v>105</v>
      </c>
      <c r="B17" s="52"/>
      <c r="C17" s="52"/>
      <c r="D17" s="46">
        <v>0</v>
      </c>
      <c r="E17" s="46"/>
      <c r="F17" s="46">
        <v>0</v>
      </c>
      <c r="G17" s="46"/>
      <c r="H17" s="46">
        <v>8113</v>
      </c>
      <c r="I17" s="46"/>
      <c r="J17" s="46">
        <v>9059</v>
      </c>
      <c r="L17" s="236"/>
      <c r="M17" s="236"/>
      <c r="N17" s="236"/>
      <c r="O17" s="246"/>
    </row>
    <row r="18" spans="1:15" s="18" customFormat="1" ht="20.5" customHeight="1">
      <c r="A18" s="49" t="s">
        <v>106</v>
      </c>
      <c r="B18" s="52">
        <v>3.1</v>
      </c>
      <c r="C18" s="52"/>
      <c r="D18" s="46">
        <v>3476</v>
      </c>
      <c r="E18" s="46"/>
      <c r="F18" s="46">
        <v>1269</v>
      </c>
      <c r="G18" s="46"/>
      <c r="H18" s="46">
        <v>12517</v>
      </c>
      <c r="I18" s="46"/>
      <c r="J18" s="46">
        <v>6329</v>
      </c>
      <c r="L18" s="236"/>
      <c r="M18" s="236"/>
      <c r="N18" s="236"/>
      <c r="O18" s="245"/>
    </row>
    <row r="19" spans="1:15" s="18" customFormat="1" ht="20.5" customHeight="1">
      <c r="A19" s="49" t="s">
        <v>107</v>
      </c>
      <c r="B19" s="52">
        <v>13</v>
      </c>
      <c r="C19" s="52"/>
      <c r="D19" s="46">
        <v>145587</v>
      </c>
      <c r="E19" s="46"/>
      <c r="F19" s="46">
        <v>72088</v>
      </c>
      <c r="G19" s="46"/>
      <c r="H19" s="46">
        <v>17101</v>
      </c>
      <c r="I19" s="46"/>
      <c r="J19" s="46">
        <v>24519</v>
      </c>
      <c r="L19" s="236"/>
      <c r="M19" s="236"/>
      <c r="N19" s="236"/>
      <c r="O19" s="246"/>
    </row>
    <row r="20" spans="1:15" s="18" customFormat="1" ht="20.5" customHeight="1">
      <c r="A20" s="49" t="s">
        <v>108</v>
      </c>
      <c r="B20" s="52">
        <v>7</v>
      </c>
      <c r="C20" s="52"/>
      <c r="D20" s="46">
        <v>0</v>
      </c>
      <c r="E20" s="46"/>
      <c r="F20" s="46">
        <v>0</v>
      </c>
      <c r="G20" s="46"/>
      <c r="H20" s="46">
        <v>0</v>
      </c>
      <c r="I20" s="46"/>
      <c r="J20" s="46">
        <v>435420</v>
      </c>
      <c r="L20" s="236"/>
      <c r="M20" s="236"/>
      <c r="N20" s="236"/>
      <c r="O20" s="246"/>
    </row>
    <row r="21" spans="1:15" s="18" customFormat="1" ht="20.5" customHeight="1">
      <c r="A21" s="49" t="s">
        <v>109</v>
      </c>
      <c r="B21" s="52">
        <v>7</v>
      </c>
      <c r="C21" s="52"/>
      <c r="D21" s="46">
        <v>0</v>
      </c>
      <c r="E21" s="46"/>
      <c r="F21" s="46">
        <v>1330723</v>
      </c>
      <c r="G21" s="46"/>
      <c r="H21" s="46">
        <v>0</v>
      </c>
      <c r="I21" s="46"/>
      <c r="J21" s="46">
        <v>0</v>
      </c>
      <c r="L21" s="236"/>
      <c r="M21" s="236"/>
      <c r="N21" s="236"/>
      <c r="O21" s="246"/>
    </row>
    <row r="22" spans="1:15" s="18" customFormat="1" ht="20.5" customHeight="1">
      <c r="A22" s="49" t="s">
        <v>110</v>
      </c>
      <c r="B22" s="52">
        <v>3.1</v>
      </c>
      <c r="C22" s="52"/>
      <c r="D22" s="46">
        <v>12527</v>
      </c>
      <c r="E22" s="46"/>
      <c r="F22" s="46">
        <v>8488</v>
      </c>
      <c r="G22" s="46"/>
      <c r="H22" s="46">
        <v>1606</v>
      </c>
      <c r="I22" s="46"/>
      <c r="J22" s="46">
        <v>1186</v>
      </c>
      <c r="L22" s="236"/>
      <c r="M22" s="236"/>
      <c r="N22" s="236"/>
      <c r="O22" s="245"/>
    </row>
    <row r="23" spans="1:15" s="18" customFormat="1" ht="20.5" customHeight="1">
      <c r="A23" s="54" t="s">
        <v>111</v>
      </c>
      <c r="B23" s="52"/>
      <c r="C23" s="52"/>
      <c r="D23" s="254">
        <f>SUM(D10:D22)</f>
        <v>2409171</v>
      </c>
      <c r="E23" s="55"/>
      <c r="F23" s="254">
        <f>SUM(F10:F22)</f>
        <v>3335188</v>
      </c>
      <c r="G23" s="55"/>
      <c r="H23" s="254">
        <f>SUM(H10:H22)</f>
        <v>835070</v>
      </c>
      <c r="I23" s="55"/>
      <c r="J23" s="254">
        <f>SUM(J10:J22)</f>
        <v>921214</v>
      </c>
      <c r="L23" s="236"/>
      <c r="M23" s="236"/>
      <c r="N23" s="236"/>
      <c r="O23" s="245"/>
    </row>
    <row r="24" spans="1:15" s="18" customFormat="1" ht="12" customHeight="1">
      <c r="A24" s="54"/>
      <c r="B24" s="52"/>
      <c r="C24" s="52"/>
      <c r="D24" s="46"/>
      <c r="E24" s="46"/>
      <c r="F24" s="46"/>
      <c r="G24" s="46"/>
      <c r="H24" s="46"/>
      <c r="I24" s="46"/>
      <c r="J24" s="46"/>
      <c r="L24" s="236"/>
      <c r="M24" s="236"/>
      <c r="N24" s="236"/>
      <c r="O24" s="245"/>
    </row>
    <row r="25" spans="1:15" s="18" customFormat="1" ht="20.5" customHeight="1">
      <c r="A25" s="53" t="s">
        <v>112</v>
      </c>
      <c r="B25" s="52"/>
      <c r="C25" s="52"/>
      <c r="D25" s="46"/>
      <c r="E25" s="46"/>
      <c r="F25" s="46"/>
      <c r="G25" s="46"/>
      <c r="H25" s="46"/>
      <c r="I25" s="46"/>
      <c r="J25" s="46"/>
      <c r="L25" s="236"/>
      <c r="M25" s="236"/>
      <c r="N25" s="236"/>
      <c r="O25" s="245"/>
    </row>
    <row r="26" spans="1:15" s="18" customFormat="1" ht="20.5" customHeight="1">
      <c r="A26" s="49" t="s">
        <v>113</v>
      </c>
      <c r="B26" s="52">
        <v>3.2</v>
      </c>
      <c r="C26" s="52"/>
      <c r="D26" s="56">
        <v>426532</v>
      </c>
      <c r="E26" s="46"/>
      <c r="F26" s="56">
        <v>567479</v>
      </c>
      <c r="G26" s="46"/>
      <c r="H26" s="46">
        <v>116418</v>
      </c>
      <c r="I26" s="46"/>
      <c r="J26" s="46">
        <v>285285</v>
      </c>
      <c r="L26" s="236"/>
      <c r="M26" s="236"/>
      <c r="N26" s="236"/>
      <c r="O26" s="245"/>
    </row>
    <row r="27" spans="1:15" s="18" customFormat="1" ht="20.5" customHeight="1">
      <c r="A27" s="49" t="s">
        <v>114</v>
      </c>
      <c r="B27" s="52"/>
      <c r="C27" s="52"/>
      <c r="D27" s="56">
        <v>268532</v>
      </c>
      <c r="E27" s="46"/>
      <c r="F27" s="56">
        <v>343045</v>
      </c>
      <c r="G27" s="46"/>
      <c r="H27" s="56">
        <v>0</v>
      </c>
      <c r="I27" s="46"/>
      <c r="J27" s="56">
        <v>0</v>
      </c>
      <c r="L27" s="236"/>
      <c r="M27" s="236"/>
      <c r="N27" s="236"/>
      <c r="O27" s="245"/>
    </row>
    <row r="28" spans="1:15" s="18" customFormat="1" ht="20.5" customHeight="1">
      <c r="A28" s="49" t="s">
        <v>115</v>
      </c>
      <c r="B28" s="52">
        <v>3.2</v>
      </c>
      <c r="C28" s="52"/>
      <c r="D28" s="56">
        <v>25087</v>
      </c>
      <c r="E28" s="46"/>
      <c r="F28" s="56">
        <v>15864</v>
      </c>
      <c r="G28" s="46"/>
      <c r="H28" s="46">
        <v>3329</v>
      </c>
      <c r="I28" s="46"/>
      <c r="J28" s="46">
        <v>3017</v>
      </c>
      <c r="L28" s="236"/>
      <c r="M28" s="236"/>
      <c r="N28" s="236"/>
      <c r="O28" s="245"/>
    </row>
    <row r="29" spans="1:15" s="18" customFormat="1" ht="20.5" customHeight="1">
      <c r="A29" s="49" t="s">
        <v>116</v>
      </c>
      <c r="B29" s="52"/>
      <c r="C29" s="52"/>
      <c r="D29" s="56">
        <v>406969</v>
      </c>
      <c r="E29" s="46"/>
      <c r="F29" s="56">
        <v>299288</v>
      </c>
      <c r="G29" s="46"/>
      <c r="H29" s="46">
        <v>0</v>
      </c>
      <c r="I29" s="46"/>
      <c r="J29" s="46">
        <v>0</v>
      </c>
      <c r="L29" s="236"/>
      <c r="M29" s="236"/>
      <c r="N29" s="236"/>
      <c r="O29" s="245"/>
    </row>
    <row r="30" spans="1:15" s="18" customFormat="1" ht="20.5" customHeight="1">
      <c r="A30" s="49" t="s">
        <v>117</v>
      </c>
      <c r="B30" s="52">
        <v>5</v>
      </c>
      <c r="C30" s="52"/>
      <c r="D30" s="56">
        <v>447614</v>
      </c>
      <c r="E30" s="46"/>
      <c r="F30" s="56">
        <v>46563</v>
      </c>
      <c r="G30" s="46"/>
      <c r="H30" s="56">
        <v>0</v>
      </c>
      <c r="I30" s="46"/>
      <c r="J30" s="56">
        <v>0</v>
      </c>
      <c r="L30" s="236"/>
      <c r="M30" s="236"/>
      <c r="N30" s="236"/>
      <c r="O30" s="245"/>
    </row>
    <row r="31" spans="1:15" s="18" customFormat="1" ht="20.5" customHeight="1">
      <c r="A31" s="49" t="s">
        <v>118</v>
      </c>
      <c r="B31" s="52"/>
      <c r="C31" s="52"/>
      <c r="D31" s="56">
        <v>20594</v>
      </c>
      <c r="E31" s="46"/>
      <c r="F31" s="56">
        <v>20495</v>
      </c>
      <c r="G31" s="46"/>
      <c r="H31" s="46">
        <v>1048</v>
      </c>
      <c r="I31" s="46"/>
      <c r="J31" s="46">
        <v>897</v>
      </c>
      <c r="L31" s="236"/>
      <c r="M31" s="236"/>
      <c r="N31" s="236"/>
      <c r="O31" s="245"/>
    </row>
    <row r="32" spans="1:15" s="18" customFormat="1" ht="20.5" customHeight="1">
      <c r="A32" s="49" t="s">
        <v>119</v>
      </c>
      <c r="B32" s="52">
        <v>3.2</v>
      </c>
      <c r="C32" s="52"/>
      <c r="D32" s="56">
        <v>265698</v>
      </c>
      <c r="E32" s="46"/>
      <c r="F32" s="56">
        <v>219966</v>
      </c>
      <c r="G32" s="46"/>
      <c r="H32" s="46">
        <v>72260</v>
      </c>
      <c r="I32" s="46"/>
      <c r="J32" s="46">
        <v>82633</v>
      </c>
      <c r="L32" s="236"/>
      <c r="M32" s="236"/>
      <c r="N32" s="236"/>
      <c r="O32" s="245"/>
    </row>
    <row r="33" spans="1:15" s="18" customFormat="1" ht="20.5" customHeight="1">
      <c r="A33" s="49" t="s">
        <v>120</v>
      </c>
      <c r="B33" s="52"/>
      <c r="C33" s="52"/>
      <c r="D33" s="56">
        <v>79821</v>
      </c>
      <c r="E33" s="46"/>
      <c r="F33" s="56">
        <v>84422</v>
      </c>
      <c r="G33" s="46"/>
      <c r="H33" s="56">
        <v>0</v>
      </c>
      <c r="I33" s="46"/>
      <c r="J33" s="56">
        <v>0</v>
      </c>
      <c r="L33" s="236"/>
      <c r="M33" s="236"/>
      <c r="N33" s="236"/>
      <c r="O33" s="246"/>
    </row>
    <row r="34" spans="1:15" s="18" customFormat="1" ht="20.5" customHeight="1">
      <c r="A34" s="150" t="s">
        <v>226</v>
      </c>
      <c r="B34" s="52">
        <v>7</v>
      </c>
      <c r="C34" s="52"/>
      <c r="D34" s="56">
        <v>29441</v>
      </c>
      <c r="E34" s="46"/>
      <c r="F34" s="56">
        <v>0</v>
      </c>
      <c r="G34" s="46"/>
      <c r="H34" s="56">
        <v>0</v>
      </c>
      <c r="I34" s="46"/>
      <c r="J34" s="56">
        <v>0</v>
      </c>
      <c r="L34" s="236"/>
      <c r="M34" s="236"/>
      <c r="N34" s="236"/>
      <c r="O34" s="246"/>
    </row>
    <row r="35" spans="1:15" s="18" customFormat="1" ht="20.5" customHeight="1">
      <c r="A35" s="49" t="s">
        <v>121</v>
      </c>
      <c r="B35" s="52">
        <v>7</v>
      </c>
      <c r="C35" s="52"/>
      <c r="D35" s="56">
        <v>0</v>
      </c>
      <c r="E35" s="46"/>
      <c r="F35" s="56">
        <v>0</v>
      </c>
      <c r="G35" s="46"/>
      <c r="H35" s="56">
        <v>0</v>
      </c>
      <c r="I35" s="46"/>
      <c r="J35" s="56">
        <v>79</v>
      </c>
      <c r="L35" s="236"/>
      <c r="M35" s="236"/>
      <c r="N35" s="236"/>
      <c r="O35" s="246"/>
    </row>
    <row r="36" spans="1:15" s="18" customFormat="1" ht="20.5" hidden="1" customHeight="1">
      <c r="A36" s="49" t="s">
        <v>122</v>
      </c>
      <c r="B36" s="52">
        <v>12</v>
      </c>
      <c r="C36" s="52"/>
      <c r="D36" s="56">
        <v>0</v>
      </c>
      <c r="E36" s="46"/>
      <c r="F36" s="56">
        <v>0</v>
      </c>
      <c r="G36" s="46"/>
      <c r="H36" s="56">
        <v>0</v>
      </c>
      <c r="I36" s="46"/>
      <c r="J36" s="56">
        <v>0</v>
      </c>
      <c r="L36" s="236"/>
      <c r="M36" s="236"/>
      <c r="N36" s="236"/>
      <c r="O36" s="246"/>
    </row>
    <row r="37" spans="1:15" s="18" customFormat="1" ht="20.5" customHeight="1">
      <c r="A37" s="54" t="s">
        <v>123</v>
      </c>
      <c r="B37" s="52"/>
      <c r="C37" s="52"/>
      <c r="D37" s="254">
        <f>SUM(D26:D36)</f>
        <v>1970288</v>
      </c>
      <c r="E37" s="55"/>
      <c r="F37" s="254">
        <f>SUM(F26:F36)</f>
        <v>1597122</v>
      </c>
      <c r="G37" s="55"/>
      <c r="H37" s="254">
        <f>SUM(H26:H36)</f>
        <v>193055</v>
      </c>
      <c r="I37" s="55"/>
      <c r="J37" s="254">
        <f>SUM(J26:J36)</f>
        <v>371911</v>
      </c>
      <c r="L37" s="236"/>
      <c r="M37" s="236"/>
      <c r="N37" s="236"/>
      <c r="O37" s="245"/>
    </row>
    <row r="38" spans="1:15" s="18" customFormat="1" ht="12" customHeight="1">
      <c r="A38" s="49"/>
      <c r="B38" s="52"/>
      <c r="C38" s="52"/>
      <c r="D38" s="46"/>
      <c r="E38" s="46"/>
      <c r="F38" s="46"/>
      <c r="G38" s="46"/>
      <c r="H38" s="46"/>
      <c r="I38" s="46"/>
      <c r="J38" s="46"/>
      <c r="L38" s="236"/>
      <c r="M38" s="236"/>
      <c r="N38" s="236"/>
      <c r="O38" s="245"/>
    </row>
    <row r="39" spans="1:15" s="18" customFormat="1" ht="20.5" customHeight="1">
      <c r="A39" s="49" t="s">
        <v>124</v>
      </c>
      <c r="B39" s="52"/>
      <c r="C39" s="52"/>
      <c r="D39" s="46"/>
      <c r="E39" s="46"/>
      <c r="F39" s="46"/>
      <c r="G39" s="46"/>
      <c r="H39" s="46"/>
      <c r="I39" s="46"/>
      <c r="J39" s="46"/>
      <c r="L39" s="236"/>
      <c r="M39" s="236"/>
      <c r="N39" s="236"/>
      <c r="O39" s="245"/>
    </row>
    <row r="40" spans="1:15" s="18" customFormat="1" ht="20.5" customHeight="1">
      <c r="A40" s="49" t="s">
        <v>125</v>
      </c>
      <c r="B40" s="52">
        <v>7</v>
      </c>
      <c r="C40" s="52"/>
      <c r="D40" s="56">
        <v>267213</v>
      </c>
      <c r="E40" s="46"/>
      <c r="F40" s="56">
        <v>146326</v>
      </c>
      <c r="G40" s="46"/>
      <c r="H40" s="46">
        <v>0</v>
      </c>
      <c r="I40" s="46"/>
      <c r="J40" s="46">
        <v>0</v>
      </c>
      <c r="L40" s="236"/>
      <c r="M40" s="236"/>
      <c r="N40" s="236"/>
      <c r="O40" s="245"/>
    </row>
    <row r="41" spans="1:15" s="18" customFormat="1" ht="20.5" customHeight="1">
      <c r="A41" s="19" t="s">
        <v>126</v>
      </c>
      <c r="B41" s="50"/>
      <c r="C41" s="50"/>
      <c r="D41" s="254">
        <f>D23-D37+D40</f>
        <v>706096</v>
      </c>
      <c r="E41" s="55"/>
      <c r="F41" s="254">
        <f>F23-F37+F40</f>
        <v>1884392</v>
      </c>
      <c r="G41" s="55"/>
      <c r="H41" s="254">
        <f>H23-H37+H40</f>
        <v>642015</v>
      </c>
      <c r="I41" s="55"/>
      <c r="J41" s="254">
        <f>J23-J37+J40</f>
        <v>549303</v>
      </c>
      <c r="L41" s="236"/>
      <c r="M41" s="236"/>
      <c r="N41" s="236"/>
      <c r="O41" s="245"/>
    </row>
    <row r="42" spans="1:15" s="18" customFormat="1" ht="20.5" customHeight="1">
      <c r="A42" s="57" t="s">
        <v>127</v>
      </c>
      <c r="B42" s="52">
        <v>3.2</v>
      </c>
      <c r="C42" s="52"/>
      <c r="D42" s="37">
        <v>175893</v>
      </c>
      <c r="E42" s="30"/>
      <c r="F42" s="37">
        <v>195872</v>
      </c>
      <c r="G42" s="30"/>
      <c r="H42" s="37">
        <v>64545</v>
      </c>
      <c r="I42" s="37"/>
      <c r="J42" s="37">
        <v>56271</v>
      </c>
      <c r="L42" s="236"/>
      <c r="M42" s="236"/>
      <c r="N42" s="236"/>
      <c r="O42" s="245"/>
    </row>
    <row r="43" spans="1:15" s="18" customFormat="1" ht="20.5" customHeight="1">
      <c r="A43" s="19" t="s">
        <v>128</v>
      </c>
      <c r="B43" s="50"/>
      <c r="C43" s="50"/>
      <c r="D43" s="254">
        <f>D41-D42</f>
        <v>530203</v>
      </c>
      <c r="E43" s="55"/>
      <c r="F43" s="254">
        <f>F41-F42</f>
        <v>1688520</v>
      </c>
      <c r="G43" s="55"/>
      <c r="H43" s="254">
        <f>H41-H42</f>
        <v>577470</v>
      </c>
      <c r="I43" s="55"/>
      <c r="J43" s="254">
        <f>J41-J42</f>
        <v>493032</v>
      </c>
      <c r="L43" s="236"/>
      <c r="M43" s="236"/>
      <c r="N43" s="236"/>
      <c r="O43" s="245"/>
    </row>
    <row r="44" spans="1:15" s="18" customFormat="1" ht="20.5" customHeight="1">
      <c r="A44" s="58" t="s">
        <v>129</v>
      </c>
      <c r="B44" s="52"/>
      <c r="C44" s="52"/>
      <c r="D44" s="59">
        <v>67614</v>
      </c>
      <c r="E44" s="30"/>
      <c r="F44" s="59">
        <v>148499</v>
      </c>
      <c r="G44" s="49"/>
      <c r="H44" s="59">
        <v>1485</v>
      </c>
      <c r="I44" s="37"/>
      <c r="J44" s="59">
        <v>94998</v>
      </c>
      <c r="L44" s="236"/>
      <c r="M44" s="236"/>
      <c r="N44" s="236"/>
      <c r="O44" s="245"/>
    </row>
    <row r="45" spans="1:15" s="18" customFormat="1" ht="20.5" customHeight="1" thickBot="1">
      <c r="A45" s="19" t="s">
        <v>130</v>
      </c>
      <c r="B45" s="50"/>
      <c r="C45" s="50"/>
      <c r="D45" s="60">
        <f>D43-D44</f>
        <v>462589</v>
      </c>
      <c r="E45" s="40"/>
      <c r="F45" s="60">
        <f>F43-F44</f>
        <v>1540021</v>
      </c>
      <c r="G45" s="17"/>
      <c r="H45" s="60">
        <f>H43-H44</f>
        <v>575985</v>
      </c>
      <c r="I45" s="39"/>
      <c r="J45" s="60">
        <f>J43-J44</f>
        <v>398034</v>
      </c>
      <c r="L45" s="236"/>
      <c r="M45" s="236"/>
      <c r="N45" s="236"/>
      <c r="O45" s="245"/>
    </row>
    <row r="46" spans="1:15" ht="20.5" customHeight="1" thickTop="1">
      <c r="A46" s="17"/>
      <c r="B46" s="52"/>
      <c r="C46" s="52"/>
      <c r="D46" s="37"/>
      <c r="E46" s="37"/>
      <c r="F46" s="37"/>
      <c r="G46" s="37"/>
      <c r="H46" s="37"/>
      <c r="I46" s="37"/>
      <c r="J46" s="37"/>
    </row>
    <row r="47" spans="1:15" s="11" customFormat="1" ht="22" customHeight="1">
      <c r="A47" s="258" t="s">
        <v>0</v>
      </c>
      <c r="B47" s="258"/>
      <c r="C47" s="258"/>
      <c r="D47" s="258"/>
      <c r="E47" s="258"/>
      <c r="F47" s="258"/>
      <c r="G47" s="258"/>
      <c r="H47" s="3"/>
      <c r="I47" s="3"/>
      <c r="J47" s="3"/>
      <c r="L47" s="146"/>
      <c r="M47" s="146"/>
      <c r="N47" s="146"/>
    </row>
    <row r="48" spans="1:15" s="11" customFormat="1" ht="22" customHeight="1">
      <c r="A48" s="10" t="s">
        <v>93</v>
      </c>
      <c r="B48" s="3"/>
      <c r="C48" s="3"/>
      <c r="D48" s="3"/>
      <c r="E48" s="3"/>
      <c r="F48" s="3"/>
      <c r="G48" s="3"/>
      <c r="H48" s="3"/>
      <c r="I48" s="3"/>
      <c r="J48" s="3"/>
      <c r="L48" s="146"/>
      <c r="M48" s="146"/>
      <c r="N48" s="146"/>
    </row>
    <row r="49" spans="1:14" s="18" customFormat="1" ht="20.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L49" s="236"/>
      <c r="M49" s="236"/>
      <c r="N49" s="236"/>
    </row>
    <row r="50" spans="1:14" s="18" customFormat="1" ht="20.5" customHeight="1">
      <c r="A50" s="49"/>
      <c r="B50" s="50"/>
      <c r="C50" s="50"/>
      <c r="D50" s="263" t="s">
        <v>41</v>
      </c>
      <c r="E50" s="263"/>
      <c r="F50" s="263"/>
      <c r="G50" s="17"/>
      <c r="H50" s="263" t="s">
        <v>42</v>
      </c>
      <c r="I50" s="263"/>
      <c r="J50" s="263"/>
      <c r="L50" s="236"/>
      <c r="M50" s="236"/>
      <c r="N50" s="236"/>
    </row>
    <row r="51" spans="1:14" s="18" customFormat="1" ht="20.5" customHeight="1">
      <c r="A51" s="49"/>
      <c r="B51" s="50"/>
      <c r="C51" s="50"/>
      <c r="D51" s="262" t="s">
        <v>94</v>
      </c>
      <c r="E51" s="262"/>
      <c r="F51" s="262"/>
      <c r="G51" s="17"/>
      <c r="H51" s="262" t="s">
        <v>94</v>
      </c>
      <c r="I51" s="262"/>
      <c r="J51" s="262"/>
      <c r="L51" s="236"/>
      <c r="M51" s="236"/>
      <c r="N51" s="236"/>
    </row>
    <row r="52" spans="1:14" s="18" customFormat="1" ht="20.5" customHeight="1">
      <c r="A52" s="49"/>
      <c r="B52" s="50"/>
      <c r="C52" s="50"/>
      <c r="D52" s="262" t="s">
        <v>95</v>
      </c>
      <c r="E52" s="262"/>
      <c r="F52" s="262"/>
      <c r="G52" s="17"/>
      <c r="H52" s="262" t="s">
        <v>95</v>
      </c>
      <c r="I52" s="262"/>
      <c r="J52" s="262"/>
      <c r="L52" s="236"/>
      <c r="M52" s="236"/>
      <c r="N52" s="236"/>
    </row>
    <row r="53" spans="1:14" s="18" customFormat="1" ht="20.5" customHeight="1">
      <c r="A53" s="49"/>
      <c r="B53" s="52" t="s">
        <v>7</v>
      </c>
      <c r="C53" s="52"/>
      <c r="D53" s="20">
        <v>2566</v>
      </c>
      <c r="E53" s="20"/>
      <c r="F53" s="20">
        <v>2565</v>
      </c>
      <c r="G53" s="36"/>
      <c r="H53" s="20">
        <v>2566</v>
      </c>
      <c r="I53" s="20"/>
      <c r="J53" s="20">
        <v>2565</v>
      </c>
      <c r="L53" s="236"/>
      <c r="M53" s="236"/>
      <c r="N53" s="236"/>
    </row>
    <row r="54" spans="1:14" s="18" customFormat="1" ht="20.5" customHeight="1">
      <c r="A54" s="49"/>
      <c r="B54" s="52"/>
      <c r="C54" s="52"/>
      <c r="D54" s="264" t="s">
        <v>9</v>
      </c>
      <c r="E54" s="264"/>
      <c r="F54" s="264"/>
      <c r="G54" s="264"/>
      <c r="H54" s="264"/>
      <c r="I54" s="264"/>
      <c r="J54" s="264"/>
      <c r="L54" s="236"/>
      <c r="M54" s="236"/>
      <c r="N54" s="236"/>
    </row>
    <row r="55" spans="1:14" s="18" customFormat="1" ht="20.5" customHeight="1">
      <c r="A55" s="19" t="s">
        <v>131</v>
      </c>
      <c r="B55" s="52"/>
      <c r="C55" s="52"/>
      <c r="D55" s="29"/>
      <c r="E55" s="45"/>
      <c r="F55" s="29"/>
      <c r="G55" s="45"/>
      <c r="H55" s="29"/>
      <c r="I55" s="45"/>
      <c r="J55" s="29"/>
      <c r="L55" s="236"/>
      <c r="M55" s="236"/>
      <c r="N55" s="236"/>
    </row>
    <row r="56" spans="1:14" s="18" customFormat="1" ht="20.5" customHeight="1">
      <c r="A56" s="44" t="s">
        <v>132</v>
      </c>
      <c r="B56" s="52"/>
      <c r="C56" s="52"/>
      <c r="D56" s="29"/>
      <c r="E56" s="45"/>
      <c r="F56" s="29"/>
      <c r="G56" s="45"/>
      <c r="H56" s="29"/>
      <c r="I56" s="45"/>
      <c r="J56" s="29"/>
      <c r="L56" s="236"/>
      <c r="M56" s="236"/>
      <c r="N56" s="236"/>
    </row>
    <row r="57" spans="1:14" s="18" customFormat="1" ht="20.5" customHeight="1">
      <c r="A57" s="44" t="s">
        <v>133</v>
      </c>
      <c r="B57" s="52"/>
      <c r="C57" s="52"/>
      <c r="D57" s="29"/>
      <c r="E57" s="45"/>
      <c r="F57" s="29"/>
      <c r="G57" s="45"/>
      <c r="H57" s="29"/>
      <c r="I57" s="45"/>
      <c r="J57" s="29"/>
      <c r="L57" s="236"/>
      <c r="M57" s="236"/>
      <c r="N57" s="236"/>
    </row>
    <row r="58" spans="1:14" s="18" customFormat="1" ht="20.5" customHeight="1">
      <c r="A58" s="33" t="s">
        <v>134</v>
      </c>
      <c r="B58" s="52"/>
      <c r="C58" s="52"/>
      <c r="D58" s="61">
        <v>-26481</v>
      </c>
      <c r="E58" s="59"/>
      <c r="F58" s="61">
        <v>162614</v>
      </c>
      <c r="G58" s="59"/>
      <c r="H58" s="61">
        <v>0</v>
      </c>
      <c r="I58" s="59"/>
      <c r="J58" s="61">
        <v>0</v>
      </c>
      <c r="L58" s="236"/>
      <c r="M58" s="236"/>
      <c r="N58" s="236"/>
    </row>
    <row r="59" spans="1:14" s="18" customFormat="1" ht="20.5" customHeight="1">
      <c r="A59" s="34" t="s">
        <v>135</v>
      </c>
      <c r="B59" s="52"/>
      <c r="C59" s="52"/>
      <c r="D59" s="46"/>
      <c r="E59" s="59"/>
      <c r="F59" s="46"/>
      <c r="G59" s="59"/>
      <c r="H59" s="46"/>
      <c r="I59" s="59"/>
      <c r="J59" s="46"/>
      <c r="L59" s="236"/>
      <c r="M59" s="236"/>
      <c r="N59" s="236"/>
    </row>
    <row r="60" spans="1:14" s="18" customFormat="1" ht="20.5" customHeight="1">
      <c r="A60" s="34" t="s">
        <v>136</v>
      </c>
      <c r="B60" s="35"/>
      <c r="C60" s="35"/>
      <c r="D60" s="63">
        <f>SUM(D58:D58)</f>
        <v>-26481</v>
      </c>
      <c r="E60" s="46"/>
      <c r="F60" s="63">
        <f>SUM(F58:F58)</f>
        <v>162614</v>
      </c>
      <c r="G60" s="45"/>
      <c r="H60" s="63">
        <f>SUM(H58:H58)</f>
        <v>0</v>
      </c>
      <c r="I60" s="46"/>
      <c r="J60" s="63">
        <f>SUM(J58:J58)</f>
        <v>0</v>
      </c>
      <c r="L60" s="236"/>
      <c r="M60" s="236"/>
      <c r="N60" s="236"/>
    </row>
    <row r="61" spans="1:14" s="18" customFormat="1" ht="20.5" customHeight="1">
      <c r="A61" s="34" t="s">
        <v>137</v>
      </c>
      <c r="B61" s="52"/>
      <c r="C61" s="52"/>
      <c r="D61" s="255">
        <f>D60</f>
        <v>-26481</v>
      </c>
      <c r="E61" s="65"/>
      <c r="F61" s="255">
        <f>F60</f>
        <v>162614</v>
      </c>
      <c r="G61" s="65"/>
      <c r="H61" s="255">
        <f>H60</f>
        <v>0</v>
      </c>
      <c r="I61" s="65"/>
      <c r="J61" s="255">
        <f>J60</f>
        <v>0</v>
      </c>
      <c r="L61" s="236"/>
      <c r="M61" s="236"/>
      <c r="N61" s="236"/>
    </row>
    <row r="62" spans="1:14" s="18" customFormat="1" ht="20.5" customHeight="1" thickBot="1">
      <c r="A62" s="17" t="s">
        <v>138</v>
      </c>
      <c r="B62" s="52"/>
      <c r="C62" s="52"/>
      <c r="D62" s="43">
        <f>D45+D61</f>
        <v>436108</v>
      </c>
      <c r="E62" s="37"/>
      <c r="F62" s="43">
        <f>F45+F61</f>
        <v>1702635</v>
      </c>
      <c r="G62" s="37"/>
      <c r="H62" s="43">
        <f>H45+H61</f>
        <v>575985</v>
      </c>
      <c r="I62" s="37"/>
      <c r="J62" s="43">
        <f>J45+J61</f>
        <v>398034</v>
      </c>
      <c r="L62" s="236"/>
      <c r="M62" s="236"/>
      <c r="N62" s="236"/>
    </row>
    <row r="63" spans="1:14" s="18" customFormat="1" ht="20.5" customHeight="1" thickTop="1">
      <c r="A63" s="17"/>
      <c r="B63" s="52"/>
      <c r="C63" s="52"/>
      <c r="D63" s="66"/>
      <c r="E63" s="66"/>
      <c r="F63" s="66"/>
      <c r="G63" s="66"/>
      <c r="H63" s="66"/>
      <c r="I63" s="66"/>
      <c r="J63" s="66"/>
      <c r="L63" s="236"/>
      <c r="M63" s="236"/>
      <c r="N63" s="236"/>
    </row>
    <row r="64" spans="1:14" s="18" customFormat="1" ht="20.5" customHeight="1">
      <c r="A64" s="34" t="s">
        <v>139</v>
      </c>
      <c r="B64" s="35"/>
      <c r="C64" s="35"/>
      <c r="D64" s="67"/>
      <c r="E64" s="33"/>
      <c r="F64" s="67"/>
      <c r="G64" s="33"/>
      <c r="H64" s="67"/>
      <c r="I64" s="33"/>
      <c r="J64" s="67"/>
      <c r="L64" s="236"/>
      <c r="M64" s="236"/>
      <c r="N64" s="236"/>
    </row>
    <row r="65" spans="1:14" s="18" customFormat="1" ht="20.5" customHeight="1">
      <c r="A65" s="68" t="s">
        <v>140</v>
      </c>
      <c r="B65" s="35"/>
      <c r="C65" s="35"/>
      <c r="D65" s="46">
        <v>461913</v>
      </c>
      <c r="E65" s="37"/>
      <c r="F65" s="46">
        <v>1539450</v>
      </c>
      <c r="G65" s="37"/>
      <c r="H65" s="46">
        <v>575985</v>
      </c>
      <c r="I65" s="37"/>
      <c r="J65" s="37">
        <v>398034</v>
      </c>
      <c r="L65" s="236"/>
      <c r="M65" s="236"/>
      <c r="N65" s="236"/>
    </row>
    <row r="66" spans="1:14" s="18" customFormat="1" ht="20.5" customHeight="1">
      <c r="A66" s="68" t="s">
        <v>141</v>
      </c>
      <c r="B66" s="35"/>
      <c r="C66" s="35"/>
      <c r="D66" s="48">
        <v>676</v>
      </c>
      <c r="E66" s="30"/>
      <c r="F66" s="48">
        <v>571</v>
      </c>
      <c r="G66" s="30"/>
      <c r="H66" s="62">
        <v>0</v>
      </c>
      <c r="I66" s="37"/>
      <c r="J66" s="62">
        <v>0</v>
      </c>
      <c r="L66" s="236"/>
      <c r="M66" s="236"/>
      <c r="N66" s="236"/>
    </row>
    <row r="67" spans="1:14" s="18" customFormat="1" ht="20.5" customHeight="1" thickBot="1">
      <c r="A67" s="19" t="s">
        <v>130</v>
      </c>
      <c r="B67" s="38"/>
      <c r="C67" s="38"/>
      <c r="D67" s="60">
        <f>D45</f>
        <v>462589</v>
      </c>
      <c r="E67" s="40"/>
      <c r="F67" s="60">
        <f>F45</f>
        <v>1540021</v>
      </c>
      <c r="G67" s="40"/>
      <c r="H67" s="60">
        <f>SUM(H65:H66)</f>
        <v>575985</v>
      </c>
      <c r="I67" s="39"/>
      <c r="J67" s="60">
        <f>SUM(J65:J66)</f>
        <v>398034</v>
      </c>
      <c r="L67" s="236"/>
      <c r="M67" s="236"/>
      <c r="N67" s="236"/>
    </row>
    <row r="68" spans="1:14" s="18" customFormat="1" ht="20.5" customHeight="1" thickTop="1">
      <c r="A68" s="32"/>
      <c r="B68" s="38"/>
      <c r="C68" s="38"/>
      <c r="D68" s="42"/>
      <c r="E68" s="69"/>
      <c r="F68" s="42"/>
      <c r="G68" s="69"/>
      <c r="H68" s="42"/>
      <c r="I68" s="42"/>
      <c r="J68" s="42"/>
      <c r="L68" s="236"/>
      <c r="M68" s="236"/>
      <c r="N68" s="236"/>
    </row>
    <row r="69" spans="1:14" s="18" customFormat="1" ht="20.5" customHeight="1">
      <c r="A69" s="32" t="s">
        <v>142</v>
      </c>
      <c r="B69" s="35"/>
      <c r="C69" s="35"/>
      <c r="D69" s="41"/>
      <c r="E69" s="47"/>
      <c r="F69" s="41"/>
      <c r="G69" s="47"/>
      <c r="H69" s="41"/>
      <c r="I69" s="41"/>
      <c r="J69" s="41"/>
      <c r="L69" s="236"/>
      <c r="M69" s="236"/>
      <c r="N69" s="236"/>
    </row>
    <row r="70" spans="1:14" s="18" customFormat="1" ht="20.5" customHeight="1">
      <c r="A70" s="68" t="s">
        <v>140</v>
      </c>
      <c r="B70" s="35"/>
      <c r="C70" s="35"/>
      <c r="D70" s="37">
        <v>435432</v>
      </c>
      <c r="E70" s="30"/>
      <c r="F70" s="37">
        <v>1702064</v>
      </c>
      <c r="G70" s="30"/>
      <c r="H70" s="37">
        <v>575985</v>
      </c>
      <c r="I70" s="37"/>
      <c r="J70" s="37">
        <v>398034</v>
      </c>
      <c r="L70" s="236"/>
      <c r="M70" s="236"/>
      <c r="N70" s="236"/>
    </row>
    <row r="71" spans="1:14" s="18" customFormat="1" ht="20.5" customHeight="1">
      <c r="A71" s="68" t="s">
        <v>141</v>
      </c>
      <c r="B71" s="35"/>
      <c r="C71" s="35"/>
      <c r="D71" s="48">
        <v>676</v>
      </c>
      <c r="E71" s="30"/>
      <c r="F71" s="48">
        <v>571</v>
      </c>
      <c r="G71" s="30"/>
      <c r="H71" s="48">
        <v>0</v>
      </c>
      <c r="I71" s="37"/>
      <c r="J71" s="48">
        <v>0</v>
      </c>
      <c r="L71" s="236"/>
      <c r="M71" s="236"/>
      <c r="N71" s="236"/>
    </row>
    <row r="72" spans="1:14" s="18" customFormat="1" ht="20.5" customHeight="1" thickBot="1">
      <c r="A72" s="32" t="s">
        <v>138</v>
      </c>
      <c r="B72" s="38"/>
      <c r="C72" s="38"/>
      <c r="D72" s="60">
        <f>D62</f>
        <v>436108</v>
      </c>
      <c r="E72" s="40"/>
      <c r="F72" s="60">
        <f>F62</f>
        <v>1702635</v>
      </c>
      <c r="G72" s="40"/>
      <c r="H72" s="60">
        <f>H62</f>
        <v>575985</v>
      </c>
      <c r="I72" s="39"/>
      <c r="J72" s="60">
        <f>J62</f>
        <v>398034</v>
      </c>
      <c r="L72" s="236"/>
      <c r="M72" s="236"/>
      <c r="N72" s="236"/>
    </row>
    <row r="73" spans="1:14" s="18" customFormat="1" ht="20.5" customHeight="1" thickTop="1">
      <c r="A73" s="34"/>
      <c r="B73" s="35"/>
      <c r="C73" s="35"/>
      <c r="D73" s="41"/>
      <c r="E73" s="41"/>
      <c r="F73" s="41"/>
      <c r="G73" s="41"/>
      <c r="H73" s="41"/>
      <c r="I73" s="41"/>
      <c r="J73" s="41"/>
      <c r="L73" s="236"/>
      <c r="M73" s="236"/>
      <c r="N73" s="236"/>
    </row>
    <row r="74" spans="1:14" s="18" customFormat="1" ht="22.5" customHeight="1" thickBot="1">
      <c r="A74" s="127" t="s">
        <v>143</v>
      </c>
      <c r="B74" s="35">
        <v>11</v>
      </c>
      <c r="C74" s="35"/>
      <c r="D74" s="104">
        <v>5.2002407872260736E-2</v>
      </c>
      <c r="E74" s="103"/>
      <c r="F74" s="104">
        <v>0.17331208863779929</v>
      </c>
      <c r="G74" s="103"/>
      <c r="H74" s="104">
        <v>6.4844693477568494E-2</v>
      </c>
      <c r="I74" s="103"/>
      <c r="J74" s="104">
        <v>4.4810876539580893E-2</v>
      </c>
      <c r="L74" s="236"/>
      <c r="M74" s="236"/>
      <c r="N74" s="236"/>
    </row>
    <row r="75" spans="1:14" ht="22" customHeight="1" thickTop="1">
      <c r="D75" s="14"/>
      <c r="E75" s="14"/>
      <c r="F75" s="14"/>
      <c r="G75" s="14"/>
      <c r="H75" s="14"/>
      <c r="I75" s="14"/>
      <c r="J75" s="14"/>
    </row>
    <row r="76" spans="1:14" ht="22" customHeight="1">
      <c r="D76" s="14"/>
      <c r="E76" s="14"/>
      <c r="F76" s="14"/>
      <c r="G76" s="14"/>
      <c r="H76" s="14"/>
      <c r="I76" s="14"/>
      <c r="J76" s="14"/>
    </row>
    <row r="77" spans="1:14" ht="22" customHeight="1">
      <c r="D77" s="16"/>
      <c r="E77" s="16"/>
      <c r="F77" s="16"/>
      <c r="G77" s="16"/>
      <c r="H77" s="16"/>
      <c r="I77" s="16"/>
      <c r="J77" s="16"/>
    </row>
    <row r="78" spans="1:14" ht="22" customHeight="1">
      <c r="D78" s="248"/>
      <c r="E78" s="14"/>
      <c r="F78" s="16"/>
      <c r="G78" s="14"/>
      <c r="H78" s="14"/>
      <c r="I78" s="14"/>
      <c r="J78" s="14"/>
    </row>
  </sheetData>
  <mergeCells count="16">
    <mergeCell ref="D54:J54"/>
    <mergeCell ref="D8:J8"/>
    <mergeCell ref="A47:G47"/>
    <mergeCell ref="D50:F50"/>
    <mergeCell ref="H50:J50"/>
    <mergeCell ref="D51:F51"/>
    <mergeCell ref="H51:J51"/>
    <mergeCell ref="D6:F6"/>
    <mergeCell ref="H6:J6"/>
    <mergeCell ref="D52:F52"/>
    <mergeCell ref="H52:J52"/>
    <mergeCell ref="A1:G1"/>
    <mergeCell ref="D4:F4"/>
    <mergeCell ref="H4:J4"/>
    <mergeCell ref="H5:J5"/>
    <mergeCell ref="D5:F5"/>
  </mergeCells>
  <pageMargins left="0.7" right="0.7" top="0.48" bottom="0.5" header="0.5" footer="0.5"/>
  <pageSetup paperSize="9" scale="84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7"/>
  <sheetViews>
    <sheetView view="pageBreakPreview" zoomScale="66" zoomScaleNormal="100" zoomScaleSheetLayoutView="115" workbookViewId="0">
      <selection activeCell="D73" sqref="D73"/>
    </sheetView>
  </sheetViews>
  <sheetFormatPr defaultColWidth="10.3984375" defaultRowHeight="22" customHeight="1"/>
  <cols>
    <col min="1" max="1" width="53.19921875" style="148" customWidth="1"/>
    <col min="2" max="2" width="8.69921875" style="164" customWidth="1"/>
    <col min="3" max="3" width="2.3984375" style="164" customWidth="1"/>
    <col min="4" max="4" width="12.69921875" style="165" customWidth="1"/>
    <col min="5" max="5" width="2.09765625" style="166" customWidth="1"/>
    <col min="6" max="6" width="12.69921875" style="165" customWidth="1"/>
    <col min="7" max="7" width="2.09765625" style="166" customWidth="1"/>
    <col min="8" max="8" width="12.8984375" style="165" customWidth="1"/>
    <col min="9" max="9" width="2.09765625" style="166" customWidth="1"/>
    <col min="10" max="10" width="12.8984375" style="165" customWidth="1"/>
    <col min="11" max="11" width="16.69921875" style="14" bestFit="1" customWidth="1"/>
    <col min="12" max="12" width="16.69921875" style="14" customWidth="1"/>
    <col min="13" max="13" width="15" style="148" hidden="1" customWidth="1"/>
    <col min="14" max="14" width="12.59765625" style="244" hidden="1" customWidth="1"/>
    <col min="15" max="15" width="13" style="148" bestFit="1" customWidth="1"/>
    <col min="16" max="16" width="11.09765625" style="148" bestFit="1" customWidth="1"/>
    <col min="17" max="257" width="10.3984375" style="148"/>
    <col min="258" max="258" width="49.09765625" style="148" customWidth="1"/>
    <col min="259" max="259" width="8.69921875" style="148" customWidth="1"/>
    <col min="260" max="260" width="3" style="148" customWidth="1"/>
    <col min="261" max="261" width="12.69921875" style="148" customWidth="1"/>
    <col min="262" max="262" width="2.09765625" style="148" customWidth="1"/>
    <col min="263" max="263" width="12.69921875" style="148" customWidth="1"/>
    <col min="264" max="264" width="2.09765625" style="148" customWidth="1"/>
    <col min="265" max="265" width="12.8984375" style="148" customWidth="1"/>
    <col min="266" max="266" width="2.09765625" style="148" customWidth="1"/>
    <col min="267" max="267" width="12.8984375" style="148" customWidth="1"/>
    <col min="268" max="268" width="16.69921875" style="148" bestFit="1" customWidth="1"/>
    <col min="269" max="269" width="15" style="148" bestFit="1" customWidth="1"/>
    <col min="270" max="270" width="11.09765625" style="148" bestFit="1" customWidth="1"/>
    <col min="271" max="271" width="13" style="148" bestFit="1" customWidth="1"/>
    <col min="272" max="272" width="11.09765625" style="148" bestFit="1" customWidth="1"/>
    <col min="273" max="513" width="10.3984375" style="148"/>
    <col min="514" max="514" width="49.09765625" style="148" customWidth="1"/>
    <col min="515" max="515" width="8.69921875" style="148" customWidth="1"/>
    <col min="516" max="516" width="3" style="148" customWidth="1"/>
    <col min="517" max="517" width="12.69921875" style="148" customWidth="1"/>
    <col min="518" max="518" width="2.09765625" style="148" customWidth="1"/>
    <col min="519" max="519" width="12.69921875" style="148" customWidth="1"/>
    <col min="520" max="520" width="2.09765625" style="148" customWidth="1"/>
    <col min="521" max="521" width="12.8984375" style="148" customWidth="1"/>
    <col min="522" max="522" width="2.09765625" style="148" customWidth="1"/>
    <col min="523" max="523" width="12.8984375" style="148" customWidth="1"/>
    <col min="524" max="524" width="16.69921875" style="148" bestFit="1" customWidth="1"/>
    <col min="525" max="525" width="15" style="148" bestFit="1" customWidth="1"/>
    <col min="526" max="526" width="11.09765625" style="148" bestFit="1" customWidth="1"/>
    <col min="527" max="527" width="13" style="148" bestFit="1" customWidth="1"/>
    <col min="528" max="528" width="11.09765625" style="148" bestFit="1" customWidth="1"/>
    <col min="529" max="769" width="10.3984375" style="148"/>
    <col min="770" max="770" width="49.09765625" style="148" customWidth="1"/>
    <col min="771" max="771" width="8.69921875" style="148" customWidth="1"/>
    <col min="772" max="772" width="3" style="148" customWidth="1"/>
    <col min="773" max="773" width="12.69921875" style="148" customWidth="1"/>
    <col min="774" max="774" width="2.09765625" style="148" customWidth="1"/>
    <col min="775" max="775" width="12.69921875" style="148" customWidth="1"/>
    <col min="776" max="776" width="2.09765625" style="148" customWidth="1"/>
    <col min="777" max="777" width="12.8984375" style="148" customWidth="1"/>
    <col min="778" max="778" width="2.09765625" style="148" customWidth="1"/>
    <col min="779" max="779" width="12.8984375" style="148" customWidth="1"/>
    <col min="780" max="780" width="16.69921875" style="148" bestFit="1" customWidth="1"/>
    <col min="781" max="781" width="15" style="148" bestFit="1" customWidth="1"/>
    <col min="782" max="782" width="11.09765625" style="148" bestFit="1" customWidth="1"/>
    <col min="783" max="783" width="13" style="148" bestFit="1" customWidth="1"/>
    <col min="784" max="784" width="11.09765625" style="148" bestFit="1" customWidth="1"/>
    <col min="785" max="1025" width="10.3984375" style="148"/>
    <col min="1026" max="1026" width="49.09765625" style="148" customWidth="1"/>
    <col min="1027" max="1027" width="8.69921875" style="148" customWidth="1"/>
    <col min="1028" max="1028" width="3" style="148" customWidth="1"/>
    <col min="1029" max="1029" width="12.69921875" style="148" customWidth="1"/>
    <col min="1030" max="1030" width="2.09765625" style="148" customWidth="1"/>
    <col min="1031" max="1031" width="12.69921875" style="148" customWidth="1"/>
    <col min="1032" max="1032" width="2.09765625" style="148" customWidth="1"/>
    <col min="1033" max="1033" width="12.8984375" style="148" customWidth="1"/>
    <col min="1034" max="1034" width="2.09765625" style="148" customWidth="1"/>
    <col min="1035" max="1035" width="12.8984375" style="148" customWidth="1"/>
    <col min="1036" max="1036" width="16.69921875" style="148" bestFit="1" customWidth="1"/>
    <col min="1037" max="1037" width="15" style="148" bestFit="1" customWidth="1"/>
    <col min="1038" max="1038" width="11.09765625" style="148" bestFit="1" customWidth="1"/>
    <col min="1039" max="1039" width="13" style="148" bestFit="1" customWidth="1"/>
    <col min="1040" max="1040" width="11.09765625" style="148" bestFit="1" customWidth="1"/>
    <col min="1041" max="1281" width="10.3984375" style="148"/>
    <col min="1282" max="1282" width="49.09765625" style="148" customWidth="1"/>
    <col min="1283" max="1283" width="8.69921875" style="148" customWidth="1"/>
    <col min="1284" max="1284" width="3" style="148" customWidth="1"/>
    <col min="1285" max="1285" width="12.69921875" style="148" customWidth="1"/>
    <col min="1286" max="1286" width="2.09765625" style="148" customWidth="1"/>
    <col min="1287" max="1287" width="12.69921875" style="148" customWidth="1"/>
    <col min="1288" max="1288" width="2.09765625" style="148" customWidth="1"/>
    <col min="1289" max="1289" width="12.8984375" style="148" customWidth="1"/>
    <col min="1290" max="1290" width="2.09765625" style="148" customWidth="1"/>
    <col min="1291" max="1291" width="12.8984375" style="148" customWidth="1"/>
    <col min="1292" max="1292" width="16.69921875" style="148" bestFit="1" customWidth="1"/>
    <col min="1293" max="1293" width="15" style="148" bestFit="1" customWidth="1"/>
    <col min="1294" max="1294" width="11.09765625" style="148" bestFit="1" customWidth="1"/>
    <col min="1295" max="1295" width="13" style="148" bestFit="1" customWidth="1"/>
    <col min="1296" max="1296" width="11.09765625" style="148" bestFit="1" customWidth="1"/>
    <col min="1297" max="1537" width="10.3984375" style="148"/>
    <col min="1538" max="1538" width="49.09765625" style="148" customWidth="1"/>
    <col min="1539" max="1539" width="8.69921875" style="148" customWidth="1"/>
    <col min="1540" max="1540" width="3" style="148" customWidth="1"/>
    <col min="1541" max="1541" width="12.69921875" style="148" customWidth="1"/>
    <col min="1542" max="1542" width="2.09765625" style="148" customWidth="1"/>
    <col min="1543" max="1543" width="12.69921875" style="148" customWidth="1"/>
    <col min="1544" max="1544" width="2.09765625" style="148" customWidth="1"/>
    <col min="1545" max="1545" width="12.8984375" style="148" customWidth="1"/>
    <col min="1546" max="1546" width="2.09765625" style="148" customWidth="1"/>
    <col min="1547" max="1547" width="12.8984375" style="148" customWidth="1"/>
    <col min="1548" max="1548" width="16.69921875" style="148" bestFit="1" customWidth="1"/>
    <col min="1549" max="1549" width="15" style="148" bestFit="1" customWidth="1"/>
    <col min="1550" max="1550" width="11.09765625" style="148" bestFit="1" customWidth="1"/>
    <col min="1551" max="1551" width="13" style="148" bestFit="1" customWidth="1"/>
    <col min="1552" max="1552" width="11.09765625" style="148" bestFit="1" customWidth="1"/>
    <col min="1553" max="1793" width="10.3984375" style="148"/>
    <col min="1794" max="1794" width="49.09765625" style="148" customWidth="1"/>
    <col min="1795" max="1795" width="8.69921875" style="148" customWidth="1"/>
    <col min="1796" max="1796" width="3" style="148" customWidth="1"/>
    <col min="1797" max="1797" width="12.69921875" style="148" customWidth="1"/>
    <col min="1798" max="1798" width="2.09765625" style="148" customWidth="1"/>
    <col min="1799" max="1799" width="12.69921875" style="148" customWidth="1"/>
    <col min="1800" max="1800" width="2.09765625" style="148" customWidth="1"/>
    <col min="1801" max="1801" width="12.8984375" style="148" customWidth="1"/>
    <col min="1802" max="1802" width="2.09765625" style="148" customWidth="1"/>
    <col min="1803" max="1803" width="12.8984375" style="148" customWidth="1"/>
    <col min="1804" max="1804" width="16.69921875" style="148" bestFit="1" customWidth="1"/>
    <col min="1805" max="1805" width="15" style="148" bestFit="1" customWidth="1"/>
    <col min="1806" max="1806" width="11.09765625" style="148" bestFit="1" customWidth="1"/>
    <col min="1807" max="1807" width="13" style="148" bestFit="1" customWidth="1"/>
    <col min="1808" max="1808" width="11.09765625" style="148" bestFit="1" customWidth="1"/>
    <col min="1809" max="2049" width="10.3984375" style="148"/>
    <col min="2050" max="2050" width="49.09765625" style="148" customWidth="1"/>
    <col min="2051" max="2051" width="8.69921875" style="148" customWidth="1"/>
    <col min="2052" max="2052" width="3" style="148" customWidth="1"/>
    <col min="2053" max="2053" width="12.69921875" style="148" customWidth="1"/>
    <col min="2054" max="2054" width="2.09765625" style="148" customWidth="1"/>
    <col min="2055" max="2055" width="12.69921875" style="148" customWidth="1"/>
    <col min="2056" max="2056" width="2.09765625" style="148" customWidth="1"/>
    <col min="2057" max="2057" width="12.8984375" style="148" customWidth="1"/>
    <col min="2058" max="2058" width="2.09765625" style="148" customWidth="1"/>
    <col min="2059" max="2059" width="12.8984375" style="148" customWidth="1"/>
    <col min="2060" max="2060" width="16.69921875" style="148" bestFit="1" customWidth="1"/>
    <col min="2061" max="2061" width="15" style="148" bestFit="1" customWidth="1"/>
    <col min="2062" max="2062" width="11.09765625" style="148" bestFit="1" customWidth="1"/>
    <col min="2063" max="2063" width="13" style="148" bestFit="1" customWidth="1"/>
    <col min="2064" max="2064" width="11.09765625" style="148" bestFit="1" customWidth="1"/>
    <col min="2065" max="2305" width="10.3984375" style="148"/>
    <col min="2306" max="2306" width="49.09765625" style="148" customWidth="1"/>
    <col min="2307" max="2307" width="8.69921875" style="148" customWidth="1"/>
    <col min="2308" max="2308" width="3" style="148" customWidth="1"/>
    <col min="2309" max="2309" width="12.69921875" style="148" customWidth="1"/>
    <col min="2310" max="2310" width="2.09765625" style="148" customWidth="1"/>
    <col min="2311" max="2311" width="12.69921875" style="148" customWidth="1"/>
    <col min="2312" max="2312" width="2.09765625" style="148" customWidth="1"/>
    <col min="2313" max="2313" width="12.8984375" style="148" customWidth="1"/>
    <col min="2314" max="2314" width="2.09765625" style="148" customWidth="1"/>
    <col min="2315" max="2315" width="12.8984375" style="148" customWidth="1"/>
    <col min="2316" max="2316" width="16.69921875" style="148" bestFit="1" customWidth="1"/>
    <col min="2317" max="2317" width="15" style="148" bestFit="1" customWidth="1"/>
    <col min="2318" max="2318" width="11.09765625" style="148" bestFit="1" customWidth="1"/>
    <col min="2319" max="2319" width="13" style="148" bestFit="1" customWidth="1"/>
    <col min="2320" max="2320" width="11.09765625" style="148" bestFit="1" customWidth="1"/>
    <col min="2321" max="2561" width="10.3984375" style="148"/>
    <col min="2562" max="2562" width="49.09765625" style="148" customWidth="1"/>
    <col min="2563" max="2563" width="8.69921875" style="148" customWidth="1"/>
    <col min="2564" max="2564" width="3" style="148" customWidth="1"/>
    <col min="2565" max="2565" width="12.69921875" style="148" customWidth="1"/>
    <col min="2566" max="2566" width="2.09765625" style="148" customWidth="1"/>
    <col min="2567" max="2567" width="12.69921875" style="148" customWidth="1"/>
    <col min="2568" max="2568" width="2.09765625" style="148" customWidth="1"/>
    <col min="2569" max="2569" width="12.8984375" style="148" customWidth="1"/>
    <col min="2570" max="2570" width="2.09765625" style="148" customWidth="1"/>
    <col min="2571" max="2571" width="12.8984375" style="148" customWidth="1"/>
    <col min="2572" max="2572" width="16.69921875" style="148" bestFit="1" customWidth="1"/>
    <col min="2573" max="2573" width="15" style="148" bestFit="1" customWidth="1"/>
    <col min="2574" max="2574" width="11.09765625" style="148" bestFit="1" customWidth="1"/>
    <col min="2575" max="2575" width="13" style="148" bestFit="1" customWidth="1"/>
    <col min="2576" max="2576" width="11.09765625" style="148" bestFit="1" customWidth="1"/>
    <col min="2577" max="2817" width="10.3984375" style="148"/>
    <col min="2818" max="2818" width="49.09765625" style="148" customWidth="1"/>
    <col min="2819" max="2819" width="8.69921875" style="148" customWidth="1"/>
    <col min="2820" max="2820" width="3" style="148" customWidth="1"/>
    <col min="2821" max="2821" width="12.69921875" style="148" customWidth="1"/>
    <col min="2822" max="2822" width="2.09765625" style="148" customWidth="1"/>
    <col min="2823" max="2823" width="12.69921875" style="148" customWidth="1"/>
    <col min="2824" max="2824" width="2.09765625" style="148" customWidth="1"/>
    <col min="2825" max="2825" width="12.8984375" style="148" customWidth="1"/>
    <col min="2826" max="2826" width="2.09765625" style="148" customWidth="1"/>
    <col min="2827" max="2827" width="12.8984375" style="148" customWidth="1"/>
    <col min="2828" max="2828" width="16.69921875" style="148" bestFit="1" customWidth="1"/>
    <col min="2829" max="2829" width="15" style="148" bestFit="1" customWidth="1"/>
    <col min="2830" max="2830" width="11.09765625" style="148" bestFit="1" customWidth="1"/>
    <col min="2831" max="2831" width="13" style="148" bestFit="1" customWidth="1"/>
    <col min="2832" max="2832" width="11.09765625" style="148" bestFit="1" customWidth="1"/>
    <col min="2833" max="3073" width="10.3984375" style="148"/>
    <col min="3074" max="3074" width="49.09765625" style="148" customWidth="1"/>
    <col min="3075" max="3075" width="8.69921875" style="148" customWidth="1"/>
    <col min="3076" max="3076" width="3" style="148" customWidth="1"/>
    <col min="3077" max="3077" width="12.69921875" style="148" customWidth="1"/>
    <col min="3078" max="3078" width="2.09765625" style="148" customWidth="1"/>
    <col min="3079" max="3079" width="12.69921875" style="148" customWidth="1"/>
    <col min="3080" max="3080" width="2.09765625" style="148" customWidth="1"/>
    <col min="3081" max="3081" width="12.8984375" style="148" customWidth="1"/>
    <col min="3082" max="3082" width="2.09765625" style="148" customWidth="1"/>
    <col min="3083" max="3083" width="12.8984375" style="148" customWidth="1"/>
    <col min="3084" max="3084" width="16.69921875" style="148" bestFit="1" customWidth="1"/>
    <col min="3085" max="3085" width="15" style="148" bestFit="1" customWidth="1"/>
    <col min="3086" max="3086" width="11.09765625" style="148" bestFit="1" customWidth="1"/>
    <col min="3087" max="3087" width="13" style="148" bestFit="1" customWidth="1"/>
    <col min="3088" max="3088" width="11.09765625" style="148" bestFit="1" customWidth="1"/>
    <col min="3089" max="3329" width="10.3984375" style="148"/>
    <col min="3330" max="3330" width="49.09765625" style="148" customWidth="1"/>
    <col min="3331" max="3331" width="8.69921875" style="148" customWidth="1"/>
    <col min="3332" max="3332" width="3" style="148" customWidth="1"/>
    <col min="3333" max="3333" width="12.69921875" style="148" customWidth="1"/>
    <col min="3334" max="3334" width="2.09765625" style="148" customWidth="1"/>
    <col min="3335" max="3335" width="12.69921875" style="148" customWidth="1"/>
    <col min="3336" max="3336" width="2.09765625" style="148" customWidth="1"/>
    <col min="3337" max="3337" width="12.8984375" style="148" customWidth="1"/>
    <col min="3338" max="3338" width="2.09765625" style="148" customWidth="1"/>
    <col min="3339" max="3339" width="12.8984375" style="148" customWidth="1"/>
    <col min="3340" max="3340" width="16.69921875" style="148" bestFit="1" customWidth="1"/>
    <col min="3341" max="3341" width="15" style="148" bestFit="1" customWidth="1"/>
    <col min="3342" max="3342" width="11.09765625" style="148" bestFit="1" customWidth="1"/>
    <col min="3343" max="3343" width="13" style="148" bestFit="1" customWidth="1"/>
    <col min="3344" max="3344" width="11.09765625" style="148" bestFit="1" customWidth="1"/>
    <col min="3345" max="3585" width="10.3984375" style="148"/>
    <col min="3586" max="3586" width="49.09765625" style="148" customWidth="1"/>
    <col min="3587" max="3587" width="8.69921875" style="148" customWidth="1"/>
    <col min="3588" max="3588" width="3" style="148" customWidth="1"/>
    <col min="3589" max="3589" width="12.69921875" style="148" customWidth="1"/>
    <col min="3590" max="3590" width="2.09765625" style="148" customWidth="1"/>
    <col min="3591" max="3591" width="12.69921875" style="148" customWidth="1"/>
    <col min="3592" max="3592" width="2.09765625" style="148" customWidth="1"/>
    <col min="3593" max="3593" width="12.8984375" style="148" customWidth="1"/>
    <col min="3594" max="3594" width="2.09765625" style="148" customWidth="1"/>
    <col min="3595" max="3595" width="12.8984375" style="148" customWidth="1"/>
    <col min="3596" max="3596" width="16.69921875" style="148" bestFit="1" customWidth="1"/>
    <col min="3597" max="3597" width="15" style="148" bestFit="1" customWidth="1"/>
    <col min="3598" max="3598" width="11.09765625" style="148" bestFit="1" customWidth="1"/>
    <col min="3599" max="3599" width="13" style="148" bestFit="1" customWidth="1"/>
    <col min="3600" max="3600" width="11.09765625" style="148" bestFit="1" customWidth="1"/>
    <col min="3601" max="3841" width="10.3984375" style="148"/>
    <col min="3842" max="3842" width="49.09765625" style="148" customWidth="1"/>
    <col min="3843" max="3843" width="8.69921875" style="148" customWidth="1"/>
    <col min="3844" max="3844" width="3" style="148" customWidth="1"/>
    <col min="3845" max="3845" width="12.69921875" style="148" customWidth="1"/>
    <col min="3846" max="3846" width="2.09765625" style="148" customWidth="1"/>
    <col min="3847" max="3847" width="12.69921875" style="148" customWidth="1"/>
    <col min="3848" max="3848" width="2.09765625" style="148" customWidth="1"/>
    <col min="3849" max="3849" width="12.8984375" style="148" customWidth="1"/>
    <col min="3850" max="3850" width="2.09765625" style="148" customWidth="1"/>
    <col min="3851" max="3851" width="12.8984375" style="148" customWidth="1"/>
    <col min="3852" max="3852" width="16.69921875" style="148" bestFit="1" customWidth="1"/>
    <col min="3853" max="3853" width="15" style="148" bestFit="1" customWidth="1"/>
    <col min="3854" max="3854" width="11.09765625" style="148" bestFit="1" customWidth="1"/>
    <col min="3855" max="3855" width="13" style="148" bestFit="1" customWidth="1"/>
    <col min="3856" max="3856" width="11.09765625" style="148" bestFit="1" customWidth="1"/>
    <col min="3857" max="4097" width="10.3984375" style="148"/>
    <col min="4098" max="4098" width="49.09765625" style="148" customWidth="1"/>
    <col min="4099" max="4099" width="8.69921875" style="148" customWidth="1"/>
    <col min="4100" max="4100" width="3" style="148" customWidth="1"/>
    <col min="4101" max="4101" width="12.69921875" style="148" customWidth="1"/>
    <col min="4102" max="4102" width="2.09765625" style="148" customWidth="1"/>
    <col min="4103" max="4103" width="12.69921875" style="148" customWidth="1"/>
    <col min="4104" max="4104" width="2.09765625" style="148" customWidth="1"/>
    <col min="4105" max="4105" width="12.8984375" style="148" customWidth="1"/>
    <col min="4106" max="4106" width="2.09765625" style="148" customWidth="1"/>
    <col min="4107" max="4107" width="12.8984375" style="148" customWidth="1"/>
    <col min="4108" max="4108" width="16.69921875" style="148" bestFit="1" customWidth="1"/>
    <col min="4109" max="4109" width="15" style="148" bestFit="1" customWidth="1"/>
    <col min="4110" max="4110" width="11.09765625" style="148" bestFit="1" customWidth="1"/>
    <col min="4111" max="4111" width="13" style="148" bestFit="1" customWidth="1"/>
    <col min="4112" max="4112" width="11.09765625" style="148" bestFit="1" customWidth="1"/>
    <col min="4113" max="4353" width="10.3984375" style="148"/>
    <col min="4354" max="4354" width="49.09765625" style="148" customWidth="1"/>
    <col min="4355" max="4355" width="8.69921875" style="148" customWidth="1"/>
    <col min="4356" max="4356" width="3" style="148" customWidth="1"/>
    <col min="4357" max="4357" width="12.69921875" style="148" customWidth="1"/>
    <col min="4358" max="4358" width="2.09765625" style="148" customWidth="1"/>
    <col min="4359" max="4359" width="12.69921875" style="148" customWidth="1"/>
    <col min="4360" max="4360" width="2.09765625" style="148" customWidth="1"/>
    <col min="4361" max="4361" width="12.8984375" style="148" customWidth="1"/>
    <col min="4362" max="4362" width="2.09765625" style="148" customWidth="1"/>
    <col min="4363" max="4363" width="12.8984375" style="148" customWidth="1"/>
    <col min="4364" max="4364" width="16.69921875" style="148" bestFit="1" customWidth="1"/>
    <col min="4365" max="4365" width="15" style="148" bestFit="1" customWidth="1"/>
    <col min="4366" max="4366" width="11.09765625" style="148" bestFit="1" customWidth="1"/>
    <col min="4367" max="4367" width="13" style="148" bestFit="1" customWidth="1"/>
    <col min="4368" max="4368" width="11.09765625" style="148" bestFit="1" customWidth="1"/>
    <col min="4369" max="4609" width="10.3984375" style="148"/>
    <col min="4610" max="4610" width="49.09765625" style="148" customWidth="1"/>
    <col min="4611" max="4611" width="8.69921875" style="148" customWidth="1"/>
    <col min="4612" max="4612" width="3" style="148" customWidth="1"/>
    <col min="4613" max="4613" width="12.69921875" style="148" customWidth="1"/>
    <col min="4614" max="4614" width="2.09765625" style="148" customWidth="1"/>
    <col min="4615" max="4615" width="12.69921875" style="148" customWidth="1"/>
    <col min="4616" max="4616" width="2.09765625" style="148" customWidth="1"/>
    <col min="4617" max="4617" width="12.8984375" style="148" customWidth="1"/>
    <col min="4618" max="4618" width="2.09765625" style="148" customWidth="1"/>
    <col min="4619" max="4619" width="12.8984375" style="148" customWidth="1"/>
    <col min="4620" max="4620" width="16.69921875" style="148" bestFit="1" customWidth="1"/>
    <col min="4621" max="4621" width="15" style="148" bestFit="1" customWidth="1"/>
    <col min="4622" max="4622" width="11.09765625" style="148" bestFit="1" customWidth="1"/>
    <col min="4623" max="4623" width="13" style="148" bestFit="1" customWidth="1"/>
    <col min="4624" max="4624" width="11.09765625" style="148" bestFit="1" customWidth="1"/>
    <col min="4625" max="4865" width="10.3984375" style="148"/>
    <col min="4866" max="4866" width="49.09765625" style="148" customWidth="1"/>
    <col min="4867" max="4867" width="8.69921875" style="148" customWidth="1"/>
    <col min="4868" max="4868" width="3" style="148" customWidth="1"/>
    <col min="4869" max="4869" width="12.69921875" style="148" customWidth="1"/>
    <col min="4870" max="4870" width="2.09765625" style="148" customWidth="1"/>
    <col min="4871" max="4871" width="12.69921875" style="148" customWidth="1"/>
    <col min="4872" max="4872" width="2.09765625" style="148" customWidth="1"/>
    <col min="4873" max="4873" width="12.8984375" style="148" customWidth="1"/>
    <col min="4874" max="4874" width="2.09765625" style="148" customWidth="1"/>
    <col min="4875" max="4875" width="12.8984375" style="148" customWidth="1"/>
    <col min="4876" max="4876" width="16.69921875" style="148" bestFit="1" customWidth="1"/>
    <col min="4877" max="4877" width="15" style="148" bestFit="1" customWidth="1"/>
    <col min="4878" max="4878" width="11.09765625" style="148" bestFit="1" customWidth="1"/>
    <col min="4879" max="4879" width="13" style="148" bestFit="1" customWidth="1"/>
    <col min="4880" max="4880" width="11.09765625" style="148" bestFit="1" customWidth="1"/>
    <col min="4881" max="5121" width="10.3984375" style="148"/>
    <col min="5122" max="5122" width="49.09765625" style="148" customWidth="1"/>
    <col min="5123" max="5123" width="8.69921875" style="148" customWidth="1"/>
    <col min="5124" max="5124" width="3" style="148" customWidth="1"/>
    <col min="5125" max="5125" width="12.69921875" style="148" customWidth="1"/>
    <col min="5126" max="5126" width="2.09765625" style="148" customWidth="1"/>
    <col min="5127" max="5127" width="12.69921875" style="148" customWidth="1"/>
    <col min="5128" max="5128" width="2.09765625" style="148" customWidth="1"/>
    <col min="5129" max="5129" width="12.8984375" style="148" customWidth="1"/>
    <col min="5130" max="5130" width="2.09765625" style="148" customWidth="1"/>
    <col min="5131" max="5131" width="12.8984375" style="148" customWidth="1"/>
    <col min="5132" max="5132" width="16.69921875" style="148" bestFit="1" customWidth="1"/>
    <col min="5133" max="5133" width="15" style="148" bestFit="1" customWidth="1"/>
    <col min="5134" max="5134" width="11.09765625" style="148" bestFit="1" customWidth="1"/>
    <col min="5135" max="5135" width="13" style="148" bestFit="1" customWidth="1"/>
    <col min="5136" max="5136" width="11.09765625" style="148" bestFit="1" customWidth="1"/>
    <col min="5137" max="5377" width="10.3984375" style="148"/>
    <col min="5378" max="5378" width="49.09765625" style="148" customWidth="1"/>
    <col min="5379" max="5379" width="8.69921875" style="148" customWidth="1"/>
    <col min="5380" max="5380" width="3" style="148" customWidth="1"/>
    <col min="5381" max="5381" width="12.69921875" style="148" customWidth="1"/>
    <col min="5382" max="5382" width="2.09765625" style="148" customWidth="1"/>
    <col min="5383" max="5383" width="12.69921875" style="148" customWidth="1"/>
    <col min="5384" max="5384" width="2.09765625" style="148" customWidth="1"/>
    <col min="5385" max="5385" width="12.8984375" style="148" customWidth="1"/>
    <col min="5386" max="5386" width="2.09765625" style="148" customWidth="1"/>
    <col min="5387" max="5387" width="12.8984375" style="148" customWidth="1"/>
    <col min="5388" max="5388" width="16.69921875" style="148" bestFit="1" customWidth="1"/>
    <col min="5389" max="5389" width="15" style="148" bestFit="1" customWidth="1"/>
    <col min="5390" max="5390" width="11.09765625" style="148" bestFit="1" customWidth="1"/>
    <col min="5391" max="5391" width="13" style="148" bestFit="1" customWidth="1"/>
    <col min="5392" max="5392" width="11.09765625" style="148" bestFit="1" customWidth="1"/>
    <col min="5393" max="5633" width="10.3984375" style="148"/>
    <col min="5634" max="5634" width="49.09765625" style="148" customWidth="1"/>
    <col min="5635" max="5635" width="8.69921875" style="148" customWidth="1"/>
    <col min="5636" max="5636" width="3" style="148" customWidth="1"/>
    <col min="5637" max="5637" width="12.69921875" style="148" customWidth="1"/>
    <col min="5638" max="5638" width="2.09765625" style="148" customWidth="1"/>
    <col min="5639" max="5639" width="12.69921875" style="148" customWidth="1"/>
    <col min="5640" max="5640" width="2.09765625" style="148" customWidth="1"/>
    <col min="5641" max="5641" width="12.8984375" style="148" customWidth="1"/>
    <col min="5642" max="5642" width="2.09765625" style="148" customWidth="1"/>
    <col min="5643" max="5643" width="12.8984375" style="148" customWidth="1"/>
    <col min="5644" max="5644" width="16.69921875" style="148" bestFit="1" customWidth="1"/>
    <col min="5645" max="5645" width="15" style="148" bestFit="1" customWidth="1"/>
    <col min="5646" max="5646" width="11.09765625" style="148" bestFit="1" customWidth="1"/>
    <col min="5647" max="5647" width="13" style="148" bestFit="1" customWidth="1"/>
    <col min="5648" max="5648" width="11.09765625" style="148" bestFit="1" customWidth="1"/>
    <col min="5649" max="5889" width="10.3984375" style="148"/>
    <col min="5890" max="5890" width="49.09765625" style="148" customWidth="1"/>
    <col min="5891" max="5891" width="8.69921875" style="148" customWidth="1"/>
    <col min="5892" max="5892" width="3" style="148" customWidth="1"/>
    <col min="5893" max="5893" width="12.69921875" style="148" customWidth="1"/>
    <col min="5894" max="5894" width="2.09765625" style="148" customWidth="1"/>
    <col min="5895" max="5895" width="12.69921875" style="148" customWidth="1"/>
    <col min="5896" max="5896" width="2.09765625" style="148" customWidth="1"/>
    <col min="5897" max="5897" width="12.8984375" style="148" customWidth="1"/>
    <col min="5898" max="5898" width="2.09765625" style="148" customWidth="1"/>
    <col min="5899" max="5899" width="12.8984375" style="148" customWidth="1"/>
    <col min="5900" max="5900" width="16.69921875" style="148" bestFit="1" customWidth="1"/>
    <col min="5901" max="5901" width="15" style="148" bestFit="1" customWidth="1"/>
    <col min="5902" max="5902" width="11.09765625" style="148" bestFit="1" customWidth="1"/>
    <col min="5903" max="5903" width="13" style="148" bestFit="1" customWidth="1"/>
    <col min="5904" max="5904" width="11.09765625" style="148" bestFit="1" customWidth="1"/>
    <col min="5905" max="6145" width="10.3984375" style="148"/>
    <col min="6146" max="6146" width="49.09765625" style="148" customWidth="1"/>
    <col min="6147" max="6147" width="8.69921875" style="148" customWidth="1"/>
    <col min="6148" max="6148" width="3" style="148" customWidth="1"/>
    <col min="6149" max="6149" width="12.69921875" style="148" customWidth="1"/>
    <col min="6150" max="6150" width="2.09765625" style="148" customWidth="1"/>
    <col min="6151" max="6151" width="12.69921875" style="148" customWidth="1"/>
    <col min="6152" max="6152" width="2.09765625" style="148" customWidth="1"/>
    <col min="6153" max="6153" width="12.8984375" style="148" customWidth="1"/>
    <col min="6154" max="6154" width="2.09765625" style="148" customWidth="1"/>
    <col min="6155" max="6155" width="12.8984375" style="148" customWidth="1"/>
    <col min="6156" max="6156" width="16.69921875" style="148" bestFit="1" customWidth="1"/>
    <col min="6157" max="6157" width="15" style="148" bestFit="1" customWidth="1"/>
    <col min="6158" max="6158" width="11.09765625" style="148" bestFit="1" customWidth="1"/>
    <col min="6159" max="6159" width="13" style="148" bestFit="1" customWidth="1"/>
    <col min="6160" max="6160" width="11.09765625" style="148" bestFit="1" customWidth="1"/>
    <col min="6161" max="6401" width="10.3984375" style="148"/>
    <col min="6402" max="6402" width="49.09765625" style="148" customWidth="1"/>
    <col min="6403" max="6403" width="8.69921875" style="148" customWidth="1"/>
    <col min="6404" max="6404" width="3" style="148" customWidth="1"/>
    <col min="6405" max="6405" width="12.69921875" style="148" customWidth="1"/>
    <col min="6406" max="6406" width="2.09765625" style="148" customWidth="1"/>
    <col min="6407" max="6407" width="12.69921875" style="148" customWidth="1"/>
    <col min="6408" max="6408" width="2.09765625" style="148" customWidth="1"/>
    <col min="6409" max="6409" width="12.8984375" style="148" customWidth="1"/>
    <col min="6410" max="6410" width="2.09765625" style="148" customWidth="1"/>
    <col min="6411" max="6411" width="12.8984375" style="148" customWidth="1"/>
    <col min="6412" max="6412" width="16.69921875" style="148" bestFit="1" customWidth="1"/>
    <col min="6413" max="6413" width="15" style="148" bestFit="1" customWidth="1"/>
    <col min="6414" max="6414" width="11.09765625" style="148" bestFit="1" customWidth="1"/>
    <col min="6415" max="6415" width="13" style="148" bestFit="1" customWidth="1"/>
    <col min="6416" max="6416" width="11.09765625" style="148" bestFit="1" customWidth="1"/>
    <col min="6417" max="6657" width="10.3984375" style="148"/>
    <col min="6658" max="6658" width="49.09765625" style="148" customWidth="1"/>
    <col min="6659" max="6659" width="8.69921875" style="148" customWidth="1"/>
    <col min="6660" max="6660" width="3" style="148" customWidth="1"/>
    <col min="6661" max="6661" width="12.69921875" style="148" customWidth="1"/>
    <col min="6662" max="6662" width="2.09765625" style="148" customWidth="1"/>
    <col min="6663" max="6663" width="12.69921875" style="148" customWidth="1"/>
    <col min="6664" max="6664" width="2.09765625" style="148" customWidth="1"/>
    <col min="6665" max="6665" width="12.8984375" style="148" customWidth="1"/>
    <col min="6666" max="6666" width="2.09765625" style="148" customWidth="1"/>
    <col min="6667" max="6667" width="12.8984375" style="148" customWidth="1"/>
    <col min="6668" max="6668" width="16.69921875" style="148" bestFit="1" customWidth="1"/>
    <col min="6669" max="6669" width="15" style="148" bestFit="1" customWidth="1"/>
    <col min="6670" max="6670" width="11.09765625" style="148" bestFit="1" customWidth="1"/>
    <col min="6671" max="6671" width="13" style="148" bestFit="1" customWidth="1"/>
    <col min="6672" max="6672" width="11.09765625" style="148" bestFit="1" customWidth="1"/>
    <col min="6673" max="6913" width="10.3984375" style="148"/>
    <col min="6914" max="6914" width="49.09765625" style="148" customWidth="1"/>
    <col min="6915" max="6915" width="8.69921875" style="148" customWidth="1"/>
    <col min="6916" max="6916" width="3" style="148" customWidth="1"/>
    <col min="6917" max="6917" width="12.69921875" style="148" customWidth="1"/>
    <col min="6918" max="6918" width="2.09765625" style="148" customWidth="1"/>
    <col min="6919" max="6919" width="12.69921875" style="148" customWidth="1"/>
    <col min="6920" max="6920" width="2.09765625" style="148" customWidth="1"/>
    <col min="6921" max="6921" width="12.8984375" style="148" customWidth="1"/>
    <col min="6922" max="6922" width="2.09765625" style="148" customWidth="1"/>
    <col min="6923" max="6923" width="12.8984375" style="148" customWidth="1"/>
    <col min="6924" max="6924" width="16.69921875" style="148" bestFit="1" customWidth="1"/>
    <col min="6925" max="6925" width="15" style="148" bestFit="1" customWidth="1"/>
    <col min="6926" max="6926" width="11.09765625" style="148" bestFit="1" customWidth="1"/>
    <col min="6927" max="6927" width="13" style="148" bestFit="1" customWidth="1"/>
    <col min="6928" max="6928" width="11.09765625" style="148" bestFit="1" customWidth="1"/>
    <col min="6929" max="7169" width="10.3984375" style="148"/>
    <col min="7170" max="7170" width="49.09765625" style="148" customWidth="1"/>
    <col min="7171" max="7171" width="8.69921875" style="148" customWidth="1"/>
    <col min="7172" max="7172" width="3" style="148" customWidth="1"/>
    <col min="7173" max="7173" width="12.69921875" style="148" customWidth="1"/>
    <col min="7174" max="7174" width="2.09765625" style="148" customWidth="1"/>
    <col min="7175" max="7175" width="12.69921875" style="148" customWidth="1"/>
    <col min="7176" max="7176" width="2.09765625" style="148" customWidth="1"/>
    <col min="7177" max="7177" width="12.8984375" style="148" customWidth="1"/>
    <col min="7178" max="7178" width="2.09765625" style="148" customWidth="1"/>
    <col min="7179" max="7179" width="12.8984375" style="148" customWidth="1"/>
    <col min="7180" max="7180" width="16.69921875" style="148" bestFit="1" customWidth="1"/>
    <col min="7181" max="7181" width="15" style="148" bestFit="1" customWidth="1"/>
    <col min="7182" max="7182" width="11.09765625" style="148" bestFit="1" customWidth="1"/>
    <col min="7183" max="7183" width="13" style="148" bestFit="1" customWidth="1"/>
    <col min="7184" max="7184" width="11.09765625" style="148" bestFit="1" customWidth="1"/>
    <col min="7185" max="7425" width="10.3984375" style="148"/>
    <col min="7426" max="7426" width="49.09765625" style="148" customWidth="1"/>
    <col min="7427" max="7427" width="8.69921875" style="148" customWidth="1"/>
    <col min="7428" max="7428" width="3" style="148" customWidth="1"/>
    <col min="7429" max="7429" width="12.69921875" style="148" customWidth="1"/>
    <col min="7430" max="7430" width="2.09765625" style="148" customWidth="1"/>
    <col min="7431" max="7431" width="12.69921875" style="148" customWidth="1"/>
    <col min="7432" max="7432" width="2.09765625" style="148" customWidth="1"/>
    <col min="7433" max="7433" width="12.8984375" style="148" customWidth="1"/>
    <col min="7434" max="7434" width="2.09765625" style="148" customWidth="1"/>
    <col min="7435" max="7435" width="12.8984375" style="148" customWidth="1"/>
    <col min="7436" max="7436" width="16.69921875" style="148" bestFit="1" customWidth="1"/>
    <col min="7437" max="7437" width="15" style="148" bestFit="1" customWidth="1"/>
    <col min="7438" max="7438" width="11.09765625" style="148" bestFit="1" customWidth="1"/>
    <col min="7439" max="7439" width="13" style="148" bestFit="1" customWidth="1"/>
    <col min="7440" max="7440" width="11.09765625" style="148" bestFit="1" customWidth="1"/>
    <col min="7441" max="7681" width="10.3984375" style="148"/>
    <col min="7682" max="7682" width="49.09765625" style="148" customWidth="1"/>
    <col min="7683" max="7683" width="8.69921875" style="148" customWidth="1"/>
    <col min="7684" max="7684" width="3" style="148" customWidth="1"/>
    <col min="7685" max="7685" width="12.69921875" style="148" customWidth="1"/>
    <col min="7686" max="7686" width="2.09765625" style="148" customWidth="1"/>
    <col min="7687" max="7687" width="12.69921875" style="148" customWidth="1"/>
    <col min="7688" max="7688" width="2.09765625" style="148" customWidth="1"/>
    <col min="7689" max="7689" width="12.8984375" style="148" customWidth="1"/>
    <col min="7690" max="7690" width="2.09765625" style="148" customWidth="1"/>
    <col min="7691" max="7691" width="12.8984375" style="148" customWidth="1"/>
    <col min="7692" max="7692" width="16.69921875" style="148" bestFit="1" customWidth="1"/>
    <col min="7693" max="7693" width="15" style="148" bestFit="1" customWidth="1"/>
    <col min="7694" max="7694" width="11.09765625" style="148" bestFit="1" customWidth="1"/>
    <col min="7695" max="7695" width="13" style="148" bestFit="1" customWidth="1"/>
    <col min="7696" max="7696" width="11.09765625" style="148" bestFit="1" customWidth="1"/>
    <col min="7697" max="7937" width="10.3984375" style="148"/>
    <col min="7938" max="7938" width="49.09765625" style="148" customWidth="1"/>
    <col min="7939" max="7939" width="8.69921875" style="148" customWidth="1"/>
    <col min="7940" max="7940" width="3" style="148" customWidth="1"/>
    <col min="7941" max="7941" width="12.69921875" style="148" customWidth="1"/>
    <col min="7942" max="7942" width="2.09765625" style="148" customWidth="1"/>
    <col min="7943" max="7943" width="12.69921875" style="148" customWidth="1"/>
    <col min="7944" max="7944" width="2.09765625" style="148" customWidth="1"/>
    <col min="7945" max="7945" width="12.8984375" style="148" customWidth="1"/>
    <col min="7946" max="7946" width="2.09765625" style="148" customWidth="1"/>
    <col min="7947" max="7947" width="12.8984375" style="148" customWidth="1"/>
    <col min="7948" max="7948" width="16.69921875" style="148" bestFit="1" customWidth="1"/>
    <col min="7949" max="7949" width="15" style="148" bestFit="1" customWidth="1"/>
    <col min="7950" max="7950" width="11.09765625" style="148" bestFit="1" customWidth="1"/>
    <col min="7951" max="7951" width="13" style="148" bestFit="1" customWidth="1"/>
    <col min="7952" max="7952" width="11.09765625" style="148" bestFit="1" customWidth="1"/>
    <col min="7953" max="8193" width="10.3984375" style="148"/>
    <col min="8194" max="8194" width="49.09765625" style="148" customWidth="1"/>
    <col min="8195" max="8195" width="8.69921875" style="148" customWidth="1"/>
    <col min="8196" max="8196" width="3" style="148" customWidth="1"/>
    <col min="8197" max="8197" width="12.69921875" style="148" customWidth="1"/>
    <col min="8198" max="8198" width="2.09765625" style="148" customWidth="1"/>
    <col min="8199" max="8199" width="12.69921875" style="148" customWidth="1"/>
    <col min="8200" max="8200" width="2.09765625" style="148" customWidth="1"/>
    <col min="8201" max="8201" width="12.8984375" style="148" customWidth="1"/>
    <col min="8202" max="8202" width="2.09765625" style="148" customWidth="1"/>
    <col min="8203" max="8203" width="12.8984375" style="148" customWidth="1"/>
    <col min="8204" max="8204" width="16.69921875" style="148" bestFit="1" customWidth="1"/>
    <col min="8205" max="8205" width="15" style="148" bestFit="1" customWidth="1"/>
    <col min="8206" max="8206" width="11.09765625" style="148" bestFit="1" customWidth="1"/>
    <col min="8207" max="8207" width="13" style="148" bestFit="1" customWidth="1"/>
    <col min="8208" max="8208" width="11.09765625" style="148" bestFit="1" customWidth="1"/>
    <col min="8209" max="8449" width="10.3984375" style="148"/>
    <col min="8450" max="8450" width="49.09765625" style="148" customWidth="1"/>
    <col min="8451" max="8451" width="8.69921875" style="148" customWidth="1"/>
    <col min="8452" max="8452" width="3" style="148" customWidth="1"/>
    <col min="8453" max="8453" width="12.69921875" style="148" customWidth="1"/>
    <col min="8454" max="8454" width="2.09765625" style="148" customWidth="1"/>
    <col min="8455" max="8455" width="12.69921875" style="148" customWidth="1"/>
    <col min="8456" max="8456" width="2.09765625" style="148" customWidth="1"/>
    <col min="8457" max="8457" width="12.8984375" style="148" customWidth="1"/>
    <col min="8458" max="8458" width="2.09765625" style="148" customWidth="1"/>
    <col min="8459" max="8459" width="12.8984375" style="148" customWidth="1"/>
    <col min="8460" max="8460" width="16.69921875" style="148" bestFit="1" customWidth="1"/>
    <col min="8461" max="8461" width="15" style="148" bestFit="1" customWidth="1"/>
    <col min="8462" max="8462" width="11.09765625" style="148" bestFit="1" customWidth="1"/>
    <col min="8463" max="8463" width="13" style="148" bestFit="1" customWidth="1"/>
    <col min="8464" max="8464" width="11.09765625" style="148" bestFit="1" customWidth="1"/>
    <col min="8465" max="8705" width="10.3984375" style="148"/>
    <col min="8706" max="8706" width="49.09765625" style="148" customWidth="1"/>
    <col min="8707" max="8707" width="8.69921875" style="148" customWidth="1"/>
    <col min="8708" max="8708" width="3" style="148" customWidth="1"/>
    <col min="8709" max="8709" width="12.69921875" style="148" customWidth="1"/>
    <col min="8710" max="8710" width="2.09765625" style="148" customWidth="1"/>
    <col min="8711" max="8711" width="12.69921875" style="148" customWidth="1"/>
    <col min="8712" max="8712" width="2.09765625" style="148" customWidth="1"/>
    <col min="8713" max="8713" width="12.8984375" style="148" customWidth="1"/>
    <col min="8714" max="8714" width="2.09765625" style="148" customWidth="1"/>
    <col min="8715" max="8715" width="12.8984375" style="148" customWidth="1"/>
    <col min="8716" max="8716" width="16.69921875" style="148" bestFit="1" customWidth="1"/>
    <col min="8717" max="8717" width="15" style="148" bestFit="1" customWidth="1"/>
    <col min="8718" max="8718" width="11.09765625" style="148" bestFit="1" customWidth="1"/>
    <col min="8719" max="8719" width="13" style="148" bestFit="1" customWidth="1"/>
    <col min="8720" max="8720" width="11.09765625" style="148" bestFit="1" customWidth="1"/>
    <col min="8721" max="8961" width="10.3984375" style="148"/>
    <col min="8962" max="8962" width="49.09765625" style="148" customWidth="1"/>
    <col min="8963" max="8963" width="8.69921875" style="148" customWidth="1"/>
    <col min="8964" max="8964" width="3" style="148" customWidth="1"/>
    <col min="8965" max="8965" width="12.69921875" style="148" customWidth="1"/>
    <col min="8966" max="8966" width="2.09765625" style="148" customWidth="1"/>
    <col min="8967" max="8967" width="12.69921875" style="148" customWidth="1"/>
    <col min="8968" max="8968" width="2.09765625" style="148" customWidth="1"/>
    <col min="8969" max="8969" width="12.8984375" style="148" customWidth="1"/>
    <col min="8970" max="8970" width="2.09765625" style="148" customWidth="1"/>
    <col min="8971" max="8971" width="12.8984375" style="148" customWidth="1"/>
    <col min="8972" max="8972" width="16.69921875" style="148" bestFit="1" customWidth="1"/>
    <col min="8973" max="8973" width="15" style="148" bestFit="1" customWidth="1"/>
    <col min="8974" max="8974" width="11.09765625" style="148" bestFit="1" customWidth="1"/>
    <col min="8975" max="8975" width="13" style="148" bestFit="1" customWidth="1"/>
    <col min="8976" max="8976" width="11.09765625" style="148" bestFit="1" customWidth="1"/>
    <col min="8977" max="9217" width="10.3984375" style="148"/>
    <col min="9218" max="9218" width="49.09765625" style="148" customWidth="1"/>
    <col min="9219" max="9219" width="8.69921875" style="148" customWidth="1"/>
    <col min="9220" max="9220" width="3" style="148" customWidth="1"/>
    <col min="9221" max="9221" width="12.69921875" style="148" customWidth="1"/>
    <col min="9222" max="9222" width="2.09765625" style="148" customWidth="1"/>
    <col min="9223" max="9223" width="12.69921875" style="148" customWidth="1"/>
    <col min="9224" max="9224" width="2.09765625" style="148" customWidth="1"/>
    <col min="9225" max="9225" width="12.8984375" style="148" customWidth="1"/>
    <col min="9226" max="9226" width="2.09765625" style="148" customWidth="1"/>
    <col min="9227" max="9227" width="12.8984375" style="148" customWidth="1"/>
    <col min="9228" max="9228" width="16.69921875" style="148" bestFit="1" customWidth="1"/>
    <col min="9229" max="9229" width="15" style="148" bestFit="1" customWidth="1"/>
    <col min="9230" max="9230" width="11.09765625" style="148" bestFit="1" customWidth="1"/>
    <col min="9231" max="9231" width="13" style="148" bestFit="1" customWidth="1"/>
    <col min="9232" max="9232" width="11.09765625" style="148" bestFit="1" customWidth="1"/>
    <col min="9233" max="9473" width="10.3984375" style="148"/>
    <col min="9474" max="9474" width="49.09765625" style="148" customWidth="1"/>
    <col min="9475" max="9475" width="8.69921875" style="148" customWidth="1"/>
    <col min="9476" max="9476" width="3" style="148" customWidth="1"/>
    <col min="9477" max="9477" width="12.69921875" style="148" customWidth="1"/>
    <col min="9478" max="9478" width="2.09765625" style="148" customWidth="1"/>
    <col min="9479" max="9479" width="12.69921875" style="148" customWidth="1"/>
    <col min="9480" max="9480" width="2.09765625" style="148" customWidth="1"/>
    <col min="9481" max="9481" width="12.8984375" style="148" customWidth="1"/>
    <col min="9482" max="9482" width="2.09765625" style="148" customWidth="1"/>
    <col min="9483" max="9483" width="12.8984375" style="148" customWidth="1"/>
    <col min="9484" max="9484" width="16.69921875" style="148" bestFit="1" customWidth="1"/>
    <col min="9485" max="9485" width="15" style="148" bestFit="1" customWidth="1"/>
    <col min="9486" max="9486" width="11.09765625" style="148" bestFit="1" customWidth="1"/>
    <col min="9487" max="9487" width="13" style="148" bestFit="1" customWidth="1"/>
    <col min="9488" max="9488" width="11.09765625" style="148" bestFit="1" customWidth="1"/>
    <col min="9489" max="9729" width="10.3984375" style="148"/>
    <col min="9730" max="9730" width="49.09765625" style="148" customWidth="1"/>
    <col min="9731" max="9731" width="8.69921875" style="148" customWidth="1"/>
    <col min="9732" max="9732" width="3" style="148" customWidth="1"/>
    <col min="9733" max="9733" width="12.69921875" style="148" customWidth="1"/>
    <col min="9734" max="9734" width="2.09765625" style="148" customWidth="1"/>
    <col min="9735" max="9735" width="12.69921875" style="148" customWidth="1"/>
    <col min="9736" max="9736" width="2.09765625" style="148" customWidth="1"/>
    <col min="9737" max="9737" width="12.8984375" style="148" customWidth="1"/>
    <col min="9738" max="9738" width="2.09765625" style="148" customWidth="1"/>
    <col min="9739" max="9739" width="12.8984375" style="148" customWidth="1"/>
    <col min="9740" max="9740" width="16.69921875" style="148" bestFit="1" customWidth="1"/>
    <col min="9741" max="9741" width="15" style="148" bestFit="1" customWidth="1"/>
    <col min="9742" max="9742" width="11.09765625" style="148" bestFit="1" customWidth="1"/>
    <col min="9743" max="9743" width="13" style="148" bestFit="1" customWidth="1"/>
    <col min="9744" max="9744" width="11.09765625" style="148" bestFit="1" customWidth="1"/>
    <col min="9745" max="9985" width="10.3984375" style="148"/>
    <col min="9986" max="9986" width="49.09765625" style="148" customWidth="1"/>
    <col min="9987" max="9987" width="8.69921875" style="148" customWidth="1"/>
    <col min="9988" max="9988" width="3" style="148" customWidth="1"/>
    <col min="9989" max="9989" width="12.69921875" style="148" customWidth="1"/>
    <col min="9990" max="9990" width="2.09765625" style="148" customWidth="1"/>
    <col min="9991" max="9991" width="12.69921875" style="148" customWidth="1"/>
    <col min="9992" max="9992" width="2.09765625" style="148" customWidth="1"/>
    <col min="9993" max="9993" width="12.8984375" style="148" customWidth="1"/>
    <col min="9994" max="9994" width="2.09765625" style="148" customWidth="1"/>
    <col min="9995" max="9995" width="12.8984375" style="148" customWidth="1"/>
    <col min="9996" max="9996" width="16.69921875" style="148" bestFit="1" customWidth="1"/>
    <col min="9997" max="9997" width="15" style="148" bestFit="1" customWidth="1"/>
    <col min="9998" max="9998" width="11.09765625" style="148" bestFit="1" customWidth="1"/>
    <col min="9999" max="9999" width="13" style="148" bestFit="1" customWidth="1"/>
    <col min="10000" max="10000" width="11.09765625" style="148" bestFit="1" customWidth="1"/>
    <col min="10001" max="10241" width="10.3984375" style="148"/>
    <col min="10242" max="10242" width="49.09765625" style="148" customWidth="1"/>
    <col min="10243" max="10243" width="8.69921875" style="148" customWidth="1"/>
    <col min="10244" max="10244" width="3" style="148" customWidth="1"/>
    <col min="10245" max="10245" width="12.69921875" style="148" customWidth="1"/>
    <col min="10246" max="10246" width="2.09765625" style="148" customWidth="1"/>
    <col min="10247" max="10247" width="12.69921875" style="148" customWidth="1"/>
    <col min="10248" max="10248" width="2.09765625" style="148" customWidth="1"/>
    <col min="10249" max="10249" width="12.8984375" style="148" customWidth="1"/>
    <col min="10250" max="10250" width="2.09765625" style="148" customWidth="1"/>
    <col min="10251" max="10251" width="12.8984375" style="148" customWidth="1"/>
    <col min="10252" max="10252" width="16.69921875" style="148" bestFit="1" customWidth="1"/>
    <col min="10253" max="10253" width="15" style="148" bestFit="1" customWidth="1"/>
    <col min="10254" max="10254" width="11.09765625" style="148" bestFit="1" customWidth="1"/>
    <col min="10255" max="10255" width="13" style="148" bestFit="1" customWidth="1"/>
    <col min="10256" max="10256" width="11.09765625" style="148" bestFit="1" customWidth="1"/>
    <col min="10257" max="10497" width="10.3984375" style="148"/>
    <col min="10498" max="10498" width="49.09765625" style="148" customWidth="1"/>
    <col min="10499" max="10499" width="8.69921875" style="148" customWidth="1"/>
    <col min="10500" max="10500" width="3" style="148" customWidth="1"/>
    <col min="10501" max="10501" width="12.69921875" style="148" customWidth="1"/>
    <col min="10502" max="10502" width="2.09765625" style="148" customWidth="1"/>
    <col min="10503" max="10503" width="12.69921875" style="148" customWidth="1"/>
    <col min="10504" max="10504" width="2.09765625" style="148" customWidth="1"/>
    <col min="10505" max="10505" width="12.8984375" style="148" customWidth="1"/>
    <col min="10506" max="10506" width="2.09765625" style="148" customWidth="1"/>
    <col min="10507" max="10507" width="12.8984375" style="148" customWidth="1"/>
    <col min="10508" max="10508" width="16.69921875" style="148" bestFit="1" customWidth="1"/>
    <col min="10509" max="10509" width="15" style="148" bestFit="1" customWidth="1"/>
    <col min="10510" max="10510" width="11.09765625" style="148" bestFit="1" customWidth="1"/>
    <col min="10511" max="10511" width="13" style="148" bestFit="1" customWidth="1"/>
    <col min="10512" max="10512" width="11.09765625" style="148" bestFit="1" customWidth="1"/>
    <col min="10513" max="10753" width="10.3984375" style="148"/>
    <col min="10754" max="10754" width="49.09765625" style="148" customWidth="1"/>
    <col min="10755" max="10755" width="8.69921875" style="148" customWidth="1"/>
    <col min="10756" max="10756" width="3" style="148" customWidth="1"/>
    <col min="10757" max="10757" width="12.69921875" style="148" customWidth="1"/>
    <col min="10758" max="10758" width="2.09765625" style="148" customWidth="1"/>
    <col min="10759" max="10759" width="12.69921875" style="148" customWidth="1"/>
    <col min="10760" max="10760" width="2.09765625" style="148" customWidth="1"/>
    <col min="10761" max="10761" width="12.8984375" style="148" customWidth="1"/>
    <col min="10762" max="10762" width="2.09765625" style="148" customWidth="1"/>
    <col min="10763" max="10763" width="12.8984375" style="148" customWidth="1"/>
    <col min="10764" max="10764" width="16.69921875" style="148" bestFit="1" customWidth="1"/>
    <col min="10765" max="10765" width="15" style="148" bestFit="1" customWidth="1"/>
    <col min="10766" max="10766" width="11.09765625" style="148" bestFit="1" customWidth="1"/>
    <col min="10767" max="10767" width="13" style="148" bestFit="1" customWidth="1"/>
    <col min="10768" max="10768" width="11.09765625" style="148" bestFit="1" customWidth="1"/>
    <col min="10769" max="11009" width="10.3984375" style="148"/>
    <col min="11010" max="11010" width="49.09765625" style="148" customWidth="1"/>
    <col min="11011" max="11011" width="8.69921875" style="148" customWidth="1"/>
    <col min="11012" max="11012" width="3" style="148" customWidth="1"/>
    <col min="11013" max="11013" width="12.69921875" style="148" customWidth="1"/>
    <col min="11014" max="11014" width="2.09765625" style="148" customWidth="1"/>
    <col min="11015" max="11015" width="12.69921875" style="148" customWidth="1"/>
    <col min="11016" max="11016" width="2.09765625" style="148" customWidth="1"/>
    <col min="11017" max="11017" width="12.8984375" style="148" customWidth="1"/>
    <col min="11018" max="11018" width="2.09765625" style="148" customWidth="1"/>
    <col min="11019" max="11019" width="12.8984375" style="148" customWidth="1"/>
    <col min="11020" max="11020" width="16.69921875" style="148" bestFit="1" customWidth="1"/>
    <col min="11021" max="11021" width="15" style="148" bestFit="1" customWidth="1"/>
    <col min="11022" max="11022" width="11.09765625" style="148" bestFit="1" customWidth="1"/>
    <col min="11023" max="11023" width="13" style="148" bestFit="1" customWidth="1"/>
    <col min="11024" max="11024" width="11.09765625" style="148" bestFit="1" customWidth="1"/>
    <col min="11025" max="11265" width="10.3984375" style="148"/>
    <col min="11266" max="11266" width="49.09765625" style="148" customWidth="1"/>
    <col min="11267" max="11267" width="8.69921875" style="148" customWidth="1"/>
    <col min="11268" max="11268" width="3" style="148" customWidth="1"/>
    <col min="11269" max="11269" width="12.69921875" style="148" customWidth="1"/>
    <col min="11270" max="11270" width="2.09765625" style="148" customWidth="1"/>
    <col min="11271" max="11271" width="12.69921875" style="148" customWidth="1"/>
    <col min="11272" max="11272" width="2.09765625" style="148" customWidth="1"/>
    <col min="11273" max="11273" width="12.8984375" style="148" customWidth="1"/>
    <col min="11274" max="11274" width="2.09765625" style="148" customWidth="1"/>
    <col min="11275" max="11275" width="12.8984375" style="148" customWidth="1"/>
    <col min="11276" max="11276" width="16.69921875" style="148" bestFit="1" customWidth="1"/>
    <col min="11277" max="11277" width="15" style="148" bestFit="1" customWidth="1"/>
    <col min="11278" max="11278" width="11.09765625" style="148" bestFit="1" customWidth="1"/>
    <col min="11279" max="11279" width="13" style="148" bestFit="1" customWidth="1"/>
    <col min="11280" max="11280" width="11.09765625" style="148" bestFit="1" customWidth="1"/>
    <col min="11281" max="11521" width="10.3984375" style="148"/>
    <col min="11522" max="11522" width="49.09765625" style="148" customWidth="1"/>
    <col min="11523" max="11523" width="8.69921875" style="148" customWidth="1"/>
    <col min="11524" max="11524" width="3" style="148" customWidth="1"/>
    <col min="11525" max="11525" width="12.69921875" style="148" customWidth="1"/>
    <col min="11526" max="11526" width="2.09765625" style="148" customWidth="1"/>
    <col min="11527" max="11527" width="12.69921875" style="148" customWidth="1"/>
    <col min="11528" max="11528" width="2.09765625" style="148" customWidth="1"/>
    <col min="11529" max="11529" width="12.8984375" style="148" customWidth="1"/>
    <col min="11530" max="11530" width="2.09765625" style="148" customWidth="1"/>
    <col min="11531" max="11531" width="12.8984375" style="148" customWidth="1"/>
    <col min="11532" max="11532" width="16.69921875" style="148" bestFit="1" customWidth="1"/>
    <col min="11533" max="11533" width="15" style="148" bestFit="1" customWidth="1"/>
    <col min="11534" max="11534" width="11.09765625" style="148" bestFit="1" customWidth="1"/>
    <col min="11535" max="11535" width="13" style="148" bestFit="1" customWidth="1"/>
    <col min="11536" max="11536" width="11.09765625" style="148" bestFit="1" customWidth="1"/>
    <col min="11537" max="11777" width="10.3984375" style="148"/>
    <col min="11778" max="11778" width="49.09765625" style="148" customWidth="1"/>
    <col min="11779" max="11779" width="8.69921875" style="148" customWidth="1"/>
    <col min="11780" max="11780" width="3" style="148" customWidth="1"/>
    <col min="11781" max="11781" width="12.69921875" style="148" customWidth="1"/>
    <col min="11782" max="11782" width="2.09765625" style="148" customWidth="1"/>
    <col min="11783" max="11783" width="12.69921875" style="148" customWidth="1"/>
    <col min="11784" max="11784" width="2.09765625" style="148" customWidth="1"/>
    <col min="11785" max="11785" width="12.8984375" style="148" customWidth="1"/>
    <col min="11786" max="11786" width="2.09765625" style="148" customWidth="1"/>
    <col min="11787" max="11787" width="12.8984375" style="148" customWidth="1"/>
    <col min="11788" max="11788" width="16.69921875" style="148" bestFit="1" customWidth="1"/>
    <col min="11789" max="11789" width="15" style="148" bestFit="1" customWidth="1"/>
    <col min="11790" max="11790" width="11.09765625" style="148" bestFit="1" customWidth="1"/>
    <col min="11791" max="11791" width="13" style="148" bestFit="1" customWidth="1"/>
    <col min="11792" max="11792" width="11.09765625" style="148" bestFit="1" customWidth="1"/>
    <col min="11793" max="12033" width="10.3984375" style="148"/>
    <col min="12034" max="12034" width="49.09765625" style="148" customWidth="1"/>
    <col min="12035" max="12035" width="8.69921875" style="148" customWidth="1"/>
    <col min="12036" max="12036" width="3" style="148" customWidth="1"/>
    <col min="12037" max="12037" width="12.69921875" style="148" customWidth="1"/>
    <col min="12038" max="12038" width="2.09765625" style="148" customWidth="1"/>
    <col min="12039" max="12039" width="12.69921875" style="148" customWidth="1"/>
    <col min="12040" max="12040" width="2.09765625" style="148" customWidth="1"/>
    <col min="12041" max="12041" width="12.8984375" style="148" customWidth="1"/>
    <col min="12042" max="12042" width="2.09765625" style="148" customWidth="1"/>
    <col min="12043" max="12043" width="12.8984375" style="148" customWidth="1"/>
    <col min="12044" max="12044" width="16.69921875" style="148" bestFit="1" customWidth="1"/>
    <col min="12045" max="12045" width="15" style="148" bestFit="1" customWidth="1"/>
    <col min="12046" max="12046" width="11.09765625" style="148" bestFit="1" customWidth="1"/>
    <col min="12047" max="12047" width="13" style="148" bestFit="1" customWidth="1"/>
    <col min="12048" max="12048" width="11.09765625" style="148" bestFit="1" customWidth="1"/>
    <col min="12049" max="12289" width="10.3984375" style="148"/>
    <col min="12290" max="12290" width="49.09765625" style="148" customWidth="1"/>
    <col min="12291" max="12291" width="8.69921875" style="148" customWidth="1"/>
    <col min="12292" max="12292" width="3" style="148" customWidth="1"/>
    <col min="12293" max="12293" width="12.69921875" style="148" customWidth="1"/>
    <col min="12294" max="12294" width="2.09765625" style="148" customWidth="1"/>
    <col min="12295" max="12295" width="12.69921875" style="148" customWidth="1"/>
    <col min="12296" max="12296" width="2.09765625" style="148" customWidth="1"/>
    <col min="12297" max="12297" width="12.8984375" style="148" customWidth="1"/>
    <col min="12298" max="12298" width="2.09765625" style="148" customWidth="1"/>
    <col min="12299" max="12299" width="12.8984375" style="148" customWidth="1"/>
    <col min="12300" max="12300" width="16.69921875" style="148" bestFit="1" customWidth="1"/>
    <col min="12301" max="12301" width="15" style="148" bestFit="1" customWidth="1"/>
    <col min="12302" max="12302" width="11.09765625" style="148" bestFit="1" customWidth="1"/>
    <col min="12303" max="12303" width="13" style="148" bestFit="1" customWidth="1"/>
    <col min="12304" max="12304" width="11.09765625" style="148" bestFit="1" customWidth="1"/>
    <col min="12305" max="12545" width="10.3984375" style="148"/>
    <col min="12546" max="12546" width="49.09765625" style="148" customWidth="1"/>
    <col min="12547" max="12547" width="8.69921875" style="148" customWidth="1"/>
    <col min="12548" max="12548" width="3" style="148" customWidth="1"/>
    <col min="12549" max="12549" width="12.69921875" style="148" customWidth="1"/>
    <col min="12550" max="12550" width="2.09765625" style="148" customWidth="1"/>
    <col min="12551" max="12551" width="12.69921875" style="148" customWidth="1"/>
    <col min="12552" max="12552" width="2.09765625" style="148" customWidth="1"/>
    <col min="12553" max="12553" width="12.8984375" style="148" customWidth="1"/>
    <col min="12554" max="12554" width="2.09765625" style="148" customWidth="1"/>
    <col min="12555" max="12555" width="12.8984375" style="148" customWidth="1"/>
    <col min="12556" max="12556" width="16.69921875" style="148" bestFit="1" customWidth="1"/>
    <col min="12557" max="12557" width="15" style="148" bestFit="1" customWidth="1"/>
    <col min="12558" max="12558" width="11.09765625" style="148" bestFit="1" customWidth="1"/>
    <col min="12559" max="12559" width="13" style="148" bestFit="1" customWidth="1"/>
    <col min="12560" max="12560" width="11.09765625" style="148" bestFit="1" customWidth="1"/>
    <col min="12561" max="12801" width="10.3984375" style="148"/>
    <col min="12802" max="12802" width="49.09765625" style="148" customWidth="1"/>
    <col min="12803" max="12803" width="8.69921875" style="148" customWidth="1"/>
    <col min="12804" max="12804" width="3" style="148" customWidth="1"/>
    <col min="12805" max="12805" width="12.69921875" style="148" customWidth="1"/>
    <col min="12806" max="12806" width="2.09765625" style="148" customWidth="1"/>
    <col min="12807" max="12807" width="12.69921875" style="148" customWidth="1"/>
    <col min="12808" max="12808" width="2.09765625" style="148" customWidth="1"/>
    <col min="12809" max="12809" width="12.8984375" style="148" customWidth="1"/>
    <col min="12810" max="12810" width="2.09765625" style="148" customWidth="1"/>
    <col min="12811" max="12811" width="12.8984375" style="148" customWidth="1"/>
    <col min="12812" max="12812" width="16.69921875" style="148" bestFit="1" customWidth="1"/>
    <col min="12813" max="12813" width="15" style="148" bestFit="1" customWidth="1"/>
    <col min="12814" max="12814" width="11.09765625" style="148" bestFit="1" customWidth="1"/>
    <col min="12815" max="12815" width="13" style="148" bestFit="1" customWidth="1"/>
    <col min="12816" max="12816" width="11.09765625" style="148" bestFit="1" customWidth="1"/>
    <col min="12817" max="13057" width="10.3984375" style="148"/>
    <col min="13058" max="13058" width="49.09765625" style="148" customWidth="1"/>
    <col min="13059" max="13059" width="8.69921875" style="148" customWidth="1"/>
    <col min="13060" max="13060" width="3" style="148" customWidth="1"/>
    <col min="13061" max="13061" width="12.69921875" style="148" customWidth="1"/>
    <col min="13062" max="13062" width="2.09765625" style="148" customWidth="1"/>
    <col min="13063" max="13063" width="12.69921875" style="148" customWidth="1"/>
    <col min="13064" max="13064" width="2.09765625" style="148" customWidth="1"/>
    <col min="13065" max="13065" width="12.8984375" style="148" customWidth="1"/>
    <col min="13066" max="13066" width="2.09765625" style="148" customWidth="1"/>
    <col min="13067" max="13067" width="12.8984375" style="148" customWidth="1"/>
    <col min="13068" max="13068" width="16.69921875" style="148" bestFit="1" customWidth="1"/>
    <col min="13069" max="13069" width="15" style="148" bestFit="1" customWidth="1"/>
    <col min="13070" max="13070" width="11.09765625" style="148" bestFit="1" customWidth="1"/>
    <col min="13071" max="13071" width="13" style="148" bestFit="1" customWidth="1"/>
    <col min="13072" max="13072" width="11.09765625" style="148" bestFit="1" customWidth="1"/>
    <col min="13073" max="13313" width="10.3984375" style="148"/>
    <col min="13314" max="13314" width="49.09765625" style="148" customWidth="1"/>
    <col min="13315" max="13315" width="8.69921875" style="148" customWidth="1"/>
    <col min="13316" max="13316" width="3" style="148" customWidth="1"/>
    <col min="13317" max="13317" width="12.69921875" style="148" customWidth="1"/>
    <col min="13318" max="13318" width="2.09765625" style="148" customWidth="1"/>
    <col min="13319" max="13319" width="12.69921875" style="148" customWidth="1"/>
    <col min="13320" max="13320" width="2.09765625" style="148" customWidth="1"/>
    <col min="13321" max="13321" width="12.8984375" style="148" customWidth="1"/>
    <col min="13322" max="13322" width="2.09765625" style="148" customWidth="1"/>
    <col min="13323" max="13323" width="12.8984375" style="148" customWidth="1"/>
    <col min="13324" max="13324" width="16.69921875" style="148" bestFit="1" customWidth="1"/>
    <col min="13325" max="13325" width="15" style="148" bestFit="1" customWidth="1"/>
    <col min="13326" max="13326" width="11.09765625" style="148" bestFit="1" customWidth="1"/>
    <col min="13327" max="13327" width="13" style="148" bestFit="1" customWidth="1"/>
    <col min="13328" max="13328" width="11.09765625" style="148" bestFit="1" customWidth="1"/>
    <col min="13329" max="13569" width="10.3984375" style="148"/>
    <col min="13570" max="13570" width="49.09765625" style="148" customWidth="1"/>
    <col min="13571" max="13571" width="8.69921875" style="148" customWidth="1"/>
    <col min="13572" max="13572" width="3" style="148" customWidth="1"/>
    <col min="13573" max="13573" width="12.69921875" style="148" customWidth="1"/>
    <col min="13574" max="13574" width="2.09765625" style="148" customWidth="1"/>
    <col min="13575" max="13575" width="12.69921875" style="148" customWidth="1"/>
    <col min="13576" max="13576" width="2.09765625" style="148" customWidth="1"/>
    <col min="13577" max="13577" width="12.8984375" style="148" customWidth="1"/>
    <col min="13578" max="13578" width="2.09765625" style="148" customWidth="1"/>
    <col min="13579" max="13579" width="12.8984375" style="148" customWidth="1"/>
    <col min="13580" max="13580" width="16.69921875" style="148" bestFit="1" customWidth="1"/>
    <col min="13581" max="13581" width="15" style="148" bestFit="1" customWidth="1"/>
    <col min="13582" max="13582" width="11.09765625" style="148" bestFit="1" customWidth="1"/>
    <col min="13583" max="13583" width="13" style="148" bestFit="1" customWidth="1"/>
    <col min="13584" max="13584" width="11.09765625" style="148" bestFit="1" customWidth="1"/>
    <col min="13585" max="13825" width="10.3984375" style="148"/>
    <col min="13826" max="13826" width="49.09765625" style="148" customWidth="1"/>
    <col min="13827" max="13827" width="8.69921875" style="148" customWidth="1"/>
    <col min="13828" max="13828" width="3" style="148" customWidth="1"/>
    <col min="13829" max="13829" width="12.69921875" style="148" customWidth="1"/>
    <col min="13830" max="13830" width="2.09765625" style="148" customWidth="1"/>
    <col min="13831" max="13831" width="12.69921875" style="148" customWidth="1"/>
    <col min="13832" max="13832" width="2.09765625" style="148" customWidth="1"/>
    <col min="13833" max="13833" width="12.8984375" style="148" customWidth="1"/>
    <col min="13834" max="13834" width="2.09765625" style="148" customWidth="1"/>
    <col min="13835" max="13835" width="12.8984375" style="148" customWidth="1"/>
    <col min="13836" max="13836" width="16.69921875" style="148" bestFit="1" customWidth="1"/>
    <col min="13837" max="13837" width="15" style="148" bestFit="1" customWidth="1"/>
    <col min="13838" max="13838" width="11.09765625" style="148" bestFit="1" customWidth="1"/>
    <col min="13839" max="13839" width="13" style="148" bestFit="1" customWidth="1"/>
    <col min="13840" max="13840" width="11.09765625" style="148" bestFit="1" customWidth="1"/>
    <col min="13841" max="14081" width="10.3984375" style="148"/>
    <col min="14082" max="14082" width="49.09765625" style="148" customWidth="1"/>
    <col min="14083" max="14083" width="8.69921875" style="148" customWidth="1"/>
    <col min="14084" max="14084" width="3" style="148" customWidth="1"/>
    <col min="14085" max="14085" width="12.69921875" style="148" customWidth="1"/>
    <col min="14086" max="14086" width="2.09765625" style="148" customWidth="1"/>
    <col min="14087" max="14087" width="12.69921875" style="148" customWidth="1"/>
    <col min="14088" max="14088" width="2.09765625" style="148" customWidth="1"/>
    <col min="14089" max="14089" width="12.8984375" style="148" customWidth="1"/>
    <col min="14090" max="14090" width="2.09765625" style="148" customWidth="1"/>
    <col min="14091" max="14091" width="12.8984375" style="148" customWidth="1"/>
    <col min="14092" max="14092" width="16.69921875" style="148" bestFit="1" customWidth="1"/>
    <col min="14093" max="14093" width="15" style="148" bestFit="1" customWidth="1"/>
    <col min="14094" max="14094" width="11.09765625" style="148" bestFit="1" customWidth="1"/>
    <col min="14095" max="14095" width="13" style="148" bestFit="1" customWidth="1"/>
    <col min="14096" max="14096" width="11.09765625" style="148" bestFit="1" customWidth="1"/>
    <col min="14097" max="14337" width="10.3984375" style="148"/>
    <col min="14338" max="14338" width="49.09765625" style="148" customWidth="1"/>
    <col min="14339" max="14339" width="8.69921875" style="148" customWidth="1"/>
    <col min="14340" max="14340" width="3" style="148" customWidth="1"/>
    <col min="14341" max="14341" width="12.69921875" style="148" customWidth="1"/>
    <col min="14342" max="14342" width="2.09765625" style="148" customWidth="1"/>
    <col min="14343" max="14343" width="12.69921875" style="148" customWidth="1"/>
    <col min="14344" max="14344" width="2.09765625" style="148" customWidth="1"/>
    <col min="14345" max="14345" width="12.8984375" style="148" customWidth="1"/>
    <col min="14346" max="14346" width="2.09765625" style="148" customWidth="1"/>
    <col min="14347" max="14347" width="12.8984375" style="148" customWidth="1"/>
    <col min="14348" max="14348" width="16.69921875" style="148" bestFit="1" customWidth="1"/>
    <col min="14349" max="14349" width="15" style="148" bestFit="1" customWidth="1"/>
    <col min="14350" max="14350" width="11.09765625" style="148" bestFit="1" customWidth="1"/>
    <col min="14351" max="14351" width="13" style="148" bestFit="1" customWidth="1"/>
    <col min="14352" max="14352" width="11.09765625" style="148" bestFit="1" customWidth="1"/>
    <col min="14353" max="14593" width="10.3984375" style="148"/>
    <col min="14594" max="14594" width="49.09765625" style="148" customWidth="1"/>
    <col min="14595" max="14595" width="8.69921875" style="148" customWidth="1"/>
    <col min="14596" max="14596" width="3" style="148" customWidth="1"/>
    <col min="14597" max="14597" width="12.69921875" style="148" customWidth="1"/>
    <col min="14598" max="14598" width="2.09765625" style="148" customWidth="1"/>
    <col min="14599" max="14599" width="12.69921875" style="148" customWidth="1"/>
    <col min="14600" max="14600" width="2.09765625" style="148" customWidth="1"/>
    <col min="14601" max="14601" width="12.8984375" style="148" customWidth="1"/>
    <col min="14602" max="14602" width="2.09765625" style="148" customWidth="1"/>
    <col min="14603" max="14603" width="12.8984375" style="148" customWidth="1"/>
    <col min="14604" max="14604" width="16.69921875" style="148" bestFit="1" customWidth="1"/>
    <col min="14605" max="14605" width="15" style="148" bestFit="1" customWidth="1"/>
    <col min="14606" max="14606" width="11.09765625" style="148" bestFit="1" customWidth="1"/>
    <col min="14607" max="14607" width="13" style="148" bestFit="1" customWidth="1"/>
    <col min="14608" max="14608" width="11.09765625" style="148" bestFit="1" customWidth="1"/>
    <col min="14609" max="14849" width="10.3984375" style="148"/>
    <col min="14850" max="14850" width="49.09765625" style="148" customWidth="1"/>
    <col min="14851" max="14851" width="8.69921875" style="148" customWidth="1"/>
    <col min="14852" max="14852" width="3" style="148" customWidth="1"/>
    <col min="14853" max="14853" width="12.69921875" style="148" customWidth="1"/>
    <col min="14854" max="14854" width="2.09765625" style="148" customWidth="1"/>
    <col min="14855" max="14855" width="12.69921875" style="148" customWidth="1"/>
    <col min="14856" max="14856" width="2.09765625" style="148" customWidth="1"/>
    <col min="14857" max="14857" width="12.8984375" style="148" customWidth="1"/>
    <col min="14858" max="14858" width="2.09765625" style="148" customWidth="1"/>
    <col min="14859" max="14859" width="12.8984375" style="148" customWidth="1"/>
    <col min="14860" max="14860" width="16.69921875" style="148" bestFit="1" customWidth="1"/>
    <col min="14861" max="14861" width="15" style="148" bestFit="1" customWidth="1"/>
    <col min="14862" max="14862" width="11.09765625" style="148" bestFit="1" customWidth="1"/>
    <col min="14863" max="14863" width="13" style="148" bestFit="1" customWidth="1"/>
    <col min="14864" max="14864" width="11.09765625" style="148" bestFit="1" customWidth="1"/>
    <col min="14865" max="15105" width="10.3984375" style="148"/>
    <col min="15106" max="15106" width="49.09765625" style="148" customWidth="1"/>
    <col min="15107" max="15107" width="8.69921875" style="148" customWidth="1"/>
    <col min="15108" max="15108" width="3" style="148" customWidth="1"/>
    <col min="15109" max="15109" width="12.69921875" style="148" customWidth="1"/>
    <col min="15110" max="15110" width="2.09765625" style="148" customWidth="1"/>
    <col min="15111" max="15111" width="12.69921875" style="148" customWidth="1"/>
    <col min="15112" max="15112" width="2.09765625" style="148" customWidth="1"/>
    <col min="15113" max="15113" width="12.8984375" style="148" customWidth="1"/>
    <col min="15114" max="15114" width="2.09765625" style="148" customWidth="1"/>
    <col min="15115" max="15115" width="12.8984375" style="148" customWidth="1"/>
    <col min="15116" max="15116" width="16.69921875" style="148" bestFit="1" customWidth="1"/>
    <col min="15117" max="15117" width="15" style="148" bestFit="1" customWidth="1"/>
    <col min="15118" max="15118" width="11.09765625" style="148" bestFit="1" customWidth="1"/>
    <col min="15119" max="15119" width="13" style="148" bestFit="1" customWidth="1"/>
    <col min="15120" max="15120" width="11.09765625" style="148" bestFit="1" customWidth="1"/>
    <col min="15121" max="15361" width="10.3984375" style="148"/>
    <col min="15362" max="15362" width="49.09765625" style="148" customWidth="1"/>
    <col min="15363" max="15363" width="8.69921875" style="148" customWidth="1"/>
    <col min="15364" max="15364" width="3" style="148" customWidth="1"/>
    <col min="15365" max="15365" width="12.69921875" style="148" customWidth="1"/>
    <col min="15366" max="15366" width="2.09765625" style="148" customWidth="1"/>
    <col min="15367" max="15367" width="12.69921875" style="148" customWidth="1"/>
    <col min="15368" max="15368" width="2.09765625" style="148" customWidth="1"/>
    <col min="15369" max="15369" width="12.8984375" style="148" customWidth="1"/>
    <col min="15370" max="15370" width="2.09765625" style="148" customWidth="1"/>
    <col min="15371" max="15371" width="12.8984375" style="148" customWidth="1"/>
    <col min="15372" max="15372" width="16.69921875" style="148" bestFit="1" customWidth="1"/>
    <col min="15373" max="15373" width="15" style="148" bestFit="1" customWidth="1"/>
    <col min="15374" max="15374" width="11.09765625" style="148" bestFit="1" customWidth="1"/>
    <col min="15375" max="15375" width="13" style="148" bestFit="1" customWidth="1"/>
    <col min="15376" max="15376" width="11.09765625" style="148" bestFit="1" customWidth="1"/>
    <col min="15377" max="15617" width="10.3984375" style="148"/>
    <col min="15618" max="15618" width="49.09765625" style="148" customWidth="1"/>
    <col min="15619" max="15619" width="8.69921875" style="148" customWidth="1"/>
    <col min="15620" max="15620" width="3" style="148" customWidth="1"/>
    <col min="15621" max="15621" width="12.69921875" style="148" customWidth="1"/>
    <col min="15622" max="15622" width="2.09765625" style="148" customWidth="1"/>
    <col min="15623" max="15623" width="12.69921875" style="148" customWidth="1"/>
    <col min="15624" max="15624" width="2.09765625" style="148" customWidth="1"/>
    <col min="15625" max="15625" width="12.8984375" style="148" customWidth="1"/>
    <col min="15626" max="15626" width="2.09765625" style="148" customWidth="1"/>
    <col min="15627" max="15627" width="12.8984375" style="148" customWidth="1"/>
    <col min="15628" max="15628" width="16.69921875" style="148" bestFit="1" customWidth="1"/>
    <col min="15629" max="15629" width="15" style="148" bestFit="1" customWidth="1"/>
    <col min="15630" max="15630" width="11.09765625" style="148" bestFit="1" customWidth="1"/>
    <col min="15631" max="15631" width="13" style="148" bestFit="1" customWidth="1"/>
    <col min="15632" max="15632" width="11.09765625" style="148" bestFit="1" customWidth="1"/>
    <col min="15633" max="15873" width="10.3984375" style="148"/>
    <col min="15874" max="15874" width="49.09765625" style="148" customWidth="1"/>
    <col min="15875" max="15875" width="8.69921875" style="148" customWidth="1"/>
    <col min="15876" max="15876" width="3" style="148" customWidth="1"/>
    <col min="15877" max="15877" width="12.69921875" style="148" customWidth="1"/>
    <col min="15878" max="15878" width="2.09765625" style="148" customWidth="1"/>
    <col min="15879" max="15879" width="12.69921875" style="148" customWidth="1"/>
    <col min="15880" max="15880" width="2.09765625" style="148" customWidth="1"/>
    <col min="15881" max="15881" width="12.8984375" style="148" customWidth="1"/>
    <col min="15882" max="15882" width="2.09765625" style="148" customWidth="1"/>
    <col min="15883" max="15883" width="12.8984375" style="148" customWidth="1"/>
    <col min="15884" max="15884" width="16.69921875" style="148" bestFit="1" customWidth="1"/>
    <col min="15885" max="15885" width="15" style="148" bestFit="1" customWidth="1"/>
    <col min="15886" max="15886" width="11.09765625" style="148" bestFit="1" customWidth="1"/>
    <col min="15887" max="15887" width="13" style="148" bestFit="1" customWidth="1"/>
    <col min="15888" max="15888" width="11.09765625" style="148" bestFit="1" customWidth="1"/>
    <col min="15889" max="16129" width="10.3984375" style="148"/>
    <col min="16130" max="16130" width="49.09765625" style="148" customWidth="1"/>
    <col min="16131" max="16131" width="8.69921875" style="148" customWidth="1"/>
    <col min="16132" max="16132" width="3" style="148" customWidth="1"/>
    <col min="16133" max="16133" width="12.69921875" style="148" customWidth="1"/>
    <col min="16134" max="16134" width="2.09765625" style="148" customWidth="1"/>
    <col min="16135" max="16135" width="12.69921875" style="148" customWidth="1"/>
    <col min="16136" max="16136" width="2.09765625" style="148" customWidth="1"/>
    <col min="16137" max="16137" width="12.8984375" style="148" customWidth="1"/>
    <col min="16138" max="16138" width="2.09765625" style="148" customWidth="1"/>
    <col min="16139" max="16139" width="12.8984375" style="148" customWidth="1"/>
    <col min="16140" max="16140" width="16.69921875" style="148" bestFit="1" customWidth="1"/>
    <col min="16141" max="16141" width="15" style="148" bestFit="1" customWidth="1"/>
    <col min="16142" max="16142" width="11.09765625" style="148" bestFit="1" customWidth="1"/>
    <col min="16143" max="16143" width="13" style="148" bestFit="1" customWidth="1"/>
    <col min="16144" max="16144" width="11.09765625" style="148" bestFit="1" customWidth="1"/>
    <col min="16145" max="16384" width="10.3984375" style="148"/>
  </cols>
  <sheetData>
    <row r="1" spans="1:16" ht="22" customHeight="1">
      <c r="A1" s="258" t="s">
        <v>0</v>
      </c>
      <c r="B1" s="258"/>
      <c r="C1" s="258"/>
      <c r="D1" s="258"/>
      <c r="E1" s="258"/>
      <c r="F1" s="258"/>
      <c r="G1" s="258"/>
      <c r="H1" s="147"/>
      <c r="I1" s="147"/>
      <c r="J1" s="147"/>
    </row>
    <row r="2" spans="1:16" ht="22" customHeight="1">
      <c r="A2" s="10" t="s">
        <v>93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6" ht="15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</row>
    <row r="4" spans="1:16" s="152" customFormat="1" ht="22" customHeight="1">
      <c r="A4" s="150"/>
      <c r="B4" s="151"/>
      <c r="C4" s="151"/>
      <c r="D4" s="265" t="s">
        <v>41</v>
      </c>
      <c r="E4" s="265"/>
      <c r="F4" s="265"/>
      <c r="G4" s="149"/>
      <c r="H4" s="265" t="s">
        <v>42</v>
      </c>
      <c r="I4" s="265"/>
      <c r="J4" s="265"/>
      <c r="K4" s="31"/>
      <c r="L4" s="31"/>
      <c r="N4" s="236"/>
    </row>
    <row r="5" spans="1:16" s="152" customFormat="1" ht="22" customHeight="1">
      <c r="A5" s="150"/>
      <c r="B5" s="151"/>
      <c r="C5" s="151"/>
      <c r="D5" s="262" t="s">
        <v>144</v>
      </c>
      <c r="E5" s="262"/>
      <c r="F5" s="262"/>
      <c r="G5" s="149"/>
      <c r="H5" s="262" t="s">
        <v>144</v>
      </c>
      <c r="I5" s="262"/>
      <c r="J5" s="262"/>
      <c r="K5" s="31"/>
      <c r="L5" s="31"/>
      <c r="N5" s="236"/>
    </row>
    <row r="6" spans="1:16" s="152" customFormat="1" ht="22" customHeight="1">
      <c r="A6" s="150"/>
      <c r="B6" s="151"/>
      <c r="C6" s="151"/>
      <c r="D6" s="262" t="s">
        <v>95</v>
      </c>
      <c r="E6" s="262"/>
      <c r="F6" s="262"/>
      <c r="G6" s="149"/>
      <c r="H6" s="262" t="s">
        <v>95</v>
      </c>
      <c r="I6" s="262"/>
      <c r="J6" s="262"/>
      <c r="K6" s="31"/>
      <c r="L6" s="31"/>
      <c r="N6" s="236"/>
    </row>
    <row r="7" spans="1:16" s="152" customFormat="1" ht="22" customHeight="1">
      <c r="A7" s="150"/>
      <c r="B7" s="153" t="s">
        <v>7</v>
      </c>
      <c r="C7" s="153"/>
      <c r="D7" s="20">
        <v>2566</v>
      </c>
      <c r="E7" s="20"/>
      <c r="F7" s="20">
        <v>2565</v>
      </c>
      <c r="G7" s="36"/>
      <c r="H7" s="20">
        <v>2566</v>
      </c>
      <c r="I7" s="20"/>
      <c r="J7" s="20">
        <v>2565</v>
      </c>
      <c r="K7" s="31"/>
      <c r="L7" s="31"/>
      <c r="N7" s="236"/>
    </row>
    <row r="8" spans="1:16" s="152" customFormat="1" ht="22" customHeight="1">
      <c r="A8" s="150"/>
      <c r="B8" s="153"/>
      <c r="C8" s="153"/>
      <c r="D8" s="264" t="s">
        <v>9</v>
      </c>
      <c r="E8" s="264"/>
      <c r="F8" s="264"/>
      <c r="G8" s="264"/>
      <c r="H8" s="264"/>
      <c r="I8" s="264"/>
      <c r="J8" s="264"/>
      <c r="K8" s="31"/>
      <c r="L8" s="31"/>
      <c r="N8" s="236"/>
    </row>
    <row r="9" spans="1:16" s="152" customFormat="1" ht="22" customHeight="1">
      <c r="A9" s="154" t="s">
        <v>96</v>
      </c>
      <c r="B9" s="153"/>
      <c r="C9" s="153"/>
      <c r="D9" s="153"/>
      <c r="E9" s="153"/>
      <c r="F9" s="153"/>
      <c r="G9" s="153"/>
      <c r="H9" s="153"/>
      <c r="I9" s="153"/>
      <c r="J9" s="153"/>
      <c r="K9" s="31"/>
      <c r="L9" s="31"/>
      <c r="M9" s="177" t="s">
        <v>145</v>
      </c>
      <c r="N9" s="177" t="s">
        <v>146</v>
      </c>
    </row>
    <row r="10" spans="1:16" s="152" customFormat="1" ht="22" customHeight="1">
      <c r="A10" s="150" t="s">
        <v>97</v>
      </c>
      <c r="B10" s="153">
        <v>3.1</v>
      </c>
      <c r="C10" s="153"/>
      <c r="D10" s="46">
        <v>1364156</v>
      </c>
      <c r="E10" s="46"/>
      <c r="F10" s="46">
        <v>1293122</v>
      </c>
      <c r="G10" s="46"/>
      <c r="H10" s="46">
        <v>362788</v>
      </c>
      <c r="I10" s="46"/>
      <c r="J10" s="46">
        <v>632976</v>
      </c>
      <c r="K10" s="30"/>
      <c r="L10" s="30"/>
      <c r="M10" s="31"/>
      <c r="N10" s="31"/>
      <c r="O10" s="31"/>
      <c r="P10" s="155"/>
    </row>
    <row r="11" spans="1:16" s="152" customFormat="1" ht="22" customHeight="1">
      <c r="A11" s="150" t="s">
        <v>98</v>
      </c>
      <c r="B11" s="153"/>
      <c r="C11" s="153"/>
      <c r="D11" s="46">
        <v>1808649</v>
      </c>
      <c r="E11" s="46"/>
      <c r="F11" s="46">
        <v>2333129</v>
      </c>
      <c r="G11" s="46"/>
      <c r="H11" s="46">
        <v>0</v>
      </c>
      <c r="I11" s="46"/>
      <c r="J11" s="46">
        <v>0</v>
      </c>
      <c r="K11" s="31"/>
      <c r="L11" s="31"/>
      <c r="M11" s="31"/>
      <c r="N11" s="31"/>
      <c r="O11" s="31"/>
      <c r="P11" s="155"/>
    </row>
    <row r="12" spans="1:16" s="152" customFormat="1" ht="22" customHeight="1">
      <c r="A12" s="150" t="s">
        <v>99</v>
      </c>
      <c r="B12" s="153">
        <v>3.1</v>
      </c>
      <c r="C12" s="153"/>
      <c r="D12" s="46">
        <v>344515</v>
      </c>
      <c r="E12" s="46"/>
      <c r="F12" s="46">
        <v>222020</v>
      </c>
      <c r="G12" s="46"/>
      <c r="H12" s="46">
        <v>16132</v>
      </c>
      <c r="I12" s="46"/>
      <c r="J12" s="46">
        <v>15541</v>
      </c>
      <c r="K12" s="31"/>
      <c r="L12" s="31"/>
      <c r="M12" s="31"/>
      <c r="N12" s="31"/>
      <c r="O12" s="31"/>
      <c r="P12" s="155"/>
    </row>
    <row r="13" spans="1:16" s="152" customFormat="1" ht="22" customHeight="1">
      <c r="A13" s="150" t="s">
        <v>100</v>
      </c>
      <c r="B13" s="153"/>
      <c r="C13" s="153"/>
      <c r="D13" s="46">
        <v>1377646</v>
      </c>
      <c r="E13" s="46"/>
      <c r="F13" s="46">
        <v>1018677</v>
      </c>
      <c r="G13" s="46"/>
      <c r="H13" s="46">
        <v>0</v>
      </c>
      <c r="I13" s="46"/>
      <c r="J13" s="46">
        <v>0</v>
      </c>
      <c r="K13" s="31"/>
      <c r="L13" s="31"/>
      <c r="M13" s="31"/>
      <c r="N13" s="31"/>
      <c r="O13" s="31"/>
      <c r="P13" s="155"/>
    </row>
    <row r="14" spans="1:16" s="152" customFormat="1" ht="22" customHeight="1">
      <c r="A14" s="150" t="s">
        <v>101</v>
      </c>
      <c r="B14" s="153">
        <v>5</v>
      </c>
      <c r="C14" s="153"/>
      <c r="D14" s="46">
        <v>886534</v>
      </c>
      <c r="E14" s="46"/>
      <c r="F14" s="46">
        <v>451127</v>
      </c>
      <c r="G14" s="46"/>
      <c r="H14" s="46">
        <v>0</v>
      </c>
      <c r="I14" s="46"/>
      <c r="J14" s="46">
        <v>0</v>
      </c>
      <c r="K14" s="31"/>
      <c r="L14" s="31"/>
      <c r="M14" s="31"/>
      <c r="N14" s="31"/>
      <c r="O14" s="31"/>
      <c r="P14" s="155"/>
    </row>
    <row r="15" spans="1:16" s="152" customFormat="1" ht="22" customHeight="1">
      <c r="A15" s="150" t="s">
        <v>102</v>
      </c>
      <c r="B15" s="153"/>
      <c r="C15" s="153"/>
      <c r="D15" s="46">
        <v>8306</v>
      </c>
      <c r="E15" s="46"/>
      <c r="F15" s="46">
        <v>612997</v>
      </c>
      <c r="G15" s="46"/>
      <c r="H15" s="46">
        <v>0</v>
      </c>
      <c r="I15" s="46"/>
      <c r="J15" s="46">
        <v>0</v>
      </c>
      <c r="K15" s="31"/>
      <c r="L15" s="31"/>
      <c r="M15" s="31"/>
      <c r="N15" s="31"/>
      <c r="O15" s="31"/>
      <c r="P15" s="155"/>
    </row>
    <row r="16" spans="1:16" s="152" customFormat="1" ht="22" customHeight="1">
      <c r="A16" s="150" t="s">
        <v>103</v>
      </c>
      <c r="B16" s="153" t="s">
        <v>104</v>
      </c>
      <c r="C16" s="153"/>
      <c r="D16" s="46">
        <v>0</v>
      </c>
      <c r="E16" s="46"/>
      <c r="F16" s="46">
        <v>0</v>
      </c>
      <c r="G16" s="46"/>
      <c r="H16" s="46">
        <v>1305171</v>
      </c>
      <c r="I16" s="46"/>
      <c r="J16" s="46">
        <v>742474</v>
      </c>
      <c r="K16" s="31"/>
      <c r="L16" s="31"/>
      <c r="M16" s="31"/>
      <c r="N16" s="31"/>
      <c r="O16" s="31"/>
      <c r="P16" s="155"/>
    </row>
    <row r="17" spans="1:16" s="152" customFormat="1" ht="22" customHeight="1">
      <c r="A17" s="150" t="s">
        <v>105</v>
      </c>
      <c r="B17" s="153"/>
      <c r="C17" s="153"/>
      <c r="D17" s="46">
        <v>0</v>
      </c>
      <c r="E17" s="46"/>
      <c r="F17" s="46">
        <v>0</v>
      </c>
      <c r="G17" s="46"/>
      <c r="H17" s="46">
        <v>11556</v>
      </c>
      <c r="I17" s="46"/>
      <c r="J17" s="46">
        <v>16638</v>
      </c>
      <c r="K17" s="31"/>
      <c r="L17" s="31"/>
      <c r="M17" s="31"/>
      <c r="N17" s="31"/>
      <c r="O17" s="31"/>
      <c r="P17" s="155"/>
    </row>
    <row r="18" spans="1:16" s="152" customFormat="1" ht="22" customHeight="1">
      <c r="A18" s="150" t="s">
        <v>106</v>
      </c>
      <c r="B18" s="153">
        <v>3.1</v>
      </c>
      <c r="C18" s="153"/>
      <c r="D18" s="46">
        <v>15152</v>
      </c>
      <c r="E18" s="46"/>
      <c r="F18" s="46">
        <v>5896</v>
      </c>
      <c r="G18" s="46"/>
      <c r="H18" s="46">
        <v>34807</v>
      </c>
      <c r="I18" s="46"/>
      <c r="J18" s="46">
        <v>20903</v>
      </c>
      <c r="K18" s="31"/>
      <c r="L18" s="31"/>
      <c r="M18" s="31"/>
      <c r="N18" s="31"/>
      <c r="O18" s="31"/>
      <c r="P18" s="155"/>
    </row>
    <row r="19" spans="1:16" s="152" customFormat="1" ht="22" customHeight="1">
      <c r="A19" s="150" t="s">
        <v>107</v>
      </c>
      <c r="B19" s="153">
        <v>13</v>
      </c>
      <c r="C19" s="153"/>
      <c r="D19" s="46">
        <v>157195</v>
      </c>
      <c r="E19" s="46"/>
      <c r="F19" s="46">
        <v>716736</v>
      </c>
      <c r="G19" s="46"/>
      <c r="H19" s="46">
        <v>40917</v>
      </c>
      <c r="I19" s="46"/>
      <c r="J19" s="46">
        <v>58576</v>
      </c>
      <c r="K19" s="31"/>
      <c r="L19" s="31"/>
      <c r="M19" s="31"/>
      <c r="N19" s="31"/>
      <c r="O19" s="31"/>
      <c r="P19" s="155"/>
    </row>
    <row r="20" spans="1:16" s="152" customFormat="1" ht="22" customHeight="1">
      <c r="A20" s="49" t="s">
        <v>108</v>
      </c>
      <c r="B20" s="153">
        <v>7</v>
      </c>
      <c r="C20" s="153"/>
      <c r="D20" s="46">
        <v>0</v>
      </c>
      <c r="E20" s="46"/>
      <c r="F20" s="46">
        <v>0</v>
      </c>
      <c r="G20" s="46"/>
      <c r="H20" s="46">
        <v>0</v>
      </c>
      <c r="I20" s="46"/>
      <c r="J20" s="46">
        <v>435420</v>
      </c>
      <c r="K20" s="31"/>
      <c r="L20" s="31"/>
      <c r="M20" s="31"/>
      <c r="N20" s="31"/>
      <c r="O20" s="31"/>
      <c r="P20" s="155"/>
    </row>
    <row r="21" spans="1:16" s="152" customFormat="1" ht="22" customHeight="1">
      <c r="A21" s="49" t="s">
        <v>109</v>
      </c>
      <c r="B21" s="153">
        <v>7</v>
      </c>
      <c r="C21" s="153"/>
      <c r="D21" s="46">
        <v>0</v>
      </c>
      <c r="E21" s="46"/>
      <c r="F21" s="46">
        <v>1330723</v>
      </c>
      <c r="G21" s="46"/>
      <c r="H21" s="46">
        <v>0</v>
      </c>
      <c r="I21" s="46"/>
      <c r="J21" s="46">
        <v>0</v>
      </c>
      <c r="K21" s="31"/>
      <c r="L21" s="31"/>
      <c r="M21" s="31"/>
      <c r="N21" s="31"/>
      <c r="O21" s="31"/>
      <c r="P21" s="155"/>
    </row>
    <row r="22" spans="1:16" s="152" customFormat="1" ht="22" customHeight="1">
      <c r="A22" s="150" t="s">
        <v>110</v>
      </c>
      <c r="B22" s="153">
        <v>3.1</v>
      </c>
      <c r="C22" s="153"/>
      <c r="D22" s="46">
        <v>93624</v>
      </c>
      <c r="E22" s="46"/>
      <c r="F22" s="46">
        <v>26802</v>
      </c>
      <c r="G22" s="46"/>
      <c r="H22" s="46">
        <v>21124</v>
      </c>
      <c r="I22" s="46"/>
      <c r="J22" s="46">
        <v>4330</v>
      </c>
      <c r="K22" s="31"/>
      <c r="L22" s="31"/>
      <c r="M22" s="31"/>
      <c r="N22" s="31"/>
      <c r="O22" s="31"/>
      <c r="P22" s="155"/>
    </row>
    <row r="23" spans="1:16" s="152" customFormat="1" ht="22" customHeight="1">
      <c r="A23" s="156" t="s">
        <v>111</v>
      </c>
      <c r="B23" s="153"/>
      <c r="C23" s="153"/>
      <c r="D23" s="254">
        <f>SUM(D10:D22)</f>
        <v>6055777</v>
      </c>
      <c r="E23" s="55"/>
      <c r="F23" s="254">
        <f>SUM(F10:F22)</f>
        <v>8011229</v>
      </c>
      <c r="G23" s="55"/>
      <c r="H23" s="254">
        <f>SUM(H10:H22)</f>
        <v>1792495</v>
      </c>
      <c r="I23" s="55"/>
      <c r="J23" s="254">
        <f>SUM(J10:J22)</f>
        <v>1926858</v>
      </c>
      <c r="K23" s="31"/>
      <c r="L23" s="31"/>
      <c r="M23" s="31">
        <v>3647089</v>
      </c>
      <c r="N23" s="31">
        <f>D23-M23</f>
        <v>2408688</v>
      </c>
      <c r="O23" s="31"/>
    </row>
    <row r="24" spans="1:16" s="152" customFormat="1" ht="13.5" customHeight="1">
      <c r="A24" s="156"/>
      <c r="B24" s="153"/>
      <c r="C24" s="153"/>
      <c r="D24" s="46"/>
      <c r="E24" s="46"/>
      <c r="F24" s="46"/>
      <c r="G24" s="46"/>
      <c r="H24" s="46"/>
      <c r="I24" s="46"/>
      <c r="J24" s="46"/>
      <c r="K24" s="31"/>
      <c r="L24" s="31"/>
      <c r="M24" s="31"/>
      <c r="N24" s="31">
        <f t="shared" ref="N24:N43" si="0">D24-M24</f>
        <v>0</v>
      </c>
      <c r="O24" s="31"/>
    </row>
    <row r="25" spans="1:16" s="152" customFormat="1" ht="22" customHeight="1">
      <c r="A25" s="154" t="s">
        <v>112</v>
      </c>
      <c r="B25" s="153"/>
      <c r="C25" s="153"/>
      <c r="D25" s="46"/>
      <c r="E25" s="46"/>
      <c r="F25" s="46"/>
      <c r="G25" s="46"/>
      <c r="H25" s="46"/>
      <c r="I25" s="46"/>
      <c r="J25" s="46"/>
      <c r="K25" s="31"/>
      <c r="L25" s="31"/>
      <c r="M25" s="31"/>
      <c r="N25" s="31">
        <f t="shared" si="0"/>
        <v>0</v>
      </c>
      <c r="O25" s="31"/>
    </row>
    <row r="26" spans="1:16" s="152" customFormat="1" ht="22" customHeight="1">
      <c r="A26" s="150" t="s">
        <v>113</v>
      </c>
      <c r="B26" s="153">
        <v>3.2</v>
      </c>
      <c r="C26" s="153"/>
      <c r="D26" s="56">
        <v>1051193</v>
      </c>
      <c r="E26" s="46"/>
      <c r="F26" s="56">
        <v>1063329</v>
      </c>
      <c r="G26" s="46"/>
      <c r="H26" s="46">
        <v>341335</v>
      </c>
      <c r="I26" s="46"/>
      <c r="J26" s="46">
        <v>601560</v>
      </c>
      <c r="K26" s="31"/>
      <c r="L26" s="31"/>
      <c r="M26" s="31">
        <v>624661</v>
      </c>
      <c r="N26" s="31">
        <f t="shared" si="0"/>
        <v>426532</v>
      </c>
      <c r="O26" s="31"/>
    </row>
    <row r="27" spans="1:16" s="152" customFormat="1" ht="22" customHeight="1">
      <c r="A27" s="150" t="s">
        <v>114</v>
      </c>
      <c r="B27" s="153"/>
      <c r="C27" s="153"/>
      <c r="D27" s="56">
        <v>812168</v>
      </c>
      <c r="E27" s="46"/>
      <c r="F27" s="56">
        <v>1288222</v>
      </c>
      <c r="G27" s="46"/>
      <c r="H27" s="56">
        <v>0</v>
      </c>
      <c r="I27" s="46"/>
      <c r="J27" s="46">
        <v>0</v>
      </c>
      <c r="K27" s="31"/>
      <c r="L27" s="31"/>
      <c r="M27" s="31">
        <v>543636</v>
      </c>
      <c r="N27" s="31">
        <f t="shared" si="0"/>
        <v>268532</v>
      </c>
      <c r="O27" s="31"/>
    </row>
    <row r="28" spans="1:16" s="152" customFormat="1" ht="22" customHeight="1">
      <c r="A28" s="150" t="s">
        <v>115</v>
      </c>
      <c r="B28" s="153">
        <v>3.2</v>
      </c>
      <c r="C28" s="153"/>
      <c r="D28" s="56">
        <v>58289</v>
      </c>
      <c r="E28" s="46"/>
      <c r="F28" s="56">
        <v>42165</v>
      </c>
      <c r="G28" s="46"/>
      <c r="H28" s="46">
        <v>8180</v>
      </c>
      <c r="I28" s="46"/>
      <c r="J28" s="46">
        <v>3467</v>
      </c>
      <c r="K28" s="31"/>
      <c r="L28" s="31"/>
      <c r="M28" s="31">
        <v>33202</v>
      </c>
      <c r="N28" s="31">
        <f t="shared" si="0"/>
        <v>25087</v>
      </c>
      <c r="O28" s="31"/>
    </row>
    <row r="29" spans="1:16" s="152" customFormat="1" ht="22" customHeight="1">
      <c r="A29" s="150" t="s">
        <v>116</v>
      </c>
      <c r="B29" s="153"/>
      <c r="C29" s="153"/>
      <c r="D29" s="56">
        <v>1186241</v>
      </c>
      <c r="E29" s="46"/>
      <c r="F29" s="56">
        <v>859665</v>
      </c>
      <c r="G29" s="46"/>
      <c r="H29" s="46">
        <v>0</v>
      </c>
      <c r="I29" s="46"/>
      <c r="J29" s="56">
        <v>0</v>
      </c>
      <c r="K29" s="31"/>
      <c r="L29" s="31"/>
      <c r="M29" s="31">
        <v>779272</v>
      </c>
      <c r="N29" s="31">
        <f t="shared" si="0"/>
        <v>406969</v>
      </c>
      <c r="O29" s="31"/>
    </row>
    <row r="30" spans="1:16" s="152" customFormat="1" ht="22" customHeight="1">
      <c r="A30" s="150" t="s">
        <v>117</v>
      </c>
      <c r="B30" s="153">
        <v>5</v>
      </c>
      <c r="C30" s="153"/>
      <c r="D30" s="56">
        <v>823035</v>
      </c>
      <c r="E30" s="46"/>
      <c r="F30" s="46">
        <v>405664</v>
      </c>
      <c r="G30" s="46"/>
      <c r="H30" s="56">
        <v>0</v>
      </c>
      <c r="I30" s="46"/>
      <c r="J30" s="56">
        <v>0</v>
      </c>
      <c r="K30" s="31"/>
      <c r="L30" s="31"/>
      <c r="M30" s="31">
        <v>375421</v>
      </c>
      <c r="N30" s="31">
        <f t="shared" si="0"/>
        <v>447614</v>
      </c>
      <c r="O30" s="31"/>
    </row>
    <row r="31" spans="1:16" s="152" customFormat="1" ht="22" customHeight="1">
      <c r="A31" s="150" t="s">
        <v>118</v>
      </c>
      <c r="B31" s="153"/>
      <c r="C31" s="153"/>
      <c r="D31" s="56">
        <v>57103</v>
      </c>
      <c r="E31" s="46"/>
      <c r="F31" s="56">
        <v>49055</v>
      </c>
      <c r="G31" s="46"/>
      <c r="H31" s="46">
        <v>2390</v>
      </c>
      <c r="I31" s="46"/>
      <c r="J31" s="46">
        <v>3891</v>
      </c>
      <c r="K31" s="31"/>
      <c r="L31" s="31"/>
      <c r="M31" s="31">
        <v>36509</v>
      </c>
      <c r="N31" s="31">
        <f t="shared" si="0"/>
        <v>20594</v>
      </c>
      <c r="O31" s="31"/>
    </row>
    <row r="32" spans="1:16" s="152" customFormat="1" ht="22" customHeight="1">
      <c r="A32" s="150" t="s">
        <v>119</v>
      </c>
      <c r="B32" s="153">
        <v>3.2</v>
      </c>
      <c r="C32" s="153"/>
      <c r="D32" s="56">
        <v>745883</v>
      </c>
      <c r="E32" s="46"/>
      <c r="F32" s="56">
        <v>628048</v>
      </c>
      <c r="G32" s="46"/>
      <c r="H32" s="46">
        <v>226762</v>
      </c>
      <c r="I32" s="46"/>
      <c r="J32" s="46">
        <v>241244</v>
      </c>
      <c r="K32" s="31"/>
      <c r="L32" s="31"/>
      <c r="M32" s="31">
        <v>480185</v>
      </c>
      <c r="N32" s="31">
        <f t="shared" si="0"/>
        <v>265698</v>
      </c>
      <c r="O32" s="31"/>
    </row>
    <row r="33" spans="1:17" s="152" customFormat="1" ht="22" customHeight="1">
      <c r="A33" s="150" t="s">
        <v>120</v>
      </c>
      <c r="B33" s="153"/>
      <c r="C33" s="153"/>
      <c r="D33" s="56">
        <v>79338</v>
      </c>
      <c r="E33" s="46"/>
      <c r="F33" s="56">
        <v>140860</v>
      </c>
      <c r="G33" s="46"/>
      <c r="H33" s="56">
        <v>0</v>
      </c>
      <c r="I33" s="46"/>
      <c r="J33" s="46">
        <v>0</v>
      </c>
      <c r="K33" s="31"/>
      <c r="L33" s="31"/>
      <c r="M33" s="31">
        <v>0</v>
      </c>
      <c r="N33" s="31">
        <f t="shared" si="0"/>
        <v>79338</v>
      </c>
      <c r="O33" s="31"/>
    </row>
    <row r="34" spans="1:17" s="152" customFormat="1" ht="22" customHeight="1">
      <c r="A34" s="150" t="s">
        <v>226</v>
      </c>
      <c r="B34" s="153">
        <v>7</v>
      </c>
      <c r="C34" s="153"/>
      <c r="D34" s="56">
        <v>29441</v>
      </c>
      <c r="E34" s="46"/>
      <c r="F34" s="56">
        <v>0</v>
      </c>
      <c r="G34" s="46"/>
      <c r="H34" s="56">
        <v>0</v>
      </c>
      <c r="I34" s="46"/>
      <c r="J34" s="46">
        <v>0</v>
      </c>
      <c r="K34" s="31"/>
      <c r="L34" s="31"/>
      <c r="M34" s="31"/>
      <c r="N34" s="31"/>
      <c r="O34" s="31"/>
    </row>
    <row r="35" spans="1:17" s="152" customFormat="1" ht="22" customHeight="1">
      <c r="A35" s="49" t="s">
        <v>121</v>
      </c>
      <c r="B35" s="153">
        <v>7</v>
      </c>
      <c r="C35" s="153"/>
      <c r="D35" s="56">
        <v>0</v>
      </c>
      <c r="E35" s="46"/>
      <c r="F35" s="56">
        <v>0</v>
      </c>
      <c r="G35" s="46"/>
      <c r="H35" s="56">
        <v>0</v>
      </c>
      <c r="I35" s="46"/>
      <c r="J35" s="46">
        <v>79</v>
      </c>
      <c r="K35" s="31"/>
      <c r="L35" s="31"/>
      <c r="M35" s="31"/>
      <c r="N35" s="31"/>
      <c r="O35" s="31"/>
    </row>
    <row r="36" spans="1:17" s="152" customFormat="1" ht="22" customHeight="1">
      <c r="A36" s="156" t="s">
        <v>123</v>
      </c>
      <c r="B36" s="153"/>
      <c r="C36" s="153"/>
      <c r="D36" s="254">
        <f>SUM(D26:D35)</f>
        <v>4842691</v>
      </c>
      <c r="E36" s="55"/>
      <c r="F36" s="254">
        <f>SUM(F26:F35)</f>
        <v>4477008</v>
      </c>
      <c r="G36" s="55"/>
      <c r="H36" s="254">
        <f>SUM(H26:H35)</f>
        <v>578667</v>
      </c>
      <c r="I36" s="55"/>
      <c r="J36" s="254">
        <f>SUM(J26:J35)</f>
        <v>850241</v>
      </c>
      <c r="K36" s="31"/>
      <c r="L36" s="31"/>
      <c r="M36" s="31">
        <v>2872886</v>
      </c>
      <c r="N36" s="31">
        <f t="shared" si="0"/>
        <v>1969805</v>
      </c>
      <c r="O36" s="31"/>
    </row>
    <row r="37" spans="1:17" s="152" customFormat="1" ht="13.5" customHeight="1">
      <c r="A37" s="150"/>
      <c r="B37" s="153"/>
      <c r="C37" s="153"/>
      <c r="D37" s="46"/>
      <c r="E37" s="46"/>
      <c r="F37" s="46"/>
      <c r="G37" s="46"/>
      <c r="H37" s="46"/>
      <c r="I37" s="46"/>
      <c r="J37" s="46"/>
      <c r="K37" s="31"/>
      <c r="L37" s="31"/>
      <c r="M37" s="31"/>
      <c r="N37" s="31">
        <f t="shared" si="0"/>
        <v>0</v>
      </c>
      <c r="O37" s="31"/>
    </row>
    <row r="38" spans="1:17" s="152" customFormat="1" ht="22" customHeight="1">
      <c r="A38" s="150" t="s">
        <v>124</v>
      </c>
      <c r="B38" s="153"/>
      <c r="C38" s="153"/>
      <c r="D38" s="46"/>
      <c r="E38" s="46"/>
      <c r="F38" s="46"/>
      <c r="G38" s="46"/>
      <c r="H38" s="46"/>
      <c r="I38" s="46"/>
      <c r="J38" s="46"/>
      <c r="K38" s="31"/>
      <c r="L38" s="31"/>
      <c r="M38" s="31"/>
      <c r="N38" s="31">
        <f t="shared" si="0"/>
        <v>0</v>
      </c>
      <c r="O38" s="31"/>
    </row>
    <row r="39" spans="1:17" s="152" customFormat="1" ht="22" customHeight="1">
      <c r="A39" s="150" t="s">
        <v>125</v>
      </c>
      <c r="B39" s="153">
        <v>7</v>
      </c>
      <c r="C39" s="153"/>
      <c r="D39" s="56">
        <v>802394</v>
      </c>
      <c r="E39" s="46"/>
      <c r="F39" s="56">
        <v>257970</v>
      </c>
      <c r="G39" s="46"/>
      <c r="H39" s="46">
        <v>0</v>
      </c>
      <c r="I39" s="46"/>
      <c r="J39" s="46">
        <v>0</v>
      </c>
      <c r="K39" s="31"/>
      <c r="L39" s="31"/>
      <c r="M39" s="31">
        <v>535181</v>
      </c>
      <c r="N39" s="31">
        <f t="shared" si="0"/>
        <v>267213</v>
      </c>
      <c r="O39" s="31"/>
    </row>
    <row r="40" spans="1:17" s="152" customFormat="1" ht="22" customHeight="1">
      <c r="A40" s="157" t="s">
        <v>126</v>
      </c>
      <c r="B40" s="151"/>
      <c r="C40" s="151"/>
      <c r="D40" s="254">
        <f>D23-D36+D39</f>
        <v>2015480</v>
      </c>
      <c r="E40" s="55"/>
      <c r="F40" s="254">
        <f>F23-F36+F39</f>
        <v>3792191</v>
      </c>
      <c r="G40" s="55"/>
      <c r="H40" s="254">
        <f>H23-H36+H39</f>
        <v>1213828</v>
      </c>
      <c r="I40" s="55"/>
      <c r="J40" s="254">
        <f>J23-J36+J39</f>
        <v>1076617</v>
      </c>
      <c r="K40" s="31"/>
      <c r="L40" s="31"/>
      <c r="M40" s="31">
        <v>1309384</v>
      </c>
      <c r="N40" s="31">
        <f t="shared" si="0"/>
        <v>706096</v>
      </c>
      <c r="O40" s="31"/>
    </row>
    <row r="41" spans="1:17" s="152" customFormat="1" ht="22" customHeight="1">
      <c r="A41" s="158" t="s">
        <v>127</v>
      </c>
      <c r="B41" s="153">
        <v>3.2</v>
      </c>
      <c r="C41" s="153"/>
      <c r="D41" s="37">
        <v>510609</v>
      </c>
      <c r="E41" s="30"/>
      <c r="F41" s="37">
        <v>690298</v>
      </c>
      <c r="G41" s="30"/>
      <c r="H41" s="37">
        <v>183749</v>
      </c>
      <c r="I41" s="37"/>
      <c r="J41" s="37">
        <v>208408</v>
      </c>
      <c r="K41" s="31"/>
      <c r="L41" s="31"/>
      <c r="M41" s="31">
        <v>334716</v>
      </c>
      <c r="N41" s="31">
        <f t="shared" si="0"/>
        <v>175893</v>
      </c>
      <c r="O41" s="31"/>
    </row>
    <row r="42" spans="1:17" s="152" customFormat="1" ht="22" customHeight="1">
      <c r="A42" s="157" t="s">
        <v>128</v>
      </c>
      <c r="B42" s="151"/>
      <c r="C42" s="151"/>
      <c r="D42" s="254">
        <f>D40-D41</f>
        <v>1504871</v>
      </c>
      <c r="E42" s="55"/>
      <c r="F42" s="254">
        <f>F40-F41</f>
        <v>3101893</v>
      </c>
      <c r="G42" s="55"/>
      <c r="H42" s="254">
        <f>H40-H41</f>
        <v>1030079</v>
      </c>
      <c r="I42" s="55"/>
      <c r="J42" s="254">
        <f>J40-J41</f>
        <v>868209</v>
      </c>
      <c r="K42" s="31"/>
      <c r="L42" s="31"/>
      <c r="M42" s="31">
        <v>974668</v>
      </c>
      <c r="N42" s="31">
        <f t="shared" si="0"/>
        <v>530203</v>
      </c>
      <c r="O42" s="31"/>
    </row>
    <row r="43" spans="1:17" s="152" customFormat="1" ht="22" customHeight="1">
      <c r="A43" s="159" t="s">
        <v>129</v>
      </c>
      <c r="B43" s="153"/>
      <c r="C43" s="153"/>
      <c r="D43" s="59">
        <v>135136</v>
      </c>
      <c r="E43" s="30"/>
      <c r="F43" s="59">
        <v>277648</v>
      </c>
      <c r="G43" s="150"/>
      <c r="H43" s="59">
        <v>5832</v>
      </c>
      <c r="I43" s="37"/>
      <c r="J43" s="59">
        <v>100976</v>
      </c>
      <c r="K43" s="31"/>
      <c r="L43" s="31"/>
      <c r="M43" s="31">
        <v>67522</v>
      </c>
      <c r="N43" s="31">
        <f t="shared" si="0"/>
        <v>67614</v>
      </c>
      <c r="O43" s="31"/>
    </row>
    <row r="44" spans="1:17" s="152" customFormat="1" ht="22" customHeight="1" thickBot="1">
      <c r="A44" s="157" t="s">
        <v>130</v>
      </c>
      <c r="B44" s="151"/>
      <c r="C44" s="151"/>
      <c r="D44" s="60">
        <f>D42-D43</f>
        <v>1369735</v>
      </c>
      <c r="E44" s="40"/>
      <c r="F44" s="60">
        <f>F42-F43</f>
        <v>2824245</v>
      </c>
      <c r="G44" s="149"/>
      <c r="H44" s="60">
        <f>H42-H43</f>
        <v>1024247</v>
      </c>
      <c r="I44" s="39"/>
      <c r="J44" s="60">
        <f>J42-J43</f>
        <v>767233</v>
      </c>
      <c r="K44" s="31"/>
      <c r="L44" s="31"/>
      <c r="M44" s="31">
        <v>907146</v>
      </c>
      <c r="N44" s="31">
        <f>D44-M44</f>
        <v>462589</v>
      </c>
      <c r="O44" s="31"/>
      <c r="P44" s="160"/>
      <c r="Q44" s="160"/>
    </row>
    <row r="45" spans="1:17" ht="22" customHeight="1" thickTop="1">
      <c r="A45" s="149"/>
      <c r="B45" s="153"/>
      <c r="C45" s="153"/>
      <c r="D45" s="37"/>
      <c r="E45" s="37"/>
      <c r="F45" s="122"/>
      <c r="G45" s="37"/>
      <c r="H45" s="37"/>
      <c r="I45" s="37"/>
      <c r="J45" s="37"/>
      <c r="O45" s="14"/>
    </row>
    <row r="46" spans="1:17" s="161" customFormat="1" ht="22" customHeight="1">
      <c r="A46" s="258" t="s">
        <v>0</v>
      </c>
      <c r="B46" s="258"/>
      <c r="C46" s="258"/>
      <c r="D46" s="258"/>
      <c r="E46" s="258"/>
      <c r="F46" s="258"/>
      <c r="G46" s="258"/>
      <c r="H46" s="147"/>
      <c r="I46" s="147"/>
      <c r="J46" s="147"/>
      <c r="K46" s="16"/>
      <c r="L46" s="16"/>
      <c r="N46" s="146"/>
      <c r="O46" s="16"/>
    </row>
    <row r="47" spans="1:17" s="161" customFormat="1" ht="22" customHeight="1">
      <c r="A47" s="10" t="s">
        <v>93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6"/>
      <c r="L47" s="16"/>
      <c r="N47" s="146"/>
      <c r="O47" s="16"/>
    </row>
    <row r="48" spans="1:17" s="152" customFormat="1" ht="22" customHeight="1">
      <c r="A48" s="149"/>
      <c r="B48" s="149"/>
      <c r="C48" s="149"/>
      <c r="D48" s="149"/>
      <c r="E48" s="149"/>
      <c r="F48" s="149"/>
      <c r="G48" s="149"/>
      <c r="H48" s="149"/>
      <c r="I48" s="149"/>
      <c r="J48" s="149"/>
      <c r="K48" s="31"/>
      <c r="L48" s="31"/>
      <c r="N48" s="236"/>
      <c r="O48" s="31"/>
    </row>
    <row r="49" spans="1:15" s="152" customFormat="1" ht="22" customHeight="1">
      <c r="A49" s="150"/>
      <c r="B49" s="151"/>
      <c r="C49" s="151"/>
      <c r="D49" s="265" t="s">
        <v>41</v>
      </c>
      <c r="E49" s="265"/>
      <c r="F49" s="265"/>
      <c r="G49" s="149"/>
      <c r="H49" s="265" t="s">
        <v>42</v>
      </c>
      <c r="I49" s="265"/>
      <c r="J49" s="265"/>
      <c r="K49" s="31"/>
      <c r="L49" s="31"/>
      <c r="N49" s="236"/>
      <c r="O49" s="31"/>
    </row>
    <row r="50" spans="1:15" s="152" customFormat="1" ht="22" customHeight="1">
      <c r="A50" s="150"/>
      <c r="B50" s="151"/>
      <c r="C50" s="151"/>
      <c r="D50" s="262" t="s">
        <v>144</v>
      </c>
      <c r="E50" s="262"/>
      <c r="F50" s="262"/>
      <c r="G50" s="149"/>
      <c r="H50" s="262" t="s">
        <v>144</v>
      </c>
      <c r="I50" s="262"/>
      <c r="J50" s="262"/>
      <c r="K50" s="31"/>
      <c r="L50" s="31"/>
      <c r="N50" s="236"/>
      <c r="O50" s="31"/>
    </row>
    <row r="51" spans="1:15" s="152" customFormat="1" ht="22" customHeight="1">
      <c r="A51" s="150"/>
      <c r="B51" s="151"/>
      <c r="C51" s="151"/>
      <c r="D51" s="262" t="s">
        <v>95</v>
      </c>
      <c r="E51" s="262"/>
      <c r="F51" s="262"/>
      <c r="G51" s="149"/>
      <c r="H51" s="262" t="s">
        <v>95</v>
      </c>
      <c r="I51" s="262"/>
      <c r="J51" s="262"/>
      <c r="K51" s="31"/>
      <c r="L51" s="31"/>
      <c r="N51" s="236"/>
      <c r="O51" s="31"/>
    </row>
    <row r="52" spans="1:15" s="152" customFormat="1" ht="22" customHeight="1">
      <c r="A52" s="150"/>
      <c r="B52" s="153" t="s">
        <v>7</v>
      </c>
      <c r="C52" s="153"/>
      <c r="D52" s="20">
        <v>2566</v>
      </c>
      <c r="E52" s="20"/>
      <c r="F52" s="20">
        <v>2565</v>
      </c>
      <c r="G52" s="36"/>
      <c r="H52" s="20">
        <v>2566</v>
      </c>
      <c r="I52" s="20"/>
      <c r="J52" s="20">
        <v>2565</v>
      </c>
      <c r="K52" s="31"/>
      <c r="L52" s="31"/>
      <c r="N52" s="236"/>
      <c r="O52" s="31"/>
    </row>
    <row r="53" spans="1:15" s="152" customFormat="1" ht="22" customHeight="1">
      <c r="A53" s="150"/>
      <c r="B53" s="153"/>
      <c r="C53" s="153"/>
      <c r="D53" s="264" t="s">
        <v>9</v>
      </c>
      <c r="E53" s="264"/>
      <c r="F53" s="264"/>
      <c r="G53" s="264"/>
      <c r="H53" s="264"/>
      <c r="I53" s="264"/>
      <c r="J53" s="264"/>
      <c r="K53" s="31"/>
      <c r="L53" s="31"/>
      <c r="N53" s="236"/>
      <c r="O53" s="31"/>
    </row>
    <row r="54" spans="1:15" s="152" customFormat="1" ht="22" customHeight="1">
      <c r="A54" s="157" t="s">
        <v>131</v>
      </c>
      <c r="B54" s="153"/>
      <c r="C54" s="153"/>
      <c r="D54" s="29"/>
      <c r="E54" s="45"/>
      <c r="F54" s="29"/>
      <c r="G54" s="45"/>
      <c r="H54" s="29"/>
      <c r="I54" s="45"/>
      <c r="J54" s="29"/>
      <c r="K54" s="31"/>
      <c r="L54" s="31"/>
      <c r="N54" s="236"/>
      <c r="O54" s="31"/>
    </row>
    <row r="55" spans="1:15" s="152" customFormat="1" ht="22" customHeight="1">
      <c r="A55" s="44" t="s">
        <v>132</v>
      </c>
      <c r="B55" s="153"/>
      <c r="C55" s="153"/>
      <c r="D55" s="29"/>
      <c r="E55" s="45"/>
      <c r="F55" s="29"/>
      <c r="G55" s="45"/>
      <c r="H55" s="29"/>
      <c r="I55" s="45"/>
      <c r="J55" s="29"/>
      <c r="K55" s="31"/>
      <c r="L55" s="31"/>
      <c r="N55" s="236"/>
      <c r="O55" s="31"/>
    </row>
    <row r="56" spans="1:15" s="152" customFormat="1" ht="22" customHeight="1">
      <c r="A56" s="44" t="s">
        <v>133</v>
      </c>
      <c r="B56" s="153"/>
      <c r="C56" s="153"/>
      <c r="D56" s="29"/>
      <c r="E56" s="45"/>
      <c r="F56" s="29"/>
      <c r="G56" s="45"/>
      <c r="H56" s="29"/>
      <c r="I56" s="45"/>
      <c r="J56" s="29"/>
      <c r="K56" s="31"/>
      <c r="L56" s="31"/>
      <c r="M56" s="162"/>
      <c r="N56" s="236"/>
      <c r="O56" s="31"/>
    </row>
    <row r="57" spans="1:15" s="152" customFormat="1" ht="22" customHeight="1">
      <c r="A57" s="33" t="s">
        <v>134</v>
      </c>
      <c r="B57" s="153"/>
      <c r="C57" s="153"/>
      <c r="D57" s="61">
        <v>-200305</v>
      </c>
      <c r="E57" s="59"/>
      <c r="F57" s="61">
        <v>-232877</v>
      </c>
      <c r="G57" s="59"/>
      <c r="H57" s="61">
        <v>0</v>
      </c>
      <c r="I57" s="59"/>
      <c r="J57" s="61">
        <v>0</v>
      </c>
      <c r="K57" s="31"/>
      <c r="L57" s="31"/>
      <c r="M57" s="31">
        <v>-173824</v>
      </c>
      <c r="N57" s="31">
        <f>D57-M57</f>
        <v>-26481</v>
      </c>
      <c r="O57" s="31"/>
    </row>
    <row r="58" spans="1:15" s="152" customFormat="1" ht="22" customHeight="1">
      <c r="A58" s="34" t="s">
        <v>135</v>
      </c>
      <c r="B58" s="153"/>
      <c r="C58" s="153"/>
      <c r="D58" s="46"/>
      <c r="E58" s="59"/>
      <c r="F58" s="46"/>
      <c r="G58" s="59"/>
      <c r="H58" s="46"/>
      <c r="I58" s="59"/>
      <c r="J58" s="46"/>
      <c r="K58" s="31"/>
      <c r="L58" s="31"/>
      <c r="M58" s="31"/>
      <c r="N58" s="31">
        <f t="shared" ref="N58:N61" si="1">D58-M58</f>
        <v>0</v>
      </c>
      <c r="O58" s="31"/>
    </row>
    <row r="59" spans="1:15" s="152" customFormat="1" ht="22" customHeight="1">
      <c r="A59" s="34" t="s">
        <v>136</v>
      </c>
      <c r="B59" s="35"/>
      <c r="C59" s="35"/>
      <c r="D59" s="63">
        <f>SUM(D57:D57)</f>
        <v>-200305</v>
      </c>
      <c r="E59" s="46"/>
      <c r="F59" s="63">
        <f>SUM(F57:F57)</f>
        <v>-232877</v>
      </c>
      <c r="G59" s="45"/>
      <c r="H59" s="63">
        <v>0</v>
      </c>
      <c r="I59" s="46"/>
      <c r="J59" s="63">
        <f>SUM(J57:J57)</f>
        <v>0</v>
      </c>
      <c r="K59" s="31"/>
      <c r="L59" s="31"/>
      <c r="M59" s="31">
        <f>+M57</f>
        <v>-173824</v>
      </c>
      <c r="N59" s="31">
        <f>D59-M59</f>
        <v>-26481</v>
      </c>
      <c r="O59" s="31"/>
    </row>
    <row r="60" spans="1:15" s="152" customFormat="1" ht="22" customHeight="1">
      <c r="A60" s="34" t="s">
        <v>137</v>
      </c>
      <c r="B60" s="153"/>
      <c r="C60" s="153"/>
      <c r="D60" s="255">
        <f>D59</f>
        <v>-200305</v>
      </c>
      <c r="E60" s="65"/>
      <c r="F60" s="255">
        <f>F59</f>
        <v>-232877</v>
      </c>
      <c r="G60" s="65"/>
      <c r="H60" s="255">
        <f>H59</f>
        <v>0</v>
      </c>
      <c r="I60" s="65"/>
      <c r="J60" s="255">
        <f>J59</f>
        <v>0</v>
      </c>
      <c r="K60" s="31"/>
      <c r="L60" s="31"/>
      <c r="M60" s="31">
        <f>+M59</f>
        <v>-173824</v>
      </c>
      <c r="N60" s="31">
        <f t="shared" si="1"/>
        <v>-26481</v>
      </c>
      <c r="O60" s="31"/>
    </row>
    <row r="61" spans="1:15" s="152" customFormat="1" ht="22" customHeight="1" thickBot="1">
      <c r="A61" s="149" t="s">
        <v>138</v>
      </c>
      <c r="B61" s="153"/>
      <c r="C61" s="153"/>
      <c r="D61" s="43">
        <f>D44+D60</f>
        <v>1169430</v>
      </c>
      <c r="E61" s="37"/>
      <c r="F61" s="43">
        <f>F44+F60</f>
        <v>2591368</v>
      </c>
      <c r="G61" s="37"/>
      <c r="H61" s="43">
        <f>H44+H60</f>
        <v>1024247</v>
      </c>
      <c r="I61" s="37"/>
      <c r="J61" s="43">
        <f>J44+J60</f>
        <v>767233</v>
      </c>
      <c r="K61" s="31"/>
      <c r="L61" s="31"/>
      <c r="M61" s="31">
        <v>733322</v>
      </c>
      <c r="N61" s="31">
        <f t="shared" si="1"/>
        <v>436108</v>
      </c>
      <c r="O61" s="31"/>
    </row>
    <row r="62" spans="1:15" s="152" customFormat="1" ht="22" customHeight="1" thickTop="1">
      <c r="A62" s="149"/>
      <c r="B62" s="153"/>
      <c r="C62" s="153"/>
      <c r="D62" s="163"/>
      <c r="E62" s="163"/>
      <c r="F62" s="163"/>
      <c r="G62" s="163"/>
      <c r="H62" s="163"/>
      <c r="I62" s="163"/>
      <c r="J62" s="163"/>
      <c r="K62" s="31"/>
      <c r="L62" s="31"/>
      <c r="N62" s="236"/>
      <c r="O62" s="31"/>
    </row>
    <row r="63" spans="1:15" s="152" customFormat="1" ht="22" customHeight="1">
      <c r="A63" s="34" t="s">
        <v>139</v>
      </c>
      <c r="B63" s="35"/>
      <c r="C63" s="35"/>
      <c r="D63" s="67"/>
      <c r="E63" s="33"/>
      <c r="F63" s="67"/>
      <c r="G63" s="33"/>
      <c r="H63" s="67"/>
      <c r="I63" s="33"/>
      <c r="J63" s="67"/>
      <c r="K63" s="31"/>
      <c r="L63" s="31"/>
      <c r="M63" s="162"/>
      <c r="N63" s="236"/>
      <c r="O63" s="31"/>
    </row>
    <row r="64" spans="1:15" s="152" customFormat="1" ht="22" customHeight="1">
      <c r="A64" s="68" t="s">
        <v>140</v>
      </c>
      <c r="B64" s="35"/>
      <c r="C64" s="35"/>
      <c r="D64" s="46">
        <v>1369428</v>
      </c>
      <c r="E64" s="37"/>
      <c r="F64" s="46">
        <v>2821129</v>
      </c>
      <c r="G64" s="37"/>
      <c r="H64" s="37">
        <v>1024247</v>
      </c>
      <c r="I64" s="37"/>
      <c r="J64" s="37">
        <v>767233</v>
      </c>
      <c r="K64" s="31"/>
      <c r="L64" s="31"/>
      <c r="M64" s="31">
        <v>907515</v>
      </c>
      <c r="N64" s="31">
        <f t="shared" ref="N64:N70" si="2">D64-M64</f>
        <v>461913</v>
      </c>
      <c r="O64" s="31"/>
    </row>
    <row r="65" spans="1:15" s="152" customFormat="1" ht="22" customHeight="1">
      <c r="A65" s="68" t="s">
        <v>141</v>
      </c>
      <c r="B65" s="35">
        <v>7</v>
      </c>
      <c r="C65" s="35"/>
      <c r="D65" s="48">
        <v>307</v>
      </c>
      <c r="E65" s="30"/>
      <c r="F65" s="48">
        <v>3116</v>
      </c>
      <c r="G65" s="30"/>
      <c r="H65" s="62">
        <v>0</v>
      </c>
      <c r="I65" s="37"/>
      <c r="J65" s="62">
        <v>0</v>
      </c>
      <c r="K65" s="31"/>
      <c r="L65" s="31"/>
      <c r="M65" s="31">
        <v>-369</v>
      </c>
      <c r="N65" s="31">
        <f t="shared" si="2"/>
        <v>676</v>
      </c>
      <c r="O65" s="31"/>
    </row>
    <row r="66" spans="1:15" s="152" customFormat="1" ht="22" customHeight="1" thickBot="1">
      <c r="A66" s="157" t="s">
        <v>130</v>
      </c>
      <c r="B66" s="38"/>
      <c r="C66" s="38"/>
      <c r="D66" s="60">
        <f>D44</f>
        <v>1369735</v>
      </c>
      <c r="E66" s="40"/>
      <c r="F66" s="60">
        <f>F44</f>
        <v>2824245</v>
      </c>
      <c r="G66" s="40"/>
      <c r="H66" s="60">
        <f>SUM(H64:H65)</f>
        <v>1024247</v>
      </c>
      <c r="I66" s="39"/>
      <c r="J66" s="60">
        <f>SUM(J64:J65)</f>
        <v>767233</v>
      </c>
      <c r="K66" s="31"/>
      <c r="L66" s="31"/>
      <c r="M66" s="31">
        <f>+M64+M65</f>
        <v>907146</v>
      </c>
      <c r="N66" s="31">
        <f t="shared" si="2"/>
        <v>462589</v>
      </c>
      <c r="O66" s="31"/>
    </row>
    <row r="67" spans="1:15" s="152" customFormat="1" ht="22" customHeight="1" thickTop="1">
      <c r="A67" s="32"/>
      <c r="B67" s="38"/>
      <c r="C67" s="38"/>
      <c r="D67" s="42"/>
      <c r="E67" s="69"/>
      <c r="F67" s="42"/>
      <c r="G67" s="69"/>
      <c r="H67" s="42"/>
      <c r="I67" s="42"/>
      <c r="J67" s="42"/>
      <c r="K67" s="31"/>
      <c r="L67" s="31"/>
      <c r="M67" s="31"/>
      <c r="N67" s="31"/>
      <c r="O67" s="31"/>
    </row>
    <row r="68" spans="1:15" s="152" customFormat="1" ht="22" customHeight="1">
      <c r="A68" s="32" t="s">
        <v>142</v>
      </c>
      <c r="B68" s="35"/>
      <c r="C68" s="35"/>
      <c r="D68" s="41"/>
      <c r="E68" s="47"/>
      <c r="F68" s="41"/>
      <c r="G68" s="47"/>
      <c r="H68" s="41"/>
      <c r="I68" s="41"/>
      <c r="J68" s="41"/>
      <c r="K68" s="31"/>
      <c r="L68" s="31"/>
      <c r="M68" s="31"/>
      <c r="N68" s="31"/>
      <c r="O68" s="31"/>
    </row>
    <row r="69" spans="1:15" s="152" customFormat="1" ht="22" customHeight="1">
      <c r="A69" s="68" t="s">
        <v>140</v>
      </c>
      <c r="B69" s="35"/>
      <c r="C69" s="35"/>
      <c r="D69" s="37">
        <v>1169123</v>
      </c>
      <c r="E69" s="30"/>
      <c r="F69" s="37">
        <v>2588252</v>
      </c>
      <c r="G69" s="30"/>
      <c r="H69" s="37">
        <v>1024247</v>
      </c>
      <c r="I69" s="37"/>
      <c r="J69" s="37">
        <v>767233</v>
      </c>
      <c r="K69" s="31"/>
      <c r="L69" s="31"/>
      <c r="M69" s="31">
        <v>733691</v>
      </c>
      <c r="N69" s="31">
        <f t="shared" si="2"/>
        <v>435432</v>
      </c>
      <c r="O69" s="31"/>
    </row>
    <row r="70" spans="1:15" s="152" customFormat="1" ht="22" customHeight="1">
      <c r="A70" s="68" t="s">
        <v>141</v>
      </c>
      <c r="B70" s="35">
        <v>7</v>
      </c>
      <c r="C70" s="35"/>
      <c r="D70" s="48">
        <v>307</v>
      </c>
      <c r="E70" s="30"/>
      <c r="F70" s="48">
        <v>3116</v>
      </c>
      <c r="G70" s="30"/>
      <c r="H70" s="48">
        <v>0</v>
      </c>
      <c r="I70" s="37"/>
      <c r="J70" s="48">
        <v>0</v>
      </c>
      <c r="K70" s="31"/>
      <c r="L70" s="31"/>
      <c r="M70" s="31">
        <v>-369</v>
      </c>
      <c r="N70" s="31">
        <f t="shared" si="2"/>
        <v>676</v>
      </c>
      <c r="O70" s="31"/>
    </row>
    <row r="71" spans="1:15" s="152" customFormat="1" ht="22" customHeight="1" thickBot="1">
      <c r="A71" s="32" t="s">
        <v>138</v>
      </c>
      <c r="B71" s="38"/>
      <c r="C71" s="38"/>
      <c r="D71" s="60">
        <f>D61</f>
        <v>1169430</v>
      </c>
      <c r="E71" s="40"/>
      <c r="F71" s="60">
        <f>F61</f>
        <v>2591368</v>
      </c>
      <c r="G71" s="40"/>
      <c r="H71" s="60">
        <f>H61</f>
        <v>1024247</v>
      </c>
      <c r="I71" s="39"/>
      <c r="J71" s="60">
        <f>J61</f>
        <v>767233</v>
      </c>
      <c r="K71" s="31"/>
      <c r="L71" s="31"/>
      <c r="M71" s="31"/>
      <c r="N71" s="236"/>
      <c r="O71" s="31"/>
    </row>
    <row r="72" spans="1:15" s="152" customFormat="1" ht="22" customHeight="1" thickTop="1">
      <c r="A72" s="34"/>
      <c r="B72" s="35"/>
      <c r="C72" s="35"/>
      <c r="D72" s="41"/>
      <c r="E72" s="41"/>
      <c r="F72" s="41"/>
      <c r="G72" s="41"/>
      <c r="H72" s="41"/>
      <c r="I72" s="41"/>
      <c r="J72" s="41"/>
      <c r="K72" s="31"/>
      <c r="L72" s="31"/>
      <c r="N72" s="236"/>
    </row>
    <row r="73" spans="1:15" s="152" customFormat="1" ht="26.5" customHeight="1" thickBot="1">
      <c r="A73" s="127" t="s">
        <v>143</v>
      </c>
      <c r="B73" s="35">
        <v>11</v>
      </c>
      <c r="C73" s="35"/>
      <c r="D73" s="104">
        <v>0.1541709226795831</v>
      </c>
      <c r="E73" s="103"/>
      <c r="F73" s="104">
        <v>0.31760418286184422</v>
      </c>
      <c r="G73" s="103"/>
      <c r="H73" s="104">
        <v>0.11531026460813928</v>
      </c>
      <c r="I73" s="103"/>
      <c r="J73" s="104">
        <v>8.6375493651527926E-2</v>
      </c>
      <c r="K73" s="31"/>
      <c r="L73" s="31"/>
      <c r="M73" s="31"/>
      <c r="N73" s="236"/>
    </row>
    <row r="74" spans="1:15" ht="22" customHeight="1" thickTop="1">
      <c r="D74" s="14"/>
      <c r="E74" s="14"/>
      <c r="F74" s="14"/>
      <c r="G74" s="14"/>
      <c r="H74" s="14"/>
      <c r="I74" s="14"/>
      <c r="J74" s="14"/>
    </row>
    <row r="75" spans="1:15" ht="22" customHeight="1">
      <c r="D75" s="14"/>
      <c r="E75" s="14"/>
      <c r="F75" s="14"/>
      <c r="G75" s="14"/>
      <c r="H75" s="14"/>
      <c r="I75" s="14"/>
      <c r="J75" s="14"/>
    </row>
    <row r="76" spans="1:15" ht="22" customHeight="1">
      <c r="D76" s="16"/>
      <c r="E76" s="16"/>
      <c r="F76" s="16"/>
      <c r="G76" s="16"/>
      <c r="H76" s="16"/>
      <c r="I76" s="16"/>
      <c r="J76" s="16"/>
    </row>
    <row r="77" spans="1:15" ht="22" customHeight="1">
      <c r="D77" s="14"/>
      <c r="E77" s="14"/>
      <c r="F77" s="14"/>
      <c r="G77" s="14"/>
      <c r="H77" s="14"/>
      <c r="I77" s="14"/>
      <c r="J77" s="14"/>
    </row>
  </sheetData>
  <mergeCells count="16">
    <mergeCell ref="D51:F51"/>
    <mergeCell ref="H51:J51"/>
    <mergeCell ref="D53:J53"/>
    <mergeCell ref="D8:J8"/>
    <mergeCell ref="A46:G46"/>
    <mergeCell ref="D49:F49"/>
    <mergeCell ref="H49:J49"/>
    <mergeCell ref="D50:F50"/>
    <mergeCell ref="H50:J50"/>
    <mergeCell ref="D6:F6"/>
    <mergeCell ref="H6:J6"/>
    <mergeCell ref="A1:G1"/>
    <mergeCell ref="D4:F4"/>
    <mergeCell ref="H4:J4"/>
    <mergeCell ref="D5:F5"/>
    <mergeCell ref="H5:J5"/>
  </mergeCells>
  <pageMargins left="0.8" right="0.7" top="0.48" bottom="0.4" header="0.5" footer="0.4"/>
  <pageSetup paperSize="9" scale="80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view="pageBreakPreview" zoomScale="70" zoomScaleNormal="70" zoomScaleSheetLayoutView="70" workbookViewId="0">
      <selection activeCell="R30" sqref="R30"/>
    </sheetView>
  </sheetViews>
  <sheetFormatPr defaultColWidth="9.09765625" defaultRowHeight="23.25" customHeight="1"/>
  <cols>
    <col min="1" max="1" width="45.296875" style="192" customWidth="1"/>
    <col min="2" max="2" width="8.69921875" style="192" customWidth="1"/>
    <col min="3" max="3" width="2.3984375" style="192" customWidth="1"/>
    <col min="4" max="4" width="10.09765625" style="192" customWidth="1"/>
    <col min="5" max="5" width="1.3984375" style="192" customWidth="1"/>
    <col min="6" max="6" width="11" style="192" customWidth="1"/>
    <col min="7" max="7" width="1.3984375" style="192" customWidth="1"/>
    <col min="8" max="8" width="10.09765625" style="192" customWidth="1"/>
    <col min="9" max="9" width="1.3984375" style="192" customWidth="1"/>
    <col min="10" max="10" width="10.19921875" style="192" customWidth="1"/>
    <col min="11" max="11" width="1.3984375" style="192" customWidth="1"/>
    <col min="12" max="12" width="13.796875" style="192" bestFit="1" customWidth="1"/>
    <col min="13" max="13" width="1.3984375" style="192" customWidth="1"/>
    <col min="14" max="14" width="9.09765625" style="192" customWidth="1"/>
    <col min="15" max="15" width="1.3984375" style="192" customWidth="1"/>
    <col min="16" max="16" width="10.3984375" style="192" customWidth="1"/>
    <col min="17" max="17" width="1.3984375" style="192" customWidth="1"/>
    <col min="18" max="18" width="16.796875" style="192" customWidth="1"/>
    <col min="19" max="19" width="1.3984375" style="192" customWidth="1"/>
    <col min="20" max="20" width="12.796875" style="192" customWidth="1"/>
    <col min="21" max="21" width="1.3984375" style="192" customWidth="1"/>
    <col min="22" max="22" width="12.5" style="192" customWidth="1"/>
    <col min="23" max="23" width="1.3984375" style="192" customWidth="1"/>
    <col min="24" max="24" width="13" style="192" customWidth="1"/>
    <col min="25" max="25" width="22.8984375" style="172" bestFit="1" customWidth="1"/>
    <col min="26" max="26" width="21.09765625" style="172" bestFit="1" customWidth="1"/>
    <col min="27" max="256" width="9.09765625" style="172"/>
    <col min="257" max="257" width="46.69921875" style="172" customWidth="1"/>
    <col min="258" max="258" width="8.69921875" style="172" customWidth="1"/>
    <col min="259" max="259" width="2.3984375" style="172" customWidth="1"/>
    <col min="260" max="260" width="10.09765625" style="172" customWidth="1"/>
    <col min="261" max="261" width="1.3984375" style="172" customWidth="1"/>
    <col min="262" max="262" width="9.8984375" style="172" customWidth="1"/>
    <col min="263" max="263" width="1.3984375" style="172" customWidth="1"/>
    <col min="264" max="264" width="10.69921875" style="172" customWidth="1"/>
    <col min="265" max="265" width="1.3984375" style="172" customWidth="1"/>
    <col min="266" max="266" width="10.3984375" style="172" customWidth="1"/>
    <col min="267" max="267" width="1.3984375" style="172" customWidth="1"/>
    <col min="268" max="268" width="12.69921875" style="172" customWidth="1"/>
    <col min="269" max="269" width="1.3984375" style="172" customWidth="1"/>
    <col min="270" max="270" width="9.09765625" style="172" customWidth="1"/>
    <col min="271" max="271" width="1.3984375" style="172" customWidth="1"/>
    <col min="272" max="272" width="10.3984375" style="172" customWidth="1"/>
    <col min="273" max="273" width="1.3984375" style="172" customWidth="1"/>
    <col min="274" max="274" width="16.3984375" style="172" customWidth="1"/>
    <col min="275" max="275" width="1.3984375" style="172" customWidth="1"/>
    <col min="276" max="276" width="11.69921875" style="172" customWidth="1"/>
    <col min="277" max="277" width="1.3984375" style="172" customWidth="1"/>
    <col min="278" max="278" width="11.09765625" style="172" customWidth="1"/>
    <col min="279" max="279" width="1.3984375" style="172" customWidth="1"/>
    <col min="280" max="280" width="10.8984375" style="172" customWidth="1"/>
    <col min="281" max="281" width="22.8984375" style="172" bestFit="1" customWidth="1"/>
    <col min="282" max="282" width="21.09765625" style="172" bestFit="1" customWidth="1"/>
    <col min="283" max="512" width="9.09765625" style="172"/>
    <col min="513" max="513" width="46.69921875" style="172" customWidth="1"/>
    <col min="514" max="514" width="8.69921875" style="172" customWidth="1"/>
    <col min="515" max="515" width="2.3984375" style="172" customWidth="1"/>
    <col min="516" max="516" width="10.09765625" style="172" customWidth="1"/>
    <col min="517" max="517" width="1.3984375" style="172" customWidth="1"/>
    <col min="518" max="518" width="9.8984375" style="172" customWidth="1"/>
    <col min="519" max="519" width="1.3984375" style="172" customWidth="1"/>
    <col min="520" max="520" width="10.69921875" style="172" customWidth="1"/>
    <col min="521" max="521" width="1.3984375" style="172" customWidth="1"/>
    <col min="522" max="522" width="10.3984375" style="172" customWidth="1"/>
    <col min="523" max="523" width="1.3984375" style="172" customWidth="1"/>
    <col min="524" max="524" width="12.69921875" style="172" customWidth="1"/>
    <col min="525" max="525" width="1.3984375" style="172" customWidth="1"/>
    <col min="526" max="526" width="9.09765625" style="172" customWidth="1"/>
    <col min="527" max="527" width="1.3984375" style="172" customWidth="1"/>
    <col min="528" max="528" width="10.3984375" style="172" customWidth="1"/>
    <col min="529" max="529" width="1.3984375" style="172" customWidth="1"/>
    <col min="530" max="530" width="16.3984375" style="172" customWidth="1"/>
    <col min="531" max="531" width="1.3984375" style="172" customWidth="1"/>
    <col min="532" max="532" width="11.69921875" style="172" customWidth="1"/>
    <col min="533" max="533" width="1.3984375" style="172" customWidth="1"/>
    <col min="534" max="534" width="11.09765625" style="172" customWidth="1"/>
    <col min="535" max="535" width="1.3984375" style="172" customWidth="1"/>
    <col min="536" max="536" width="10.8984375" style="172" customWidth="1"/>
    <col min="537" max="537" width="22.8984375" style="172" bestFit="1" customWidth="1"/>
    <col min="538" max="538" width="21.09765625" style="172" bestFit="1" customWidth="1"/>
    <col min="539" max="768" width="9.09765625" style="172"/>
    <col min="769" max="769" width="46.69921875" style="172" customWidth="1"/>
    <col min="770" max="770" width="8.69921875" style="172" customWidth="1"/>
    <col min="771" max="771" width="2.3984375" style="172" customWidth="1"/>
    <col min="772" max="772" width="10.09765625" style="172" customWidth="1"/>
    <col min="773" max="773" width="1.3984375" style="172" customWidth="1"/>
    <col min="774" max="774" width="9.8984375" style="172" customWidth="1"/>
    <col min="775" max="775" width="1.3984375" style="172" customWidth="1"/>
    <col min="776" max="776" width="10.69921875" style="172" customWidth="1"/>
    <col min="777" max="777" width="1.3984375" style="172" customWidth="1"/>
    <col min="778" max="778" width="10.3984375" style="172" customWidth="1"/>
    <col min="779" max="779" width="1.3984375" style="172" customWidth="1"/>
    <col min="780" max="780" width="12.69921875" style="172" customWidth="1"/>
    <col min="781" max="781" width="1.3984375" style="172" customWidth="1"/>
    <col min="782" max="782" width="9.09765625" style="172" customWidth="1"/>
    <col min="783" max="783" width="1.3984375" style="172" customWidth="1"/>
    <col min="784" max="784" width="10.3984375" style="172" customWidth="1"/>
    <col min="785" max="785" width="1.3984375" style="172" customWidth="1"/>
    <col min="786" max="786" width="16.3984375" style="172" customWidth="1"/>
    <col min="787" max="787" width="1.3984375" style="172" customWidth="1"/>
    <col min="788" max="788" width="11.69921875" style="172" customWidth="1"/>
    <col min="789" max="789" width="1.3984375" style="172" customWidth="1"/>
    <col min="790" max="790" width="11.09765625" style="172" customWidth="1"/>
    <col min="791" max="791" width="1.3984375" style="172" customWidth="1"/>
    <col min="792" max="792" width="10.8984375" style="172" customWidth="1"/>
    <col min="793" max="793" width="22.8984375" style="172" bestFit="1" customWidth="1"/>
    <col min="794" max="794" width="21.09765625" style="172" bestFit="1" customWidth="1"/>
    <col min="795" max="1024" width="9.09765625" style="172"/>
    <col min="1025" max="1025" width="46.69921875" style="172" customWidth="1"/>
    <col min="1026" max="1026" width="8.69921875" style="172" customWidth="1"/>
    <col min="1027" max="1027" width="2.3984375" style="172" customWidth="1"/>
    <col min="1028" max="1028" width="10.09765625" style="172" customWidth="1"/>
    <col min="1029" max="1029" width="1.3984375" style="172" customWidth="1"/>
    <col min="1030" max="1030" width="9.8984375" style="172" customWidth="1"/>
    <col min="1031" max="1031" width="1.3984375" style="172" customWidth="1"/>
    <col min="1032" max="1032" width="10.69921875" style="172" customWidth="1"/>
    <col min="1033" max="1033" width="1.3984375" style="172" customWidth="1"/>
    <col min="1034" max="1034" width="10.3984375" style="172" customWidth="1"/>
    <col min="1035" max="1035" width="1.3984375" style="172" customWidth="1"/>
    <col min="1036" max="1036" width="12.69921875" style="172" customWidth="1"/>
    <col min="1037" max="1037" width="1.3984375" style="172" customWidth="1"/>
    <col min="1038" max="1038" width="9.09765625" style="172" customWidth="1"/>
    <col min="1039" max="1039" width="1.3984375" style="172" customWidth="1"/>
    <col min="1040" max="1040" width="10.3984375" style="172" customWidth="1"/>
    <col min="1041" max="1041" width="1.3984375" style="172" customWidth="1"/>
    <col min="1042" max="1042" width="16.3984375" style="172" customWidth="1"/>
    <col min="1043" max="1043" width="1.3984375" style="172" customWidth="1"/>
    <col min="1044" max="1044" width="11.69921875" style="172" customWidth="1"/>
    <col min="1045" max="1045" width="1.3984375" style="172" customWidth="1"/>
    <col min="1046" max="1046" width="11.09765625" style="172" customWidth="1"/>
    <col min="1047" max="1047" width="1.3984375" style="172" customWidth="1"/>
    <col min="1048" max="1048" width="10.8984375" style="172" customWidth="1"/>
    <col min="1049" max="1049" width="22.8984375" style="172" bestFit="1" customWidth="1"/>
    <col min="1050" max="1050" width="21.09765625" style="172" bestFit="1" customWidth="1"/>
    <col min="1051" max="1280" width="9.09765625" style="172"/>
    <col min="1281" max="1281" width="46.69921875" style="172" customWidth="1"/>
    <col min="1282" max="1282" width="8.69921875" style="172" customWidth="1"/>
    <col min="1283" max="1283" width="2.3984375" style="172" customWidth="1"/>
    <col min="1284" max="1284" width="10.09765625" style="172" customWidth="1"/>
    <col min="1285" max="1285" width="1.3984375" style="172" customWidth="1"/>
    <col min="1286" max="1286" width="9.8984375" style="172" customWidth="1"/>
    <col min="1287" max="1287" width="1.3984375" style="172" customWidth="1"/>
    <col min="1288" max="1288" width="10.69921875" style="172" customWidth="1"/>
    <col min="1289" max="1289" width="1.3984375" style="172" customWidth="1"/>
    <col min="1290" max="1290" width="10.3984375" style="172" customWidth="1"/>
    <col min="1291" max="1291" width="1.3984375" style="172" customWidth="1"/>
    <col min="1292" max="1292" width="12.69921875" style="172" customWidth="1"/>
    <col min="1293" max="1293" width="1.3984375" style="172" customWidth="1"/>
    <col min="1294" max="1294" width="9.09765625" style="172" customWidth="1"/>
    <col min="1295" max="1295" width="1.3984375" style="172" customWidth="1"/>
    <col min="1296" max="1296" width="10.3984375" style="172" customWidth="1"/>
    <col min="1297" max="1297" width="1.3984375" style="172" customWidth="1"/>
    <col min="1298" max="1298" width="16.3984375" style="172" customWidth="1"/>
    <col min="1299" max="1299" width="1.3984375" style="172" customWidth="1"/>
    <col min="1300" max="1300" width="11.69921875" style="172" customWidth="1"/>
    <col min="1301" max="1301" width="1.3984375" style="172" customWidth="1"/>
    <col min="1302" max="1302" width="11.09765625" style="172" customWidth="1"/>
    <col min="1303" max="1303" width="1.3984375" style="172" customWidth="1"/>
    <col min="1304" max="1304" width="10.8984375" style="172" customWidth="1"/>
    <col min="1305" max="1305" width="22.8984375" style="172" bestFit="1" customWidth="1"/>
    <col min="1306" max="1306" width="21.09765625" style="172" bestFit="1" customWidth="1"/>
    <col min="1307" max="1536" width="9.09765625" style="172"/>
    <col min="1537" max="1537" width="46.69921875" style="172" customWidth="1"/>
    <col min="1538" max="1538" width="8.69921875" style="172" customWidth="1"/>
    <col min="1539" max="1539" width="2.3984375" style="172" customWidth="1"/>
    <col min="1540" max="1540" width="10.09765625" style="172" customWidth="1"/>
    <col min="1541" max="1541" width="1.3984375" style="172" customWidth="1"/>
    <col min="1542" max="1542" width="9.8984375" style="172" customWidth="1"/>
    <col min="1543" max="1543" width="1.3984375" style="172" customWidth="1"/>
    <col min="1544" max="1544" width="10.69921875" style="172" customWidth="1"/>
    <col min="1545" max="1545" width="1.3984375" style="172" customWidth="1"/>
    <col min="1546" max="1546" width="10.3984375" style="172" customWidth="1"/>
    <col min="1547" max="1547" width="1.3984375" style="172" customWidth="1"/>
    <col min="1548" max="1548" width="12.69921875" style="172" customWidth="1"/>
    <col min="1549" max="1549" width="1.3984375" style="172" customWidth="1"/>
    <col min="1550" max="1550" width="9.09765625" style="172" customWidth="1"/>
    <col min="1551" max="1551" width="1.3984375" style="172" customWidth="1"/>
    <col min="1552" max="1552" width="10.3984375" style="172" customWidth="1"/>
    <col min="1553" max="1553" width="1.3984375" style="172" customWidth="1"/>
    <col min="1554" max="1554" width="16.3984375" style="172" customWidth="1"/>
    <col min="1555" max="1555" width="1.3984375" style="172" customWidth="1"/>
    <col min="1556" max="1556" width="11.69921875" style="172" customWidth="1"/>
    <col min="1557" max="1557" width="1.3984375" style="172" customWidth="1"/>
    <col min="1558" max="1558" width="11.09765625" style="172" customWidth="1"/>
    <col min="1559" max="1559" width="1.3984375" style="172" customWidth="1"/>
    <col min="1560" max="1560" width="10.8984375" style="172" customWidth="1"/>
    <col min="1561" max="1561" width="22.8984375" style="172" bestFit="1" customWidth="1"/>
    <col min="1562" max="1562" width="21.09765625" style="172" bestFit="1" customWidth="1"/>
    <col min="1563" max="1792" width="9.09765625" style="172"/>
    <col min="1793" max="1793" width="46.69921875" style="172" customWidth="1"/>
    <col min="1794" max="1794" width="8.69921875" style="172" customWidth="1"/>
    <col min="1795" max="1795" width="2.3984375" style="172" customWidth="1"/>
    <col min="1796" max="1796" width="10.09765625" style="172" customWidth="1"/>
    <col min="1797" max="1797" width="1.3984375" style="172" customWidth="1"/>
    <col min="1798" max="1798" width="9.8984375" style="172" customWidth="1"/>
    <col min="1799" max="1799" width="1.3984375" style="172" customWidth="1"/>
    <col min="1800" max="1800" width="10.69921875" style="172" customWidth="1"/>
    <col min="1801" max="1801" width="1.3984375" style="172" customWidth="1"/>
    <col min="1802" max="1802" width="10.3984375" style="172" customWidth="1"/>
    <col min="1803" max="1803" width="1.3984375" style="172" customWidth="1"/>
    <col min="1804" max="1804" width="12.69921875" style="172" customWidth="1"/>
    <col min="1805" max="1805" width="1.3984375" style="172" customWidth="1"/>
    <col min="1806" max="1806" width="9.09765625" style="172" customWidth="1"/>
    <col min="1807" max="1807" width="1.3984375" style="172" customWidth="1"/>
    <col min="1808" max="1808" width="10.3984375" style="172" customWidth="1"/>
    <col min="1809" max="1809" width="1.3984375" style="172" customWidth="1"/>
    <col min="1810" max="1810" width="16.3984375" style="172" customWidth="1"/>
    <col min="1811" max="1811" width="1.3984375" style="172" customWidth="1"/>
    <col min="1812" max="1812" width="11.69921875" style="172" customWidth="1"/>
    <col min="1813" max="1813" width="1.3984375" style="172" customWidth="1"/>
    <col min="1814" max="1814" width="11.09765625" style="172" customWidth="1"/>
    <col min="1815" max="1815" width="1.3984375" style="172" customWidth="1"/>
    <col min="1816" max="1816" width="10.8984375" style="172" customWidth="1"/>
    <col min="1817" max="1817" width="22.8984375" style="172" bestFit="1" customWidth="1"/>
    <col min="1818" max="1818" width="21.09765625" style="172" bestFit="1" customWidth="1"/>
    <col min="1819" max="2048" width="9.09765625" style="172"/>
    <col min="2049" max="2049" width="46.69921875" style="172" customWidth="1"/>
    <col min="2050" max="2050" width="8.69921875" style="172" customWidth="1"/>
    <col min="2051" max="2051" width="2.3984375" style="172" customWidth="1"/>
    <col min="2052" max="2052" width="10.09765625" style="172" customWidth="1"/>
    <col min="2053" max="2053" width="1.3984375" style="172" customWidth="1"/>
    <col min="2054" max="2054" width="9.8984375" style="172" customWidth="1"/>
    <col min="2055" max="2055" width="1.3984375" style="172" customWidth="1"/>
    <col min="2056" max="2056" width="10.69921875" style="172" customWidth="1"/>
    <col min="2057" max="2057" width="1.3984375" style="172" customWidth="1"/>
    <col min="2058" max="2058" width="10.3984375" style="172" customWidth="1"/>
    <col min="2059" max="2059" width="1.3984375" style="172" customWidth="1"/>
    <col min="2060" max="2060" width="12.69921875" style="172" customWidth="1"/>
    <col min="2061" max="2061" width="1.3984375" style="172" customWidth="1"/>
    <col min="2062" max="2062" width="9.09765625" style="172" customWidth="1"/>
    <col min="2063" max="2063" width="1.3984375" style="172" customWidth="1"/>
    <col min="2064" max="2064" width="10.3984375" style="172" customWidth="1"/>
    <col min="2065" max="2065" width="1.3984375" style="172" customWidth="1"/>
    <col min="2066" max="2066" width="16.3984375" style="172" customWidth="1"/>
    <col min="2067" max="2067" width="1.3984375" style="172" customWidth="1"/>
    <col min="2068" max="2068" width="11.69921875" style="172" customWidth="1"/>
    <col min="2069" max="2069" width="1.3984375" style="172" customWidth="1"/>
    <col min="2070" max="2070" width="11.09765625" style="172" customWidth="1"/>
    <col min="2071" max="2071" width="1.3984375" style="172" customWidth="1"/>
    <col min="2072" max="2072" width="10.8984375" style="172" customWidth="1"/>
    <col min="2073" max="2073" width="22.8984375" style="172" bestFit="1" customWidth="1"/>
    <col min="2074" max="2074" width="21.09765625" style="172" bestFit="1" customWidth="1"/>
    <col min="2075" max="2304" width="9.09765625" style="172"/>
    <col min="2305" max="2305" width="46.69921875" style="172" customWidth="1"/>
    <col min="2306" max="2306" width="8.69921875" style="172" customWidth="1"/>
    <col min="2307" max="2307" width="2.3984375" style="172" customWidth="1"/>
    <col min="2308" max="2308" width="10.09765625" style="172" customWidth="1"/>
    <col min="2309" max="2309" width="1.3984375" style="172" customWidth="1"/>
    <col min="2310" max="2310" width="9.8984375" style="172" customWidth="1"/>
    <col min="2311" max="2311" width="1.3984375" style="172" customWidth="1"/>
    <col min="2312" max="2312" width="10.69921875" style="172" customWidth="1"/>
    <col min="2313" max="2313" width="1.3984375" style="172" customWidth="1"/>
    <col min="2314" max="2314" width="10.3984375" style="172" customWidth="1"/>
    <col min="2315" max="2315" width="1.3984375" style="172" customWidth="1"/>
    <col min="2316" max="2316" width="12.69921875" style="172" customWidth="1"/>
    <col min="2317" max="2317" width="1.3984375" style="172" customWidth="1"/>
    <col min="2318" max="2318" width="9.09765625" style="172" customWidth="1"/>
    <col min="2319" max="2319" width="1.3984375" style="172" customWidth="1"/>
    <col min="2320" max="2320" width="10.3984375" style="172" customWidth="1"/>
    <col min="2321" max="2321" width="1.3984375" style="172" customWidth="1"/>
    <col min="2322" max="2322" width="16.3984375" style="172" customWidth="1"/>
    <col min="2323" max="2323" width="1.3984375" style="172" customWidth="1"/>
    <col min="2324" max="2324" width="11.69921875" style="172" customWidth="1"/>
    <col min="2325" max="2325" width="1.3984375" style="172" customWidth="1"/>
    <col min="2326" max="2326" width="11.09765625" style="172" customWidth="1"/>
    <col min="2327" max="2327" width="1.3984375" style="172" customWidth="1"/>
    <col min="2328" max="2328" width="10.8984375" style="172" customWidth="1"/>
    <col min="2329" max="2329" width="22.8984375" style="172" bestFit="1" customWidth="1"/>
    <col min="2330" max="2330" width="21.09765625" style="172" bestFit="1" customWidth="1"/>
    <col min="2331" max="2560" width="9.09765625" style="172"/>
    <col min="2561" max="2561" width="46.69921875" style="172" customWidth="1"/>
    <col min="2562" max="2562" width="8.69921875" style="172" customWidth="1"/>
    <col min="2563" max="2563" width="2.3984375" style="172" customWidth="1"/>
    <col min="2564" max="2564" width="10.09765625" style="172" customWidth="1"/>
    <col min="2565" max="2565" width="1.3984375" style="172" customWidth="1"/>
    <col min="2566" max="2566" width="9.8984375" style="172" customWidth="1"/>
    <col min="2567" max="2567" width="1.3984375" style="172" customWidth="1"/>
    <col min="2568" max="2568" width="10.69921875" style="172" customWidth="1"/>
    <col min="2569" max="2569" width="1.3984375" style="172" customWidth="1"/>
    <col min="2570" max="2570" width="10.3984375" style="172" customWidth="1"/>
    <col min="2571" max="2571" width="1.3984375" style="172" customWidth="1"/>
    <col min="2572" max="2572" width="12.69921875" style="172" customWidth="1"/>
    <col min="2573" max="2573" width="1.3984375" style="172" customWidth="1"/>
    <col min="2574" max="2574" width="9.09765625" style="172" customWidth="1"/>
    <col min="2575" max="2575" width="1.3984375" style="172" customWidth="1"/>
    <col min="2576" max="2576" width="10.3984375" style="172" customWidth="1"/>
    <col min="2577" max="2577" width="1.3984375" style="172" customWidth="1"/>
    <col min="2578" max="2578" width="16.3984375" style="172" customWidth="1"/>
    <col min="2579" max="2579" width="1.3984375" style="172" customWidth="1"/>
    <col min="2580" max="2580" width="11.69921875" style="172" customWidth="1"/>
    <col min="2581" max="2581" width="1.3984375" style="172" customWidth="1"/>
    <col min="2582" max="2582" width="11.09765625" style="172" customWidth="1"/>
    <col min="2583" max="2583" width="1.3984375" style="172" customWidth="1"/>
    <col min="2584" max="2584" width="10.8984375" style="172" customWidth="1"/>
    <col min="2585" max="2585" width="22.8984375" style="172" bestFit="1" customWidth="1"/>
    <col min="2586" max="2586" width="21.09765625" style="172" bestFit="1" customWidth="1"/>
    <col min="2587" max="2816" width="9.09765625" style="172"/>
    <col min="2817" max="2817" width="46.69921875" style="172" customWidth="1"/>
    <col min="2818" max="2818" width="8.69921875" style="172" customWidth="1"/>
    <col min="2819" max="2819" width="2.3984375" style="172" customWidth="1"/>
    <col min="2820" max="2820" width="10.09765625" style="172" customWidth="1"/>
    <col min="2821" max="2821" width="1.3984375" style="172" customWidth="1"/>
    <col min="2822" max="2822" width="9.8984375" style="172" customWidth="1"/>
    <col min="2823" max="2823" width="1.3984375" style="172" customWidth="1"/>
    <col min="2824" max="2824" width="10.69921875" style="172" customWidth="1"/>
    <col min="2825" max="2825" width="1.3984375" style="172" customWidth="1"/>
    <col min="2826" max="2826" width="10.3984375" style="172" customWidth="1"/>
    <col min="2827" max="2827" width="1.3984375" style="172" customWidth="1"/>
    <col min="2828" max="2828" width="12.69921875" style="172" customWidth="1"/>
    <col min="2829" max="2829" width="1.3984375" style="172" customWidth="1"/>
    <col min="2830" max="2830" width="9.09765625" style="172" customWidth="1"/>
    <col min="2831" max="2831" width="1.3984375" style="172" customWidth="1"/>
    <col min="2832" max="2832" width="10.3984375" style="172" customWidth="1"/>
    <col min="2833" max="2833" width="1.3984375" style="172" customWidth="1"/>
    <col min="2834" max="2834" width="16.3984375" style="172" customWidth="1"/>
    <col min="2835" max="2835" width="1.3984375" style="172" customWidth="1"/>
    <col min="2836" max="2836" width="11.69921875" style="172" customWidth="1"/>
    <col min="2837" max="2837" width="1.3984375" style="172" customWidth="1"/>
    <col min="2838" max="2838" width="11.09765625" style="172" customWidth="1"/>
    <col min="2839" max="2839" width="1.3984375" style="172" customWidth="1"/>
    <col min="2840" max="2840" width="10.8984375" style="172" customWidth="1"/>
    <col min="2841" max="2841" width="22.8984375" style="172" bestFit="1" customWidth="1"/>
    <col min="2842" max="2842" width="21.09765625" style="172" bestFit="1" customWidth="1"/>
    <col min="2843" max="3072" width="9.09765625" style="172"/>
    <col min="3073" max="3073" width="46.69921875" style="172" customWidth="1"/>
    <col min="3074" max="3074" width="8.69921875" style="172" customWidth="1"/>
    <col min="3075" max="3075" width="2.3984375" style="172" customWidth="1"/>
    <col min="3076" max="3076" width="10.09765625" style="172" customWidth="1"/>
    <col min="3077" max="3077" width="1.3984375" style="172" customWidth="1"/>
    <col min="3078" max="3078" width="9.8984375" style="172" customWidth="1"/>
    <col min="3079" max="3079" width="1.3984375" style="172" customWidth="1"/>
    <col min="3080" max="3080" width="10.69921875" style="172" customWidth="1"/>
    <col min="3081" max="3081" width="1.3984375" style="172" customWidth="1"/>
    <col min="3082" max="3082" width="10.3984375" style="172" customWidth="1"/>
    <col min="3083" max="3083" width="1.3984375" style="172" customWidth="1"/>
    <col min="3084" max="3084" width="12.69921875" style="172" customWidth="1"/>
    <col min="3085" max="3085" width="1.3984375" style="172" customWidth="1"/>
    <col min="3086" max="3086" width="9.09765625" style="172" customWidth="1"/>
    <col min="3087" max="3087" width="1.3984375" style="172" customWidth="1"/>
    <col min="3088" max="3088" width="10.3984375" style="172" customWidth="1"/>
    <col min="3089" max="3089" width="1.3984375" style="172" customWidth="1"/>
    <col min="3090" max="3090" width="16.3984375" style="172" customWidth="1"/>
    <col min="3091" max="3091" width="1.3984375" style="172" customWidth="1"/>
    <col min="3092" max="3092" width="11.69921875" style="172" customWidth="1"/>
    <col min="3093" max="3093" width="1.3984375" style="172" customWidth="1"/>
    <col min="3094" max="3094" width="11.09765625" style="172" customWidth="1"/>
    <col min="3095" max="3095" width="1.3984375" style="172" customWidth="1"/>
    <col min="3096" max="3096" width="10.8984375" style="172" customWidth="1"/>
    <col min="3097" max="3097" width="22.8984375" style="172" bestFit="1" customWidth="1"/>
    <col min="3098" max="3098" width="21.09765625" style="172" bestFit="1" customWidth="1"/>
    <col min="3099" max="3328" width="9.09765625" style="172"/>
    <col min="3329" max="3329" width="46.69921875" style="172" customWidth="1"/>
    <col min="3330" max="3330" width="8.69921875" style="172" customWidth="1"/>
    <col min="3331" max="3331" width="2.3984375" style="172" customWidth="1"/>
    <col min="3332" max="3332" width="10.09765625" style="172" customWidth="1"/>
    <col min="3333" max="3333" width="1.3984375" style="172" customWidth="1"/>
    <col min="3334" max="3334" width="9.8984375" style="172" customWidth="1"/>
    <col min="3335" max="3335" width="1.3984375" style="172" customWidth="1"/>
    <col min="3336" max="3336" width="10.69921875" style="172" customWidth="1"/>
    <col min="3337" max="3337" width="1.3984375" style="172" customWidth="1"/>
    <col min="3338" max="3338" width="10.3984375" style="172" customWidth="1"/>
    <col min="3339" max="3339" width="1.3984375" style="172" customWidth="1"/>
    <col min="3340" max="3340" width="12.69921875" style="172" customWidth="1"/>
    <col min="3341" max="3341" width="1.3984375" style="172" customWidth="1"/>
    <col min="3342" max="3342" width="9.09765625" style="172" customWidth="1"/>
    <col min="3343" max="3343" width="1.3984375" style="172" customWidth="1"/>
    <col min="3344" max="3344" width="10.3984375" style="172" customWidth="1"/>
    <col min="3345" max="3345" width="1.3984375" style="172" customWidth="1"/>
    <col min="3346" max="3346" width="16.3984375" style="172" customWidth="1"/>
    <col min="3347" max="3347" width="1.3984375" style="172" customWidth="1"/>
    <col min="3348" max="3348" width="11.69921875" style="172" customWidth="1"/>
    <col min="3349" max="3349" width="1.3984375" style="172" customWidth="1"/>
    <col min="3350" max="3350" width="11.09765625" style="172" customWidth="1"/>
    <col min="3351" max="3351" width="1.3984375" style="172" customWidth="1"/>
    <col min="3352" max="3352" width="10.8984375" style="172" customWidth="1"/>
    <col min="3353" max="3353" width="22.8984375" style="172" bestFit="1" customWidth="1"/>
    <col min="3354" max="3354" width="21.09765625" style="172" bestFit="1" customWidth="1"/>
    <col min="3355" max="3584" width="9.09765625" style="172"/>
    <col min="3585" max="3585" width="46.69921875" style="172" customWidth="1"/>
    <col min="3586" max="3586" width="8.69921875" style="172" customWidth="1"/>
    <col min="3587" max="3587" width="2.3984375" style="172" customWidth="1"/>
    <col min="3588" max="3588" width="10.09765625" style="172" customWidth="1"/>
    <col min="3589" max="3589" width="1.3984375" style="172" customWidth="1"/>
    <col min="3590" max="3590" width="9.8984375" style="172" customWidth="1"/>
    <col min="3591" max="3591" width="1.3984375" style="172" customWidth="1"/>
    <col min="3592" max="3592" width="10.69921875" style="172" customWidth="1"/>
    <col min="3593" max="3593" width="1.3984375" style="172" customWidth="1"/>
    <col min="3594" max="3594" width="10.3984375" style="172" customWidth="1"/>
    <col min="3595" max="3595" width="1.3984375" style="172" customWidth="1"/>
    <col min="3596" max="3596" width="12.69921875" style="172" customWidth="1"/>
    <col min="3597" max="3597" width="1.3984375" style="172" customWidth="1"/>
    <col min="3598" max="3598" width="9.09765625" style="172" customWidth="1"/>
    <col min="3599" max="3599" width="1.3984375" style="172" customWidth="1"/>
    <col min="3600" max="3600" width="10.3984375" style="172" customWidth="1"/>
    <col min="3601" max="3601" width="1.3984375" style="172" customWidth="1"/>
    <col min="3602" max="3602" width="16.3984375" style="172" customWidth="1"/>
    <col min="3603" max="3603" width="1.3984375" style="172" customWidth="1"/>
    <col min="3604" max="3604" width="11.69921875" style="172" customWidth="1"/>
    <col min="3605" max="3605" width="1.3984375" style="172" customWidth="1"/>
    <col min="3606" max="3606" width="11.09765625" style="172" customWidth="1"/>
    <col min="3607" max="3607" width="1.3984375" style="172" customWidth="1"/>
    <col min="3608" max="3608" width="10.8984375" style="172" customWidth="1"/>
    <col min="3609" max="3609" width="22.8984375" style="172" bestFit="1" customWidth="1"/>
    <col min="3610" max="3610" width="21.09765625" style="172" bestFit="1" customWidth="1"/>
    <col min="3611" max="3840" width="9.09765625" style="172"/>
    <col min="3841" max="3841" width="46.69921875" style="172" customWidth="1"/>
    <col min="3842" max="3842" width="8.69921875" style="172" customWidth="1"/>
    <col min="3843" max="3843" width="2.3984375" style="172" customWidth="1"/>
    <col min="3844" max="3844" width="10.09765625" style="172" customWidth="1"/>
    <col min="3845" max="3845" width="1.3984375" style="172" customWidth="1"/>
    <col min="3846" max="3846" width="9.8984375" style="172" customWidth="1"/>
    <col min="3847" max="3847" width="1.3984375" style="172" customWidth="1"/>
    <col min="3848" max="3848" width="10.69921875" style="172" customWidth="1"/>
    <col min="3849" max="3849" width="1.3984375" style="172" customWidth="1"/>
    <col min="3850" max="3850" width="10.3984375" style="172" customWidth="1"/>
    <col min="3851" max="3851" width="1.3984375" style="172" customWidth="1"/>
    <col min="3852" max="3852" width="12.69921875" style="172" customWidth="1"/>
    <col min="3853" max="3853" width="1.3984375" style="172" customWidth="1"/>
    <col min="3854" max="3854" width="9.09765625" style="172" customWidth="1"/>
    <col min="3855" max="3855" width="1.3984375" style="172" customWidth="1"/>
    <col min="3856" max="3856" width="10.3984375" style="172" customWidth="1"/>
    <col min="3857" max="3857" width="1.3984375" style="172" customWidth="1"/>
    <col min="3858" max="3858" width="16.3984375" style="172" customWidth="1"/>
    <col min="3859" max="3859" width="1.3984375" style="172" customWidth="1"/>
    <col min="3860" max="3860" width="11.69921875" style="172" customWidth="1"/>
    <col min="3861" max="3861" width="1.3984375" style="172" customWidth="1"/>
    <col min="3862" max="3862" width="11.09765625" style="172" customWidth="1"/>
    <col min="3863" max="3863" width="1.3984375" style="172" customWidth="1"/>
    <col min="3864" max="3864" width="10.8984375" style="172" customWidth="1"/>
    <col min="3865" max="3865" width="22.8984375" style="172" bestFit="1" customWidth="1"/>
    <col min="3866" max="3866" width="21.09765625" style="172" bestFit="1" customWidth="1"/>
    <col min="3867" max="4096" width="9.09765625" style="172"/>
    <col min="4097" max="4097" width="46.69921875" style="172" customWidth="1"/>
    <col min="4098" max="4098" width="8.69921875" style="172" customWidth="1"/>
    <col min="4099" max="4099" width="2.3984375" style="172" customWidth="1"/>
    <col min="4100" max="4100" width="10.09765625" style="172" customWidth="1"/>
    <col min="4101" max="4101" width="1.3984375" style="172" customWidth="1"/>
    <col min="4102" max="4102" width="9.8984375" style="172" customWidth="1"/>
    <col min="4103" max="4103" width="1.3984375" style="172" customWidth="1"/>
    <col min="4104" max="4104" width="10.69921875" style="172" customWidth="1"/>
    <col min="4105" max="4105" width="1.3984375" style="172" customWidth="1"/>
    <col min="4106" max="4106" width="10.3984375" style="172" customWidth="1"/>
    <col min="4107" max="4107" width="1.3984375" style="172" customWidth="1"/>
    <col min="4108" max="4108" width="12.69921875" style="172" customWidth="1"/>
    <col min="4109" max="4109" width="1.3984375" style="172" customWidth="1"/>
    <col min="4110" max="4110" width="9.09765625" style="172" customWidth="1"/>
    <col min="4111" max="4111" width="1.3984375" style="172" customWidth="1"/>
    <col min="4112" max="4112" width="10.3984375" style="172" customWidth="1"/>
    <col min="4113" max="4113" width="1.3984375" style="172" customWidth="1"/>
    <col min="4114" max="4114" width="16.3984375" style="172" customWidth="1"/>
    <col min="4115" max="4115" width="1.3984375" style="172" customWidth="1"/>
    <col min="4116" max="4116" width="11.69921875" style="172" customWidth="1"/>
    <col min="4117" max="4117" width="1.3984375" style="172" customWidth="1"/>
    <col min="4118" max="4118" width="11.09765625" style="172" customWidth="1"/>
    <col min="4119" max="4119" width="1.3984375" style="172" customWidth="1"/>
    <col min="4120" max="4120" width="10.8984375" style="172" customWidth="1"/>
    <col min="4121" max="4121" width="22.8984375" style="172" bestFit="1" customWidth="1"/>
    <col min="4122" max="4122" width="21.09765625" style="172" bestFit="1" customWidth="1"/>
    <col min="4123" max="4352" width="9.09765625" style="172"/>
    <col min="4353" max="4353" width="46.69921875" style="172" customWidth="1"/>
    <col min="4354" max="4354" width="8.69921875" style="172" customWidth="1"/>
    <col min="4355" max="4355" width="2.3984375" style="172" customWidth="1"/>
    <col min="4356" max="4356" width="10.09765625" style="172" customWidth="1"/>
    <col min="4357" max="4357" width="1.3984375" style="172" customWidth="1"/>
    <col min="4358" max="4358" width="9.8984375" style="172" customWidth="1"/>
    <col min="4359" max="4359" width="1.3984375" style="172" customWidth="1"/>
    <col min="4360" max="4360" width="10.69921875" style="172" customWidth="1"/>
    <col min="4361" max="4361" width="1.3984375" style="172" customWidth="1"/>
    <col min="4362" max="4362" width="10.3984375" style="172" customWidth="1"/>
    <col min="4363" max="4363" width="1.3984375" style="172" customWidth="1"/>
    <col min="4364" max="4364" width="12.69921875" style="172" customWidth="1"/>
    <col min="4365" max="4365" width="1.3984375" style="172" customWidth="1"/>
    <col min="4366" max="4366" width="9.09765625" style="172" customWidth="1"/>
    <col min="4367" max="4367" width="1.3984375" style="172" customWidth="1"/>
    <col min="4368" max="4368" width="10.3984375" style="172" customWidth="1"/>
    <col min="4369" max="4369" width="1.3984375" style="172" customWidth="1"/>
    <col min="4370" max="4370" width="16.3984375" style="172" customWidth="1"/>
    <col min="4371" max="4371" width="1.3984375" style="172" customWidth="1"/>
    <col min="4372" max="4372" width="11.69921875" style="172" customWidth="1"/>
    <col min="4373" max="4373" width="1.3984375" style="172" customWidth="1"/>
    <col min="4374" max="4374" width="11.09765625" style="172" customWidth="1"/>
    <col min="4375" max="4375" width="1.3984375" style="172" customWidth="1"/>
    <col min="4376" max="4376" width="10.8984375" style="172" customWidth="1"/>
    <col min="4377" max="4377" width="22.8984375" style="172" bestFit="1" customWidth="1"/>
    <col min="4378" max="4378" width="21.09765625" style="172" bestFit="1" customWidth="1"/>
    <col min="4379" max="4608" width="9.09765625" style="172"/>
    <col min="4609" max="4609" width="46.69921875" style="172" customWidth="1"/>
    <col min="4610" max="4610" width="8.69921875" style="172" customWidth="1"/>
    <col min="4611" max="4611" width="2.3984375" style="172" customWidth="1"/>
    <col min="4612" max="4612" width="10.09765625" style="172" customWidth="1"/>
    <col min="4613" max="4613" width="1.3984375" style="172" customWidth="1"/>
    <col min="4614" max="4614" width="9.8984375" style="172" customWidth="1"/>
    <col min="4615" max="4615" width="1.3984375" style="172" customWidth="1"/>
    <col min="4616" max="4616" width="10.69921875" style="172" customWidth="1"/>
    <col min="4617" max="4617" width="1.3984375" style="172" customWidth="1"/>
    <col min="4618" max="4618" width="10.3984375" style="172" customWidth="1"/>
    <col min="4619" max="4619" width="1.3984375" style="172" customWidth="1"/>
    <col min="4620" max="4620" width="12.69921875" style="172" customWidth="1"/>
    <col min="4621" max="4621" width="1.3984375" style="172" customWidth="1"/>
    <col min="4622" max="4622" width="9.09765625" style="172" customWidth="1"/>
    <col min="4623" max="4623" width="1.3984375" style="172" customWidth="1"/>
    <col min="4624" max="4624" width="10.3984375" style="172" customWidth="1"/>
    <col min="4625" max="4625" width="1.3984375" style="172" customWidth="1"/>
    <col min="4626" max="4626" width="16.3984375" style="172" customWidth="1"/>
    <col min="4627" max="4627" width="1.3984375" style="172" customWidth="1"/>
    <col min="4628" max="4628" width="11.69921875" style="172" customWidth="1"/>
    <col min="4629" max="4629" width="1.3984375" style="172" customWidth="1"/>
    <col min="4630" max="4630" width="11.09765625" style="172" customWidth="1"/>
    <col min="4631" max="4631" width="1.3984375" style="172" customWidth="1"/>
    <col min="4632" max="4632" width="10.8984375" style="172" customWidth="1"/>
    <col min="4633" max="4633" width="22.8984375" style="172" bestFit="1" customWidth="1"/>
    <col min="4634" max="4634" width="21.09765625" style="172" bestFit="1" customWidth="1"/>
    <col min="4635" max="4864" width="9.09765625" style="172"/>
    <col min="4865" max="4865" width="46.69921875" style="172" customWidth="1"/>
    <col min="4866" max="4866" width="8.69921875" style="172" customWidth="1"/>
    <col min="4867" max="4867" width="2.3984375" style="172" customWidth="1"/>
    <col min="4868" max="4868" width="10.09765625" style="172" customWidth="1"/>
    <col min="4869" max="4869" width="1.3984375" style="172" customWidth="1"/>
    <col min="4870" max="4870" width="9.8984375" style="172" customWidth="1"/>
    <col min="4871" max="4871" width="1.3984375" style="172" customWidth="1"/>
    <col min="4872" max="4872" width="10.69921875" style="172" customWidth="1"/>
    <col min="4873" max="4873" width="1.3984375" style="172" customWidth="1"/>
    <col min="4874" max="4874" width="10.3984375" style="172" customWidth="1"/>
    <col min="4875" max="4875" width="1.3984375" style="172" customWidth="1"/>
    <col min="4876" max="4876" width="12.69921875" style="172" customWidth="1"/>
    <col min="4877" max="4877" width="1.3984375" style="172" customWidth="1"/>
    <col min="4878" max="4878" width="9.09765625" style="172" customWidth="1"/>
    <col min="4879" max="4879" width="1.3984375" style="172" customWidth="1"/>
    <col min="4880" max="4880" width="10.3984375" style="172" customWidth="1"/>
    <col min="4881" max="4881" width="1.3984375" style="172" customWidth="1"/>
    <col min="4882" max="4882" width="16.3984375" style="172" customWidth="1"/>
    <col min="4883" max="4883" width="1.3984375" style="172" customWidth="1"/>
    <col min="4884" max="4884" width="11.69921875" style="172" customWidth="1"/>
    <col min="4885" max="4885" width="1.3984375" style="172" customWidth="1"/>
    <col min="4886" max="4886" width="11.09765625" style="172" customWidth="1"/>
    <col min="4887" max="4887" width="1.3984375" style="172" customWidth="1"/>
    <col min="4888" max="4888" width="10.8984375" style="172" customWidth="1"/>
    <col min="4889" max="4889" width="22.8984375" style="172" bestFit="1" customWidth="1"/>
    <col min="4890" max="4890" width="21.09765625" style="172" bestFit="1" customWidth="1"/>
    <col min="4891" max="5120" width="9.09765625" style="172"/>
    <col min="5121" max="5121" width="46.69921875" style="172" customWidth="1"/>
    <col min="5122" max="5122" width="8.69921875" style="172" customWidth="1"/>
    <col min="5123" max="5123" width="2.3984375" style="172" customWidth="1"/>
    <col min="5124" max="5124" width="10.09765625" style="172" customWidth="1"/>
    <col min="5125" max="5125" width="1.3984375" style="172" customWidth="1"/>
    <col min="5126" max="5126" width="9.8984375" style="172" customWidth="1"/>
    <col min="5127" max="5127" width="1.3984375" style="172" customWidth="1"/>
    <col min="5128" max="5128" width="10.69921875" style="172" customWidth="1"/>
    <col min="5129" max="5129" width="1.3984375" style="172" customWidth="1"/>
    <col min="5130" max="5130" width="10.3984375" style="172" customWidth="1"/>
    <col min="5131" max="5131" width="1.3984375" style="172" customWidth="1"/>
    <col min="5132" max="5132" width="12.69921875" style="172" customWidth="1"/>
    <col min="5133" max="5133" width="1.3984375" style="172" customWidth="1"/>
    <col min="5134" max="5134" width="9.09765625" style="172" customWidth="1"/>
    <col min="5135" max="5135" width="1.3984375" style="172" customWidth="1"/>
    <col min="5136" max="5136" width="10.3984375" style="172" customWidth="1"/>
    <col min="5137" max="5137" width="1.3984375" style="172" customWidth="1"/>
    <col min="5138" max="5138" width="16.3984375" style="172" customWidth="1"/>
    <col min="5139" max="5139" width="1.3984375" style="172" customWidth="1"/>
    <col min="5140" max="5140" width="11.69921875" style="172" customWidth="1"/>
    <col min="5141" max="5141" width="1.3984375" style="172" customWidth="1"/>
    <col min="5142" max="5142" width="11.09765625" style="172" customWidth="1"/>
    <col min="5143" max="5143" width="1.3984375" style="172" customWidth="1"/>
    <col min="5144" max="5144" width="10.8984375" style="172" customWidth="1"/>
    <col min="5145" max="5145" width="22.8984375" style="172" bestFit="1" customWidth="1"/>
    <col min="5146" max="5146" width="21.09765625" style="172" bestFit="1" customWidth="1"/>
    <col min="5147" max="5376" width="9.09765625" style="172"/>
    <col min="5377" max="5377" width="46.69921875" style="172" customWidth="1"/>
    <col min="5378" max="5378" width="8.69921875" style="172" customWidth="1"/>
    <col min="5379" max="5379" width="2.3984375" style="172" customWidth="1"/>
    <col min="5380" max="5380" width="10.09765625" style="172" customWidth="1"/>
    <col min="5381" max="5381" width="1.3984375" style="172" customWidth="1"/>
    <col min="5382" max="5382" width="9.8984375" style="172" customWidth="1"/>
    <col min="5383" max="5383" width="1.3984375" style="172" customWidth="1"/>
    <col min="5384" max="5384" width="10.69921875" style="172" customWidth="1"/>
    <col min="5385" max="5385" width="1.3984375" style="172" customWidth="1"/>
    <col min="5386" max="5386" width="10.3984375" style="172" customWidth="1"/>
    <col min="5387" max="5387" width="1.3984375" style="172" customWidth="1"/>
    <col min="5388" max="5388" width="12.69921875" style="172" customWidth="1"/>
    <col min="5389" max="5389" width="1.3984375" style="172" customWidth="1"/>
    <col min="5390" max="5390" width="9.09765625" style="172" customWidth="1"/>
    <col min="5391" max="5391" width="1.3984375" style="172" customWidth="1"/>
    <col min="5392" max="5392" width="10.3984375" style="172" customWidth="1"/>
    <col min="5393" max="5393" width="1.3984375" style="172" customWidth="1"/>
    <col min="5394" max="5394" width="16.3984375" style="172" customWidth="1"/>
    <col min="5395" max="5395" width="1.3984375" style="172" customWidth="1"/>
    <col min="5396" max="5396" width="11.69921875" style="172" customWidth="1"/>
    <col min="5397" max="5397" width="1.3984375" style="172" customWidth="1"/>
    <col min="5398" max="5398" width="11.09765625" style="172" customWidth="1"/>
    <col min="5399" max="5399" width="1.3984375" style="172" customWidth="1"/>
    <col min="5400" max="5400" width="10.8984375" style="172" customWidth="1"/>
    <col min="5401" max="5401" width="22.8984375" style="172" bestFit="1" customWidth="1"/>
    <col min="5402" max="5402" width="21.09765625" style="172" bestFit="1" customWidth="1"/>
    <col min="5403" max="5632" width="9.09765625" style="172"/>
    <col min="5633" max="5633" width="46.69921875" style="172" customWidth="1"/>
    <col min="5634" max="5634" width="8.69921875" style="172" customWidth="1"/>
    <col min="5635" max="5635" width="2.3984375" style="172" customWidth="1"/>
    <col min="5636" max="5636" width="10.09765625" style="172" customWidth="1"/>
    <col min="5637" max="5637" width="1.3984375" style="172" customWidth="1"/>
    <col min="5638" max="5638" width="9.8984375" style="172" customWidth="1"/>
    <col min="5639" max="5639" width="1.3984375" style="172" customWidth="1"/>
    <col min="5640" max="5640" width="10.69921875" style="172" customWidth="1"/>
    <col min="5641" max="5641" width="1.3984375" style="172" customWidth="1"/>
    <col min="5642" max="5642" width="10.3984375" style="172" customWidth="1"/>
    <col min="5643" max="5643" width="1.3984375" style="172" customWidth="1"/>
    <col min="5644" max="5644" width="12.69921875" style="172" customWidth="1"/>
    <col min="5645" max="5645" width="1.3984375" style="172" customWidth="1"/>
    <col min="5646" max="5646" width="9.09765625" style="172" customWidth="1"/>
    <col min="5647" max="5647" width="1.3984375" style="172" customWidth="1"/>
    <col min="5648" max="5648" width="10.3984375" style="172" customWidth="1"/>
    <col min="5649" max="5649" width="1.3984375" style="172" customWidth="1"/>
    <col min="5650" max="5650" width="16.3984375" style="172" customWidth="1"/>
    <col min="5651" max="5651" width="1.3984375" style="172" customWidth="1"/>
    <col min="5652" max="5652" width="11.69921875" style="172" customWidth="1"/>
    <col min="5653" max="5653" width="1.3984375" style="172" customWidth="1"/>
    <col min="5654" max="5654" width="11.09765625" style="172" customWidth="1"/>
    <col min="5655" max="5655" width="1.3984375" style="172" customWidth="1"/>
    <col min="5656" max="5656" width="10.8984375" style="172" customWidth="1"/>
    <col min="5657" max="5657" width="22.8984375" style="172" bestFit="1" customWidth="1"/>
    <col min="5658" max="5658" width="21.09765625" style="172" bestFit="1" customWidth="1"/>
    <col min="5659" max="5888" width="9.09765625" style="172"/>
    <col min="5889" max="5889" width="46.69921875" style="172" customWidth="1"/>
    <col min="5890" max="5890" width="8.69921875" style="172" customWidth="1"/>
    <col min="5891" max="5891" width="2.3984375" style="172" customWidth="1"/>
    <col min="5892" max="5892" width="10.09765625" style="172" customWidth="1"/>
    <col min="5893" max="5893" width="1.3984375" style="172" customWidth="1"/>
    <col min="5894" max="5894" width="9.8984375" style="172" customWidth="1"/>
    <col min="5895" max="5895" width="1.3984375" style="172" customWidth="1"/>
    <col min="5896" max="5896" width="10.69921875" style="172" customWidth="1"/>
    <col min="5897" max="5897" width="1.3984375" style="172" customWidth="1"/>
    <col min="5898" max="5898" width="10.3984375" style="172" customWidth="1"/>
    <col min="5899" max="5899" width="1.3984375" style="172" customWidth="1"/>
    <col min="5900" max="5900" width="12.69921875" style="172" customWidth="1"/>
    <col min="5901" max="5901" width="1.3984375" style="172" customWidth="1"/>
    <col min="5902" max="5902" width="9.09765625" style="172" customWidth="1"/>
    <col min="5903" max="5903" width="1.3984375" style="172" customWidth="1"/>
    <col min="5904" max="5904" width="10.3984375" style="172" customWidth="1"/>
    <col min="5905" max="5905" width="1.3984375" style="172" customWidth="1"/>
    <col min="5906" max="5906" width="16.3984375" style="172" customWidth="1"/>
    <col min="5907" max="5907" width="1.3984375" style="172" customWidth="1"/>
    <col min="5908" max="5908" width="11.69921875" style="172" customWidth="1"/>
    <col min="5909" max="5909" width="1.3984375" style="172" customWidth="1"/>
    <col min="5910" max="5910" width="11.09765625" style="172" customWidth="1"/>
    <col min="5911" max="5911" width="1.3984375" style="172" customWidth="1"/>
    <col min="5912" max="5912" width="10.8984375" style="172" customWidth="1"/>
    <col min="5913" max="5913" width="22.8984375" style="172" bestFit="1" customWidth="1"/>
    <col min="5914" max="5914" width="21.09765625" style="172" bestFit="1" customWidth="1"/>
    <col min="5915" max="6144" width="9.09765625" style="172"/>
    <col min="6145" max="6145" width="46.69921875" style="172" customWidth="1"/>
    <col min="6146" max="6146" width="8.69921875" style="172" customWidth="1"/>
    <col min="6147" max="6147" width="2.3984375" style="172" customWidth="1"/>
    <col min="6148" max="6148" width="10.09765625" style="172" customWidth="1"/>
    <col min="6149" max="6149" width="1.3984375" style="172" customWidth="1"/>
    <col min="6150" max="6150" width="9.8984375" style="172" customWidth="1"/>
    <col min="6151" max="6151" width="1.3984375" style="172" customWidth="1"/>
    <col min="6152" max="6152" width="10.69921875" style="172" customWidth="1"/>
    <col min="6153" max="6153" width="1.3984375" style="172" customWidth="1"/>
    <col min="6154" max="6154" width="10.3984375" style="172" customWidth="1"/>
    <col min="6155" max="6155" width="1.3984375" style="172" customWidth="1"/>
    <col min="6156" max="6156" width="12.69921875" style="172" customWidth="1"/>
    <col min="6157" max="6157" width="1.3984375" style="172" customWidth="1"/>
    <col min="6158" max="6158" width="9.09765625" style="172" customWidth="1"/>
    <col min="6159" max="6159" width="1.3984375" style="172" customWidth="1"/>
    <col min="6160" max="6160" width="10.3984375" style="172" customWidth="1"/>
    <col min="6161" max="6161" width="1.3984375" style="172" customWidth="1"/>
    <col min="6162" max="6162" width="16.3984375" style="172" customWidth="1"/>
    <col min="6163" max="6163" width="1.3984375" style="172" customWidth="1"/>
    <col min="6164" max="6164" width="11.69921875" style="172" customWidth="1"/>
    <col min="6165" max="6165" width="1.3984375" style="172" customWidth="1"/>
    <col min="6166" max="6166" width="11.09765625" style="172" customWidth="1"/>
    <col min="6167" max="6167" width="1.3984375" style="172" customWidth="1"/>
    <col min="6168" max="6168" width="10.8984375" style="172" customWidth="1"/>
    <col min="6169" max="6169" width="22.8984375" style="172" bestFit="1" customWidth="1"/>
    <col min="6170" max="6170" width="21.09765625" style="172" bestFit="1" customWidth="1"/>
    <col min="6171" max="6400" width="9.09765625" style="172"/>
    <col min="6401" max="6401" width="46.69921875" style="172" customWidth="1"/>
    <col min="6402" max="6402" width="8.69921875" style="172" customWidth="1"/>
    <col min="6403" max="6403" width="2.3984375" style="172" customWidth="1"/>
    <col min="6404" max="6404" width="10.09765625" style="172" customWidth="1"/>
    <col min="6405" max="6405" width="1.3984375" style="172" customWidth="1"/>
    <col min="6406" max="6406" width="9.8984375" style="172" customWidth="1"/>
    <col min="6407" max="6407" width="1.3984375" style="172" customWidth="1"/>
    <col min="6408" max="6408" width="10.69921875" style="172" customWidth="1"/>
    <col min="6409" max="6409" width="1.3984375" style="172" customWidth="1"/>
    <col min="6410" max="6410" width="10.3984375" style="172" customWidth="1"/>
    <col min="6411" max="6411" width="1.3984375" style="172" customWidth="1"/>
    <col min="6412" max="6412" width="12.69921875" style="172" customWidth="1"/>
    <col min="6413" max="6413" width="1.3984375" style="172" customWidth="1"/>
    <col min="6414" max="6414" width="9.09765625" style="172" customWidth="1"/>
    <col min="6415" max="6415" width="1.3984375" style="172" customWidth="1"/>
    <col min="6416" max="6416" width="10.3984375" style="172" customWidth="1"/>
    <col min="6417" max="6417" width="1.3984375" style="172" customWidth="1"/>
    <col min="6418" max="6418" width="16.3984375" style="172" customWidth="1"/>
    <col min="6419" max="6419" width="1.3984375" style="172" customWidth="1"/>
    <col min="6420" max="6420" width="11.69921875" style="172" customWidth="1"/>
    <col min="6421" max="6421" width="1.3984375" style="172" customWidth="1"/>
    <col min="6422" max="6422" width="11.09765625" style="172" customWidth="1"/>
    <col min="6423" max="6423" width="1.3984375" style="172" customWidth="1"/>
    <col min="6424" max="6424" width="10.8984375" style="172" customWidth="1"/>
    <col min="6425" max="6425" width="22.8984375" style="172" bestFit="1" customWidth="1"/>
    <col min="6426" max="6426" width="21.09765625" style="172" bestFit="1" customWidth="1"/>
    <col min="6427" max="6656" width="9.09765625" style="172"/>
    <col min="6657" max="6657" width="46.69921875" style="172" customWidth="1"/>
    <col min="6658" max="6658" width="8.69921875" style="172" customWidth="1"/>
    <col min="6659" max="6659" width="2.3984375" style="172" customWidth="1"/>
    <col min="6660" max="6660" width="10.09765625" style="172" customWidth="1"/>
    <col min="6661" max="6661" width="1.3984375" style="172" customWidth="1"/>
    <col min="6662" max="6662" width="9.8984375" style="172" customWidth="1"/>
    <col min="6663" max="6663" width="1.3984375" style="172" customWidth="1"/>
    <col min="6664" max="6664" width="10.69921875" style="172" customWidth="1"/>
    <col min="6665" max="6665" width="1.3984375" style="172" customWidth="1"/>
    <col min="6666" max="6666" width="10.3984375" style="172" customWidth="1"/>
    <col min="6667" max="6667" width="1.3984375" style="172" customWidth="1"/>
    <col min="6668" max="6668" width="12.69921875" style="172" customWidth="1"/>
    <col min="6669" max="6669" width="1.3984375" style="172" customWidth="1"/>
    <col min="6670" max="6670" width="9.09765625" style="172" customWidth="1"/>
    <col min="6671" max="6671" width="1.3984375" style="172" customWidth="1"/>
    <col min="6672" max="6672" width="10.3984375" style="172" customWidth="1"/>
    <col min="6673" max="6673" width="1.3984375" style="172" customWidth="1"/>
    <col min="6674" max="6674" width="16.3984375" style="172" customWidth="1"/>
    <col min="6675" max="6675" width="1.3984375" style="172" customWidth="1"/>
    <col min="6676" max="6676" width="11.69921875" style="172" customWidth="1"/>
    <col min="6677" max="6677" width="1.3984375" style="172" customWidth="1"/>
    <col min="6678" max="6678" width="11.09765625" style="172" customWidth="1"/>
    <col min="6679" max="6679" width="1.3984375" style="172" customWidth="1"/>
    <col min="6680" max="6680" width="10.8984375" style="172" customWidth="1"/>
    <col min="6681" max="6681" width="22.8984375" style="172" bestFit="1" customWidth="1"/>
    <col min="6682" max="6682" width="21.09765625" style="172" bestFit="1" customWidth="1"/>
    <col min="6683" max="6912" width="9.09765625" style="172"/>
    <col min="6913" max="6913" width="46.69921875" style="172" customWidth="1"/>
    <col min="6914" max="6914" width="8.69921875" style="172" customWidth="1"/>
    <col min="6915" max="6915" width="2.3984375" style="172" customWidth="1"/>
    <col min="6916" max="6916" width="10.09765625" style="172" customWidth="1"/>
    <col min="6917" max="6917" width="1.3984375" style="172" customWidth="1"/>
    <col min="6918" max="6918" width="9.8984375" style="172" customWidth="1"/>
    <col min="6919" max="6919" width="1.3984375" style="172" customWidth="1"/>
    <col min="6920" max="6920" width="10.69921875" style="172" customWidth="1"/>
    <col min="6921" max="6921" width="1.3984375" style="172" customWidth="1"/>
    <col min="6922" max="6922" width="10.3984375" style="172" customWidth="1"/>
    <col min="6923" max="6923" width="1.3984375" style="172" customWidth="1"/>
    <col min="6924" max="6924" width="12.69921875" style="172" customWidth="1"/>
    <col min="6925" max="6925" width="1.3984375" style="172" customWidth="1"/>
    <col min="6926" max="6926" width="9.09765625" style="172" customWidth="1"/>
    <col min="6927" max="6927" width="1.3984375" style="172" customWidth="1"/>
    <col min="6928" max="6928" width="10.3984375" style="172" customWidth="1"/>
    <col min="6929" max="6929" width="1.3984375" style="172" customWidth="1"/>
    <col min="6930" max="6930" width="16.3984375" style="172" customWidth="1"/>
    <col min="6931" max="6931" width="1.3984375" style="172" customWidth="1"/>
    <col min="6932" max="6932" width="11.69921875" style="172" customWidth="1"/>
    <col min="6933" max="6933" width="1.3984375" style="172" customWidth="1"/>
    <col min="6934" max="6934" width="11.09765625" style="172" customWidth="1"/>
    <col min="6935" max="6935" width="1.3984375" style="172" customWidth="1"/>
    <col min="6936" max="6936" width="10.8984375" style="172" customWidth="1"/>
    <col min="6937" max="6937" width="22.8984375" style="172" bestFit="1" customWidth="1"/>
    <col min="6938" max="6938" width="21.09765625" style="172" bestFit="1" customWidth="1"/>
    <col min="6939" max="7168" width="9.09765625" style="172"/>
    <col min="7169" max="7169" width="46.69921875" style="172" customWidth="1"/>
    <col min="7170" max="7170" width="8.69921875" style="172" customWidth="1"/>
    <col min="7171" max="7171" width="2.3984375" style="172" customWidth="1"/>
    <col min="7172" max="7172" width="10.09765625" style="172" customWidth="1"/>
    <col min="7173" max="7173" width="1.3984375" style="172" customWidth="1"/>
    <col min="7174" max="7174" width="9.8984375" style="172" customWidth="1"/>
    <col min="7175" max="7175" width="1.3984375" style="172" customWidth="1"/>
    <col min="7176" max="7176" width="10.69921875" style="172" customWidth="1"/>
    <col min="7177" max="7177" width="1.3984375" style="172" customWidth="1"/>
    <col min="7178" max="7178" width="10.3984375" style="172" customWidth="1"/>
    <col min="7179" max="7179" width="1.3984375" style="172" customWidth="1"/>
    <col min="7180" max="7180" width="12.69921875" style="172" customWidth="1"/>
    <col min="7181" max="7181" width="1.3984375" style="172" customWidth="1"/>
    <col min="7182" max="7182" width="9.09765625" style="172" customWidth="1"/>
    <col min="7183" max="7183" width="1.3984375" style="172" customWidth="1"/>
    <col min="7184" max="7184" width="10.3984375" style="172" customWidth="1"/>
    <col min="7185" max="7185" width="1.3984375" style="172" customWidth="1"/>
    <col min="7186" max="7186" width="16.3984375" style="172" customWidth="1"/>
    <col min="7187" max="7187" width="1.3984375" style="172" customWidth="1"/>
    <col min="7188" max="7188" width="11.69921875" style="172" customWidth="1"/>
    <col min="7189" max="7189" width="1.3984375" style="172" customWidth="1"/>
    <col min="7190" max="7190" width="11.09765625" style="172" customWidth="1"/>
    <col min="7191" max="7191" width="1.3984375" style="172" customWidth="1"/>
    <col min="7192" max="7192" width="10.8984375" style="172" customWidth="1"/>
    <col min="7193" max="7193" width="22.8984375" style="172" bestFit="1" customWidth="1"/>
    <col min="7194" max="7194" width="21.09765625" style="172" bestFit="1" customWidth="1"/>
    <col min="7195" max="7424" width="9.09765625" style="172"/>
    <col min="7425" max="7425" width="46.69921875" style="172" customWidth="1"/>
    <col min="7426" max="7426" width="8.69921875" style="172" customWidth="1"/>
    <col min="7427" max="7427" width="2.3984375" style="172" customWidth="1"/>
    <col min="7428" max="7428" width="10.09765625" style="172" customWidth="1"/>
    <col min="7429" max="7429" width="1.3984375" style="172" customWidth="1"/>
    <col min="7430" max="7430" width="9.8984375" style="172" customWidth="1"/>
    <col min="7431" max="7431" width="1.3984375" style="172" customWidth="1"/>
    <col min="7432" max="7432" width="10.69921875" style="172" customWidth="1"/>
    <col min="7433" max="7433" width="1.3984375" style="172" customWidth="1"/>
    <col min="7434" max="7434" width="10.3984375" style="172" customWidth="1"/>
    <col min="7435" max="7435" width="1.3984375" style="172" customWidth="1"/>
    <col min="7436" max="7436" width="12.69921875" style="172" customWidth="1"/>
    <col min="7437" max="7437" width="1.3984375" style="172" customWidth="1"/>
    <col min="7438" max="7438" width="9.09765625" style="172" customWidth="1"/>
    <col min="7439" max="7439" width="1.3984375" style="172" customWidth="1"/>
    <col min="7440" max="7440" width="10.3984375" style="172" customWidth="1"/>
    <col min="7441" max="7441" width="1.3984375" style="172" customWidth="1"/>
    <col min="7442" max="7442" width="16.3984375" style="172" customWidth="1"/>
    <col min="7443" max="7443" width="1.3984375" style="172" customWidth="1"/>
    <col min="7444" max="7444" width="11.69921875" style="172" customWidth="1"/>
    <col min="7445" max="7445" width="1.3984375" style="172" customWidth="1"/>
    <col min="7446" max="7446" width="11.09765625" style="172" customWidth="1"/>
    <col min="7447" max="7447" width="1.3984375" style="172" customWidth="1"/>
    <col min="7448" max="7448" width="10.8984375" style="172" customWidth="1"/>
    <col min="7449" max="7449" width="22.8984375" style="172" bestFit="1" customWidth="1"/>
    <col min="7450" max="7450" width="21.09765625" style="172" bestFit="1" customWidth="1"/>
    <col min="7451" max="7680" width="9.09765625" style="172"/>
    <col min="7681" max="7681" width="46.69921875" style="172" customWidth="1"/>
    <col min="7682" max="7682" width="8.69921875" style="172" customWidth="1"/>
    <col min="7683" max="7683" width="2.3984375" style="172" customWidth="1"/>
    <col min="7684" max="7684" width="10.09765625" style="172" customWidth="1"/>
    <col min="7685" max="7685" width="1.3984375" style="172" customWidth="1"/>
    <col min="7686" max="7686" width="9.8984375" style="172" customWidth="1"/>
    <col min="7687" max="7687" width="1.3984375" style="172" customWidth="1"/>
    <col min="7688" max="7688" width="10.69921875" style="172" customWidth="1"/>
    <col min="7689" max="7689" width="1.3984375" style="172" customWidth="1"/>
    <col min="7690" max="7690" width="10.3984375" style="172" customWidth="1"/>
    <col min="7691" max="7691" width="1.3984375" style="172" customWidth="1"/>
    <col min="7692" max="7692" width="12.69921875" style="172" customWidth="1"/>
    <col min="7693" max="7693" width="1.3984375" style="172" customWidth="1"/>
    <col min="7694" max="7694" width="9.09765625" style="172" customWidth="1"/>
    <col min="7695" max="7695" width="1.3984375" style="172" customWidth="1"/>
    <col min="7696" max="7696" width="10.3984375" style="172" customWidth="1"/>
    <col min="7697" max="7697" width="1.3984375" style="172" customWidth="1"/>
    <col min="7698" max="7698" width="16.3984375" style="172" customWidth="1"/>
    <col min="7699" max="7699" width="1.3984375" style="172" customWidth="1"/>
    <col min="7700" max="7700" width="11.69921875" style="172" customWidth="1"/>
    <col min="7701" max="7701" width="1.3984375" style="172" customWidth="1"/>
    <col min="7702" max="7702" width="11.09765625" style="172" customWidth="1"/>
    <col min="7703" max="7703" width="1.3984375" style="172" customWidth="1"/>
    <col min="7704" max="7704" width="10.8984375" style="172" customWidth="1"/>
    <col min="7705" max="7705" width="22.8984375" style="172" bestFit="1" customWidth="1"/>
    <col min="7706" max="7706" width="21.09765625" style="172" bestFit="1" customWidth="1"/>
    <col min="7707" max="7936" width="9.09765625" style="172"/>
    <col min="7937" max="7937" width="46.69921875" style="172" customWidth="1"/>
    <col min="7938" max="7938" width="8.69921875" style="172" customWidth="1"/>
    <col min="7939" max="7939" width="2.3984375" style="172" customWidth="1"/>
    <col min="7940" max="7940" width="10.09765625" style="172" customWidth="1"/>
    <col min="7941" max="7941" width="1.3984375" style="172" customWidth="1"/>
    <col min="7942" max="7942" width="9.8984375" style="172" customWidth="1"/>
    <col min="7943" max="7943" width="1.3984375" style="172" customWidth="1"/>
    <col min="7944" max="7944" width="10.69921875" style="172" customWidth="1"/>
    <col min="7945" max="7945" width="1.3984375" style="172" customWidth="1"/>
    <col min="7946" max="7946" width="10.3984375" style="172" customWidth="1"/>
    <col min="7947" max="7947" width="1.3984375" style="172" customWidth="1"/>
    <col min="7948" max="7948" width="12.69921875" style="172" customWidth="1"/>
    <col min="7949" max="7949" width="1.3984375" style="172" customWidth="1"/>
    <col min="7950" max="7950" width="9.09765625" style="172" customWidth="1"/>
    <col min="7951" max="7951" width="1.3984375" style="172" customWidth="1"/>
    <col min="7952" max="7952" width="10.3984375" style="172" customWidth="1"/>
    <col min="7953" max="7953" width="1.3984375" style="172" customWidth="1"/>
    <col min="7954" max="7954" width="16.3984375" style="172" customWidth="1"/>
    <col min="7955" max="7955" width="1.3984375" style="172" customWidth="1"/>
    <col min="7956" max="7956" width="11.69921875" style="172" customWidth="1"/>
    <col min="7957" max="7957" width="1.3984375" style="172" customWidth="1"/>
    <col min="7958" max="7958" width="11.09765625" style="172" customWidth="1"/>
    <col min="7959" max="7959" width="1.3984375" style="172" customWidth="1"/>
    <col min="7960" max="7960" width="10.8984375" style="172" customWidth="1"/>
    <col min="7961" max="7961" width="22.8984375" style="172" bestFit="1" customWidth="1"/>
    <col min="7962" max="7962" width="21.09765625" style="172" bestFit="1" customWidth="1"/>
    <col min="7963" max="8192" width="9.09765625" style="172"/>
    <col min="8193" max="8193" width="46.69921875" style="172" customWidth="1"/>
    <col min="8194" max="8194" width="8.69921875" style="172" customWidth="1"/>
    <col min="8195" max="8195" width="2.3984375" style="172" customWidth="1"/>
    <col min="8196" max="8196" width="10.09765625" style="172" customWidth="1"/>
    <col min="8197" max="8197" width="1.3984375" style="172" customWidth="1"/>
    <col min="8198" max="8198" width="9.8984375" style="172" customWidth="1"/>
    <col min="8199" max="8199" width="1.3984375" style="172" customWidth="1"/>
    <col min="8200" max="8200" width="10.69921875" style="172" customWidth="1"/>
    <col min="8201" max="8201" width="1.3984375" style="172" customWidth="1"/>
    <col min="8202" max="8202" width="10.3984375" style="172" customWidth="1"/>
    <col min="8203" max="8203" width="1.3984375" style="172" customWidth="1"/>
    <col min="8204" max="8204" width="12.69921875" style="172" customWidth="1"/>
    <col min="8205" max="8205" width="1.3984375" style="172" customWidth="1"/>
    <col min="8206" max="8206" width="9.09765625" style="172" customWidth="1"/>
    <col min="8207" max="8207" width="1.3984375" style="172" customWidth="1"/>
    <col min="8208" max="8208" width="10.3984375" style="172" customWidth="1"/>
    <col min="8209" max="8209" width="1.3984375" style="172" customWidth="1"/>
    <col min="8210" max="8210" width="16.3984375" style="172" customWidth="1"/>
    <col min="8211" max="8211" width="1.3984375" style="172" customWidth="1"/>
    <col min="8212" max="8212" width="11.69921875" style="172" customWidth="1"/>
    <col min="8213" max="8213" width="1.3984375" style="172" customWidth="1"/>
    <col min="8214" max="8214" width="11.09765625" style="172" customWidth="1"/>
    <col min="8215" max="8215" width="1.3984375" style="172" customWidth="1"/>
    <col min="8216" max="8216" width="10.8984375" style="172" customWidth="1"/>
    <col min="8217" max="8217" width="22.8984375" style="172" bestFit="1" customWidth="1"/>
    <col min="8218" max="8218" width="21.09765625" style="172" bestFit="1" customWidth="1"/>
    <col min="8219" max="8448" width="9.09765625" style="172"/>
    <col min="8449" max="8449" width="46.69921875" style="172" customWidth="1"/>
    <col min="8450" max="8450" width="8.69921875" style="172" customWidth="1"/>
    <col min="8451" max="8451" width="2.3984375" style="172" customWidth="1"/>
    <col min="8452" max="8452" width="10.09765625" style="172" customWidth="1"/>
    <col min="8453" max="8453" width="1.3984375" style="172" customWidth="1"/>
    <col min="8454" max="8454" width="9.8984375" style="172" customWidth="1"/>
    <col min="8455" max="8455" width="1.3984375" style="172" customWidth="1"/>
    <col min="8456" max="8456" width="10.69921875" style="172" customWidth="1"/>
    <col min="8457" max="8457" width="1.3984375" style="172" customWidth="1"/>
    <col min="8458" max="8458" width="10.3984375" style="172" customWidth="1"/>
    <col min="8459" max="8459" width="1.3984375" style="172" customWidth="1"/>
    <col min="8460" max="8460" width="12.69921875" style="172" customWidth="1"/>
    <col min="8461" max="8461" width="1.3984375" style="172" customWidth="1"/>
    <col min="8462" max="8462" width="9.09765625" style="172" customWidth="1"/>
    <col min="8463" max="8463" width="1.3984375" style="172" customWidth="1"/>
    <col min="8464" max="8464" width="10.3984375" style="172" customWidth="1"/>
    <col min="8465" max="8465" width="1.3984375" style="172" customWidth="1"/>
    <col min="8466" max="8466" width="16.3984375" style="172" customWidth="1"/>
    <col min="8467" max="8467" width="1.3984375" style="172" customWidth="1"/>
    <col min="8468" max="8468" width="11.69921875" style="172" customWidth="1"/>
    <col min="8469" max="8469" width="1.3984375" style="172" customWidth="1"/>
    <col min="8470" max="8470" width="11.09765625" style="172" customWidth="1"/>
    <col min="8471" max="8471" width="1.3984375" style="172" customWidth="1"/>
    <col min="8472" max="8472" width="10.8984375" style="172" customWidth="1"/>
    <col min="8473" max="8473" width="22.8984375" style="172" bestFit="1" customWidth="1"/>
    <col min="8474" max="8474" width="21.09765625" style="172" bestFit="1" customWidth="1"/>
    <col min="8475" max="8704" width="9.09765625" style="172"/>
    <col min="8705" max="8705" width="46.69921875" style="172" customWidth="1"/>
    <col min="8706" max="8706" width="8.69921875" style="172" customWidth="1"/>
    <col min="8707" max="8707" width="2.3984375" style="172" customWidth="1"/>
    <col min="8708" max="8708" width="10.09765625" style="172" customWidth="1"/>
    <col min="8709" max="8709" width="1.3984375" style="172" customWidth="1"/>
    <col min="8710" max="8710" width="9.8984375" style="172" customWidth="1"/>
    <col min="8711" max="8711" width="1.3984375" style="172" customWidth="1"/>
    <col min="8712" max="8712" width="10.69921875" style="172" customWidth="1"/>
    <col min="8713" max="8713" width="1.3984375" style="172" customWidth="1"/>
    <col min="8714" max="8714" width="10.3984375" style="172" customWidth="1"/>
    <col min="8715" max="8715" width="1.3984375" style="172" customWidth="1"/>
    <col min="8716" max="8716" width="12.69921875" style="172" customWidth="1"/>
    <col min="8717" max="8717" width="1.3984375" style="172" customWidth="1"/>
    <col min="8718" max="8718" width="9.09765625" style="172" customWidth="1"/>
    <col min="8719" max="8719" width="1.3984375" style="172" customWidth="1"/>
    <col min="8720" max="8720" width="10.3984375" style="172" customWidth="1"/>
    <col min="8721" max="8721" width="1.3984375" style="172" customWidth="1"/>
    <col min="8722" max="8722" width="16.3984375" style="172" customWidth="1"/>
    <col min="8723" max="8723" width="1.3984375" style="172" customWidth="1"/>
    <col min="8724" max="8724" width="11.69921875" style="172" customWidth="1"/>
    <col min="8725" max="8725" width="1.3984375" style="172" customWidth="1"/>
    <col min="8726" max="8726" width="11.09765625" style="172" customWidth="1"/>
    <col min="8727" max="8727" width="1.3984375" style="172" customWidth="1"/>
    <col min="8728" max="8728" width="10.8984375" style="172" customWidth="1"/>
    <col min="8729" max="8729" width="22.8984375" style="172" bestFit="1" customWidth="1"/>
    <col min="8730" max="8730" width="21.09765625" style="172" bestFit="1" customWidth="1"/>
    <col min="8731" max="8960" width="9.09765625" style="172"/>
    <col min="8961" max="8961" width="46.69921875" style="172" customWidth="1"/>
    <col min="8962" max="8962" width="8.69921875" style="172" customWidth="1"/>
    <col min="8963" max="8963" width="2.3984375" style="172" customWidth="1"/>
    <col min="8964" max="8964" width="10.09765625" style="172" customWidth="1"/>
    <col min="8965" max="8965" width="1.3984375" style="172" customWidth="1"/>
    <col min="8966" max="8966" width="9.8984375" style="172" customWidth="1"/>
    <col min="8967" max="8967" width="1.3984375" style="172" customWidth="1"/>
    <col min="8968" max="8968" width="10.69921875" style="172" customWidth="1"/>
    <col min="8969" max="8969" width="1.3984375" style="172" customWidth="1"/>
    <col min="8970" max="8970" width="10.3984375" style="172" customWidth="1"/>
    <col min="8971" max="8971" width="1.3984375" style="172" customWidth="1"/>
    <col min="8972" max="8972" width="12.69921875" style="172" customWidth="1"/>
    <col min="8973" max="8973" width="1.3984375" style="172" customWidth="1"/>
    <col min="8974" max="8974" width="9.09765625" style="172" customWidth="1"/>
    <col min="8975" max="8975" width="1.3984375" style="172" customWidth="1"/>
    <col min="8976" max="8976" width="10.3984375" style="172" customWidth="1"/>
    <col min="8977" max="8977" width="1.3984375" style="172" customWidth="1"/>
    <col min="8978" max="8978" width="16.3984375" style="172" customWidth="1"/>
    <col min="8979" max="8979" width="1.3984375" style="172" customWidth="1"/>
    <col min="8980" max="8980" width="11.69921875" style="172" customWidth="1"/>
    <col min="8981" max="8981" width="1.3984375" style="172" customWidth="1"/>
    <col min="8982" max="8982" width="11.09765625" style="172" customWidth="1"/>
    <col min="8983" max="8983" width="1.3984375" style="172" customWidth="1"/>
    <col min="8984" max="8984" width="10.8984375" style="172" customWidth="1"/>
    <col min="8985" max="8985" width="22.8984375" style="172" bestFit="1" customWidth="1"/>
    <col min="8986" max="8986" width="21.09765625" style="172" bestFit="1" customWidth="1"/>
    <col min="8987" max="9216" width="9.09765625" style="172"/>
    <col min="9217" max="9217" width="46.69921875" style="172" customWidth="1"/>
    <col min="9218" max="9218" width="8.69921875" style="172" customWidth="1"/>
    <col min="9219" max="9219" width="2.3984375" style="172" customWidth="1"/>
    <col min="9220" max="9220" width="10.09765625" style="172" customWidth="1"/>
    <col min="9221" max="9221" width="1.3984375" style="172" customWidth="1"/>
    <col min="9222" max="9222" width="9.8984375" style="172" customWidth="1"/>
    <col min="9223" max="9223" width="1.3984375" style="172" customWidth="1"/>
    <col min="9224" max="9224" width="10.69921875" style="172" customWidth="1"/>
    <col min="9225" max="9225" width="1.3984375" style="172" customWidth="1"/>
    <col min="9226" max="9226" width="10.3984375" style="172" customWidth="1"/>
    <col min="9227" max="9227" width="1.3984375" style="172" customWidth="1"/>
    <col min="9228" max="9228" width="12.69921875" style="172" customWidth="1"/>
    <col min="9229" max="9229" width="1.3984375" style="172" customWidth="1"/>
    <col min="9230" max="9230" width="9.09765625" style="172" customWidth="1"/>
    <col min="9231" max="9231" width="1.3984375" style="172" customWidth="1"/>
    <col min="9232" max="9232" width="10.3984375" style="172" customWidth="1"/>
    <col min="9233" max="9233" width="1.3984375" style="172" customWidth="1"/>
    <col min="9234" max="9234" width="16.3984375" style="172" customWidth="1"/>
    <col min="9235" max="9235" width="1.3984375" style="172" customWidth="1"/>
    <col min="9236" max="9236" width="11.69921875" style="172" customWidth="1"/>
    <col min="9237" max="9237" width="1.3984375" style="172" customWidth="1"/>
    <col min="9238" max="9238" width="11.09765625" style="172" customWidth="1"/>
    <col min="9239" max="9239" width="1.3984375" style="172" customWidth="1"/>
    <col min="9240" max="9240" width="10.8984375" style="172" customWidth="1"/>
    <col min="9241" max="9241" width="22.8984375" style="172" bestFit="1" customWidth="1"/>
    <col min="9242" max="9242" width="21.09765625" style="172" bestFit="1" customWidth="1"/>
    <col min="9243" max="9472" width="9.09765625" style="172"/>
    <col min="9473" max="9473" width="46.69921875" style="172" customWidth="1"/>
    <col min="9474" max="9474" width="8.69921875" style="172" customWidth="1"/>
    <col min="9475" max="9475" width="2.3984375" style="172" customWidth="1"/>
    <col min="9476" max="9476" width="10.09765625" style="172" customWidth="1"/>
    <col min="9477" max="9477" width="1.3984375" style="172" customWidth="1"/>
    <col min="9478" max="9478" width="9.8984375" style="172" customWidth="1"/>
    <col min="9479" max="9479" width="1.3984375" style="172" customWidth="1"/>
    <col min="9480" max="9480" width="10.69921875" style="172" customWidth="1"/>
    <col min="9481" max="9481" width="1.3984375" style="172" customWidth="1"/>
    <col min="9482" max="9482" width="10.3984375" style="172" customWidth="1"/>
    <col min="9483" max="9483" width="1.3984375" style="172" customWidth="1"/>
    <col min="9484" max="9484" width="12.69921875" style="172" customWidth="1"/>
    <col min="9485" max="9485" width="1.3984375" style="172" customWidth="1"/>
    <col min="9486" max="9486" width="9.09765625" style="172" customWidth="1"/>
    <col min="9487" max="9487" width="1.3984375" style="172" customWidth="1"/>
    <col min="9488" max="9488" width="10.3984375" style="172" customWidth="1"/>
    <col min="9489" max="9489" width="1.3984375" style="172" customWidth="1"/>
    <col min="9490" max="9490" width="16.3984375" style="172" customWidth="1"/>
    <col min="9491" max="9491" width="1.3984375" style="172" customWidth="1"/>
    <col min="9492" max="9492" width="11.69921875" style="172" customWidth="1"/>
    <col min="9493" max="9493" width="1.3984375" style="172" customWidth="1"/>
    <col min="9494" max="9494" width="11.09765625" style="172" customWidth="1"/>
    <col min="9495" max="9495" width="1.3984375" style="172" customWidth="1"/>
    <col min="9496" max="9496" width="10.8984375" style="172" customWidth="1"/>
    <col min="9497" max="9497" width="22.8984375" style="172" bestFit="1" customWidth="1"/>
    <col min="9498" max="9498" width="21.09765625" style="172" bestFit="1" customWidth="1"/>
    <col min="9499" max="9728" width="9.09765625" style="172"/>
    <col min="9729" max="9729" width="46.69921875" style="172" customWidth="1"/>
    <col min="9730" max="9730" width="8.69921875" style="172" customWidth="1"/>
    <col min="9731" max="9731" width="2.3984375" style="172" customWidth="1"/>
    <col min="9732" max="9732" width="10.09765625" style="172" customWidth="1"/>
    <col min="9733" max="9733" width="1.3984375" style="172" customWidth="1"/>
    <col min="9734" max="9734" width="9.8984375" style="172" customWidth="1"/>
    <col min="9735" max="9735" width="1.3984375" style="172" customWidth="1"/>
    <col min="9736" max="9736" width="10.69921875" style="172" customWidth="1"/>
    <col min="9737" max="9737" width="1.3984375" style="172" customWidth="1"/>
    <col min="9738" max="9738" width="10.3984375" style="172" customWidth="1"/>
    <col min="9739" max="9739" width="1.3984375" style="172" customWidth="1"/>
    <col min="9740" max="9740" width="12.69921875" style="172" customWidth="1"/>
    <col min="9741" max="9741" width="1.3984375" style="172" customWidth="1"/>
    <col min="9742" max="9742" width="9.09765625" style="172" customWidth="1"/>
    <col min="9743" max="9743" width="1.3984375" style="172" customWidth="1"/>
    <col min="9744" max="9744" width="10.3984375" style="172" customWidth="1"/>
    <col min="9745" max="9745" width="1.3984375" style="172" customWidth="1"/>
    <col min="9746" max="9746" width="16.3984375" style="172" customWidth="1"/>
    <col min="9747" max="9747" width="1.3984375" style="172" customWidth="1"/>
    <col min="9748" max="9748" width="11.69921875" style="172" customWidth="1"/>
    <col min="9749" max="9749" width="1.3984375" style="172" customWidth="1"/>
    <col min="9750" max="9750" width="11.09765625" style="172" customWidth="1"/>
    <col min="9751" max="9751" width="1.3984375" style="172" customWidth="1"/>
    <col min="9752" max="9752" width="10.8984375" style="172" customWidth="1"/>
    <col min="9753" max="9753" width="22.8984375" style="172" bestFit="1" customWidth="1"/>
    <col min="9754" max="9754" width="21.09765625" style="172" bestFit="1" customWidth="1"/>
    <col min="9755" max="9984" width="9.09765625" style="172"/>
    <col min="9985" max="9985" width="46.69921875" style="172" customWidth="1"/>
    <col min="9986" max="9986" width="8.69921875" style="172" customWidth="1"/>
    <col min="9987" max="9987" width="2.3984375" style="172" customWidth="1"/>
    <col min="9988" max="9988" width="10.09765625" style="172" customWidth="1"/>
    <col min="9989" max="9989" width="1.3984375" style="172" customWidth="1"/>
    <col min="9990" max="9990" width="9.8984375" style="172" customWidth="1"/>
    <col min="9991" max="9991" width="1.3984375" style="172" customWidth="1"/>
    <col min="9992" max="9992" width="10.69921875" style="172" customWidth="1"/>
    <col min="9993" max="9993" width="1.3984375" style="172" customWidth="1"/>
    <col min="9994" max="9994" width="10.3984375" style="172" customWidth="1"/>
    <col min="9995" max="9995" width="1.3984375" style="172" customWidth="1"/>
    <col min="9996" max="9996" width="12.69921875" style="172" customWidth="1"/>
    <col min="9997" max="9997" width="1.3984375" style="172" customWidth="1"/>
    <col min="9998" max="9998" width="9.09765625" style="172" customWidth="1"/>
    <col min="9999" max="9999" width="1.3984375" style="172" customWidth="1"/>
    <col min="10000" max="10000" width="10.3984375" style="172" customWidth="1"/>
    <col min="10001" max="10001" width="1.3984375" style="172" customWidth="1"/>
    <col min="10002" max="10002" width="16.3984375" style="172" customWidth="1"/>
    <col min="10003" max="10003" width="1.3984375" style="172" customWidth="1"/>
    <col min="10004" max="10004" width="11.69921875" style="172" customWidth="1"/>
    <col min="10005" max="10005" width="1.3984375" style="172" customWidth="1"/>
    <col min="10006" max="10006" width="11.09765625" style="172" customWidth="1"/>
    <col min="10007" max="10007" width="1.3984375" style="172" customWidth="1"/>
    <col min="10008" max="10008" width="10.8984375" style="172" customWidth="1"/>
    <col min="10009" max="10009" width="22.8984375" style="172" bestFit="1" customWidth="1"/>
    <col min="10010" max="10010" width="21.09765625" style="172" bestFit="1" customWidth="1"/>
    <col min="10011" max="10240" width="9.09765625" style="172"/>
    <col min="10241" max="10241" width="46.69921875" style="172" customWidth="1"/>
    <col min="10242" max="10242" width="8.69921875" style="172" customWidth="1"/>
    <col min="10243" max="10243" width="2.3984375" style="172" customWidth="1"/>
    <col min="10244" max="10244" width="10.09765625" style="172" customWidth="1"/>
    <col min="10245" max="10245" width="1.3984375" style="172" customWidth="1"/>
    <col min="10246" max="10246" width="9.8984375" style="172" customWidth="1"/>
    <col min="10247" max="10247" width="1.3984375" style="172" customWidth="1"/>
    <col min="10248" max="10248" width="10.69921875" style="172" customWidth="1"/>
    <col min="10249" max="10249" width="1.3984375" style="172" customWidth="1"/>
    <col min="10250" max="10250" width="10.3984375" style="172" customWidth="1"/>
    <col min="10251" max="10251" width="1.3984375" style="172" customWidth="1"/>
    <col min="10252" max="10252" width="12.69921875" style="172" customWidth="1"/>
    <col min="10253" max="10253" width="1.3984375" style="172" customWidth="1"/>
    <col min="10254" max="10254" width="9.09765625" style="172" customWidth="1"/>
    <col min="10255" max="10255" width="1.3984375" style="172" customWidth="1"/>
    <col min="10256" max="10256" width="10.3984375" style="172" customWidth="1"/>
    <col min="10257" max="10257" width="1.3984375" style="172" customWidth="1"/>
    <col min="10258" max="10258" width="16.3984375" style="172" customWidth="1"/>
    <col min="10259" max="10259" width="1.3984375" style="172" customWidth="1"/>
    <col min="10260" max="10260" width="11.69921875" style="172" customWidth="1"/>
    <col min="10261" max="10261" width="1.3984375" style="172" customWidth="1"/>
    <col min="10262" max="10262" width="11.09765625" style="172" customWidth="1"/>
    <col min="10263" max="10263" width="1.3984375" style="172" customWidth="1"/>
    <col min="10264" max="10264" width="10.8984375" style="172" customWidth="1"/>
    <col min="10265" max="10265" width="22.8984375" style="172" bestFit="1" customWidth="1"/>
    <col min="10266" max="10266" width="21.09765625" style="172" bestFit="1" customWidth="1"/>
    <col min="10267" max="10496" width="9.09765625" style="172"/>
    <col min="10497" max="10497" width="46.69921875" style="172" customWidth="1"/>
    <col min="10498" max="10498" width="8.69921875" style="172" customWidth="1"/>
    <col min="10499" max="10499" width="2.3984375" style="172" customWidth="1"/>
    <col min="10500" max="10500" width="10.09765625" style="172" customWidth="1"/>
    <col min="10501" max="10501" width="1.3984375" style="172" customWidth="1"/>
    <col min="10502" max="10502" width="9.8984375" style="172" customWidth="1"/>
    <col min="10503" max="10503" width="1.3984375" style="172" customWidth="1"/>
    <col min="10504" max="10504" width="10.69921875" style="172" customWidth="1"/>
    <col min="10505" max="10505" width="1.3984375" style="172" customWidth="1"/>
    <col min="10506" max="10506" width="10.3984375" style="172" customWidth="1"/>
    <col min="10507" max="10507" width="1.3984375" style="172" customWidth="1"/>
    <col min="10508" max="10508" width="12.69921875" style="172" customWidth="1"/>
    <col min="10509" max="10509" width="1.3984375" style="172" customWidth="1"/>
    <col min="10510" max="10510" width="9.09765625" style="172" customWidth="1"/>
    <col min="10511" max="10511" width="1.3984375" style="172" customWidth="1"/>
    <col min="10512" max="10512" width="10.3984375" style="172" customWidth="1"/>
    <col min="10513" max="10513" width="1.3984375" style="172" customWidth="1"/>
    <col min="10514" max="10514" width="16.3984375" style="172" customWidth="1"/>
    <col min="10515" max="10515" width="1.3984375" style="172" customWidth="1"/>
    <col min="10516" max="10516" width="11.69921875" style="172" customWidth="1"/>
    <col min="10517" max="10517" width="1.3984375" style="172" customWidth="1"/>
    <col min="10518" max="10518" width="11.09765625" style="172" customWidth="1"/>
    <col min="10519" max="10519" width="1.3984375" style="172" customWidth="1"/>
    <col min="10520" max="10520" width="10.8984375" style="172" customWidth="1"/>
    <col min="10521" max="10521" width="22.8984375" style="172" bestFit="1" customWidth="1"/>
    <col min="10522" max="10522" width="21.09765625" style="172" bestFit="1" customWidth="1"/>
    <col min="10523" max="10752" width="9.09765625" style="172"/>
    <col min="10753" max="10753" width="46.69921875" style="172" customWidth="1"/>
    <col min="10754" max="10754" width="8.69921875" style="172" customWidth="1"/>
    <col min="10755" max="10755" width="2.3984375" style="172" customWidth="1"/>
    <col min="10756" max="10756" width="10.09765625" style="172" customWidth="1"/>
    <col min="10757" max="10757" width="1.3984375" style="172" customWidth="1"/>
    <col min="10758" max="10758" width="9.8984375" style="172" customWidth="1"/>
    <col min="10759" max="10759" width="1.3984375" style="172" customWidth="1"/>
    <col min="10760" max="10760" width="10.69921875" style="172" customWidth="1"/>
    <col min="10761" max="10761" width="1.3984375" style="172" customWidth="1"/>
    <col min="10762" max="10762" width="10.3984375" style="172" customWidth="1"/>
    <col min="10763" max="10763" width="1.3984375" style="172" customWidth="1"/>
    <col min="10764" max="10764" width="12.69921875" style="172" customWidth="1"/>
    <col min="10765" max="10765" width="1.3984375" style="172" customWidth="1"/>
    <col min="10766" max="10766" width="9.09765625" style="172" customWidth="1"/>
    <col min="10767" max="10767" width="1.3984375" style="172" customWidth="1"/>
    <col min="10768" max="10768" width="10.3984375" style="172" customWidth="1"/>
    <col min="10769" max="10769" width="1.3984375" style="172" customWidth="1"/>
    <col min="10770" max="10770" width="16.3984375" style="172" customWidth="1"/>
    <col min="10771" max="10771" width="1.3984375" style="172" customWidth="1"/>
    <col min="10772" max="10772" width="11.69921875" style="172" customWidth="1"/>
    <col min="10773" max="10773" width="1.3984375" style="172" customWidth="1"/>
    <col min="10774" max="10774" width="11.09765625" style="172" customWidth="1"/>
    <col min="10775" max="10775" width="1.3984375" style="172" customWidth="1"/>
    <col min="10776" max="10776" width="10.8984375" style="172" customWidth="1"/>
    <col min="10777" max="10777" width="22.8984375" style="172" bestFit="1" customWidth="1"/>
    <col min="10778" max="10778" width="21.09765625" style="172" bestFit="1" customWidth="1"/>
    <col min="10779" max="11008" width="9.09765625" style="172"/>
    <col min="11009" max="11009" width="46.69921875" style="172" customWidth="1"/>
    <col min="11010" max="11010" width="8.69921875" style="172" customWidth="1"/>
    <col min="11011" max="11011" width="2.3984375" style="172" customWidth="1"/>
    <col min="11012" max="11012" width="10.09765625" style="172" customWidth="1"/>
    <col min="11013" max="11013" width="1.3984375" style="172" customWidth="1"/>
    <col min="11014" max="11014" width="9.8984375" style="172" customWidth="1"/>
    <col min="11015" max="11015" width="1.3984375" style="172" customWidth="1"/>
    <col min="11016" max="11016" width="10.69921875" style="172" customWidth="1"/>
    <col min="11017" max="11017" width="1.3984375" style="172" customWidth="1"/>
    <col min="11018" max="11018" width="10.3984375" style="172" customWidth="1"/>
    <col min="11019" max="11019" width="1.3984375" style="172" customWidth="1"/>
    <col min="11020" max="11020" width="12.69921875" style="172" customWidth="1"/>
    <col min="11021" max="11021" width="1.3984375" style="172" customWidth="1"/>
    <col min="11022" max="11022" width="9.09765625" style="172" customWidth="1"/>
    <col min="11023" max="11023" width="1.3984375" style="172" customWidth="1"/>
    <col min="11024" max="11024" width="10.3984375" style="172" customWidth="1"/>
    <col min="11025" max="11025" width="1.3984375" style="172" customWidth="1"/>
    <col min="11026" max="11026" width="16.3984375" style="172" customWidth="1"/>
    <col min="11027" max="11027" width="1.3984375" style="172" customWidth="1"/>
    <col min="11028" max="11028" width="11.69921875" style="172" customWidth="1"/>
    <col min="11029" max="11029" width="1.3984375" style="172" customWidth="1"/>
    <col min="11030" max="11030" width="11.09765625" style="172" customWidth="1"/>
    <col min="11031" max="11031" width="1.3984375" style="172" customWidth="1"/>
    <col min="11032" max="11032" width="10.8984375" style="172" customWidth="1"/>
    <col min="11033" max="11033" width="22.8984375" style="172" bestFit="1" customWidth="1"/>
    <col min="11034" max="11034" width="21.09765625" style="172" bestFit="1" customWidth="1"/>
    <col min="11035" max="11264" width="9.09765625" style="172"/>
    <col min="11265" max="11265" width="46.69921875" style="172" customWidth="1"/>
    <col min="11266" max="11266" width="8.69921875" style="172" customWidth="1"/>
    <col min="11267" max="11267" width="2.3984375" style="172" customWidth="1"/>
    <col min="11268" max="11268" width="10.09765625" style="172" customWidth="1"/>
    <col min="11269" max="11269" width="1.3984375" style="172" customWidth="1"/>
    <col min="11270" max="11270" width="9.8984375" style="172" customWidth="1"/>
    <col min="11271" max="11271" width="1.3984375" style="172" customWidth="1"/>
    <col min="11272" max="11272" width="10.69921875" style="172" customWidth="1"/>
    <col min="11273" max="11273" width="1.3984375" style="172" customWidth="1"/>
    <col min="11274" max="11274" width="10.3984375" style="172" customWidth="1"/>
    <col min="11275" max="11275" width="1.3984375" style="172" customWidth="1"/>
    <col min="11276" max="11276" width="12.69921875" style="172" customWidth="1"/>
    <col min="11277" max="11277" width="1.3984375" style="172" customWidth="1"/>
    <col min="11278" max="11278" width="9.09765625" style="172" customWidth="1"/>
    <col min="11279" max="11279" width="1.3984375" style="172" customWidth="1"/>
    <col min="11280" max="11280" width="10.3984375" style="172" customWidth="1"/>
    <col min="11281" max="11281" width="1.3984375" style="172" customWidth="1"/>
    <col min="11282" max="11282" width="16.3984375" style="172" customWidth="1"/>
    <col min="11283" max="11283" width="1.3984375" style="172" customWidth="1"/>
    <col min="11284" max="11284" width="11.69921875" style="172" customWidth="1"/>
    <col min="11285" max="11285" width="1.3984375" style="172" customWidth="1"/>
    <col min="11286" max="11286" width="11.09765625" style="172" customWidth="1"/>
    <col min="11287" max="11287" width="1.3984375" style="172" customWidth="1"/>
    <col min="11288" max="11288" width="10.8984375" style="172" customWidth="1"/>
    <col min="11289" max="11289" width="22.8984375" style="172" bestFit="1" customWidth="1"/>
    <col min="11290" max="11290" width="21.09765625" style="172" bestFit="1" customWidth="1"/>
    <col min="11291" max="11520" width="9.09765625" style="172"/>
    <col min="11521" max="11521" width="46.69921875" style="172" customWidth="1"/>
    <col min="11522" max="11522" width="8.69921875" style="172" customWidth="1"/>
    <col min="11523" max="11523" width="2.3984375" style="172" customWidth="1"/>
    <col min="11524" max="11524" width="10.09765625" style="172" customWidth="1"/>
    <col min="11525" max="11525" width="1.3984375" style="172" customWidth="1"/>
    <col min="11526" max="11526" width="9.8984375" style="172" customWidth="1"/>
    <col min="11527" max="11527" width="1.3984375" style="172" customWidth="1"/>
    <col min="11528" max="11528" width="10.69921875" style="172" customWidth="1"/>
    <col min="11529" max="11529" width="1.3984375" style="172" customWidth="1"/>
    <col min="11530" max="11530" width="10.3984375" style="172" customWidth="1"/>
    <col min="11531" max="11531" width="1.3984375" style="172" customWidth="1"/>
    <col min="11532" max="11532" width="12.69921875" style="172" customWidth="1"/>
    <col min="11533" max="11533" width="1.3984375" style="172" customWidth="1"/>
    <col min="11534" max="11534" width="9.09765625" style="172" customWidth="1"/>
    <col min="11535" max="11535" width="1.3984375" style="172" customWidth="1"/>
    <col min="11536" max="11536" width="10.3984375" style="172" customWidth="1"/>
    <col min="11537" max="11537" width="1.3984375" style="172" customWidth="1"/>
    <col min="11538" max="11538" width="16.3984375" style="172" customWidth="1"/>
    <col min="11539" max="11539" width="1.3984375" style="172" customWidth="1"/>
    <col min="11540" max="11540" width="11.69921875" style="172" customWidth="1"/>
    <col min="11541" max="11541" width="1.3984375" style="172" customWidth="1"/>
    <col min="11542" max="11542" width="11.09765625" style="172" customWidth="1"/>
    <col min="11543" max="11543" width="1.3984375" style="172" customWidth="1"/>
    <col min="11544" max="11544" width="10.8984375" style="172" customWidth="1"/>
    <col min="11545" max="11545" width="22.8984375" style="172" bestFit="1" customWidth="1"/>
    <col min="11546" max="11546" width="21.09765625" style="172" bestFit="1" customWidth="1"/>
    <col min="11547" max="11776" width="9.09765625" style="172"/>
    <col min="11777" max="11777" width="46.69921875" style="172" customWidth="1"/>
    <col min="11778" max="11778" width="8.69921875" style="172" customWidth="1"/>
    <col min="11779" max="11779" width="2.3984375" style="172" customWidth="1"/>
    <col min="11780" max="11780" width="10.09765625" style="172" customWidth="1"/>
    <col min="11781" max="11781" width="1.3984375" style="172" customWidth="1"/>
    <col min="11782" max="11782" width="9.8984375" style="172" customWidth="1"/>
    <col min="11783" max="11783" width="1.3984375" style="172" customWidth="1"/>
    <col min="11784" max="11784" width="10.69921875" style="172" customWidth="1"/>
    <col min="11785" max="11785" width="1.3984375" style="172" customWidth="1"/>
    <col min="11786" max="11786" width="10.3984375" style="172" customWidth="1"/>
    <col min="11787" max="11787" width="1.3984375" style="172" customWidth="1"/>
    <col min="11788" max="11788" width="12.69921875" style="172" customWidth="1"/>
    <col min="11789" max="11789" width="1.3984375" style="172" customWidth="1"/>
    <col min="11790" max="11790" width="9.09765625" style="172" customWidth="1"/>
    <col min="11791" max="11791" width="1.3984375" style="172" customWidth="1"/>
    <col min="11792" max="11792" width="10.3984375" style="172" customWidth="1"/>
    <col min="11793" max="11793" width="1.3984375" style="172" customWidth="1"/>
    <col min="11794" max="11794" width="16.3984375" style="172" customWidth="1"/>
    <col min="11795" max="11795" width="1.3984375" style="172" customWidth="1"/>
    <col min="11796" max="11796" width="11.69921875" style="172" customWidth="1"/>
    <col min="11797" max="11797" width="1.3984375" style="172" customWidth="1"/>
    <col min="11798" max="11798" width="11.09765625" style="172" customWidth="1"/>
    <col min="11799" max="11799" width="1.3984375" style="172" customWidth="1"/>
    <col min="11800" max="11800" width="10.8984375" style="172" customWidth="1"/>
    <col min="11801" max="11801" width="22.8984375" style="172" bestFit="1" customWidth="1"/>
    <col min="11802" max="11802" width="21.09765625" style="172" bestFit="1" customWidth="1"/>
    <col min="11803" max="12032" width="9.09765625" style="172"/>
    <col min="12033" max="12033" width="46.69921875" style="172" customWidth="1"/>
    <col min="12034" max="12034" width="8.69921875" style="172" customWidth="1"/>
    <col min="12035" max="12035" width="2.3984375" style="172" customWidth="1"/>
    <col min="12036" max="12036" width="10.09765625" style="172" customWidth="1"/>
    <col min="12037" max="12037" width="1.3984375" style="172" customWidth="1"/>
    <col min="12038" max="12038" width="9.8984375" style="172" customWidth="1"/>
    <col min="12039" max="12039" width="1.3984375" style="172" customWidth="1"/>
    <col min="12040" max="12040" width="10.69921875" style="172" customWidth="1"/>
    <col min="12041" max="12041" width="1.3984375" style="172" customWidth="1"/>
    <col min="12042" max="12042" width="10.3984375" style="172" customWidth="1"/>
    <col min="12043" max="12043" width="1.3984375" style="172" customWidth="1"/>
    <col min="12044" max="12044" width="12.69921875" style="172" customWidth="1"/>
    <col min="12045" max="12045" width="1.3984375" style="172" customWidth="1"/>
    <col min="12046" max="12046" width="9.09765625" style="172" customWidth="1"/>
    <col min="12047" max="12047" width="1.3984375" style="172" customWidth="1"/>
    <col min="12048" max="12048" width="10.3984375" style="172" customWidth="1"/>
    <col min="12049" max="12049" width="1.3984375" style="172" customWidth="1"/>
    <col min="12050" max="12050" width="16.3984375" style="172" customWidth="1"/>
    <col min="12051" max="12051" width="1.3984375" style="172" customWidth="1"/>
    <col min="12052" max="12052" width="11.69921875" style="172" customWidth="1"/>
    <col min="12053" max="12053" width="1.3984375" style="172" customWidth="1"/>
    <col min="12054" max="12054" width="11.09765625" style="172" customWidth="1"/>
    <col min="12055" max="12055" width="1.3984375" style="172" customWidth="1"/>
    <col min="12056" max="12056" width="10.8984375" style="172" customWidth="1"/>
    <col min="12057" max="12057" width="22.8984375" style="172" bestFit="1" customWidth="1"/>
    <col min="12058" max="12058" width="21.09765625" style="172" bestFit="1" customWidth="1"/>
    <col min="12059" max="12288" width="9.09765625" style="172"/>
    <col min="12289" max="12289" width="46.69921875" style="172" customWidth="1"/>
    <col min="12290" max="12290" width="8.69921875" style="172" customWidth="1"/>
    <col min="12291" max="12291" width="2.3984375" style="172" customWidth="1"/>
    <col min="12292" max="12292" width="10.09765625" style="172" customWidth="1"/>
    <col min="12293" max="12293" width="1.3984375" style="172" customWidth="1"/>
    <col min="12294" max="12294" width="9.8984375" style="172" customWidth="1"/>
    <col min="12295" max="12295" width="1.3984375" style="172" customWidth="1"/>
    <col min="12296" max="12296" width="10.69921875" style="172" customWidth="1"/>
    <col min="12297" max="12297" width="1.3984375" style="172" customWidth="1"/>
    <col min="12298" max="12298" width="10.3984375" style="172" customWidth="1"/>
    <col min="12299" max="12299" width="1.3984375" style="172" customWidth="1"/>
    <col min="12300" max="12300" width="12.69921875" style="172" customWidth="1"/>
    <col min="12301" max="12301" width="1.3984375" style="172" customWidth="1"/>
    <col min="12302" max="12302" width="9.09765625" style="172" customWidth="1"/>
    <col min="12303" max="12303" width="1.3984375" style="172" customWidth="1"/>
    <col min="12304" max="12304" width="10.3984375" style="172" customWidth="1"/>
    <col min="12305" max="12305" width="1.3984375" style="172" customWidth="1"/>
    <col min="12306" max="12306" width="16.3984375" style="172" customWidth="1"/>
    <col min="12307" max="12307" width="1.3984375" style="172" customWidth="1"/>
    <col min="12308" max="12308" width="11.69921875" style="172" customWidth="1"/>
    <col min="12309" max="12309" width="1.3984375" style="172" customWidth="1"/>
    <col min="12310" max="12310" width="11.09765625" style="172" customWidth="1"/>
    <col min="12311" max="12311" width="1.3984375" style="172" customWidth="1"/>
    <col min="12312" max="12312" width="10.8984375" style="172" customWidth="1"/>
    <col min="12313" max="12313" width="22.8984375" style="172" bestFit="1" customWidth="1"/>
    <col min="12314" max="12314" width="21.09765625" style="172" bestFit="1" customWidth="1"/>
    <col min="12315" max="12544" width="9.09765625" style="172"/>
    <col min="12545" max="12545" width="46.69921875" style="172" customWidth="1"/>
    <col min="12546" max="12546" width="8.69921875" style="172" customWidth="1"/>
    <col min="12547" max="12547" width="2.3984375" style="172" customWidth="1"/>
    <col min="12548" max="12548" width="10.09765625" style="172" customWidth="1"/>
    <col min="12549" max="12549" width="1.3984375" style="172" customWidth="1"/>
    <col min="12550" max="12550" width="9.8984375" style="172" customWidth="1"/>
    <col min="12551" max="12551" width="1.3984375" style="172" customWidth="1"/>
    <col min="12552" max="12552" width="10.69921875" style="172" customWidth="1"/>
    <col min="12553" max="12553" width="1.3984375" style="172" customWidth="1"/>
    <col min="12554" max="12554" width="10.3984375" style="172" customWidth="1"/>
    <col min="12555" max="12555" width="1.3984375" style="172" customWidth="1"/>
    <col min="12556" max="12556" width="12.69921875" style="172" customWidth="1"/>
    <col min="12557" max="12557" width="1.3984375" style="172" customWidth="1"/>
    <col min="12558" max="12558" width="9.09765625" style="172" customWidth="1"/>
    <col min="12559" max="12559" width="1.3984375" style="172" customWidth="1"/>
    <col min="12560" max="12560" width="10.3984375" style="172" customWidth="1"/>
    <col min="12561" max="12561" width="1.3984375" style="172" customWidth="1"/>
    <col min="12562" max="12562" width="16.3984375" style="172" customWidth="1"/>
    <col min="12563" max="12563" width="1.3984375" style="172" customWidth="1"/>
    <col min="12564" max="12564" width="11.69921875" style="172" customWidth="1"/>
    <col min="12565" max="12565" width="1.3984375" style="172" customWidth="1"/>
    <col min="12566" max="12566" width="11.09765625" style="172" customWidth="1"/>
    <col min="12567" max="12567" width="1.3984375" style="172" customWidth="1"/>
    <col min="12568" max="12568" width="10.8984375" style="172" customWidth="1"/>
    <col min="12569" max="12569" width="22.8984375" style="172" bestFit="1" customWidth="1"/>
    <col min="12570" max="12570" width="21.09765625" style="172" bestFit="1" customWidth="1"/>
    <col min="12571" max="12800" width="9.09765625" style="172"/>
    <col min="12801" max="12801" width="46.69921875" style="172" customWidth="1"/>
    <col min="12802" max="12802" width="8.69921875" style="172" customWidth="1"/>
    <col min="12803" max="12803" width="2.3984375" style="172" customWidth="1"/>
    <col min="12804" max="12804" width="10.09765625" style="172" customWidth="1"/>
    <col min="12805" max="12805" width="1.3984375" style="172" customWidth="1"/>
    <col min="12806" max="12806" width="9.8984375" style="172" customWidth="1"/>
    <col min="12807" max="12807" width="1.3984375" style="172" customWidth="1"/>
    <col min="12808" max="12808" width="10.69921875" style="172" customWidth="1"/>
    <col min="12809" max="12809" width="1.3984375" style="172" customWidth="1"/>
    <col min="12810" max="12810" width="10.3984375" style="172" customWidth="1"/>
    <col min="12811" max="12811" width="1.3984375" style="172" customWidth="1"/>
    <col min="12812" max="12812" width="12.69921875" style="172" customWidth="1"/>
    <col min="12813" max="12813" width="1.3984375" style="172" customWidth="1"/>
    <col min="12814" max="12814" width="9.09765625" style="172" customWidth="1"/>
    <col min="12815" max="12815" width="1.3984375" style="172" customWidth="1"/>
    <col min="12816" max="12816" width="10.3984375" style="172" customWidth="1"/>
    <col min="12817" max="12817" width="1.3984375" style="172" customWidth="1"/>
    <col min="12818" max="12818" width="16.3984375" style="172" customWidth="1"/>
    <col min="12819" max="12819" width="1.3984375" style="172" customWidth="1"/>
    <col min="12820" max="12820" width="11.69921875" style="172" customWidth="1"/>
    <col min="12821" max="12821" width="1.3984375" style="172" customWidth="1"/>
    <col min="12822" max="12822" width="11.09765625" style="172" customWidth="1"/>
    <col min="12823" max="12823" width="1.3984375" style="172" customWidth="1"/>
    <col min="12824" max="12824" width="10.8984375" style="172" customWidth="1"/>
    <col min="12825" max="12825" width="22.8984375" style="172" bestFit="1" customWidth="1"/>
    <col min="12826" max="12826" width="21.09765625" style="172" bestFit="1" customWidth="1"/>
    <col min="12827" max="13056" width="9.09765625" style="172"/>
    <col min="13057" max="13057" width="46.69921875" style="172" customWidth="1"/>
    <col min="13058" max="13058" width="8.69921875" style="172" customWidth="1"/>
    <col min="13059" max="13059" width="2.3984375" style="172" customWidth="1"/>
    <col min="13060" max="13060" width="10.09765625" style="172" customWidth="1"/>
    <col min="13061" max="13061" width="1.3984375" style="172" customWidth="1"/>
    <col min="13062" max="13062" width="9.8984375" style="172" customWidth="1"/>
    <col min="13063" max="13063" width="1.3984375" style="172" customWidth="1"/>
    <col min="13064" max="13064" width="10.69921875" style="172" customWidth="1"/>
    <col min="13065" max="13065" width="1.3984375" style="172" customWidth="1"/>
    <col min="13066" max="13066" width="10.3984375" style="172" customWidth="1"/>
    <col min="13067" max="13067" width="1.3984375" style="172" customWidth="1"/>
    <col min="13068" max="13068" width="12.69921875" style="172" customWidth="1"/>
    <col min="13069" max="13069" width="1.3984375" style="172" customWidth="1"/>
    <col min="13070" max="13070" width="9.09765625" style="172" customWidth="1"/>
    <col min="13071" max="13071" width="1.3984375" style="172" customWidth="1"/>
    <col min="13072" max="13072" width="10.3984375" style="172" customWidth="1"/>
    <col min="13073" max="13073" width="1.3984375" style="172" customWidth="1"/>
    <col min="13074" max="13074" width="16.3984375" style="172" customWidth="1"/>
    <col min="13075" max="13075" width="1.3984375" style="172" customWidth="1"/>
    <col min="13076" max="13076" width="11.69921875" style="172" customWidth="1"/>
    <col min="13077" max="13077" width="1.3984375" style="172" customWidth="1"/>
    <col min="13078" max="13078" width="11.09765625" style="172" customWidth="1"/>
    <col min="13079" max="13079" width="1.3984375" style="172" customWidth="1"/>
    <col min="13080" max="13080" width="10.8984375" style="172" customWidth="1"/>
    <col min="13081" max="13081" width="22.8984375" style="172" bestFit="1" customWidth="1"/>
    <col min="13082" max="13082" width="21.09765625" style="172" bestFit="1" customWidth="1"/>
    <col min="13083" max="13312" width="9.09765625" style="172"/>
    <col min="13313" max="13313" width="46.69921875" style="172" customWidth="1"/>
    <col min="13314" max="13314" width="8.69921875" style="172" customWidth="1"/>
    <col min="13315" max="13315" width="2.3984375" style="172" customWidth="1"/>
    <col min="13316" max="13316" width="10.09765625" style="172" customWidth="1"/>
    <col min="13317" max="13317" width="1.3984375" style="172" customWidth="1"/>
    <col min="13318" max="13318" width="9.8984375" style="172" customWidth="1"/>
    <col min="13319" max="13319" width="1.3984375" style="172" customWidth="1"/>
    <col min="13320" max="13320" width="10.69921875" style="172" customWidth="1"/>
    <col min="13321" max="13321" width="1.3984375" style="172" customWidth="1"/>
    <col min="13322" max="13322" width="10.3984375" style="172" customWidth="1"/>
    <col min="13323" max="13323" width="1.3984375" style="172" customWidth="1"/>
    <col min="13324" max="13324" width="12.69921875" style="172" customWidth="1"/>
    <col min="13325" max="13325" width="1.3984375" style="172" customWidth="1"/>
    <col min="13326" max="13326" width="9.09765625" style="172" customWidth="1"/>
    <col min="13327" max="13327" width="1.3984375" style="172" customWidth="1"/>
    <col min="13328" max="13328" width="10.3984375" style="172" customWidth="1"/>
    <col min="13329" max="13329" width="1.3984375" style="172" customWidth="1"/>
    <col min="13330" max="13330" width="16.3984375" style="172" customWidth="1"/>
    <col min="13331" max="13331" width="1.3984375" style="172" customWidth="1"/>
    <col min="13332" max="13332" width="11.69921875" style="172" customWidth="1"/>
    <col min="13333" max="13333" width="1.3984375" style="172" customWidth="1"/>
    <col min="13334" max="13334" width="11.09765625" style="172" customWidth="1"/>
    <col min="13335" max="13335" width="1.3984375" style="172" customWidth="1"/>
    <col min="13336" max="13336" width="10.8984375" style="172" customWidth="1"/>
    <col min="13337" max="13337" width="22.8984375" style="172" bestFit="1" customWidth="1"/>
    <col min="13338" max="13338" width="21.09765625" style="172" bestFit="1" customWidth="1"/>
    <col min="13339" max="13568" width="9.09765625" style="172"/>
    <col min="13569" max="13569" width="46.69921875" style="172" customWidth="1"/>
    <col min="13570" max="13570" width="8.69921875" style="172" customWidth="1"/>
    <col min="13571" max="13571" width="2.3984375" style="172" customWidth="1"/>
    <col min="13572" max="13572" width="10.09765625" style="172" customWidth="1"/>
    <col min="13573" max="13573" width="1.3984375" style="172" customWidth="1"/>
    <col min="13574" max="13574" width="9.8984375" style="172" customWidth="1"/>
    <col min="13575" max="13575" width="1.3984375" style="172" customWidth="1"/>
    <col min="13576" max="13576" width="10.69921875" style="172" customWidth="1"/>
    <col min="13577" max="13577" width="1.3984375" style="172" customWidth="1"/>
    <col min="13578" max="13578" width="10.3984375" style="172" customWidth="1"/>
    <col min="13579" max="13579" width="1.3984375" style="172" customWidth="1"/>
    <col min="13580" max="13580" width="12.69921875" style="172" customWidth="1"/>
    <col min="13581" max="13581" width="1.3984375" style="172" customWidth="1"/>
    <col min="13582" max="13582" width="9.09765625" style="172" customWidth="1"/>
    <col min="13583" max="13583" width="1.3984375" style="172" customWidth="1"/>
    <col min="13584" max="13584" width="10.3984375" style="172" customWidth="1"/>
    <col min="13585" max="13585" width="1.3984375" style="172" customWidth="1"/>
    <col min="13586" max="13586" width="16.3984375" style="172" customWidth="1"/>
    <col min="13587" max="13587" width="1.3984375" style="172" customWidth="1"/>
    <col min="13588" max="13588" width="11.69921875" style="172" customWidth="1"/>
    <col min="13589" max="13589" width="1.3984375" style="172" customWidth="1"/>
    <col min="13590" max="13590" width="11.09765625" style="172" customWidth="1"/>
    <col min="13591" max="13591" width="1.3984375" style="172" customWidth="1"/>
    <col min="13592" max="13592" width="10.8984375" style="172" customWidth="1"/>
    <col min="13593" max="13593" width="22.8984375" style="172" bestFit="1" customWidth="1"/>
    <col min="13594" max="13594" width="21.09765625" style="172" bestFit="1" customWidth="1"/>
    <col min="13595" max="13824" width="9.09765625" style="172"/>
    <col min="13825" max="13825" width="46.69921875" style="172" customWidth="1"/>
    <col min="13826" max="13826" width="8.69921875" style="172" customWidth="1"/>
    <col min="13827" max="13827" width="2.3984375" style="172" customWidth="1"/>
    <col min="13828" max="13828" width="10.09765625" style="172" customWidth="1"/>
    <col min="13829" max="13829" width="1.3984375" style="172" customWidth="1"/>
    <col min="13830" max="13830" width="9.8984375" style="172" customWidth="1"/>
    <col min="13831" max="13831" width="1.3984375" style="172" customWidth="1"/>
    <col min="13832" max="13832" width="10.69921875" style="172" customWidth="1"/>
    <col min="13833" max="13833" width="1.3984375" style="172" customWidth="1"/>
    <col min="13834" max="13834" width="10.3984375" style="172" customWidth="1"/>
    <col min="13835" max="13835" width="1.3984375" style="172" customWidth="1"/>
    <col min="13836" max="13836" width="12.69921875" style="172" customWidth="1"/>
    <col min="13837" max="13837" width="1.3984375" style="172" customWidth="1"/>
    <col min="13838" max="13838" width="9.09765625" style="172" customWidth="1"/>
    <col min="13839" max="13839" width="1.3984375" style="172" customWidth="1"/>
    <col min="13840" max="13840" width="10.3984375" style="172" customWidth="1"/>
    <col min="13841" max="13841" width="1.3984375" style="172" customWidth="1"/>
    <col min="13842" max="13842" width="16.3984375" style="172" customWidth="1"/>
    <col min="13843" max="13843" width="1.3984375" style="172" customWidth="1"/>
    <col min="13844" max="13844" width="11.69921875" style="172" customWidth="1"/>
    <col min="13845" max="13845" width="1.3984375" style="172" customWidth="1"/>
    <col min="13846" max="13846" width="11.09765625" style="172" customWidth="1"/>
    <col min="13847" max="13847" width="1.3984375" style="172" customWidth="1"/>
    <col min="13848" max="13848" width="10.8984375" style="172" customWidth="1"/>
    <col min="13849" max="13849" width="22.8984375" style="172" bestFit="1" customWidth="1"/>
    <col min="13850" max="13850" width="21.09765625" style="172" bestFit="1" customWidth="1"/>
    <col min="13851" max="14080" width="9.09765625" style="172"/>
    <col min="14081" max="14081" width="46.69921875" style="172" customWidth="1"/>
    <col min="14082" max="14082" width="8.69921875" style="172" customWidth="1"/>
    <col min="14083" max="14083" width="2.3984375" style="172" customWidth="1"/>
    <col min="14084" max="14084" width="10.09765625" style="172" customWidth="1"/>
    <col min="14085" max="14085" width="1.3984375" style="172" customWidth="1"/>
    <col min="14086" max="14086" width="9.8984375" style="172" customWidth="1"/>
    <col min="14087" max="14087" width="1.3984375" style="172" customWidth="1"/>
    <col min="14088" max="14088" width="10.69921875" style="172" customWidth="1"/>
    <col min="14089" max="14089" width="1.3984375" style="172" customWidth="1"/>
    <col min="14090" max="14090" width="10.3984375" style="172" customWidth="1"/>
    <col min="14091" max="14091" width="1.3984375" style="172" customWidth="1"/>
    <col min="14092" max="14092" width="12.69921875" style="172" customWidth="1"/>
    <col min="14093" max="14093" width="1.3984375" style="172" customWidth="1"/>
    <col min="14094" max="14094" width="9.09765625" style="172" customWidth="1"/>
    <col min="14095" max="14095" width="1.3984375" style="172" customWidth="1"/>
    <col min="14096" max="14096" width="10.3984375" style="172" customWidth="1"/>
    <col min="14097" max="14097" width="1.3984375" style="172" customWidth="1"/>
    <col min="14098" max="14098" width="16.3984375" style="172" customWidth="1"/>
    <col min="14099" max="14099" width="1.3984375" style="172" customWidth="1"/>
    <col min="14100" max="14100" width="11.69921875" style="172" customWidth="1"/>
    <col min="14101" max="14101" width="1.3984375" style="172" customWidth="1"/>
    <col min="14102" max="14102" width="11.09765625" style="172" customWidth="1"/>
    <col min="14103" max="14103" width="1.3984375" style="172" customWidth="1"/>
    <col min="14104" max="14104" width="10.8984375" style="172" customWidth="1"/>
    <col min="14105" max="14105" width="22.8984375" style="172" bestFit="1" customWidth="1"/>
    <col min="14106" max="14106" width="21.09765625" style="172" bestFit="1" customWidth="1"/>
    <col min="14107" max="14336" width="9.09765625" style="172"/>
    <col min="14337" max="14337" width="46.69921875" style="172" customWidth="1"/>
    <col min="14338" max="14338" width="8.69921875" style="172" customWidth="1"/>
    <col min="14339" max="14339" width="2.3984375" style="172" customWidth="1"/>
    <col min="14340" max="14340" width="10.09765625" style="172" customWidth="1"/>
    <col min="14341" max="14341" width="1.3984375" style="172" customWidth="1"/>
    <col min="14342" max="14342" width="9.8984375" style="172" customWidth="1"/>
    <col min="14343" max="14343" width="1.3984375" style="172" customWidth="1"/>
    <col min="14344" max="14344" width="10.69921875" style="172" customWidth="1"/>
    <col min="14345" max="14345" width="1.3984375" style="172" customWidth="1"/>
    <col min="14346" max="14346" width="10.3984375" style="172" customWidth="1"/>
    <col min="14347" max="14347" width="1.3984375" style="172" customWidth="1"/>
    <col min="14348" max="14348" width="12.69921875" style="172" customWidth="1"/>
    <col min="14349" max="14349" width="1.3984375" style="172" customWidth="1"/>
    <col min="14350" max="14350" width="9.09765625" style="172" customWidth="1"/>
    <col min="14351" max="14351" width="1.3984375" style="172" customWidth="1"/>
    <col min="14352" max="14352" width="10.3984375" style="172" customWidth="1"/>
    <col min="14353" max="14353" width="1.3984375" style="172" customWidth="1"/>
    <col min="14354" max="14354" width="16.3984375" style="172" customWidth="1"/>
    <col min="14355" max="14355" width="1.3984375" style="172" customWidth="1"/>
    <col min="14356" max="14356" width="11.69921875" style="172" customWidth="1"/>
    <col min="14357" max="14357" width="1.3984375" style="172" customWidth="1"/>
    <col min="14358" max="14358" width="11.09765625" style="172" customWidth="1"/>
    <col min="14359" max="14359" width="1.3984375" style="172" customWidth="1"/>
    <col min="14360" max="14360" width="10.8984375" style="172" customWidth="1"/>
    <col min="14361" max="14361" width="22.8984375" style="172" bestFit="1" customWidth="1"/>
    <col min="14362" max="14362" width="21.09765625" style="172" bestFit="1" customWidth="1"/>
    <col min="14363" max="14592" width="9.09765625" style="172"/>
    <col min="14593" max="14593" width="46.69921875" style="172" customWidth="1"/>
    <col min="14594" max="14594" width="8.69921875" style="172" customWidth="1"/>
    <col min="14595" max="14595" width="2.3984375" style="172" customWidth="1"/>
    <col min="14596" max="14596" width="10.09765625" style="172" customWidth="1"/>
    <col min="14597" max="14597" width="1.3984375" style="172" customWidth="1"/>
    <col min="14598" max="14598" width="9.8984375" style="172" customWidth="1"/>
    <col min="14599" max="14599" width="1.3984375" style="172" customWidth="1"/>
    <col min="14600" max="14600" width="10.69921875" style="172" customWidth="1"/>
    <col min="14601" max="14601" width="1.3984375" style="172" customWidth="1"/>
    <col min="14602" max="14602" width="10.3984375" style="172" customWidth="1"/>
    <col min="14603" max="14603" width="1.3984375" style="172" customWidth="1"/>
    <col min="14604" max="14604" width="12.69921875" style="172" customWidth="1"/>
    <col min="14605" max="14605" width="1.3984375" style="172" customWidth="1"/>
    <col min="14606" max="14606" width="9.09765625" style="172" customWidth="1"/>
    <col min="14607" max="14607" width="1.3984375" style="172" customWidth="1"/>
    <col min="14608" max="14608" width="10.3984375" style="172" customWidth="1"/>
    <col min="14609" max="14609" width="1.3984375" style="172" customWidth="1"/>
    <col min="14610" max="14610" width="16.3984375" style="172" customWidth="1"/>
    <col min="14611" max="14611" width="1.3984375" style="172" customWidth="1"/>
    <col min="14612" max="14612" width="11.69921875" style="172" customWidth="1"/>
    <col min="14613" max="14613" width="1.3984375" style="172" customWidth="1"/>
    <col min="14614" max="14614" width="11.09765625" style="172" customWidth="1"/>
    <col min="14615" max="14615" width="1.3984375" style="172" customWidth="1"/>
    <col min="14616" max="14616" width="10.8984375" style="172" customWidth="1"/>
    <col min="14617" max="14617" width="22.8984375" style="172" bestFit="1" customWidth="1"/>
    <col min="14618" max="14618" width="21.09765625" style="172" bestFit="1" customWidth="1"/>
    <col min="14619" max="14848" width="9.09765625" style="172"/>
    <col min="14849" max="14849" width="46.69921875" style="172" customWidth="1"/>
    <col min="14850" max="14850" width="8.69921875" style="172" customWidth="1"/>
    <col min="14851" max="14851" width="2.3984375" style="172" customWidth="1"/>
    <col min="14852" max="14852" width="10.09765625" style="172" customWidth="1"/>
    <col min="14853" max="14853" width="1.3984375" style="172" customWidth="1"/>
    <col min="14854" max="14854" width="9.8984375" style="172" customWidth="1"/>
    <col min="14855" max="14855" width="1.3984375" style="172" customWidth="1"/>
    <col min="14856" max="14856" width="10.69921875" style="172" customWidth="1"/>
    <col min="14857" max="14857" width="1.3984375" style="172" customWidth="1"/>
    <col min="14858" max="14858" width="10.3984375" style="172" customWidth="1"/>
    <col min="14859" max="14859" width="1.3984375" style="172" customWidth="1"/>
    <col min="14860" max="14860" width="12.69921875" style="172" customWidth="1"/>
    <col min="14861" max="14861" width="1.3984375" style="172" customWidth="1"/>
    <col min="14862" max="14862" width="9.09765625" style="172" customWidth="1"/>
    <col min="14863" max="14863" width="1.3984375" style="172" customWidth="1"/>
    <col min="14864" max="14864" width="10.3984375" style="172" customWidth="1"/>
    <col min="14865" max="14865" width="1.3984375" style="172" customWidth="1"/>
    <col min="14866" max="14866" width="16.3984375" style="172" customWidth="1"/>
    <col min="14867" max="14867" width="1.3984375" style="172" customWidth="1"/>
    <col min="14868" max="14868" width="11.69921875" style="172" customWidth="1"/>
    <col min="14869" max="14869" width="1.3984375" style="172" customWidth="1"/>
    <col min="14870" max="14870" width="11.09765625" style="172" customWidth="1"/>
    <col min="14871" max="14871" width="1.3984375" style="172" customWidth="1"/>
    <col min="14872" max="14872" width="10.8984375" style="172" customWidth="1"/>
    <col min="14873" max="14873" width="22.8984375" style="172" bestFit="1" customWidth="1"/>
    <col min="14874" max="14874" width="21.09765625" style="172" bestFit="1" customWidth="1"/>
    <col min="14875" max="15104" width="9.09765625" style="172"/>
    <col min="15105" max="15105" width="46.69921875" style="172" customWidth="1"/>
    <col min="15106" max="15106" width="8.69921875" style="172" customWidth="1"/>
    <col min="15107" max="15107" width="2.3984375" style="172" customWidth="1"/>
    <col min="15108" max="15108" width="10.09765625" style="172" customWidth="1"/>
    <col min="15109" max="15109" width="1.3984375" style="172" customWidth="1"/>
    <col min="15110" max="15110" width="9.8984375" style="172" customWidth="1"/>
    <col min="15111" max="15111" width="1.3984375" style="172" customWidth="1"/>
    <col min="15112" max="15112" width="10.69921875" style="172" customWidth="1"/>
    <col min="15113" max="15113" width="1.3984375" style="172" customWidth="1"/>
    <col min="15114" max="15114" width="10.3984375" style="172" customWidth="1"/>
    <col min="15115" max="15115" width="1.3984375" style="172" customWidth="1"/>
    <col min="15116" max="15116" width="12.69921875" style="172" customWidth="1"/>
    <col min="15117" max="15117" width="1.3984375" style="172" customWidth="1"/>
    <col min="15118" max="15118" width="9.09765625" style="172" customWidth="1"/>
    <col min="15119" max="15119" width="1.3984375" style="172" customWidth="1"/>
    <col min="15120" max="15120" width="10.3984375" style="172" customWidth="1"/>
    <col min="15121" max="15121" width="1.3984375" style="172" customWidth="1"/>
    <col min="15122" max="15122" width="16.3984375" style="172" customWidth="1"/>
    <col min="15123" max="15123" width="1.3984375" style="172" customWidth="1"/>
    <col min="15124" max="15124" width="11.69921875" style="172" customWidth="1"/>
    <col min="15125" max="15125" width="1.3984375" style="172" customWidth="1"/>
    <col min="15126" max="15126" width="11.09765625" style="172" customWidth="1"/>
    <col min="15127" max="15127" width="1.3984375" style="172" customWidth="1"/>
    <col min="15128" max="15128" width="10.8984375" style="172" customWidth="1"/>
    <col min="15129" max="15129" width="22.8984375" style="172" bestFit="1" customWidth="1"/>
    <col min="15130" max="15130" width="21.09765625" style="172" bestFit="1" customWidth="1"/>
    <col min="15131" max="15360" width="9.09765625" style="172"/>
    <col min="15361" max="15361" width="46.69921875" style="172" customWidth="1"/>
    <col min="15362" max="15362" width="8.69921875" style="172" customWidth="1"/>
    <col min="15363" max="15363" width="2.3984375" style="172" customWidth="1"/>
    <col min="15364" max="15364" width="10.09765625" style="172" customWidth="1"/>
    <col min="15365" max="15365" width="1.3984375" style="172" customWidth="1"/>
    <col min="15366" max="15366" width="9.8984375" style="172" customWidth="1"/>
    <col min="15367" max="15367" width="1.3984375" style="172" customWidth="1"/>
    <col min="15368" max="15368" width="10.69921875" style="172" customWidth="1"/>
    <col min="15369" max="15369" width="1.3984375" style="172" customWidth="1"/>
    <col min="15370" max="15370" width="10.3984375" style="172" customWidth="1"/>
    <col min="15371" max="15371" width="1.3984375" style="172" customWidth="1"/>
    <col min="15372" max="15372" width="12.69921875" style="172" customWidth="1"/>
    <col min="15373" max="15373" width="1.3984375" style="172" customWidth="1"/>
    <col min="15374" max="15374" width="9.09765625" style="172" customWidth="1"/>
    <col min="15375" max="15375" width="1.3984375" style="172" customWidth="1"/>
    <col min="15376" max="15376" width="10.3984375" style="172" customWidth="1"/>
    <col min="15377" max="15377" width="1.3984375" style="172" customWidth="1"/>
    <col min="15378" max="15378" width="16.3984375" style="172" customWidth="1"/>
    <col min="15379" max="15379" width="1.3984375" style="172" customWidth="1"/>
    <col min="15380" max="15380" width="11.69921875" style="172" customWidth="1"/>
    <col min="15381" max="15381" width="1.3984375" style="172" customWidth="1"/>
    <col min="15382" max="15382" width="11.09765625" style="172" customWidth="1"/>
    <col min="15383" max="15383" width="1.3984375" style="172" customWidth="1"/>
    <col min="15384" max="15384" width="10.8984375" style="172" customWidth="1"/>
    <col min="15385" max="15385" width="22.8984375" style="172" bestFit="1" customWidth="1"/>
    <col min="15386" max="15386" width="21.09765625" style="172" bestFit="1" customWidth="1"/>
    <col min="15387" max="15616" width="9.09765625" style="172"/>
    <col min="15617" max="15617" width="46.69921875" style="172" customWidth="1"/>
    <col min="15618" max="15618" width="8.69921875" style="172" customWidth="1"/>
    <col min="15619" max="15619" width="2.3984375" style="172" customWidth="1"/>
    <col min="15620" max="15620" width="10.09765625" style="172" customWidth="1"/>
    <col min="15621" max="15621" width="1.3984375" style="172" customWidth="1"/>
    <col min="15622" max="15622" width="9.8984375" style="172" customWidth="1"/>
    <col min="15623" max="15623" width="1.3984375" style="172" customWidth="1"/>
    <col min="15624" max="15624" width="10.69921875" style="172" customWidth="1"/>
    <col min="15625" max="15625" width="1.3984375" style="172" customWidth="1"/>
    <col min="15626" max="15626" width="10.3984375" style="172" customWidth="1"/>
    <col min="15627" max="15627" width="1.3984375" style="172" customWidth="1"/>
    <col min="15628" max="15628" width="12.69921875" style="172" customWidth="1"/>
    <col min="15629" max="15629" width="1.3984375" style="172" customWidth="1"/>
    <col min="15630" max="15630" width="9.09765625" style="172" customWidth="1"/>
    <col min="15631" max="15631" width="1.3984375" style="172" customWidth="1"/>
    <col min="15632" max="15632" width="10.3984375" style="172" customWidth="1"/>
    <col min="15633" max="15633" width="1.3984375" style="172" customWidth="1"/>
    <col min="15634" max="15634" width="16.3984375" style="172" customWidth="1"/>
    <col min="15635" max="15635" width="1.3984375" style="172" customWidth="1"/>
    <col min="15636" max="15636" width="11.69921875" style="172" customWidth="1"/>
    <col min="15637" max="15637" width="1.3984375" style="172" customWidth="1"/>
    <col min="15638" max="15638" width="11.09765625" style="172" customWidth="1"/>
    <col min="15639" max="15639" width="1.3984375" style="172" customWidth="1"/>
    <col min="15640" max="15640" width="10.8984375" style="172" customWidth="1"/>
    <col min="15641" max="15641" width="22.8984375" style="172" bestFit="1" customWidth="1"/>
    <col min="15642" max="15642" width="21.09765625" style="172" bestFit="1" customWidth="1"/>
    <col min="15643" max="15872" width="9.09765625" style="172"/>
    <col min="15873" max="15873" width="46.69921875" style="172" customWidth="1"/>
    <col min="15874" max="15874" width="8.69921875" style="172" customWidth="1"/>
    <col min="15875" max="15875" width="2.3984375" style="172" customWidth="1"/>
    <col min="15876" max="15876" width="10.09765625" style="172" customWidth="1"/>
    <col min="15877" max="15877" width="1.3984375" style="172" customWidth="1"/>
    <col min="15878" max="15878" width="9.8984375" style="172" customWidth="1"/>
    <col min="15879" max="15879" width="1.3984375" style="172" customWidth="1"/>
    <col min="15880" max="15880" width="10.69921875" style="172" customWidth="1"/>
    <col min="15881" max="15881" width="1.3984375" style="172" customWidth="1"/>
    <col min="15882" max="15882" width="10.3984375" style="172" customWidth="1"/>
    <col min="15883" max="15883" width="1.3984375" style="172" customWidth="1"/>
    <col min="15884" max="15884" width="12.69921875" style="172" customWidth="1"/>
    <col min="15885" max="15885" width="1.3984375" style="172" customWidth="1"/>
    <col min="15886" max="15886" width="9.09765625" style="172" customWidth="1"/>
    <col min="15887" max="15887" width="1.3984375" style="172" customWidth="1"/>
    <col min="15888" max="15888" width="10.3984375" style="172" customWidth="1"/>
    <col min="15889" max="15889" width="1.3984375" style="172" customWidth="1"/>
    <col min="15890" max="15890" width="16.3984375" style="172" customWidth="1"/>
    <col min="15891" max="15891" width="1.3984375" style="172" customWidth="1"/>
    <col min="15892" max="15892" width="11.69921875" style="172" customWidth="1"/>
    <col min="15893" max="15893" width="1.3984375" style="172" customWidth="1"/>
    <col min="15894" max="15894" width="11.09765625" style="172" customWidth="1"/>
    <col min="15895" max="15895" width="1.3984375" style="172" customWidth="1"/>
    <col min="15896" max="15896" width="10.8984375" style="172" customWidth="1"/>
    <col min="15897" max="15897" width="22.8984375" style="172" bestFit="1" customWidth="1"/>
    <col min="15898" max="15898" width="21.09765625" style="172" bestFit="1" customWidth="1"/>
    <col min="15899" max="16128" width="9.09765625" style="172"/>
    <col min="16129" max="16129" width="46.69921875" style="172" customWidth="1"/>
    <col min="16130" max="16130" width="8.69921875" style="172" customWidth="1"/>
    <col min="16131" max="16131" width="2.3984375" style="172" customWidth="1"/>
    <col min="16132" max="16132" width="10.09765625" style="172" customWidth="1"/>
    <col min="16133" max="16133" width="1.3984375" style="172" customWidth="1"/>
    <col min="16134" max="16134" width="9.8984375" style="172" customWidth="1"/>
    <col min="16135" max="16135" width="1.3984375" style="172" customWidth="1"/>
    <col min="16136" max="16136" width="10.69921875" style="172" customWidth="1"/>
    <col min="16137" max="16137" width="1.3984375" style="172" customWidth="1"/>
    <col min="16138" max="16138" width="10.3984375" style="172" customWidth="1"/>
    <col min="16139" max="16139" width="1.3984375" style="172" customWidth="1"/>
    <col min="16140" max="16140" width="12.69921875" style="172" customWidth="1"/>
    <col min="16141" max="16141" width="1.3984375" style="172" customWidth="1"/>
    <col min="16142" max="16142" width="9.09765625" style="172" customWidth="1"/>
    <col min="16143" max="16143" width="1.3984375" style="172" customWidth="1"/>
    <col min="16144" max="16144" width="10.3984375" style="172" customWidth="1"/>
    <col min="16145" max="16145" width="1.3984375" style="172" customWidth="1"/>
    <col min="16146" max="16146" width="16.3984375" style="172" customWidth="1"/>
    <col min="16147" max="16147" width="1.3984375" style="172" customWidth="1"/>
    <col min="16148" max="16148" width="11.69921875" style="172" customWidth="1"/>
    <col min="16149" max="16149" width="1.3984375" style="172" customWidth="1"/>
    <col min="16150" max="16150" width="11.09765625" style="172" customWidth="1"/>
    <col min="16151" max="16151" width="1.3984375" style="172" customWidth="1"/>
    <col min="16152" max="16152" width="10.8984375" style="172" customWidth="1"/>
    <col min="16153" max="16153" width="22.8984375" style="172" bestFit="1" customWidth="1"/>
    <col min="16154" max="16154" width="21.09765625" style="172" bestFit="1" customWidth="1"/>
    <col min="16155" max="16384" width="9.09765625" style="172"/>
  </cols>
  <sheetData>
    <row r="1" spans="1:26" s="169" customFormat="1" ht="23.25" customHeight="1">
      <c r="A1" s="258" t="s">
        <v>0</v>
      </c>
      <c r="B1" s="258"/>
      <c r="C1" s="258"/>
      <c r="D1" s="258"/>
      <c r="E1" s="258"/>
      <c r="F1" s="258"/>
      <c r="G1" s="258"/>
      <c r="H1" s="10"/>
      <c r="I1" s="10"/>
      <c r="J1" s="10"/>
      <c r="K1" s="10"/>
      <c r="L1" s="10"/>
      <c r="M1" s="10"/>
      <c r="N1" s="167"/>
      <c r="O1" s="168"/>
      <c r="P1" s="168"/>
      <c r="Q1" s="168"/>
      <c r="R1" s="168"/>
      <c r="S1" s="168"/>
      <c r="T1" s="168"/>
      <c r="U1" s="168"/>
      <c r="V1" s="168"/>
      <c r="W1" s="168"/>
      <c r="X1" s="168"/>
    </row>
    <row r="2" spans="1:26" s="169" customFormat="1" ht="23.25" customHeight="1">
      <c r="A2" s="170" t="s">
        <v>147</v>
      </c>
      <c r="B2" s="170"/>
      <c r="C2" s="17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</row>
    <row r="3" spans="1:26" ht="8.15" customHeight="1">
      <c r="A3" s="266"/>
      <c r="B3" s="266"/>
      <c r="C3" s="266"/>
      <c r="D3" s="266"/>
      <c r="E3" s="266"/>
      <c r="F3" s="266"/>
      <c r="G3" s="266"/>
      <c r="H3" s="170"/>
      <c r="I3" s="170"/>
      <c r="J3" s="170"/>
      <c r="K3" s="170"/>
      <c r="L3" s="170"/>
      <c r="M3" s="170"/>
      <c r="N3" s="148"/>
      <c r="O3" s="147"/>
      <c r="P3" s="148"/>
      <c r="Q3" s="148"/>
      <c r="R3" s="148"/>
      <c r="S3" s="148"/>
      <c r="T3" s="147"/>
      <c r="U3" s="147"/>
      <c r="V3" s="147"/>
      <c r="W3" s="147"/>
      <c r="X3" s="148"/>
    </row>
    <row r="4" spans="1:26" s="175" customFormat="1" ht="22" customHeight="1">
      <c r="A4" s="173"/>
      <c r="B4" s="173"/>
      <c r="C4" s="174"/>
      <c r="D4" s="267" t="s">
        <v>41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</row>
    <row r="5" spans="1:26" s="181" customFormat="1" ht="22" customHeight="1">
      <c r="A5" s="158"/>
      <c r="B5" s="158"/>
      <c r="C5" s="158"/>
      <c r="D5" s="152"/>
      <c r="E5" s="176"/>
      <c r="F5" s="152"/>
      <c r="G5" s="176"/>
      <c r="H5" s="176"/>
      <c r="I5" s="176"/>
      <c r="J5" s="177" t="s">
        <v>148</v>
      </c>
      <c r="K5" s="176"/>
      <c r="L5" s="177" t="s">
        <v>149</v>
      </c>
      <c r="M5" s="176"/>
      <c r="N5" s="177"/>
      <c r="O5" s="176"/>
      <c r="P5" s="177"/>
      <c r="Q5" s="177"/>
      <c r="R5" s="178" t="s">
        <v>150</v>
      </c>
      <c r="S5" s="177"/>
      <c r="T5" s="150"/>
      <c r="U5" s="150"/>
      <c r="V5" s="179"/>
      <c r="W5" s="150"/>
      <c r="X5" s="180"/>
    </row>
    <row r="6" spans="1:26" s="181" customFormat="1" ht="22" customHeight="1">
      <c r="A6" s="158"/>
      <c r="B6" s="158"/>
      <c r="C6" s="158"/>
      <c r="D6" s="152"/>
      <c r="E6" s="176"/>
      <c r="F6" s="152"/>
      <c r="G6" s="176"/>
      <c r="H6" s="176"/>
      <c r="I6" s="176"/>
      <c r="J6" s="177" t="s">
        <v>151</v>
      </c>
      <c r="K6" s="176"/>
      <c r="L6" s="177" t="s">
        <v>152</v>
      </c>
      <c r="M6" s="176"/>
      <c r="N6" s="268" t="s">
        <v>84</v>
      </c>
      <c r="O6" s="268"/>
      <c r="P6" s="268"/>
      <c r="Q6" s="177"/>
      <c r="R6" s="182" t="s">
        <v>73</v>
      </c>
      <c r="S6" s="177"/>
      <c r="T6" s="150"/>
      <c r="U6" s="150"/>
      <c r="V6" s="179" t="s">
        <v>153</v>
      </c>
      <c r="W6" s="150"/>
      <c r="X6" s="180"/>
    </row>
    <row r="7" spans="1:26" s="181" customFormat="1" ht="22" customHeight="1">
      <c r="A7" s="158"/>
      <c r="B7" s="158"/>
      <c r="C7" s="177"/>
      <c r="D7" s="177" t="s">
        <v>154</v>
      </c>
      <c r="E7" s="153"/>
      <c r="F7" s="177" t="s">
        <v>155</v>
      </c>
      <c r="G7" s="153"/>
      <c r="H7" s="177" t="s">
        <v>156</v>
      </c>
      <c r="I7" s="153"/>
      <c r="J7" s="177" t="s">
        <v>157</v>
      </c>
      <c r="K7" s="153"/>
      <c r="L7" s="177" t="s">
        <v>158</v>
      </c>
      <c r="M7" s="153"/>
      <c r="N7" s="177" t="s">
        <v>159</v>
      </c>
      <c r="O7" s="153"/>
      <c r="P7" s="152"/>
      <c r="Q7" s="152"/>
      <c r="R7" s="177" t="s">
        <v>160</v>
      </c>
      <c r="S7" s="177"/>
      <c r="T7" s="177" t="s">
        <v>161</v>
      </c>
      <c r="U7" s="177"/>
      <c r="V7" s="179" t="s">
        <v>162</v>
      </c>
      <c r="W7" s="153"/>
      <c r="X7" s="152"/>
    </row>
    <row r="8" spans="1:26" s="181" customFormat="1" ht="22" customHeight="1">
      <c r="A8" s="158"/>
      <c r="B8" s="158"/>
      <c r="C8" s="177"/>
      <c r="D8" s="177" t="s">
        <v>163</v>
      </c>
      <c r="E8" s="153"/>
      <c r="F8" s="177" t="s">
        <v>164</v>
      </c>
      <c r="G8" s="153"/>
      <c r="H8" s="177" t="s">
        <v>165</v>
      </c>
      <c r="I8" s="153"/>
      <c r="J8" s="177" t="s">
        <v>166</v>
      </c>
      <c r="K8" s="153"/>
      <c r="L8" s="177" t="s">
        <v>167</v>
      </c>
      <c r="M8" s="153"/>
      <c r="N8" s="177" t="s">
        <v>168</v>
      </c>
      <c r="O8" s="153"/>
      <c r="P8" s="177" t="s">
        <v>169</v>
      </c>
      <c r="Q8" s="152"/>
      <c r="R8" s="177" t="s">
        <v>170</v>
      </c>
      <c r="S8" s="177"/>
      <c r="T8" s="177" t="s">
        <v>171</v>
      </c>
      <c r="U8" s="177"/>
      <c r="V8" s="177" t="s">
        <v>172</v>
      </c>
      <c r="W8" s="177"/>
      <c r="X8" s="177" t="s">
        <v>161</v>
      </c>
    </row>
    <row r="9" spans="1:26" s="181" customFormat="1" ht="22" customHeight="1">
      <c r="A9" s="158"/>
      <c r="B9" s="153" t="s">
        <v>7</v>
      </c>
      <c r="C9" s="153"/>
      <c r="D9" s="177" t="s">
        <v>173</v>
      </c>
      <c r="E9" s="153"/>
      <c r="F9" s="179" t="s">
        <v>174</v>
      </c>
      <c r="G9" s="153"/>
      <c r="H9" s="177" t="s">
        <v>175</v>
      </c>
      <c r="I9" s="153"/>
      <c r="J9" s="177" t="s">
        <v>176</v>
      </c>
      <c r="K9" s="153"/>
      <c r="L9" s="177" t="s">
        <v>177</v>
      </c>
      <c r="M9" s="153"/>
      <c r="N9" s="177" t="s">
        <v>178</v>
      </c>
      <c r="O9" s="153"/>
      <c r="P9" s="177" t="s">
        <v>179</v>
      </c>
      <c r="Q9" s="177"/>
      <c r="R9" s="177" t="s">
        <v>180</v>
      </c>
      <c r="S9" s="177"/>
      <c r="T9" s="177" t="s">
        <v>181</v>
      </c>
      <c r="U9" s="177"/>
      <c r="V9" s="177" t="s">
        <v>182</v>
      </c>
      <c r="W9" s="177"/>
      <c r="X9" s="179" t="s">
        <v>183</v>
      </c>
    </row>
    <row r="10" spans="1:26" s="181" customFormat="1" ht="17.149999999999999" customHeight="1">
      <c r="A10" s="158"/>
      <c r="B10" s="158"/>
      <c r="C10" s="153"/>
      <c r="D10" s="269" t="s">
        <v>9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</row>
    <row r="11" spans="1:26" s="181" customFormat="1" ht="21.65" customHeight="1">
      <c r="A11" s="108" t="s">
        <v>184</v>
      </c>
      <c r="B11" s="108"/>
      <c r="C11" s="153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6" s="181" customFormat="1" ht="21.65" customHeight="1">
      <c r="A12" s="149" t="s">
        <v>185</v>
      </c>
      <c r="B12" s="149"/>
      <c r="C12" s="153"/>
      <c r="D12" s="65">
        <v>2220633</v>
      </c>
      <c r="E12" s="65"/>
      <c r="F12" s="65">
        <v>5179473</v>
      </c>
      <c r="G12" s="65"/>
      <c r="H12" s="65">
        <v>121792</v>
      </c>
      <c r="I12" s="65"/>
      <c r="J12" s="65">
        <v>-467954</v>
      </c>
      <c r="K12" s="65"/>
      <c r="L12" s="65">
        <v>-205957</v>
      </c>
      <c r="M12" s="65"/>
      <c r="N12" s="65">
        <v>222559</v>
      </c>
      <c r="O12" s="65"/>
      <c r="P12" s="65">
        <v>6172752</v>
      </c>
      <c r="Q12" s="65"/>
      <c r="R12" s="65">
        <v>-121689</v>
      </c>
      <c r="S12" s="65"/>
      <c r="T12" s="65">
        <f>SUM(D12:R12)</f>
        <v>13121609</v>
      </c>
      <c r="U12" s="65"/>
      <c r="V12" s="65">
        <v>161613</v>
      </c>
      <c r="W12" s="65"/>
      <c r="X12" s="65">
        <f>T12+V12</f>
        <v>13283222</v>
      </c>
      <c r="Y12" s="183"/>
      <c r="Z12" s="184"/>
    </row>
    <row r="13" spans="1:26" s="181" customFormat="1" ht="10.5" customHeight="1">
      <c r="A13" s="149"/>
      <c r="B13" s="149"/>
      <c r="C13" s="151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183"/>
    </row>
    <row r="14" spans="1:26" s="181" customFormat="1" ht="21.65" customHeight="1">
      <c r="A14" s="149" t="s">
        <v>186</v>
      </c>
      <c r="B14" s="149"/>
      <c r="C14" s="151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183"/>
    </row>
    <row r="15" spans="1:26" s="181" customFormat="1" ht="21.65" customHeight="1">
      <c r="A15" s="64" t="s">
        <v>187</v>
      </c>
      <c r="B15" s="149"/>
      <c r="C15" s="151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183"/>
    </row>
    <row r="16" spans="1:26" s="181" customFormat="1" ht="21.65" customHeight="1">
      <c r="A16" s="64" t="s">
        <v>188</v>
      </c>
      <c r="B16" s="149"/>
      <c r="C16" s="151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183"/>
    </row>
    <row r="17" spans="1:26" s="181" customFormat="1" ht="21.65" customHeight="1">
      <c r="A17" s="152" t="s">
        <v>189</v>
      </c>
      <c r="B17" s="152"/>
      <c r="C17" s="153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29"/>
      <c r="U17" s="45"/>
      <c r="V17" s="45"/>
      <c r="W17" s="45"/>
      <c r="X17" s="45"/>
      <c r="Y17" s="183"/>
    </row>
    <row r="18" spans="1:26" s="181" customFormat="1" ht="21.65" customHeight="1">
      <c r="A18" s="152" t="s">
        <v>190</v>
      </c>
      <c r="B18" s="153"/>
      <c r="C18" s="153"/>
      <c r="D18" s="45">
        <v>0</v>
      </c>
      <c r="E18" s="45"/>
      <c r="F18" s="45">
        <v>0</v>
      </c>
      <c r="G18" s="45"/>
      <c r="H18" s="45">
        <v>0</v>
      </c>
      <c r="I18" s="45"/>
      <c r="J18" s="45">
        <v>0</v>
      </c>
      <c r="K18" s="45"/>
      <c r="L18" s="45">
        <v>-16418</v>
      </c>
      <c r="M18" s="45"/>
      <c r="N18" s="45">
        <v>0</v>
      </c>
      <c r="O18" s="45"/>
      <c r="P18" s="45">
        <v>0</v>
      </c>
      <c r="Q18" s="45"/>
      <c r="R18" s="45">
        <v>0</v>
      </c>
      <c r="S18" s="45"/>
      <c r="T18" s="29">
        <f>SUM(D18:S18)</f>
        <v>-16418</v>
      </c>
      <c r="U18" s="45"/>
      <c r="V18" s="45">
        <v>-103582</v>
      </c>
      <c r="W18" s="45"/>
      <c r="X18" s="45">
        <f>T18+V18</f>
        <v>-120000</v>
      </c>
      <c r="Y18" s="183"/>
    </row>
    <row r="19" spans="1:26" s="181" customFormat="1" ht="21.65" customHeight="1">
      <c r="A19" s="152" t="s">
        <v>191</v>
      </c>
      <c r="B19" s="153"/>
      <c r="C19" s="153"/>
      <c r="D19" s="45">
        <v>0</v>
      </c>
      <c r="E19" s="45"/>
      <c r="F19" s="45">
        <v>0</v>
      </c>
      <c r="G19" s="45"/>
      <c r="H19" s="45">
        <v>0</v>
      </c>
      <c r="I19" s="45"/>
      <c r="J19" s="45">
        <v>0</v>
      </c>
      <c r="K19" s="45"/>
      <c r="L19" s="45">
        <v>0</v>
      </c>
      <c r="M19" s="45"/>
      <c r="N19" s="45">
        <v>0</v>
      </c>
      <c r="O19" s="45"/>
      <c r="P19" s="45">
        <v>0</v>
      </c>
      <c r="Q19" s="45"/>
      <c r="R19" s="45">
        <v>0</v>
      </c>
      <c r="S19" s="45"/>
      <c r="T19" s="29">
        <f>SUM(D19:S19)</f>
        <v>0</v>
      </c>
      <c r="U19" s="45"/>
      <c r="V19" s="45">
        <v>-3314</v>
      </c>
      <c r="W19" s="45"/>
      <c r="X19" s="45">
        <f>T19+V19</f>
        <v>-3314</v>
      </c>
      <c r="Y19" s="183"/>
    </row>
    <row r="20" spans="1:26" s="181" customFormat="1" ht="21.65" customHeight="1">
      <c r="A20" s="152" t="s">
        <v>192</v>
      </c>
      <c r="B20" s="152"/>
      <c r="C20" s="153"/>
      <c r="D20" s="45">
        <v>0</v>
      </c>
      <c r="E20" s="45"/>
      <c r="F20" s="45">
        <v>0</v>
      </c>
      <c r="G20" s="45"/>
      <c r="H20" s="45">
        <v>0</v>
      </c>
      <c r="I20" s="45"/>
      <c r="J20" s="45">
        <v>0</v>
      </c>
      <c r="K20" s="45"/>
      <c r="L20" s="45">
        <v>0</v>
      </c>
      <c r="M20" s="45"/>
      <c r="N20" s="45">
        <v>0</v>
      </c>
      <c r="O20" s="45"/>
      <c r="P20" s="45">
        <v>0</v>
      </c>
      <c r="Q20" s="45"/>
      <c r="R20" s="45">
        <v>0</v>
      </c>
      <c r="S20" s="45"/>
      <c r="T20" s="29">
        <f>SUM(D20:S20)</f>
        <v>0</v>
      </c>
      <c r="U20" s="45"/>
      <c r="V20" s="45">
        <v>9980</v>
      </c>
      <c r="W20" s="45"/>
      <c r="X20" s="45">
        <f>T20+V20</f>
        <v>9980</v>
      </c>
      <c r="Y20" s="183"/>
    </row>
    <row r="21" spans="1:26" s="181" customFormat="1" ht="21.65" customHeight="1">
      <c r="A21" s="152" t="s">
        <v>193</v>
      </c>
      <c r="B21" s="153">
        <v>12</v>
      </c>
      <c r="C21" s="153"/>
      <c r="D21" s="93">
        <v>0</v>
      </c>
      <c r="E21" s="45"/>
      <c r="F21" s="93">
        <v>0</v>
      </c>
      <c r="G21" s="45"/>
      <c r="H21" s="93">
        <v>0</v>
      </c>
      <c r="I21" s="45"/>
      <c r="J21" s="93">
        <v>0</v>
      </c>
      <c r="K21" s="45"/>
      <c r="L21" s="93">
        <v>0</v>
      </c>
      <c r="M21" s="45"/>
      <c r="N21" s="93">
        <v>0</v>
      </c>
      <c r="O21" s="45"/>
      <c r="P21" s="93">
        <v>-1065901</v>
      </c>
      <c r="Q21" s="45"/>
      <c r="R21" s="93">
        <v>0</v>
      </c>
      <c r="S21" s="45"/>
      <c r="T21" s="93">
        <f>SUM(D21:S21)</f>
        <v>-1065901</v>
      </c>
      <c r="U21" s="45"/>
      <c r="V21" s="93">
        <v>0</v>
      </c>
      <c r="W21" s="45"/>
      <c r="X21" s="93">
        <f>T21+V21</f>
        <v>-1065901</v>
      </c>
      <c r="Y21" s="183"/>
    </row>
    <row r="22" spans="1:26" s="181" customFormat="1" ht="21.65" customHeight="1">
      <c r="A22" s="185" t="s">
        <v>194</v>
      </c>
      <c r="B22" s="153"/>
      <c r="C22" s="153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183"/>
    </row>
    <row r="23" spans="1:26" s="181" customFormat="1" ht="21.65" customHeight="1">
      <c r="A23" s="64" t="s">
        <v>195</v>
      </c>
      <c r="B23" s="64"/>
      <c r="C23" s="153"/>
      <c r="D23" s="86">
        <f>SUM(D18:D21)</f>
        <v>0</v>
      </c>
      <c r="E23" s="65"/>
      <c r="F23" s="86">
        <f>SUM(F18:F21)</f>
        <v>0</v>
      </c>
      <c r="G23" s="65"/>
      <c r="H23" s="86">
        <f>SUM(H18:H21)</f>
        <v>0</v>
      </c>
      <c r="I23" s="65"/>
      <c r="J23" s="86">
        <f>SUM(J18:J21)</f>
        <v>0</v>
      </c>
      <c r="K23" s="65"/>
      <c r="L23" s="86">
        <f>SUM(L18:L21)</f>
        <v>-16418</v>
      </c>
      <c r="M23" s="65"/>
      <c r="N23" s="86">
        <f>SUM(N18:N21)</f>
        <v>0</v>
      </c>
      <c r="O23" s="65"/>
      <c r="P23" s="86">
        <f>SUM(P18:P21)</f>
        <v>-1065901</v>
      </c>
      <c r="Q23" s="65"/>
      <c r="R23" s="86">
        <f>SUM(R18:R21)</f>
        <v>0</v>
      </c>
      <c r="S23" s="65"/>
      <c r="T23" s="86">
        <f>SUM(T18:T21)</f>
        <v>-1082319</v>
      </c>
      <c r="U23" s="65"/>
      <c r="V23" s="86">
        <f>SUM(V18:V21)</f>
        <v>-96916</v>
      </c>
      <c r="W23" s="45"/>
      <c r="X23" s="86">
        <f>SUM(X18:X21)</f>
        <v>-1179235</v>
      </c>
      <c r="Y23" s="183"/>
    </row>
    <row r="24" spans="1:26" s="181" customFormat="1" ht="4.5" customHeight="1">
      <c r="A24" s="152"/>
      <c r="B24" s="152"/>
      <c r="C24" s="153"/>
      <c r="D24" s="45"/>
      <c r="E24" s="45"/>
      <c r="F24" s="45">
        <v>0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85"/>
      <c r="Y24" s="183"/>
    </row>
    <row r="25" spans="1:26" s="181" customFormat="1" ht="20.5">
      <c r="A25" s="34" t="s">
        <v>196</v>
      </c>
      <c r="B25" s="34"/>
      <c r="C25" s="153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85"/>
      <c r="Y25" s="183"/>
    </row>
    <row r="26" spans="1:26" s="187" customFormat="1" ht="21.65" customHeight="1">
      <c r="A26" s="34" t="s">
        <v>197</v>
      </c>
      <c r="B26" s="34"/>
      <c r="C26" s="151"/>
      <c r="D26" s="86">
        <f>D23</f>
        <v>0</v>
      </c>
      <c r="E26" s="65"/>
      <c r="F26" s="86">
        <f>F23</f>
        <v>0</v>
      </c>
      <c r="G26" s="65"/>
      <c r="H26" s="86">
        <f>H23</f>
        <v>0</v>
      </c>
      <c r="I26" s="65"/>
      <c r="J26" s="86">
        <f>J23</f>
        <v>0</v>
      </c>
      <c r="K26" s="65"/>
      <c r="L26" s="86">
        <f>L23</f>
        <v>-16418</v>
      </c>
      <c r="M26" s="65"/>
      <c r="N26" s="86">
        <f>N23</f>
        <v>0</v>
      </c>
      <c r="O26" s="65"/>
      <c r="P26" s="86">
        <f>P23</f>
        <v>-1065901</v>
      </c>
      <c r="Q26" s="65"/>
      <c r="R26" s="86">
        <f>R23</f>
        <v>0</v>
      </c>
      <c r="S26" s="65"/>
      <c r="T26" s="86">
        <f>T23</f>
        <v>-1082319</v>
      </c>
      <c r="U26" s="65"/>
      <c r="V26" s="86">
        <f>V23</f>
        <v>-96916</v>
      </c>
      <c r="W26" s="65"/>
      <c r="X26" s="86">
        <f>X23</f>
        <v>-1179235</v>
      </c>
      <c r="Y26" s="186"/>
    </row>
    <row r="27" spans="1:26" s="181" customFormat="1" ht="10" customHeight="1">
      <c r="A27" s="152"/>
      <c r="B27" s="152"/>
      <c r="C27" s="153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85"/>
      <c r="Y27" s="183"/>
    </row>
    <row r="28" spans="1:26" s="181" customFormat="1" ht="21.65" customHeight="1">
      <c r="A28" s="34" t="s">
        <v>198</v>
      </c>
      <c r="B28" s="34"/>
      <c r="C28" s="35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65"/>
      <c r="R28" s="77"/>
      <c r="S28" s="65"/>
      <c r="T28" s="45"/>
      <c r="U28" s="77"/>
      <c r="V28" s="77"/>
      <c r="W28" s="77"/>
      <c r="X28" s="85"/>
      <c r="Y28" s="183"/>
    </row>
    <row r="29" spans="1:26" s="181" customFormat="1" ht="21.65" customHeight="1">
      <c r="A29" s="33" t="s">
        <v>199</v>
      </c>
      <c r="B29" s="33"/>
      <c r="C29" s="35"/>
      <c r="D29" s="45">
        <v>0</v>
      </c>
      <c r="E29" s="45"/>
      <c r="F29" s="45">
        <v>0</v>
      </c>
      <c r="G29" s="45"/>
      <c r="H29" s="45">
        <v>0</v>
      </c>
      <c r="I29" s="45"/>
      <c r="J29" s="45">
        <v>0</v>
      </c>
      <c r="K29" s="45"/>
      <c r="L29" s="45">
        <v>0</v>
      </c>
      <c r="M29" s="45"/>
      <c r="N29" s="45">
        <v>0</v>
      </c>
      <c r="O29" s="45"/>
      <c r="P29" s="62">
        <v>2821129</v>
      </c>
      <c r="Q29" s="45"/>
      <c r="R29" s="46">
        <v>0</v>
      </c>
      <c r="S29" s="45"/>
      <c r="T29" s="46">
        <f>SUM(D29:S29)</f>
        <v>2821129</v>
      </c>
      <c r="U29" s="62"/>
      <c r="V29" s="62">
        <v>3116</v>
      </c>
      <c r="W29" s="62"/>
      <c r="X29" s="46">
        <f>T29+V29</f>
        <v>2824245</v>
      </c>
      <c r="Y29" s="183"/>
    </row>
    <row r="30" spans="1:26" s="181" customFormat="1" ht="21.65" customHeight="1">
      <c r="A30" s="33" t="s">
        <v>200</v>
      </c>
      <c r="B30" s="33"/>
      <c r="C30" s="35"/>
      <c r="D30" s="45">
        <v>0</v>
      </c>
      <c r="E30" s="45"/>
      <c r="F30" s="45">
        <v>0</v>
      </c>
      <c r="G30" s="45"/>
      <c r="H30" s="45">
        <v>0</v>
      </c>
      <c r="I30" s="45"/>
      <c r="J30" s="45">
        <v>0</v>
      </c>
      <c r="K30" s="45"/>
      <c r="L30" s="45">
        <v>0</v>
      </c>
      <c r="M30" s="45"/>
      <c r="N30" s="45">
        <v>0</v>
      </c>
      <c r="O30" s="45"/>
      <c r="P30" s="45">
        <v>0</v>
      </c>
      <c r="Q30" s="45"/>
      <c r="R30" s="45">
        <v>-232877</v>
      </c>
      <c r="S30" s="45"/>
      <c r="T30" s="45">
        <f>SUM(D30:S30)</f>
        <v>-232877</v>
      </c>
      <c r="U30" s="62"/>
      <c r="V30" s="62">
        <v>0</v>
      </c>
      <c r="W30" s="62"/>
      <c r="X30" s="45">
        <f>T30+V30</f>
        <v>-232877</v>
      </c>
      <c r="Y30" s="188"/>
      <c r="Z30" s="189"/>
    </row>
    <row r="31" spans="1:26" s="181" customFormat="1" ht="21.65" customHeight="1">
      <c r="A31" s="34" t="s">
        <v>201</v>
      </c>
      <c r="B31" s="34"/>
      <c r="C31" s="38"/>
      <c r="D31" s="255">
        <f>SUM(D29:D30)</f>
        <v>0</v>
      </c>
      <c r="E31" s="65"/>
      <c r="F31" s="255">
        <f>SUM(F29:F30)</f>
        <v>0</v>
      </c>
      <c r="G31" s="65"/>
      <c r="H31" s="255">
        <f>SUM(H29:H30)</f>
        <v>0</v>
      </c>
      <c r="I31" s="65"/>
      <c r="J31" s="255">
        <f>SUM(J29:J30)</f>
        <v>0</v>
      </c>
      <c r="K31" s="65"/>
      <c r="L31" s="255">
        <f>SUM(L29:L30)</f>
        <v>0</v>
      </c>
      <c r="M31" s="65"/>
      <c r="N31" s="255">
        <f>SUM(N29:N30)</f>
        <v>0</v>
      </c>
      <c r="O31" s="65"/>
      <c r="P31" s="255">
        <f>SUM(P29:P30)</f>
        <v>2821129</v>
      </c>
      <c r="Q31" s="65"/>
      <c r="R31" s="255">
        <f>SUM(R29:R30)</f>
        <v>-232877</v>
      </c>
      <c r="S31" s="65"/>
      <c r="T31" s="255">
        <f>SUM(T29:T30)</f>
        <v>2588252</v>
      </c>
      <c r="U31" s="65"/>
      <c r="V31" s="255">
        <f>SUM(V29:V30)</f>
        <v>3116</v>
      </c>
      <c r="W31" s="65"/>
      <c r="X31" s="255">
        <f>SUM(X29:X30)</f>
        <v>2591368</v>
      </c>
      <c r="Y31" s="188"/>
    </row>
    <row r="32" spans="1:26" s="181" customFormat="1" ht="21.65" customHeight="1" thickBot="1">
      <c r="A32" s="34" t="s">
        <v>202</v>
      </c>
      <c r="B32" s="34"/>
      <c r="C32" s="35"/>
      <c r="D32" s="78">
        <f>SUM(D12,D26,D31:D31)</f>
        <v>2220633</v>
      </c>
      <c r="E32" s="77"/>
      <c r="F32" s="78">
        <f>SUM(F12,F26,F31:F31)</f>
        <v>5179473</v>
      </c>
      <c r="G32" s="77"/>
      <c r="H32" s="78">
        <f>SUM(H12,H26,H31:H31)</f>
        <v>121792</v>
      </c>
      <c r="I32" s="77"/>
      <c r="J32" s="78">
        <f>SUM(J12,J26,J31:J31)</f>
        <v>-467954</v>
      </c>
      <c r="K32" s="77"/>
      <c r="L32" s="78">
        <f>SUM(L12,L26,L31:L31)</f>
        <v>-222375</v>
      </c>
      <c r="M32" s="77"/>
      <c r="N32" s="78">
        <f>SUM(N12,N26,N31:N31)</f>
        <v>222559</v>
      </c>
      <c r="O32" s="65"/>
      <c r="P32" s="78">
        <f>SUM(P12,P26,P31:P31)</f>
        <v>7927980</v>
      </c>
      <c r="Q32" s="65"/>
      <c r="R32" s="78">
        <f>SUM(R12,R26,R31:R31)</f>
        <v>-354566</v>
      </c>
      <c r="S32" s="65"/>
      <c r="T32" s="78">
        <f>SUM(T12,T26,T31:T31)</f>
        <v>14627542</v>
      </c>
      <c r="U32" s="77"/>
      <c r="V32" s="78">
        <f>SUM(V12,V26,V31:V31)</f>
        <v>67813</v>
      </c>
      <c r="W32" s="77"/>
      <c r="X32" s="78">
        <f>SUM(X12,X26,X31:X31)</f>
        <v>14695355</v>
      </c>
      <c r="Y32" s="190"/>
    </row>
    <row r="33" spans="1:25" s="181" customFormat="1" ht="21.65" customHeight="1" thickTop="1">
      <c r="A33" s="34"/>
      <c r="B33" s="34"/>
      <c r="C33" s="35"/>
      <c r="D33" s="65"/>
      <c r="E33" s="77"/>
      <c r="F33" s="65"/>
      <c r="G33" s="77"/>
      <c r="H33" s="65"/>
      <c r="I33" s="77"/>
      <c r="J33" s="65"/>
      <c r="K33" s="77"/>
      <c r="L33" s="65"/>
      <c r="M33" s="77"/>
      <c r="N33" s="65"/>
      <c r="O33" s="65"/>
      <c r="P33" s="65"/>
      <c r="Q33" s="65"/>
      <c r="R33" s="65"/>
      <c r="S33" s="65"/>
      <c r="T33" s="65"/>
      <c r="U33" s="77"/>
      <c r="V33" s="65"/>
      <c r="W33" s="77"/>
      <c r="X33" s="65"/>
      <c r="Y33" s="190"/>
    </row>
    <row r="34" spans="1:25" s="181" customFormat="1" ht="23.25" customHeight="1">
      <c r="A34" s="150"/>
      <c r="B34" s="150"/>
      <c r="C34" s="150"/>
      <c r="D34" s="191"/>
      <c r="E34" s="150"/>
      <c r="F34" s="191"/>
      <c r="G34" s="150"/>
      <c r="H34" s="191"/>
      <c r="I34" s="150"/>
      <c r="J34" s="191"/>
      <c r="K34" s="150"/>
      <c r="L34" s="191"/>
      <c r="M34" s="150"/>
      <c r="N34" s="191"/>
      <c r="O34" s="150"/>
      <c r="P34" s="80"/>
      <c r="Q34" s="150"/>
      <c r="R34" s="150"/>
      <c r="S34" s="150"/>
      <c r="T34" s="191"/>
      <c r="U34" s="150"/>
      <c r="V34" s="56"/>
      <c r="W34" s="80"/>
      <c r="X34" s="80"/>
    </row>
    <row r="35" spans="1:25" ht="23.25" customHeight="1">
      <c r="D35" s="193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98"/>
      <c r="Q35" s="12"/>
      <c r="R35" s="12"/>
      <c r="S35" s="12"/>
      <c r="T35" s="65"/>
      <c r="U35" s="65"/>
      <c r="V35" s="65"/>
      <c r="W35" s="65"/>
      <c r="X35" s="65"/>
    </row>
    <row r="36" spans="1:25" ht="23.25" customHeight="1">
      <c r="R36" s="193"/>
      <c r="T36" s="194"/>
      <c r="U36" s="150"/>
      <c r="V36" s="56"/>
      <c r="W36" s="150"/>
      <c r="X36" s="80"/>
    </row>
    <row r="37" spans="1:25" ht="23.25" customHeight="1">
      <c r="P37" s="193"/>
      <c r="T37" s="150"/>
      <c r="X37" s="99"/>
    </row>
    <row r="38" spans="1:25" ht="23.25" customHeight="1">
      <c r="T38" s="150"/>
    </row>
  </sheetData>
  <mergeCells count="5">
    <mergeCell ref="A1:G1"/>
    <mergeCell ref="A3:G3"/>
    <mergeCell ref="D4:X4"/>
    <mergeCell ref="N6:P6"/>
    <mergeCell ref="D10:X10"/>
  </mergeCells>
  <pageMargins left="0.5" right="0.4" top="0.48" bottom="0.4" header="0.5" footer="0.4"/>
  <pageSetup paperSize="9" scale="78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3"/>
  <sheetViews>
    <sheetView view="pageBreakPreview" zoomScale="68" zoomScaleNormal="82" zoomScaleSheetLayoutView="100" workbookViewId="0">
      <selection activeCell="X30" sqref="X30"/>
    </sheetView>
  </sheetViews>
  <sheetFormatPr defaultColWidth="9.09765625" defaultRowHeight="21.5"/>
  <cols>
    <col min="1" max="1" width="42.59765625" style="5" customWidth="1"/>
    <col min="2" max="2" width="7.8984375" style="192" customWidth="1"/>
    <col min="3" max="3" width="1.59765625" style="5" customWidth="1"/>
    <col min="4" max="4" width="10.09765625" style="5" customWidth="1"/>
    <col min="5" max="5" width="1.09765625" style="5" customWidth="1"/>
    <col min="6" max="6" width="10.3984375" style="5" customWidth="1"/>
    <col min="7" max="7" width="1.09765625" style="5" customWidth="1"/>
    <col min="8" max="8" width="10.09765625" style="5" customWidth="1"/>
    <col min="9" max="9" width="1.09765625" style="5" customWidth="1"/>
    <col min="10" max="10" width="10.3984375" style="5" customWidth="1"/>
    <col min="11" max="11" width="1.09765625" style="5" customWidth="1"/>
    <col min="12" max="12" width="12.69921875" style="5" customWidth="1"/>
    <col min="13" max="13" width="1.09765625" style="5" customWidth="1"/>
    <col min="14" max="14" width="9.09765625" style="5" customWidth="1"/>
    <col min="15" max="15" width="1.09765625" style="5" customWidth="1"/>
    <col min="16" max="16" width="10.69921875" style="5" customWidth="1"/>
    <col min="17" max="17" width="1.09765625" style="5" customWidth="1"/>
    <col min="18" max="18" width="15.59765625" style="5" customWidth="1"/>
    <col min="19" max="19" width="1.09765625" style="5" customWidth="1"/>
    <col min="20" max="20" width="11.3984375" style="5" customWidth="1"/>
    <col min="21" max="21" width="1.09765625" style="5" customWidth="1"/>
    <col min="22" max="22" width="10.69921875" style="5" customWidth="1"/>
    <col min="23" max="23" width="1.09765625" style="5" customWidth="1"/>
    <col min="24" max="24" width="12.69921875" style="5" customWidth="1"/>
    <col min="25" max="16384" width="9.09765625" style="15"/>
  </cols>
  <sheetData>
    <row r="1" spans="1:24" s="71" customFormat="1" ht="22">
      <c r="A1" s="258" t="s">
        <v>0</v>
      </c>
      <c r="B1" s="258"/>
      <c r="C1" s="258"/>
      <c r="D1" s="258"/>
      <c r="E1" s="258"/>
      <c r="F1" s="258"/>
      <c r="G1" s="258"/>
      <c r="H1" s="10"/>
      <c r="I1" s="10"/>
      <c r="J1" s="10"/>
      <c r="K1" s="10"/>
      <c r="L1" s="10"/>
      <c r="M1" s="10"/>
      <c r="N1" s="81"/>
      <c r="O1" s="82"/>
      <c r="P1" s="82"/>
      <c r="Q1" s="82"/>
      <c r="R1" s="82"/>
      <c r="S1" s="82"/>
      <c r="T1" s="82"/>
      <c r="U1" s="82"/>
      <c r="V1" s="82"/>
      <c r="W1" s="82"/>
      <c r="X1" s="82"/>
    </row>
    <row r="2" spans="1:24" s="71" customFormat="1" ht="22">
      <c r="A2" s="112" t="s">
        <v>147</v>
      </c>
      <c r="B2" s="170"/>
      <c r="C2" s="9"/>
      <c r="D2" s="11"/>
      <c r="E2" s="11"/>
      <c r="F2" s="11"/>
      <c r="G2" s="11"/>
      <c r="H2" s="11"/>
      <c r="I2" s="11"/>
      <c r="J2" s="11"/>
      <c r="K2" s="11"/>
      <c r="L2" s="11"/>
      <c r="M2" s="11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</row>
    <row r="3" spans="1:24" ht="22">
      <c r="A3" s="271"/>
      <c r="B3" s="271"/>
      <c r="C3" s="271"/>
      <c r="D3" s="271"/>
      <c r="E3" s="271"/>
      <c r="F3" s="271"/>
      <c r="G3" s="271"/>
      <c r="H3" s="112"/>
      <c r="I3" s="112"/>
      <c r="J3" s="112"/>
      <c r="K3" s="112"/>
      <c r="L3" s="112"/>
      <c r="M3" s="112"/>
      <c r="N3" s="4"/>
      <c r="O3" s="3"/>
      <c r="P3" s="4"/>
      <c r="Q3" s="4"/>
      <c r="R3" s="4"/>
      <c r="S3" s="4"/>
      <c r="T3" s="3"/>
      <c r="U3" s="3"/>
      <c r="V3" s="3"/>
      <c r="W3" s="3"/>
      <c r="X3" s="4"/>
    </row>
    <row r="4" spans="1:24" s="75" customFormat="1" ht="20.5">
      <c r="A4" s="73"/>
      <c r="B4" s="173"/>
      <c r="C4" s="74"/>
      <c r="D4" s="272" t="s">
        <v>41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</row>
    <row r="5" spans="1:24" s="72" customFormat="1" ht="20.5">
      <c r="A5" s="57"/>
      <c r="B5" s="158"/>
      <c r="C5" s="57"/>
      <c r="D5" s="18"/>
      <c r="E5" s="83"/>
      <c r="F5" s="18"/>
      <c r="G5" s="83"/>
      <c r="H5" s="83"/>
      <c r="I5" s="83"/>
      <c r="J5" s="76" t="s">
        <v>148</v>
      </c>
      <c r="K5" s="83"/>
      <c r="L5" s="76" t="s">
        <v>149</v>
      </c>
      <c r="M5" s="83"/>
      <c r="N5" s="76"/>
      <c r="O5" s="83"/>
      <c r="P5" s="76"/>
      <c r="Q5" s="76"/>
      <c r="R5" s="109" t="s">
        <v>150</v>
      </c>
      <c r="S5" s="76"/>
      <c r="T5" s="49"/>
      <c r="U5" s="49"/>
      <c r="V5" s="105"/>
      <c r="W5" s="49"/>
      <c r="X5" s="51"/>
    </row>
    <row r="6" spans="1:24" s="72" customFormat="1" ht="22" customHeight="1">
      <c r="A6" s="57"/>
      <c r="B6" s="158"/>
      <c r="C6" s="57"/>
      <c r="D6" s="18"/>
      <c r="E6" s="83"/>
      <c r="F6" s="18"/>
      <c r="G6" s="83"/>
      <c r="H6" s="83"/>
      <c r="I6" s="83"/>
      <c r="J6" s="76" t="s">
        <v>151</v>
      </c>
      <c r="K6" s="83"/>
      <c r="L6" s="76" t="s">
        <v>152</v>
      </c>
      <c r="M6" s="83"/>
      <c r="N6" s="273" t="s">
        <v>84</v>
      </c>
      <c r="O6" s="273"/>
      <c r="P6" s="273"/>
      <c r="Q6" s="76"/>
      <c r="R6" s="145" t="s">
        <v>73</v>
      </c>
      <c r="S6" s="76"/>
      <c r="T6" s="49"/>
      <c r="U6" s="49"/>
      <c r="V6" s="105" t="s">
        <v>153</v>
      </c>
      <c r="W6" s="49"/>
      <c r="X6" s="51"/>
    </row>
    <row r="7" spans="1:24" s="72" customFormat="1" ht="22" customHeight="1">
      <c r="A7" s="57"/>
      <c r="B7" s="158"/>
      <c r="C7" s="76"/>
      <c r="D7" s="76" t="s">
        <v>154</v>
      </c>
      <c r="E7" s="52"/>
      <c r="F7" s="76" t="s">
        <v>155</v>
      </c>
      <c r="G7" s="52"/>
      <c r="H7" s="76" t="s">
        <v>156</v>
      </c>
      <c r="I7" s="52"/>
      <c r="J7" s="76" t="s">
        <v>157</v>
      </c>
      <c r="K7" s="52"/>
      <c r="L7" s="76" t="s">
        <v>158</v>
      </c>
      <c r="M7" s="52"/>
      <c r="N7" s="76" t="s">
        <v>159</v>
      </c>
      <c r="O7" s="52"/>
      <c r="P7" s="18"/>
      <c r="Q7" s="18"/>
      <c r="R7" s="76" t="s">
        <v>160</v>
      </c>
      <c r="S7" s="76"/>
      <c r="T7" s="76" t="s">
        <v>161</v>
      </c>
      <c r="U7" s="76"/>
      <c r="V7" s="105" t="s">
        <v>162</v>
      </c>
      <c r="W7" s="52"/>
      <c r="X7" s="18"/>
    </row>
    <row r="8" spans="1:24" s="72" customFormat="1" ht="22" customHeight="1">
      <c r="A8" s="57"/>
      <c r="B8" s="158"/>
      <c r="C8" s="76"/>
      <c r="D8" s="76" t="s">
        <v>163</v>
      </c>
      <c r="E8" s="52"/>
      <c r="F8" s="76" t="s">
        <v>164</v>
      </c>
      <c r="G8" s="52"/>
      <c r="H8" s="76" t="s">
        <v>165</v>
      </c>
      <c r="I8" s="52"/>
      <c r="J8" s="76" t="s">
        <v>166</v>
      </c>
      <c r="K8" s="52"/>
      <c r="L8" s="76" t="s">
        <v>167</v>
      </c>
      <c r="M8" s="52"/>
      <c r="N8" s="76" t="s">
        <v>168</v>
      </c>
      <c r="O8" s="52"/>
      <c r="P8" s="76" t="s">
        <v>169</v>
      </c>
      <c r="Q8" s="18"/>
      <c r="R8" s="76" t="s">
        <v>170</v>
      </c>
      <c r="S8" s="76"/>
      <c r="T8" s="76" t="s">
        <v>171</v>
      </c>
      <c r="U8" s="76"/>
      <c r="V8" s="76" t="s">
        <v>172</v>
      </c>
      <c r="W8" s="76"/>
      <c r="X8" s="76" t="s">
        <v>161</v>
      </c>
    </row>
    <row r="9" spans="1:24" s="72" customFormat="1" ht="22" customHeight="1">
      <c r="A9" s="57"/>
      <c r="B9" s="153" t="s">
        <v>7</v>
      </c>
      <c r="C9" s="52"/>
      <c r="D9" s="76" t="s">
        <v>173</v>
      </c>
      <c r="E9" s="52"/>
      <c r="F9" s="105" t="s">
        <v>174</v>
      </c>
      <c r="G9" s="52"/>
      <c r="H9" s="76" t="s">
        <v>175</v>
      </c>
      <c r="I9" s="52"/>
      <c r="J9" s="76" t="s">
        <v>176</v>
      </c>
      <c r="K9" s="52"/>
      <c r="L9" s="76" t="s">
        <v>177</v>
      </c>
      <c r="M9" s="52"/>
      <c r="N9" s="76" t="s">
        <v>178</v>
      </c>
      <c r="O9" s="52"/>
      <c r="P9" s="76" t="s">
        <v>179</v>
      </c>
      <c r="Q9" s="76"/>
      <c r="R9" s="76" t="s">
        <v>180</v>
      </c>
      <c r="S9" s="76"/>
      <c r="T9" s="76" t="s">
        <v>181</v>
      </c>
      <c r="U9" s="76"/>
      <c r="V9" s="76" t="s">
        <v>182</v>
      </c>
      <c r="W9" s="76"/>
      <c r="X9" s="105" t="s">
        <v>183</v>
      </c>
    </row>
    <row r="10" spans="1:24" s="72" customFormat="1" ht="17.149999999999999" customHeight="1">
      <c r="A10" s="57"/>
      <c r="B10" s="158"/>
      <c r="C10" s="52"/>
      <c r="D10" s="270" t="s">
        <v>9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</row>
    <row r="11" spans="1:24" s="72" customFormat="1" ht="21.65" customHeight="1">
      <c r="A11" s="108" t="s">
        <v>203</v>
      </c>
      <c r="B11" s="108"/>
      <c r="C11" s="52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</row>
    <row r="12" spans="1:24" s="72" customFormat="1" ht="21.65" customHeight="1">
      <c r="A12" s="17" t="s">
        <v>204</v>
      </c>
      <c r="B12" s="149"/>
      <c r="C12" s="52"/>
      <c r="D12" s="65">
        <v>2220633</v>
      </c>
      <c r="E12" s="65"/>
      <c r="F12" s="65">
        <v>5179473</v>
      </c>
      <c r="G12" s="65"/>
      <c r="H12" s="65">
        <v>121792</v>
      </c>
      <c r="I12" s="65"/>
      <c r="J12" s="65">
        <v>-467954</v>
      </c>
      <c r="K12" s="65"/>
      <c r="L12" s="65">
        <v>-222375</v>
      </c>
      <c r="M12" s="65"/>
      <c r="N12" s="65">
        <v>222559</v>
      </c>
      <c r="O12" s="65"/>
      <c r="P12" s="65">
        <v>7584421</v>
      </c>
      <c r="Q12" s="65"/>
      <c r="R12" s="65">
        <v>-561549</v>
      </c>
      <c r="S12" s="65"/>
      <c r="T12" s="65">
        <f>SUM(D12:R12)</f>
        <v>14077000</v>
      </c>
      <c r="U12" s="65"/>
      <c r="V12" s="65">
        <v>62738</v>
      </c>
      <c r="W12" s="65"/>
      <c r="X12" s="65">
        <f>T12+V12</f>
        <v>14139738</v>
      </c>
    </row>
    <row r="13" spans="1:24" s="72" customFormat="1" ht="6.65" customHeight="1">
      <c r="A13" s="17"/>
      <c r="B13" s="149"/>
      <c r="C13" s="5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s="72" customFormat="1" ht="21.65" customHeight="1">
      <c r="A14" s="17" t="s">
        <v>186</v>
      </c>
      <c r="B14" s="149"/>
      <c r="C14" s="50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</row>
    <row r="15" spans="1:24" s="72" customFormat="1" ht="21.65" customHeight="1">
      <c r="A15" s="64" t="s">
        <v>205</v>
      </c>
      <c r="B15" s="149"/>
      <c r="C15" s="5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29"/>
      <c r="U15" s="45"/>
      <c r="V15" s="45"/>
      <c r="W15" s="45"/>
      <c r="X15" s="45"/>
    </row>
    <row r="16" spans="1:24" s="72" customFormat="1" ht="21.65" customHeight="1">
      <c r="A16" s="18" t="s">
        <v>191</v>
      </c>
      <c r="B16" s="153"/>
      <c r="C16" s="52"/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45">
        <v>0</v>
      </c>
      <c r="M16" s="45"/>
      <c r="N16" s="45">
        <v>0</v>
      </c>
      <c r="O16" s="45"/>
      <c r="P16" s="45">
        <v>0</v>
      </c>
      <c r="Q16" s="45"/>
      <c r="R16" s="45">
        <v>0</v>
      </c>
      <c r="S16" s="45"/>
      <c r="T16" s="29">
        <f>SUM(D16:S16)</f>
        <v>0</v>
      </c>
      <c r="U16" s="45"/>
      <c r="V16" s="45">
        <v>-3923</v>
      </c>
      <c r="W16" s="45"/>
      <c r="X16" s="45">
        <f>T16+V16</f>
        <v>-3923</v>
      </c>
    </row>
    <row r="17" spans="1:25" s="72" customFormat="1" ht="21.65" customHeight="1">
      <c r="A17" s="18" t="s">
        <v>193</v>
      </c>
      <c r="B17" s="153">
        <v>12</v>
      </c>
      <c r="C17" s="52"/>
      <c r="D17" s="45">
        <v>0</v>
      </c>
      <c r="E17" s="45"/>
      <c r="F17" s="45">
        <v>0</v>
      </c>
      <c r="G17" s="45"/>
      <c r="H17" s="45">
        <v>0</v>
      </c>
      <c r="I17" s="45"/>
      <c r="J17" s="45">
        <v>0</v>
      </c>
      <c r="K17" s="45"/>
      <c r="L17" s="45">
        <v>0</v>
      </c>
      <c r="M17" s="45"/>
      <c r="N17" s="45">
        <v>0</v>
      </c>
      <c r="O17" s="45"/>
      <c r="P17" s="45">
        <v>-532927</v>
      </c>
      <c r="Q17" s="45"/>
      <c r="R17" s="45">
        <v>0</v>
      </c>
      <c r="S17" s="45"/>
      <c r="T17" s="29">
        <f>SUM(D17:S17)</f>
        <v>-532927</v>
      </c>
      <c r="U17" s="45"/>
      <c r="V17" s="45">
        <v>0</v>
      </c>
      <c r="W17" s="45"/>
      <c r="X17" s="45">
        <f>T17+V17</f>
        <v>-532927</v>
      </c>
    </row>
    <row r="18" spans="1:25" s="72" customFormat="1" ht="21.65" customHeight="1">
      <c r="A18" s="64" t="s">
        <v>206</v>
      </c>
      <c r="B18" s="152"/>
      <c r="C18" s="52"/>
      <c r="D18" s="255">
        <f>SUM(D16:D17)</f>
        <v>0</v>
      </c>
      <c r="E18" s="65"/>
      <c r="F18" s="255">
        <f>SUM(F16:F17)</f>
        <v>0</v>
      </c>
      <c r="G18" s="65"/>
      <c r="H18" s="255">
        <f>SUM(H16:H17)</f>
        <v>0</v>
      </c>
      <c r="I18" s="65"/>
      <c r="J18" s="255">
        <f>SUM(J16:J17)</f>
        <v>0</v>
      </c>
      <c r="K18" s="65"/>
      <c r="L18" s="255">
        <f>SUM(L16:L17)</f>
        <v>0</v>
      </c>
      <c r="M18" s="65"/>
      <c r="N18" s="255">
        <f>SUM(N16:N17)</f>
        <v>0</v>
      </c>
      <c r="O18" s="65"/>
      <c r="P18" s="255">
        <f>SUM(P16:P17)</f>
        <v>-532927</v>
      </c>
      <c r="Q18" s="65"/>
      <c r="R18" s="255">
        <f>SUM(R16:R17)</f>
        <v>0</v>
      </c>
      <c r="S18" s="65"/>
      <c r="T18" s="255">
        <f>SUM(T16:T17)</f>
        <v>-532927</v>
      </c>
      <c r="U18" s="65"/>
      <c r="V18" s="255">
        <f>SUM(V16:V17)</f>
        <v>-3923</v>
      </c>
      <c r="W18" s="45"/>
      <c r="X18" s="255">
        <f>SUM(X16:X17)</f>
        <v>-536850</v>
      </c>
    </row>
    <row r="19" spans="1:25" s="72" customFormat="1" ht="9" customHeight="1">
      <c r="A19" s="18"/>
      <c r="B19" s="153"/>
      <c r="C19" s="52"/>
      <c r="D19" s="45"/>
      <c r="E19" s="45"/>
      <c r="F19" s="45">
        <v>0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85"/>
    </row>
    <row r="20" spans="1:25" s="72" customFormat="1" ht="20.149999999999999" customHeight="1">
      <c r="A20" s="34" t="s">
        <v>196</v>
      </c>
      <c r="B20" s="153"/>
      <c r="C20" s="5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85"/>
    </row>
    <row r="21" spans="1:25" s="87" customFormat="1" ht="21.65" customHeight="1">
      <c r="A21" s="34" t="s">
        <v>197</v>
      </c>
      <c r="B21" s="64"/>
      <c r="C21" s="50"/>
      <c r="D21" s="86">
        <f>D18</f>
        <v>0</v>
      </c>
      <c r="E21" s="65"/>
      <c r="F21" s="86">
        <f>F18</f>
        <v>0</v>
      </c>
      <c r="G21" s="65"/>
      <c r="H21" s="86">
        <f>H18</f>
        <v>0</v>
      </c>
      <c r="I21" s="65"/>
      <c r="J21" s="86">
        <f>J18</f>
        <v>0</v>
      </c>
      <c r="K21" s="65"/>
      <c r="L21" s="86">
        <f>L18</f>
        <v>0</v>
      </c>
      <c r="M21" s="65"/>
      <c r="N21" s="86">
        <f>N18</f>
        <v>0</v>
      </c>
      <c r="O21" s="65"/>
      <c r="P21" s="86">
        <f>P18</f>
        <v>-532927</v>
      </c>
      <c r="Q21" s="65"/>
      <c r="R21" s="86">
        <f>R18</f>
        <v>0</v>
      </c>
      <c r="S21" s="65"/>
      <c r="T21" s="86">
        <f>T18</f>
        <v>-532927</v>
      </c>
      <c r="U21" s="65"/>
      <c r="V21" s="86">
        <f>V18</f>
        <v>-3923</v>
      </c>
      <c r="W21" s="65"/>
      <c r="X21" s="86">
        <f>X18</f>
        <v>-536850</v>
      </c>
    </row>
    <row r="22" spans="1:25" s="72" customFormat="1" ht="11.15" customHeight="1">
      <c r="A22" s="18"/>
      <c r="B22" s="152"/>
      <c r="C22" s="5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85"/>
    </row>
    <row r="23" spans="1:25" s="72" customFormat="1" ht="20.149999999999999" customHeight="1">
      <c r="A23" s="34" t="s">
        <v>198</v>
      </c>
      <c r="B23" s="34"/>
      <c r="C23" s="35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65"/>
      <c r="R23" s="77"/>
      <c r="S23" s="65"/>
      <c r="T23" s="45"/>
      <c r="U23" s="77"/>
      <c r="V23" s="77"/>
      <c r="W23" s="77"/>
      <c r="X23" s="85"/>
    </row>
    <row r="24" spans="1:25" s="72" customFormat="1" ht="20.149999999999999" customHeight="1">
      <c r="A24" s="33" t="s">
        <v>199</v>
      </c>
      <c r="B24" s="34"/>
      <c r="C24" s="35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v>0</v>
      </c>
      <c r="M24" s="45"/>
      <c r="N24" s="45">
        <v>0</v>
      </c>
      <c r="O24" s="45"/>
      <c r="P24" s="62">
        <v>1369428</v>
      </c>
      <c r="Q24" s="45"/>
      <c r="R24" s="62">
        <v>-200305</v>
      </c>
      <c r="S24" s="45"/>
      <c r="T24" s="29">
        <f>SUM(D24:R24)</f>
        <v>1169123</v>
      </c>
      <c r="U24" s="62"/>
      <c r="V24" s="62">
        <v>0</v>
      </c>
      <c r="W24" s="62"/>
      <c r="X24" s="46">
        <f>T24+V24</f>
        <v>1169123</v>
      </c>
      <c r="Y24" s="46"/>
    </row>
    <row r="25" spans="1:25" s="72" customFormat="1" ht="21.65" customHeight="1">
      <c r="A25" s="33" t="s">
        <v>200</v>
      </c>
      <c r="B25" s="152"/>
      <c r="C25" s="35"/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0</v>
      </c>
      <c r="O25" s="45"/>
      <c r="P25" s="45">
        <v>0</v>
      </c>
      <c r="Q25" s="45"/>
      <c r="R25" s="62">
        <v>0</v>
      </c>
      <c r="S25" s="45"/>
      <c r="T25" s="29">
        <v>0</v>
      </c>
      <c r="U25" s="62"/>
      <c r="V25" s="62">
        <v>307</v>
      </c>
      <c r="W25" s="62"/>
      <c r="X25" s="45">
        <f>T25+V25</f>
        <v>307</v>
      </c>
      <c r="Y25" s="46"/>
    </row>
    <row r="26" spans="1:25" s="72" customFormat="1" ht="20.149999999999999" customHeight="1">
      <c r="A26" s="34" t="s">
        <v>201</v>
      </c>
      <c r="B26" s="34"/>
      <c r="C26" s="38"/>
      <c r="D26" s="255">
        <f>SUM(D24:D25)</f>
        <v>0</v>
      </c>
      <c r="E26" s="65"/>
      <c r="F26" s="255">
        <f>SUM(F24:F25)</f>
        <v>0</v>
      </c>
      <c r="G26" s="65"/>
      <c r="H26" s="255">
        <f>SUM(H24:H25)</f>
        <v>0</v>
      </c>
      <c r="I26" s="65"/>
      <c r="J26" s="255">
        <f>SUM(J24:J25)</f>
        <v>0</v>
      </c>
      <c r="K26" s="65"/>
      <c r="L26" s="255">
        <f>SUM(L24:L25)</f>
        <v>0</v>
      </c>
      <c r="M26" s="65"/>
      <c r="N26" s="255">
        <f>SUM(N24:N25)</f>
        <v>0</v>
      </c>
      <c r="O26" s="65"/>
      <c r="P26" s="255">
        <f>SUM(P24:P25)</f>
        <v>1369428</v>
      </c>
      <c r="Q26" s="65"/>
      <c r="R26" s="255">
        <f>SUM(R24:R25)</f>
        <v>-200305</v>
      </c>
      <c r="S26" s="65"/>
      <c r="T26" s="255">
        <f>SUM(T24:T25)</f>
        <v>1169123</v>
      </c>
      <c r="U26" s="65"/>
      <c r="V26" s="255">
        <f>SUM(V24:V25)</f>
        <v>307</v>
      </c>
      <c r="W26" s="65"/>
      <c r="X26" s="255">
        <f>SUM(X24:X25)</f>
        <v>1169430</v>
      </c>
      <c r="Y26" s="46"/>
    </row>
    <row r="27" spans="1:25" s="72" customFormat="1" ht="21.65" customHeight="1" thickBot="1">
      <c r="A27" s="34" t="s">
        <v>207</v>
      </c>
      <c r="B27" s="33"/>
      <c r="C27" s="35"/>
      <c r="D27" s="78">
        <f>SUM(D12,D21,D26:D26)</f>
        <v>2220633</v>
      </c>
      <c r="E27" s="77"/>
      <c r="F27" s="78">
        <f>SUM(F12,F21,F26:F26)</f>
        <v>5179473</v>
      </c>
      <c r="G27" s="77"/>
      <c r="H27" s="78">
        <f>SUM(H12,H21,H26:H26)</f>
        <v>121792</v>
      </c>
      <c r="I27" s="77"/>
      <c r="J27" s="78">
        <f>SUM(J12,J21,J26:J26)</f>
        <v>-467954</v>
      </c>
      <c r="K27" s="77"/>
      <c r="L27" s="78">
        <f>SUM(L12,L21,L26:L26)</f>
        <v>-222375</v>
      </c>
      <c r="M27" s="77"/>
      <c r="N27" s="78">
        <f>SUM(N12,N21,N26:N26)</f>
        <v>222559</v>
      </c>
      <c r="O27" s="65"/>
      <c r="P27" s="78">
        <f>SUM(P12,P21,P26:P26)</f>
        <v>8420922</v>
      </c>
      <c r="Q27" s="65"/>
      <c r="R27" s="78">
        <f>SUM(R12,R21,R26:R26)</f>
        <v>-761854</v>
      </c>
      <c r="S27" s="65"/>
      <c r="T27" s="78">
        <f>SUM(T12,T21,T26:T26)</f>
        <v>14713196</v>
      </c>
      <c r="U27" s="77"/>
      <c r="V27" s="78">
        <f>SUM(V12,V21,V26:V26)</f>
        <v>59122</v>
      </c>
      <c r="W27" s="77"/>
      <c r="X27" s="78">
        <f>SUM(X12,X21,X26:X26)</f>
        <v>14772318</v>
      </c>
    </row>
    <row r="28" spans="1:25" s="72" customFormat="1" ht="21.65" customHeight="1" thickTop="1">
      <c r="A28" s="34"/>
      <c r="B28" s="33"/>
      <c r="C28" s="35"/>
      <c r="D28" s="65"/>
      <c r="E28" s="77"/>
      <c r="F28" s="65"/>
      <c r="G28" s="77"/>
      <c r="H28" s="65"/>
      <c r="I28" s="77"/>
      <c r="J28" s="65"/>
      <c r="K28" s="77"/>
      <c r="L28" s="65"/>
      <c r="M28" s="77"/>
      <c r="N28" s="65"/>
      <c r="O28" s="65"/>
      <c r="P28" s="65"/>
      <c r="Q28" s="65"/>
      <c r="R28" s="65"/>
      <c r="S28" s="65"/>
      <c r="T28" s="65"/>
      <c r="U28" s="77"/>
      <c r="V28" s="65"/>
      <c r="W28" s="77"/>
      <c r="X28" s="65"/>
    </row>
    <row r="29" spans="1:25" s="72" customFormat="1" ht="23.25" customHeight="1">
      <c r="A29" s="49"/>
      <c r="B29" s="34"/>
      <c r="C29" s="49"/>
      <c r="D29" s="79"/>
      <c r="E29" s="49"/>
      <c r="F29" s="79"/>
      <c r="G29" s="49"/>
      <c r="H29" s="79"/>
      <c r="I29" s="49"/>
      <c r="J29" s="79"/>
      <c r="K29" s="49"/>
      <c r="L29" s="79"/>
      <c r="M29" s="49"/>
      <c r="N29" s="79"/>
      <c r="O29" s="49"/>
      <c r="P29" s="80"/>
      <c r="Q29" s="49"/>
      <c r="R29" s="49"/>
      <c r="S29" s="49"/>
      <c r="T29" s="79"/>
      <c r="U29" s="49"/>
      <c r="V29" s="56"/>
      <c r="W29" s="80"/>
      <c r="X29" s="80">
        <f>X27-'BS-3-5'!D108</f>
        <v>0</v>
      </c>
    </row>
    <row r="30" spans="1:25" ht="23.25" customHeight="1">
      <c r="B30" s="34"/>
      <c r="D30" s="1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98"/>
      <c r="Q30" s="12"/>
      <c r="R30" s="12"/>
      <c r="S30" s="12"/>
      <c r="T30" s="65"/>
      <c r="U30" s="65"/>
      <c r="V30" s="65"/>
      <c r="W30" s="65"/>
      <c r="X30" s="65"/>
    </row>
    <row r="31" spans="1:25" ht="23.25" customHeight="1">
      <c r="B31" s="34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79"/>
      <c r="U31" s="79"/>
      <c r="V31" s="56"/>
      <c r="W31" s="79"/>
      <c r="X31" s="56"/>
    </row>
    <row r="32" spans="1:25" ht="23.25" customHeight="1">
      <c r="B32" s="150"/>
      <c r="P32" s="13"/>
      <c r="T32" s="49"/>
      <c r="X32" s="99"/>
    </row>
    <row r="33" spans="20:20" ht="23.25" customHeight="1">
      <c r="T33" s="49"/>
    </row>
  </sheetData>
  <mergeCells count="5">
    <mergeCell ref="D10:X10"/>
    <mergeCell ref="A1:G1"/>
    <mergeCell ref="A3:G3"/>
    <mergeCell ref="D4:X4"/>
    <mergeCell ref="N6:P6"/>
  </mergeCells>
  <pageMargins left="0.7" right="0.6" top="0.48" bottom="0.5" header="0.5" footer="0.5"/>
  <pageSetup paperSize="9" scale="80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8"/>
  <sheetViews>
    <sheetView view="pageBreakPreview" zoomScale="70" zoomScaleNormal="70" zoomScaleSheetLayoutView="70" workbookViewId="0">
      <selection activeCell="L15" sqref="L15"/>
    </sheetView>
  </sheetViews>
  <sheetFormatPr defaultColWidth="1.09765625" defaultRowHeight="22.5" customHeight="1"/>
  <cols>
    <col min="1" max="1" width="45.8984375" style="192" customWidth="1"/>
    <col min="2" max="2" width="8.8984375" style="192" customWidth="1"/>
    <col min="3" max="3" width="1.8984375" style="192" customWidth="1"/>
    <col min="4" max="4" width="14.09765625" style="192" customWidth="1"/>
    <col min="5" max="5" width="2.8984375" style="192" customWidth="1"/>
    <col min="6" max="6" width="14.09765625" style="192" customWidth="1"/>
    <col min="7" max="7" width="2.8984375" style="192" customWidth="1"/>
    <col min="8" max="8" width="14.8984375" style="192" customWidth="1"/>
    <col min="9" max="9" width="2.8984375" style="192" customWidth="1"/>
    <col min="10" max="10" width="13.59765625" style="192" customWidth="1"/>
    <col min="11" max="11" width="2.8984375" style="192" customWidth="1"/>
    <col min="12" max="12" width="14.69921875" style="192" customWidth="1"/>
    <col min="13" max="13" width="2.8984375" style="192" customWidth="1"/>
    <col min="14" max="14" width="15.3984375" style="192" customWidth="1"/>
    <col min="15" max="15" width="24.09765625" style="192" bestFit="1" customWidth="1"/>
    <col min="16" max="16" width="15.09765625" style="172" bestFit="1" customWidth="1"/>
    <col min="17" max="17" width="9.09765625" style="172" customWidth="1"/>
    <col min="18" max="18" width="19.09765625" style="199" bestFit="1" customWidth="1"/>
    <col min="19" max="19" width="18.09765625" style="199" bestFit="1" customWidth="1"/>
    <col min="20" max="246" width="9.09765625" style="172" customWidth="1"/>
    <col min="247" max="247" width="46.59765625" style="172" customWidth="1"/>
    <col min="248" max="248" width="8.8984375" style="172" customWidth="1"/>
    <col min="249" max="249" width="12.8984375" style="172" customWidth="1"/>
    <col min="250" max="256" width="1.09765625" style="172"/>
    <col min="257" max="257" width="45.8984375" style="172" customWidth="1"/>
    <col min="258" max="258" width="8.8984375" style="172" customWidth="1"/>
    <col min="259" max="259" width="1.8984375" style="172" customWidth="1"/>
    <col min="260" max="260" width="14.09765625" style="172" customWidth="1"/>
    <col min="261" max="261" width="2.8984375" style="172" customWidth="1"/>
    <col min="262" max="262" width="14.09765625" style="172" customWidth="1"/>
    <col min="263" max="263" width="2.8984375" style="172" customWidth="1"/>
    <col min="264" max="264" width="14.8984375" style="172" customWidth="1"/>
    <col min="265" max="265" width="2.8984375" style="172" customWidth="1"/>
    <col min="266" max="266" width="13.59765625" style="172" customWidth="1"/>
    <col min="267" max="267" width="2.8984375" style="172" customWidth="1"/>
    <col min="268" max="268" width="14.69921875" style="172" customWidth="1"/>
    <col min="269" max="269" width="2.8984375" style="172" customWidth="1"/>
    <col min="270" max="270" width="15.3984375" style="172" customWidth="1"/>
    <col min="271" max="271" width="24.09765625" style="172" bestFit="1" customWidth="1"/>
    <col min="272" max="272" width="15.09765625" style="172" bestFit="1" customWidth="1"/>
    <col min="273" max="273" width="9.09765625" style="172" customWidth="1"/>
    <col min="274" max="274" width="19.09765625" style="172" bestFit="1" customWidth="1"/>
    <col min="275" max="275" width="18.09765625" style="172" bestFit="1" customWidth="1"/>
    <col min="276" max="502" width="9.09765625" style="172" customWidth="1"/>
    <col min="503" max="503" width="46.59765625" style="172" customWidth="1"/>
    <col min="504" max="504" width="8.8984375" style="172" customWidth="1"/>
    <col min="505" max="505" width="12.8984375" style="172" customWidth="1"/>
    <col min="506" max="512" width="1.09765625" style="172"/>
    <col min="513" max="513" width="45.8984375" style="172" customWidth="1"/>
    <col min="514" max="514" width="8.8984375" style="172" customWidth="1"/>
    <col min="515" max="515" width="1.8984375" style="172" customWidth="1"/>
    <col min="516" max="516" width="14.09765625" style="172" customWidth="1"/>
    <col min="517" max="517" width="2.8984375" style="172" customWidth="1"/>
    <col min="518" max="518" width="14.09765625" style="172" customWidth="1"/>
    <col min="519" max="519" width="2.8984375" style="172" customWidth="1"/>
    <col min="520" max="520" width="14.8984375" style="172" customWidth="1"/>
    <col min="521" max="521" width="2.8984375" style="172" customWidth="1"/>
    <col min="522" max="522" width="13.59765625" style="172" customWidth="1"/>
    <col min="523" max="523" width="2.8984375" style="172" customWidth="1"/>
    <col min="524" max="524" width="14.69921875" style="172" customWidth="1"/>
    <col min="525" max="525" width="2.8984375" style="172" customWidth="1"/>
    <col min="526" max="526" width="15.3984375" style="172" customWidth="1"/>
    <col min="527" max="527" width="24.09765625" style="172" bestFit="1" customWidth="1"/>
    <col min="528" max="528" width="15.09765625" style="172" bestFit="1" customWidth="1"/>
    <col min="529" max="529" width="9.09765625" style="172" customWidth="1"/>
    <col min="530" max="530" width="19.09765625" style="172" bestFit="1" customWidth="1"/>
    <col min="531" max="531" width="18.09765625" style="172" bestFit="1" customWidth="1"/>
    <col min="532" max="758" width="9.09765625" style="172" customWidth="1"/>
    <col min="759" max="759" width="46.59765625" style="172" customWidth="1"/>
    <col min="760" max="760" width="8.8984375" style="172" customWidth="1"/>
    <col min="761" max="761" width="12.8984375" style="172" customWidth="1"/>
    <col min="762" max="768" width="1.09765625" style="172"/>
    <col min="769" max="769" width="45.8984375" style="172" customWidth="1"/>
    <col min="770" max="770" width="8.8984375" style="172" customWidth="1"/>
    <col min="771" max="771" width="1.8984375" style="172" customWidth="1"/>
    <col min="772" max="772" width="14.09765625" style="172" customWidth="1"/>
    <col min="773" max="773" width="2.8984375" style="172" customWidth="1"/>
    <col min="774" max="774" width="14.09765625" style="172" customWidth="1"/>
    <col min="775" max="775" width="2.8984375" style="172" customWidth="1"/>
    <col min="776" max="776" width="14.8984375" style="172" customWidth="1"/>
    <col min="777" max="777" width="2.8984375" style="172" customWidth="1"/>
    <col min="778" max="778" width="13.59765625" style="172" customWidth="1"/>
    <col min="779" max="779" width="2.8984375" style="172" customWidth="1"/>
    <col min="780" max="780" width="14.69921875" style="172" customWidth="1"/>
    <col min="781" max="781" width="2.8984375" style="172" customWidth="1"/>
    <col min="782" max="782" width="15.3984375" style="172" customWidth="1"/>
    <col min="783" max="783" width="24.09765625" style="172" bestFit="1" customWidth="1"/>
    <col min="784" max="784" width="15.09765625" style="172" bestFit="1" customWidth="1"/>
    <col min="785" max="785" width="9.09765625" style="172" customWidth="1"/>
    <col min="786" max="786" width="19.09765625" style="172" bestFit="1" customWidth="1"/>
    <col min="787" max="787" width="18.09765625" style="172" bestFit="1" customWidth="1"/>
    <col min="788" max="1014" width="9.09765625" style="172" customWidth="1"/>
    <col min="1015" max="1015" width="46.59765625" style="172" customWidth="1"/>
    <col min="1016" max="1016" width="8.8984375" style="172" customWidth="1"/>
    <col min="1017" max="1017" width="12.8984375" style="172" customWidth="1"/>
    <col min="1018" max="1024" width="1.09765625" style="172"/>
    <col min="1025" max="1025" width="45.8984375" style="172" customWidth="1"/>
    <col min="1026" max="1026" width="8.8984375" style="172" customWidth="1"/>
    <col min="1027" max="1027" width="1.8984375" style="172" customWidth="1"/>
    <col min="1028" max="1028" width="14.09765625" style="172" customWidth="1"/>
    <col min="1029" max="1029" width="2.8984375" style="172" customWidth="1"/>
    <col min="1030" max="1030" width="14.09765625" style="172" customWidth="1"/>
    <col min="1031" max="1031" width="2.8984375" style="172" customWidth="1"/>
    <col min="1032" max="1032" width="14.8984375" style="172" customWidth="1"/>
    <col min="1033" max="1033" width="2.8984375" style="172" customWidth="1"/>
    <col min="1034" max="1034" width="13.59765625" style="172" customWidth="1"/>
    <col min="1035" max="1035" width="2.8984375" style="172" customWidth="1"/>
    <col min="1036" max="1036" width="14.69921875" style="172" customWidth="1"/>
    <col min="1037" max="1037" width="2.8984375" style="172" customWidth="1"/>
    <col min="1038" max="1038" width="15.3984375" style="172" customWidth="1"/>
    <col min="1039" max="1039" width="24.09765625" style="172" bestFit="1" customWidth="1"/>
    <col min="1040" max="1040" width="15.09765625" style="172" bestFit="1" customWidth="1"/>
    <col min="1041" max="1041" width="9.09765625" style="172" customWidth="1"/>
    <col min="1042" max="1042" width="19.09765625" style="172" bestFit="1" customWidth="1"/>
    <col min="1043" max="1043" width="18.09765625" style="172" bestFit="1" customWidth="1"/>
    <col min="1044" max="1270" width="9.09765625" style="172" customWidth="1"/>
    <col min="1271" max="1271" width="46.59765625" style="172" customWidth="1"/>
    <col min="1272" max="1272" width="8.8984375" style="172" customWidth="1"/>
    <col min="1273" max="1273" width="12.8984375" style="172" customWidth="1"/>
    <col min="1274" max="1280" width="1.09765625" style="172"/>
    <col min="1281" max="1281" width="45.8984375" style="172" customWidth="1"/>
    <col min="1282" max="1282" width="8.8984375" style="172" customWidth="1"/>
    <col min="1283" max="1283" width="1.8984375" style="172" customWidth="1"/>
    <col min="1284" max="1284" width="14.09765625" style="172" customWidth="1"/>
    <col min="1285" max="1285" width="2.8984375" style="172" customWidth="1"/>
    <col min="1286" max="1286" width="14.09765625" style="172" customWidth="1"/>
    <col min="1287" max="1287" width="2.8984375" style="172" customWidth="1"/>
    <col min="1288" max="1288" width="14.8984375" style="172" customWidth="1"/>
    <col min="1289" max="1289" width="2.8984375" style="172" customWidth="1"/>
    <col min="1290" max="1290" width="13.59765625" style="172" customWidth="1"/>
    <col min="1291" max="1291" width="2.8984375" style="172" customWidth="1"/>
    <col min="1292" max="1292" width="14.69921875" style="172" customWidth="1"/>
    <col min="1293" max="1293" width="2.8984375" style="172" customWidth="1"/>
    <col min="1294" max="1294" width="15.3984375" style="172" customWidth="1"/>
    <col min="1295" max="1295" width="24.09765625" style="172" bestFit="1" customWidth="1"/>
    <col min="1296" max="1296" width="15.09765625" style="172" bestFit="1" customWidth="1"/>
    <col min="1297" max="1297" width="9.09765625" style="172" customWidth="1"/>
    <col min="1298" max="1298" width="19.09765625" style="172" bestFit="1" customWidth="1"/>
    <col min="1299" max="1299" width="18.09765625" style="172" bestFit="1" customWidth="1"/>
    <col min="1300" max="1526" width="9.09765625" style="172" customWidth="1"/>
    <col min="1527" max="1527" width="46.59765625" style="172" customWidth="1"/>
    <col min="1528" max="1528" width="8.8984375" style="172" customWidth="1"/>
    <col min="1529" max="1529" width="12.8984375" style="172" customWidth="1"/>
    <col min="1530" max="1536" width="1.09765625" style="172"/>
    <col min="1537" max="1537" width="45.8984375" style="172" customWidth="1"/>
    <col min="1538" max="1538" width="8.8984375" style="172" customWidth="1"/>
    <col min="1539" max="1539" width="1.8984375" style="172" customWidth="1"/>
    <col min="1540" max="1540" width="14.09765625" style="172" customWidth="1"/>
    <col min="1541" max="1541" width="2.8984375" style="172" customWidth="1"/>
    <col min="1542" max="1542" width="14.09765625" style="172" customWidth="1"/>
    <col min="1543" max="1543" width="2.8984375" style="172" customWidth="1"/>
    <col min="1544" max="1544" width="14.8984375" style="172" customWidth="1"/>
    <col min="1545" max="1545" width="2.8984375" style="172" customWidth="1"/>
    <col min="1546" max="1546" width="13.59765625" style="172" customWidth="1"/>
    <col min="1547" max="1547" width="2.8984375" style="172" customWidth="1"/>
    <col min="1548" max="1548" width="14.69921875" style="172" customWidth="1"/>
    <col min="1549" max="1549" width="2.8984375" style="172" customWidth="1"/>
    <col min="1550" max="1550" width="15.3984375" style="172" customWidth="1"/>
    <col min="1551" max="1551" width="24.09765625" style="172" bestFit="1" customWidth="1"/>
    <col min="1552" max="1552" width="15.09765625" style="172" bestFit="1" customWidth="1"/>
    <col min="1553" max="1553" width="9.09765625" style="172" customWidth="1"/>
    <col min="1554" max="1554" width="19.09765625" style="172" bestFit="1" customWidth="1"/>
    <col min="1555" max="1555" width="18.09765625" style="172" bestFit="1" customWidth="1"/>
    <col min="1556" max="1782" width="9.09765625" style="172" customWidth="1"/>
    <col min="1783" max="1783" width="46.59765625" style="172" customWidth="1"/>
    <col min="1784" max="1784" width="8.8984375" style="172" customWidth="1"/>
    <col min="1785" max="1785" width="12.8984375" style="172" customWidth="1"/>
    <col min="1786" max="1792" width="1.09765625" style="172"/>
    <col min="1793" max="1793" width="45.8984375" style="172" customWidth="1"/>
    <col min="1794" max="1794" width="8.8984375" style="172" customWidth="1"/>
    <col min="1795" max="1795" width="1.8984375" style="172" customWidth="1"/>
    <col min="1796" max="1796" width="14.09765625" style="172" customWidth="1"/>
    <col min="1797" max="1797" width="2.8984375" style="172" customWidth="1"/>
    <col min="1798" max="1798" width="14.09765625" style="172" customWidth="1"/>
    <col min="1799" max="1799" width="2.8984375" style="172" customWidth="1"/>
    <col min="1800" max="1800" width="14.8984375" style="172" customWidth="1"/>
    <col min="1801" max="1801" width="2.8984375" style="172" customWidth="1"/>
    <col min="1802" max="1802" width="13.59765625" style="172" customWidth="1"/>
    <col min="1803" max="1803" width="2.8984375" style="172" customWidth="1"/>
    <col min="1804" max="1804" width="14.69921875" style="172" customWidth="1"/>
    <col min="1805" max="1805" width="2.8984375" style="172" customWidth="1"/>
    <col min="1806" max="1806" width="15.3984375" style="172" customWidth="1"/>
    <col min="1807" max="1807" width="24.09765625" style="172" bestFit="1" customWidth="1"/>
    <col min="1808" max="1808" width="15.09765625" style="172" bestFit="1" customWidth="1"/>
    <col min="1809" max="1809" width="9.09765625" style="172" customWidth="1"/>
    <col min="1810" max="1810" width="19.09765625" style="172" bestFit="1" customWidth="1"/>
    <col min="1811" max="1811" width="18.09765625" style="172" bestFit="1" customWidth="1"/>
    <col min="1812" max="2038" width="9.09765625" style="172" customWidth="1"/>
    <col min="2039" max="2039" width="46.59765625" style="172" customWidth="1"/>
    <col min="2040" max="2040" width="8.8984375" style="172" customWidth="1"/>
    <col min="2041" max="2041" width="12.8984375" style="172" customWidth="1"/>
    <col min="2042" max="2048" width="1.09765625" style="172"/>
    <col min="2049" max="2049" width="45.8984375" style="172" customWidth="1"/>
    <col min="2050" max="2050" width="8.8984375" style="172" customWidth="1"/>
    <col min="2051" max="2051" width="1.8984375" style="172" customWidth="1"/>
    <col min="2052" max="2052" width="14.09765625" style="172" customWidth="1"/>
    <col min="2053" max="2053" width="2.8984375" style="172" customWidth="1"/>
    <col min="2054" max="2054" width="14.09765625" style="172" customWidth="1"/>
    <col min="2055" max="2055" width="2.8984375" style="172" customWidth="1"/>
    <col min="2056" max="2056" width="14.8984375" style="172" customWidth="1"/>
    <col min="2057" max="2057" width="2.8984375" style="172" customWidth="1"/>
    <col min="2058" max="2058" width="13.59765625" style="172" customWidth="1"/>
    <col min="2059" max="2059" width="2.8984375" style="172" customWidth="1"/>
    <col min="2060" max="2060" width="14.69921875" style="172" customWidth="1"/>
    <col min="2061" max="2061" width="2.8984375" style="172" customWidth="1"/>
    <col min="2062" max="2062" width="15.3984375" style="172" customWidth="1"/>
    <col min="2063" max="2063" width="24.09765625" style="172" bestFit="1" customWidth="1"/>
    <col min="2064" max="2064" width="15.09765625" style="172" bestFit="1" customWidth="1"/>
    <col min="2065" max="2065" width="9.09765625" style="172" customWidth="1"/>
    <col min="2066" max="2066" width="19.09765625" style="172" bestFit="1" customWidth="1"/>
    <col min="2067" max="2067" width="18.09765625" style="172" bestFit="1" customWidth="1"/>
    <col min="2068" max="2294" width="9.09765625" style="172" customWidth="1"/>
    <col min="2295" max="2295" width="46.59765625" style="172" customWidth="1"/>
    <col min="2296" max="2296" width="8.8984375" style="172" customWidth="1"/>
    <col min="2297" max="2297" width="12.8984375" style="172" customWidth="1"/>
    <col min="2298" max="2304" width="1.09765625" style="172"/>
    <col min="2305" max="2305" width="45.8984375" style="172" customWidth="1"/>
    <col min="2306" max="2306" width="8.8984375" style="172" customWidth="1"/>
    <col min="2307" max="2307" width="1.8984375" style="172" customWidth="1"/>
    <col min="2308" max="2308" width="14.09765625" style="172" customWidth="1"/>
    <col min="2309" max="2309" width="2.8984375" style="172" customWidth="1"/>
    <col min="2310" max="2310" width="14.09765625" style="172" customWidth="1"/>
    <col min="2311" max="2311" width="2.8984375" style="172" customWidth="1"/>
    <col min="2312" max="2312" width="14.8984375" style="172" customWidth="1"/>
    <col min="2313" max="2313" width="2.8984375" style="172" customWidth="1"/>
    <col min="2314" max="2314" width="13.59765625" style="172" customWidth="1"/>
    <col min="2315" max="2315" width="2.8984375" style="172" customWidth="1"/>
    <col min="2316" max="2316" width="14.69921875" style="172" customWidth="1"/>
    <col min="2317" max="2317" width="2.8984375" style="172" customWidth="1"/>
    <col min="2318" max="2318" width="15.3984375" style="172" customWidth="1"/>
    <col min="2319" max="2319" width="24.09765625" style="172" bestFit="1" customWidth="1"/>
    <col min="2320" max="2320" width="15.09765625" style="172" bestFit="1" customWidth="1"/>
    <col min="2321" max="2321" width="9.09765625" style="172" customWidth="1"/>
    <col min="2322" max="2322" width="19.09765625" style="172" bestFit="1" customWidth="1"/>
    <col min="2323" max="2323" width="18.09765625" style="172" bestFit="1" customWidth="1"/>
    <col min="2324" max="2550" width="9.09765625" style="172" customWidth="1"/>
    <col min="2551" max="2551" width="46.59765625" style="172" customWidth="1"/>
    <col min="2552" max="2552" width="8.8984375" style="172" customWidth="1"/>
    <col min="2553" max="2553" width="12.8984375" style="172" customWidth="1"/>
    <col min="2554" max="2560" width="1.09765625" style="172"/>
    <col min="2561" max="2561" width="45.8984375" style="172" customWidth="1"/>
    <col min="2562" max="2562" width="8.8984375" style="172" customWidth="1"/>
    <col min="2563" max="2563" width="1.8984375" style="172" customWidth="1"/>
    <col min="2564" max="2564" width="14.09765625" style="172" customWidth="1"/>
    <col min="2565" max="2565" width="2.8984375" style="172" customWidth="1"/>
    <col min="2566" max="2566" width="14.09765625" style="172" customWidth="1"/>
    <col min="2567" max="2567" width="2.8984375" style="172" customWidth="1"/>
    <col min="2568" max="2568" width="14.8984375" style="172" customWidth="1"/>
    <col min="2569" max="2569" width="2.8984375" style="172" customWidth="1"/>
    <col min="2570" max="2570" width="13.59765625" style="172" customWidth="1"/>
    <col min="2571" max="2571" width="2.8984375" style="172" customWidth="1"/>
    <col min="2572" max="2572" width="14.69921875" style="172" customWidth="1"/>
    <col min="2573" max="2573" width="2.8984375" style="172" customWidth="1"/>
    <col min="2574" max="2574" width="15.3984375" style="172" customWidth="1"/>
    <col min="2575" max="2575" width="24.09765625" style="172" bestFit="1" customWidth="1"/>
    <col min="2576" max="2576" width="15.09765625" style="172" bestFit="1" customWidth="1"/>
    <col min="2577" max="2577" width="9.09765625" style="172" customWidth="1"/>
    <col min="2578" max="2578" width="19.09765625" style="172" bestFit="1" customWidth="1"/>
    <col min="2579" max="2579" width="18.09765625" style="172" bestFit="1" customWidth="1"/>
    <col min="2580" max="2806" width="9.09765625" style="172" customWidth="1"/>
    <col min="2807" max="2807" width="46.59765625" style="172" customWidth="1"/>
    <col min="2808" max="2808" width="8.8984375" style="172" customWidth="1"/>
    <col min="2809" max="2809" width="12.8984375" style="172" customWidth="1"/>
    <col min="2810" max="2816" width="1.09765625" style="172"/>
    <col min="2817" max="2817" width="45.8984375" style="172" customWidth="1"/>
    <col min="2818" max="2818" width="8.8984375" style="172" customWidth="1"/>
    <col min="2819" max="2819" width="1.8984375" style="172" customWidth="1"/>
    <col min="2820" max="2820" width="14.09765625" style="172" customWidth="1"/>
    <col min="2821" max="2821" width="2.8984375" style="172" customWidth="1"/>
    <col min="2822" max="2822" width="14.09765625" style="172" customWidth="1"/>
    <col min="2823" max="2823" width="2.8984375" style="172" customWidth="1"/>
    <col min="2824" max="2824" width="14.8984375" style="172" customWidth="1"/>
    <col min="2825" max="2825" width="2.8984375" style="172" customWidth="1"/>
    <col min="2826" max="2826" width="13.59765625" style="172" customWidth="1"/>
    <col min="2827" max="2827" width="2.8984375" style="172" customWidth="1"/>
    <col min="2828" max="2828" width="14.69921875" style="172" customWidth="1"/>
    <col min="2829" max="2829" width="2.8984375" style="172" customWidth="1"/>
    <col min="2830" max="2830" width="15.3984375" style="172" customWidth="1"/>
    <col min="2831" max="2831" width="24.09765625" style="172" bestFit="1" customWidth="1"/>
    <col min="2832" max="2832" width="15.09765625" style="172" bestFit="1" customWidth="1"/>
    <col min="2833" max="2833" width="9.09765625" style="172" customWidth="1"/>
    <col min="2834" max="2834" width="19.09765625" style="172" bestFit="1" customWidth="1"/>
    <col min="2835" max="2835" width="18.09765625" style="172" bestFit="1" customWidth="1"/>
    <col min="2836" max="3062" width="9.09765625" style="172" customWidth="1"/>
    <col min="3063" max="3063" width="46.59765625" style="172" customWidth="1"/>
    <col min="3064" max="3064" width="8.8984375" style="172" customWidth="1"/>
    <col min="3065" max="3065" width="12.8984375" style="172" customWidth="1"/>
    <col min="3066" max="3072" width="1.09765625" style="172"/>
    <col min="3073" max="3073" width="45.8984375" style="172" customWidth="1"/>
    <col min="3074" max="3074" width="8.8984375" style="172" customWidth="1"/>
    <col min="3075" max="3075" width="1.8984375" style="172" customWidth="1"/>
    <col min="3076" max="3076" width="14.09765625" style="172" customWidth="1"/>
    <col min="3077" max="3077" width="2.8984375" style="172" customWidth="1"/>
    <col min="3078" max="3078" width="14.09765625" style="172" customWidth="1"/>
    <col min="3079" max="3079" width="2.8984375" style="172" customWidth="1"/>
    <col min="3080" max="3080" width="14.8984375" style="172" customWidth="1"/>
    <col min="3081" max="3081" width="2.8984375" style="172" customWidth="1"/>
    <col min="3082" max="3082" width="13.59765625" style="172" customWidth="1"/>
    <col min="3083" max="3083" width="2.8984375" style="172" customWidth="1"/>
    <col min="3084" max="3084" width="14.69921875" style="172" customWidth="1"/>
    <col min="3085" max="3085" width="2.8984375" style="172" customWidth="1"/>
    <col min="3086" max="3086" width="15.3984375" style="172" customWidth="1"/>
    <col min="3087" max="3087" width="24.09765625" style="172" bestFit="1" customWidth="1"/>
    <col min="3088" max="3088" width="15.09765625" style="172" bestFit="1" customWidth="1"/>
    <col min="3089" max="3089" width="9.09765625" style="172" customWidth="1"/>
    <col min="3090" max="3090" width="19.09765625" style="172" bestFit="1" customWidth="1"/>
    <col min="3091" max="3091" width="18.09765625" style="172" bestFit="1" customWidth="1"/>
    <col min="3092" max="3318" width="9.09765625" style="172" customWidth="1"/>
    <col min="3319" max="3319" width="46.59765625" style="172" customWidth="1"/>
    <col min="3320" max="3320" width="8.8984375" style="172" customWidth="1"/>
    <col min="3321" max="3321" width="12.8984375" style="172" customWidth="1"/>
    <col min="3322" max="3328" width="1.09765625" style="172"/>
    <col min="3329" max="3329" width="45.8984375" style="172" customWidth="1"/>
    <col min="3330" max="3330" width="8.8984375" style="172" customWidth="1"/>
    <col min="3331" max="3331" width="1.8984375" style="172" customWidth="1"/>
    <col min="3332" max="3332" width="14.09765625" style="172" customWidth="1"/>
    <col min="3333" max="3333" width="2.8984375" style="172" customWidth="1"/>
    <col min="3334" max="3334" width="14.09765625" style="172" customWidth="1"/>
    <col min="3335" max="3335" width="2.8984375" style="172" customWidth="1"/>
    <col min="3336" max="3336" width="14.8984375" style="172" customWidth="1"/>
    <col min="3337" max="3337" width="2.8984375" style="172" customWidth="1"/>
    <col min="3338" max="3338" width="13.59765625" style="172" customWidth="1"/>
    <col min="3339" max="3339" width="2.8984375" style="172" customWidth="1"/>
    <col min="3340" max="3340" width="14.69921875" style="172" customWidth="1"/>
    <col min="3341" max="3341" width="2.8984375" style="172" customWidth="1"/>
    <col min="3342" max="3342" width="15.3984375" style="172" customWidth="1"/>
    <col min="3343" max="3343" width="24.09765625" style="172" bestFit="1" customWidth="1"/>
    <col min="3344" max="3344" width="15.09765625" style="172" bestFit="1" customWidth="1"/>
    <col min="3345" max="3345" width="9.09765625" style="172" customWidth="1"/>
    <col min="3346" max="3346" width="19.09765625" style="172" bestFit="1" customWidth="1"/>
    <col min="3347" max="3347" width="18.09765625" style="172" bestFit="1" customWidth="1"/>
    <col min="3348" max="3574" width="9.09765625" style="172" customWidth="1"/>
    <col min="3575" max="3575" width="46.59765625" style="172" customWidth="1"/>
    <col min="3576" max="3576" width="8.8984375" style="172" customWidth="1"/>
    <col min="3577" max="3577" width="12.8984375" style="172" customWidth="1"/>
    <col min="3578" max="3584" width="1.09765625" style="172"/>
    <col min="3585" max="3585" width="45.8984375" style="172" customWidth="1"/>
    <col min="3586" max="3586" width="8.8984375" style="172" customWidth="1"/>
    <col min="3587" max="3587" width="1.8984375" style="172" customWidth="1"/>
    <col min="3588" max="3588" width="14.09765625" style="172" customWidth="1"/>
    <col min="3589" max="3589" width="2.8984375" style="172" customWidth="1"/>
    <col min="3590" max="3590" width="14.09765625" style="172" customWidth="1"/>
    <col min="3591" max="3591" width="2.8984375" style="172" customWidth="1"/>
    <col min="3592" max="3592" width="14.8984375" style="172" customWidth="1"/>
    <col min="3593" max="3593" width="2.8984375" style="172" customWidth="1"/>
    <col min="3594" max="3594" width="13.59765625" style="172" customWidth="1"/>
    <col min="3595" max="3595" width="2.8984375" style="172" customWidth="1"/>
    <col min="3596" max="3596" width="14.69921875" style="172" customWidth="1"/>
    <col min="3597" max="3597" width="2.8984375" style="172" customWidth="1"/>
    <col min="3598" max="3598" width="15.3984375" style="172" customWidth="1"/>
    <col min="3599" max="3599" width="24.09765625" style="172" bestFit="1" customWidth="1"/>
    <col min="3600" max="3600" width="15.09765625" style="172" bestFit="1" customWidth="1"/>
    <col min="3601" max="3601" width="9.09765625" style="172" customWidth="1"/>
    <col min="3602" max="3602" width="19.09765625" style="172" bestFit="1" customWidth="1"/>
    <col min="3603" max="3603" width="18.09765625" style="172" bestFit="1" customWidth="1"/>
    <col min="3604" max="3830" width="9.09765625" style="172" customWidth="1"/>
    <col min="3831" max="3831" width="46.59765625" style="172" customWidth="1"/>
    <col min="3832" max="3832" width="8.8984375" style="172" customWidth="1"/>
    <col min="3833" max="3833" width="12.8984375" style="172" customWidth="1"/>
    <col min="3834" max="3840" width="1.09765625" style="172"/>
    <col min="3841" max="3841" width="45.8984375" style="172" customWidth="1"/>
    <col min="3842" max="3842" width="8.8984375" style="172" customWidth="1"/>
    <col min="3843" max="3843" width="1.8984375" style="172" customWidth="1"/>
    <col min="3844" max="3844" width="14.09765625" style="172" customWidth="1"/>
    <col min="3845" max="3845" width="2.8984375" style="172" customWidth="1"/>
    <col min="3846" max="3846" width="14.09765625" style="172" customWidth="1"/>
    <col min="3847" max="3847" width="2.8984375" style="172" customWidth="1"/>
    <col min="3848" max="3848" width="14.8984375" style="172" customWidth="1"/>
    <col min="3849" max="3849" width="2.8984375" style="172" customWidth="1"/>
    <col min="3850" max="3850" width="13.59765625" style="172" customWidth="1"/>
    <col min="3851" max="3851" width="2.8984375" style="172" customWidth="1"/>
    <col min="3852" max="3852" width="14.69921875" style="172" customWidth="1"/>
    <col min="3853" max="3853" width="2.8984375" style="172" customWidth="1"/>
    <col min="3854" max="3854" width="15.3984375" style="172" customWidth="1"/>
    <col min="3855" max="3855" width="24.09765625" style="172" bestFit="1" customWidth="1"/>
    <col min="3856" max="3856" width="15.09765625" style="172" bestFit="1" customWidth="1"/>
    <col min="3857" max="3857" width="9.09765625" style="172" customWidth="1"/>
    <col min="3858" max="3858" width="19.09765625" style="172" bestFit="1" customWidth="1"/>
    <col min="3859" max="3859" width="18.09765625" style="172" bestFit="1" customWidth="1"/>
    <col min="3860" max="4086" width="9.09765625" style="172" customWidth="1"/>
    <col min="4087" max="4087" width="46.59765625" style="172" customWidth="1"/>
    <col min="4088" max="4088" width="8.8984375" style="172" customWidth="1"/>
    <col min="4089" max="4089" width="12.8984375" style="172" customWidth="1"/>
    <col min="4090" max="4096" width="1.09765625" style="172"/>
    <col min="4097" max="4097" width="45.8984375" style="172" customWidth="1"/>
    <col min="4098" max="4098" width="8.8984375" style="172" customWidth="1"/>
    <col min="4099" max="4099" width="1.8984375" style="172" customWidth="1"/>
    <col min="4100" max="4100" width="14.09765625" style="172" customWidth="1"/>
    <col min="4101" max="4101" width="2.8984375" style="172" customWidth="1"/>
    <col min="4102" max="4102" width="14.09765625" style="172" customWidth="1"/>
    <col min="4103" max="4103" width="2.8984375" style="172" customWidth="1"/>
    <col min="4104" max="4104" width="14.8984375" style="172" customWidth="1"/>
    <col min="4105" max="4105" width="2.8984375" style="172" customWidth="1"/>
    <col min="4106" max="4106" width="13.59765625" style="172" customWidth="1"/>
    <col min="4107" max="4107" width="2.8984375" style="172" customWidth="1"/>
    <col min="4108" max="4108" width="14.69921875" style="172" customWidth="1"/>
    <col min="4109" max="4109" width="2.8984375" style="172" customWidth="1"/>
    <col min="4110" max="4110" width="15.3984375" style="172" customWidth="1"/>
    <col min="4111" max="4111" width="24.09765625" style="172" bestFit="1" customWidth="1"/>
    <col min="4112" max="4112" width="15.09765625" style="172" bestFit="1" customWidth="1"/>
    <col min="4113" max="4113" width="9.09765625" style="172" customWidth="1"/>
    <col min="4114" max="4114" width="19.09765625" style="172" bestFit="1" customWidth="1"/>
    <col min="4115" max="4115" width="18.09765625" style="172" bestFit="1" customWidth="1"/>
    <col min="4116" max="4342" width="9.09765625" style="172" customWidth="1"/>
    <col min="4343" max="4343" width="46.59765625" style="172" customWidth="1"/>
    <col min="4344" max="4344" width="8.8984375" style="172" customWidth="1"/>
    <col min="4345" max="4345" width="12.8984375" style="172" customWidth="1"/>
    <col min="4346" max="4352" width="1.09765625" style="172"/>
    <col min="4353" max="4353" width="45.8984375" style="172" customWidth="1"/>
    <col min="4354" max="4354" width="8.8984375" style="172" customWidth="1"/>
    <col min="4355" max="4355" width="1.8984375" style="172" customWidth="1"/>
    <col min="4356" max="4356" width="14.09765625" style="172" customWidth="1"/>
    <col min="4357" max="4357" width="2.8984375" style="172" customWidth="1"/>
    <col min="4358" max="4358" width="14.09765625" style="172" customWidth="1"/>
    <col min="4359" max="4359" width="2.8984375" style="172" customWidth="1"/>
    <col min="4360" max="4360" width="14.8984375" style="172" customWidth="1"/>
    <col min="4361" max="4361" width="2.8984375" style="172" customWidth="1"/>
    <col min="4362" max="4362" width="13.59765625" style="172" customWidth="1"/>
    <col min="4363" max="4363" width="2.8984375" style="172" customWidth="1"/>
    <col min="4364" max="4364" width="14.69921875" style="172" customWidth="1"/>
    <col min="4365" max="4365" width="2.8984375" style="172" customWidth="1"/>
    <col min="4366" max="4366" width="15.3984375" style="172" customWidth="1"/>
    <col min="4367" max="4367" width="24.09765625" style="172" bestFit="1" customWidth="1"/>
    <col min="4368" max="4368" width="15.09765625" style="172" bestFit="1" customWidth="1"/>
    <col min="4369" max="4369" width="9.09765625" style="172" customWidth="1"/>
    <col min="4370" max="4370" width="19.09765625" style="172" bestFit="1" customWidth="1"/>
    <col min="4371" max="4371" width="18.09765625" style="172" bestFit="1" customWidth="1"/>
    <col min="4372" max="4598" width="9.09765625" style="172" customWidth="1"/>
    <col min="4599" max="4599" width="46.59765625" style="172" customWidth="1"/>
    <col min="4600" max="4600" width="8.8984375" style="172" customWidth="1"/>
    <col min="4601" max="4601" width="12.8984375" style="172" customWidth="1"/>
    <col min="4602" max="4608" width="1.09765625" style="172"/>
    <col min="4609" max="4609" width="45.8984375" style="172" customWidth="1"/>
    <col min="4610" max="4610" width="8.8984375" style="172" customWidth="1"/>
    <col min="4611" max="4611" width="1.8984375" style="172" customWidth="1"/>
    <col min="4612" max="4612" width="14.09765625" style="172" customWidth="1"/>
    <col min="4613" max="4613" width="2.8984375" style="172" customWidth="1"/>
    <col min="4614" max="4614" width="14.09765625" style="172" customWidth="1"/>
    <col min="4615" max="4615" width="2.8984375" style="172" customWidth="1"/>
    <col min="4616" max="4616" width="14.8984375" style="172" customWidth="1"/>
    <col min="4617" max="4617" width="2.8984375" style="172" customWidth="1"/>
    <col min="4618" max="4618" width="13.59765625" style="172" customWidth="1"/>
    <col min="4619" max="4619" width="2.8984375" style="172" customWidth="1"/>
    <col min="4620" max="4620" width="14.69921875" style="172" customWidth="1"/>
    <col min="4621" max="4621" width="2.8984375" style="172" customWidth="1"/>
    <col min="4622" max="4622" width="15.3984375" style="172" customWidth="1"/>
    <col min="4623" max="4623" width="24.09765625" style="172" bestFit="1" customWidth="1"/>
    <col min="4624" max="4624" width="15.09765625" style="172" bestFit="1" customWidth="1"/>
    <col min="4625" max="4625" width="9.09765625" style="172" customWidth="1"/>
    <col min="4626" max="4626" width="19.09765625" style="172" bestFit="1" customWidth="1"/>
    <col min="4627" max="4627" width="18.09765625" style="172" bestFit="1" customWidth="1"/>
    <col min="4628" max="4854" width="9.09765625" style="172" customWidth="1"/>
    <col min="4855" max="4855" width="46.59765625" style="172" customWidth="1"/>
    <col min="4856" max="4856" width="8.8984375" style="172" customWidth="1"/>
    <col min="4857" max="4857" width="12.8984375" style="172" customWidth="1"/>
    <col min="4858" max="4864" width="1.09765625" style="172"/>
    <col min="4865" max="4865" width="45.8984375" style="172" customWidth="1"/>
    <col min="4866" max="4866" width="8.8984375" style="172" customWidth="1"/>
    <col min="4867" max="4867" width="1.8984375" style="172" customWidth="1"/>
    <col min="4868" max="4868" width="14.09765625" style="172" customWidth="1"/>
    <col min="4869" max="4869" width="2.8984375" style="172" customWidth="1"/>
    <col min="4870" max="4870" width="14.09765625" style="172" customWidth="1"/>
    <col min="4871" max="4871" width="2.8984375" style="172" customWidth="1"/>
    <col min="4872" max="4872" width="14.8984375" style="172" customWidth="1"/>
    <col min="4873" max="4873" width="2.8984375" style="172" customWidth="1"/>
    <col min="4874" max="4874" width="13.59765625" style="172" customWidth="1"/>
    <col min="4875" max="4875" width="2.8984375" style="172" customWidth="1"/>
    <col min="4876" max="4876" width="14.69921875" style="172" customWidth="1"/>
    <col min="4877" max="4877" width="2.8984375" style="172" customWidth="1"/>
    <col min="4878" max="4878" width="15.3984375" style="172" customWidth="1"/>
    <col min="4879" max="4879" width="24.09765625" style="172" bestFit="1" customWidth="1"/>
    <col min="4880" max="4880" width="15.09765625" style="172" bestFit="1" customWidth="1"/>
    <col min="4881" max="4881" width="9.09765625" style="172" customWidth="1"/>
    <col min="4882" max="4882" width="19.09765625" style="172" bestFit="1" customWidth="1"/>
    <col min="4883" max="4883" width="18.09765625" style="172" bestFit="1" customWidth="1"/>
    <col min="4884" max="5110" width="9.09765625" style="172" customWidth="1"/>
    <col min="5111" max="5111" width="46.59765625" style="172" customWidth="1"/>
    <col min="5112" max="5112" width="8.8984375" style="172" customWidth="1"/>
    <col min="5113" max="5113" width="12.8984375" style="172" customWidth="1"/>
    <col min="5114" max="5120" width="1.09765625" style="172"/>
    <col min="5121" max="5121" width="45.8984375" style="172" customWidth="1"/>
    <col min="5122" max="5122" width="8.8984375" style="172" customWidth="1"/>
    <col min="5123" max="5123" width="1.8984375" style="172" customWidth="1"/>
    <col min="5124" max="5124" width="14.09765625" style="172" customWidth="1"/>
    <col min="5125" max="5125" width="2.8984375" style="172" customWidth="1"/>
    <col min="5126" max="5126" width="14.09765625" style="172" customWidth="1"/>
    <col min="5127" max="5127" width="2.8984375" style="172" customWidth="1"/>
    <col min="5128" max="5128" width="14.8984375" style="172" customWidth="1"/>
    <col min="5129" max="5129" width="2.8984375" style="172" customWidth="1"/>
    <col min="5130" max="5130" width="13.59765625" style="172" customWidth="1"/>
    <col min="5131" max="5131" width="2.8984375" style="172" customWidth="1"/>
    <col min="5132" max="5132" width="14.69921875" style="172" customWidth="1"/>
    <col min="5133" max="5133" width="2.8984375" style="172" customWidth="1"/>
    <col min="5134" max="5134" width="15.3984375" style="172" customWidth="1"/>
    <col min="5135" max="5135" width="24.09765625" style="172" bestFit="1" customWidth="1"/>
    <col min="5136" max="5136" width="15.09765625" style="172" bestFit="1" customWidth="1"/>
    <col min="5137" max="5137" width="9.09765625" style="172" customWidth="1"/>
    <col min="5138" max="5138" width="19.09765625" style="172" bestFit="1" customWidth="1"/>
    <col min="5139" max="5139" width="18.09765625" style="172" bestFit="1" customWidth="1"/>
    <col min="5140" max="5366" width="9.09765625" style="172" customWidth="1"/>
    <col min="5367" max="5367" width="46.59765625" style="172" customWidth="1"/>
    <col min="5368" max="5368" width="8.8984375" style="172" customWidth="1"/>
    <col min="5369" max="5369" width="12.8984375" style="172" customWidth="1"/>
    <col min="5370" max="5376" width="1.09765625" style="172"/>
    <col min="5377" max="5377" width="45.8984375" style="172" customWidth="1"/>
    <col min="5378" max="5378" width="8.8984375" style="172" customWidth="1"/>
    <col min="5379" max="5379" width="1.8984375" style="172" customWidth="1"/>
    <col min="5380" max="5380" width="14.09765625" style="172" customWidth="1"/>
    <col min="5381" max="5381" width="2.8984375" style="172" customWidth="1"/>
    <col min="5382" max="5382" width="14.09765625" style="172" customWidth="1"/>
    <col min="5383" max="5383" width="2.8984375" style="172" customWidth="1"/>
    <col min="5384" max="5384" width="14.8984375" style="172" customWidth="1"/>
    <col min="5385" max="5385" width="2.8984375" style="172" customWidth="1"/>
    <col min="5386" max="5386" width="13.59765625" style="172" customWidth="1"/>
    <col min="5387" max="5387" width="2.8984375" style="172" customWidth="1"/>
    <col min="5388" max="5388" width="14.69921875" style="172" customWidth="1"/>
    <col min="5389" max="5389" width="2.8984375" style="172" customWidth="1"/>
    <col min="5390" max="5390" width="15.3984375" style="172" customWidth="1"/>
    <col min="5391" max="5391" width="24.09765625" style="172" bestFit="1" customWidth="1"/>
    <col min="5392" max="5392" width="15.09765625" style="172" bestFit="1" customWidth="1"/>
    <col min="5393" max="5393" width="9.09765625" style="172" customWidth="1"/>
    <col min="5394" max="5394" width="19.09765625" style="172" bestFit="1" customWidth="1"/>
    <col min="5395" max="5395" width="18.09765625" style="172" bestFit="1" customWidth="1"/>
    <col min="5396" max="5622" width="9.09765625" style="172" customWidth="1"/>
    <col min="5623" max="5623" width="46.59765625" style="172" customWidth="1"/>
    <col min="5624" max="5624" width="8.8984375" style="172" customWidth="1"/>
    <col min="5625" max="5625" width="12.8984375" style="172" customWidth="1"/>
    <col min="5626" max="5632" width="1.09765625" style="172"/>
    <col min="5633" max="5633" width="45.8984375" style="172" customWidth="1"/>
    <col min="5634" max="5634" width="8.8984375" style="172" customWidth="1"/>
    <col min="5635" max="5635" width="1.8984375" style="172" customWidth="1"/>
    <col min="5636" max="5636" width="14.09765625" style="172" customWidth="1"/>
    <col min="5637" max="5637" width="2.8984375" style="172" customWidth="1"/>
    <col min="5638" max="5638" width="14.09765625" style="172" customWidth="1"/>
    <col min="5639" max="5639" width="2.8984375" style="172" customWidth="1"/>
    <col min="5640" max="5640" width="14.8984375" style="172" customWidth="1"/>
    <col min="5641" max="5641" width="2.8984375" style="172" customWidth="1"/>
    <col min="5642" max="5642" width="13.59765625" style="172" customWidth="1"/>
    <col min="5643" max="5643" width="2.8984375" style="172" customWidth="1"/>
    <col min="5644" max="5644" width="14.69921875" style="172" customWidth="1"/>
    <col min="5645" max="5645" width="2.8984375" style="172" customWidth="1"/>
    <col min="5646" max="5646" width="15.3984375" style="172" customWidth="1"/>
    <col min="5647" max="5647" width="24.09765625" style="172" bestFit="1" customWidth="1"/>
    <col min="5648" max="5648" width="15.09765625" style="172" bestFit="1" customWidth="1"/>
    <col min="5649" max="5649" width="9.09765625" style="172" customWidth="1"/>
    <col min="5650" max="5650" width="19.09765625" style="172" bestFit="1" customWidth="1"/>
    <col min="5651" max="5651" width="18.09765625" style="172" bestFit="1" customWidth="1"/>
    <col min="5652" max="5878" width="9.09765625" style="172" customWidth="1"/>
    <col min="5879" max="5879" width="46.59765625" style="172" customWidth="1"/>
    <col min="5880" max="5880" width="8.8984375" style="172" customWidth="1"/>
    <col min="5881" max="5881" width="12.8984375" style="172" customWidth="1"/>
    <col min="5882" max="5888" width="1.09765625" style="172"/>
    <col min="5889" max="5889" width="45.8984375" style="172" customWidth="1"/>
    <col min="5890" max="5890" width="8.8984375" style="172" customWidth="1"/>
    <col min="5891" max="5891" width="1.8984375" style="172" customWidth="1"/>
    <col min="5892" max="5892" width="14.09765625" style="172" customWidth="1"/>
    <col min="5893" max="5893" width="2.8984375" style="172" customWidth="1"/>
    <col min="5894" max="5894" width="14.09765625" style="172" customWidth="1"/>
    <col min="5895" max="5895" width="2.8984375" style="172" customWidth="1"/>
    <col min="5896" max="5896" width="14.8984375" style="172" customWidth="1"/>
    <col min="5897" max="5897" width="2.8984375" style="172" customWidth="1"/>
    <col min="5898" max="5898" width="13.59765625" style="172" customWidth="1"/>
    <col min="5899" max="5899" width="2.8984375" style="172" customWidth="1"/>
    <col min="5900" max="5900" width="14.69921875" style="172" customWidth="1"/>
    <col min="5901" max="5901" width="2.8984375" style="172" customWidth="1"/>
    <col min="5902" max="5902" width="15.3984375" style="172" customWidth="1"/>
    <col min="5903" max="5903" width="24.09765625" style="172" bestFit="1" customWidth="1"/>
    <col min="5904" max="5904" width="15.09765625" style="172" bestFit="1" customWidth="1"/>
    <col min="5905" max="5905" width="9.09765625" style="172" customWidth="1"/>
    <col min="5906" max="5906" width="19.09765625" style="172" bestFit="1" customWidth="1"/>
    <col min="5907" max="5907" width="18.09765625" style="172" bestFit="1" customWidth="1"/>
    <col min="5908" max="6134" width="9.09765625" style="172" customWidth="1"/>
    <col min="6135" max="6135" width="46.59765625" style="172" customWidth="1"/>
    <col min="6136" max="6136" width="8.8984375" style="172" customWidth="1"/>
    <col min="6137" max="6137" width="12.8984375" style="172" customWidth="1"/>
    <col min="6138" max="6144" width="1.09765625" style="172"/>
    <col min="6145" max="6145" width="45.8984375" style="172" customWidth="1"/>
    <col min="6146" max="6146" width="8.8984375" style="172" customWidth="1"/>
    <col min="6147" max="6147" width="1.8984375" style="172" customWidth="1"/>
    <col min="6148" max="6148" width="14.09765625" style="172" customWidth="1"/>
    <col min="6149" max="6149" width="2.8984375" style="172" customWidth="1"/>
    <col min="6150" max="6150" width="14.09765625" style="172" customWidth="1"/>
    <col min="6151" max="6151" width="2.8984375" style="172" customWidth="1"/>
    <col min="6152" max="6152" width="14.8984375" style="172" customWidth="1"/>
    <col min="6153" max="6153" width="2.8984375" style="172" customWidth="1"/>
    <col min="6154" max="6154" width="13.59765625" style="172" customWidth="1"/>
    <col min="6155" max="6155" width="2.8984375" style="172" customWidth="1"/>
    <col min="6156" max="6156" width="14.69921875" style="172" customWidth="1"/>
    <col min="6157" max="6157" width="2.8984375" style="172" customWidth="1"/>
    <col min="6158" max="6158" width="15.3984375" style="172" customWidth="1"/>
    <col min="6159" max="6159" width="24.09765625" style="172" bestFit="1" customWidth="1"/>
    <col min="6160" max="6160" width="15.09765625" style="172" bestFit="1" customWidth="1"/>
    <col min="6161" max="6161" width="9.09765625" style="172" customWidth="1"/>
    <col min="6162" max="6162" width="19.09765625" style="172" bestFit="1" customWidth="1"/>
    <col min="6163" max="6163" width="18.09765625" style="172" bestFit="1" customWidth="1"/>
    <col min="6164" max="6390" width="9.09765625" style="172" customWidth="1"/>
    <col min="6391" max="6391" width="46.59765625" style="172" customWidth="1"/>
    <col min="6392" max="6392" width="8.8984375" style="172" customWidth="1"/>
    <col min="6393" max="6393" width="12.8984375" style="172" customWidth="1"/>
    <col min="6394" max="6400" width="1.09765625" style="172"/>
    <col min="6401" max="6401" width="45.8984375" style="172" customWidth="1"/>
    <col min="6402" max="6402" width="8.8984375" style="172" customWidth="1"/>
    <col min="6403" max="6403" width="1.8984375" style="172" customWidth="1"/>
    <col min="6404" max="6404" width="14.09765625" style="172" customWidth="1"/>
    <col min="6405" max="6405" width="2.8984375" style="172" customWidth="1"/>
    <col min="6406" max="6406" width="14.09765625" style="172" customWidth="1"/>
    <col min="6407" max="6407" width="2.8984375" style="172" customWidth="1"/>
    <col min="6408" max="6408" width="14.8984375" style="172" customWidth="1"/>
    <col min="6409" max="6409" width="2.8984375" style="172" customWidth="1"/>
    <col min="6410" max="6410" width="13.59765625" style="172" customWidth="1"/>
    <col min="6411" max="6411" width="2.8984375" style="172" customWidth="1"/>
    <col min="6412" max="6412" width="14.69921875" style="172" customWidth="1"/>
    <col min="6413" max="6413" width="2.8984375" style="172" customWidth="1"/>
    <col min="6414" max="6414" width="15.3984375" style="172" customWidth="1"/>
    <col min="6415" max="6415" width="24.09765625" style="172" bestFit="1" customWidth="1"/>
    <col min="6416" max="6416" width="15.09765625" style="172" bestFit="1" customWidth="1"/>
    <col min="6417" max="6417" width="9.09765625" style="172" customWidth="1"/>
    <col min="6418" max="6418" width="19.09765625" style="172" bestFit="1" customWidth="1"/>
    <col min="6419" max="6419" width="18.09765625" style="172" bestFit="1" customWidth="1"/>
    <col min="6420" max="6646" width="9.09765625" style="172" customWidth="1"/>
    <col min="6647" max="6647" width="46.59765625" style="172" customWidth="1"/>
    <col min="6648" max="6648" width="8.8984375" style="172" customWidth="1"/>
    <col min="6649" max="6649" width="12.8984375" style="172" customWidth="1"/>
    <col min="6650" max="6656" width="1.09765625" style="172"/>
    <col min="6657" max="6657" width="45.8984375" style="172" customWidth="1"/>
    <col min="6658" max="6658" width="8.8984375" style="172" customWidth="1"/>
    <col min="6659" max="6659" width="1.8984375" style="172" customWidth="1"/>
    <col min="6660" max="6660" width="14.09765625" style="172" customWidth="1"/>
    <col min="6661" max="6661" width="2.8984375" style="172" customWidth="1"/>
    <col min="6662" max="6662" width="14.09765625" style="172" customWidth="1"/>
    <col min="6663" max="6663" width="2.8984375" style="172" customWidth="1"/>
    <col min="6664" max="6664" width="14.8984375" style="172" customWidth="1"/>
    <col min="6665" max="6665" width="2.8984375" style="172" customWidth="1"/>
    <col min="6666" max="6666" width="13.59765625" style="172" customWidth="1"/>
    <col min="6667" max="6667" width="2.8984375" style="172" customWidth="1"/>
    <col min="6668" max="6668" width="14.69921875" style="172" customWidth="1"/>
    <col min="6669" max="6669" width="2.8984375" style="172" customWidth="1"/>
    <col min="6670" max="6670" width="15.3984375" style="172" customWidth="1"/>
    <col min="6671" max="6671" width="24.09765625" style="172" bestFit="1" customWidth="1"/>
    <col min="6672" max="6672" width="15.09765625" style="172" bestFit="1" customWidth="1"/>
    <col min="6673" max="6673" width="9.09765625" style="172" customWidth="1"/>
    <col min="6674" max="6674" width="19.09765625" style="172" bestFit="1" customWidth="1"/>
    <col min="6675" max="6675" width="18.09765625" style="172" bestFit="1" customWidth="1"/>
    <col min="6676" max="6902" width="9.09765625" style="172" customWidth="1"/>
    <col min="6903" max="6903" width="46.59765625" style="172" customWidth="1"/>
    <col min="6904" max="6904" width="8.8984375" style="172" customWidth="1"/>
    <col min="6905" max="6905" width="12.8984375" style="172" customWidth="1"/>
    <col min="6906" max="6912" width="1.09765625" style="172"/>
    <col min="6913" max="6913" width="45.8984375" style="172" customWidth="1"/>
    <col min="6914" max="6914" width="8.8984375" style="172" customWidth="1"/>
    <col min="6915" max="6915" width="1.8984375" style="172" customWidth="1"/>
    <col min="6916" max="6916" width="14.09765625" style="172" customWidth="1"/>
    <col min="6917" max="6917" width="2.8984375" style="172" customWidth="1"/>
    <col min="6918" max="6918" width="14.09765625" style="172" customWidth="1"/>
    <col min="6919" max="6919" width="2.8984375" style="172" customWidth="1"/>
    <col min="6920" max="6920" width="14.8984375" style="172" customWidth="1"/>
    <col min="6921" max="6921" width="2.8984375" style="172" customWidth="1"/>
    <col min="6922" max="6922" width="13.59765625" style="172" customWidth="1"/>
    <col min="6923" max="6923" width="2.8984375" style="172" customWidth="1"/>
    <col min="6924" max="6924" width="14.69921875" style="172" customWidth="1"/>
    <col min="6925" max="6925" width="2.8984375" style="172" customWidth="1"/>
    <col min="6926" max="6926" width="15.3984375" style="172" customWidth="1"/>
    <col min="6927" max="6927" width="24.09765625" style="172" bestFit="1" customWidth="1"/>
    <col min="6928" max="6928" width="15.09765625" style="172" bestFit="1" customWidth="1"/>
    <col min="6929" max="6929" width="9.09765625" style="172" customWidth="1"/>
    <col min="6930" max="6930" width="19.09765625" style="172" bestFit="1" customWidth="1"/>
    <col min="6931" max="6931" width="18.09765625" style="172" bestFit="1" customWidth="1"/>
    <col min="6932" max="7158" width="9.09765625" style="172" customWidth="1"/>
    <col min="7159" max="7159" width="46.59765625" style="172" customWidth="1"/>
    <col min="7160" max="7160" width="8.8984375" style="172" customWidth="1"/>
    <col min="7161" max="7161" width="12.8984375" style="172" customWidth="1"/>
    <col min="7162" max="7168" width="1.09765625" style="172"/>
    <col min="7169" max="7169" width="45.8984375" style="172" customWidth="1"/>
    <col min="7170" max="7170" width="8.8984375" style="172" customWidth="1"/>
    <col min="7171" max="7171" width="1.8984375" style="172" customWidth="1"/>
    <col min="7172" max="7172" width="14.09765625" style="172" customWidth="1"/>
    <col min="7173" max="7173" width="2.8984375" style="172" customWidth="1"/>
    <col min="7174" max="7174" width="14.09765625" style="172" customWidth="1"/>
    <col min="7175" max="7175" width="2.8984375" style="172" customWidth="1"/>
    <col min="7176" max="7176" width="14.8984375" style="172" customWidth="1"/>
    <col min="7177" max="7177" width="2.8984375" style="172" customWidth="1"/>
    <col min="7178" max="7178" width="13.59765625" style="172" customWidth="1"/>
    <col min="7179" max="7179" width="2.8984375" style="172" customWidth="1"/>
    <col min="7180" max="7180" width="14.69921875" style="172" customWidth="1"/>
    <col min="7181" max="7181" width="2.8984375" style="172" customWidth="1"/>
    <col min="7182" max="7182" width="15.3984375" style="172" customWidth="1"/>
    <col min="7183" max="7183" width="24.09765625" style="172" bestFit="1" customWidth="1"/>
    <col min="7184" max="7184" width="15.09765625" style="172" bestFit="1" customWidth="1"/>
    <col min="7185" max="7185" width="9.09765625" style="172" customWidth="1"/>
    <col min="7186" max="7186" width="19.09765625" style="172" bestFit="1" customWidth="1"/>
    <col min="7187" max="7187" width="18.09765625" style="172" bestFit="1" customWidth="1"/>
    <col min="7188" max="7414" width="9.09765625" style="172" customWidth="1"/>
    <col min="7415" max="7415" width="46.59765625" style="172" customWidth="1"/>
    <col min="7416" max="7416" width="8.8984375" style="172" customWidth="1"/>
    <col min="7417" max="7417" width="12.8984375" style="172" customWidth="1"/>
    <col min="7418" max="7424" width="1.09765625" style="172"/>
    <col min="7425" max="7425" width="45.8984375" style="172" customWidth="1"/>
    <col min="7426" max="7426" width="8.8984375" style="172" customWidth="1"/>
    <col min="7427" max="7427" width="1.8984375" style="172" customWidth="1"/>
    <col min="7428" max="7428" width="14.09765625" style="172" customWidth="1"/>
    <col min="7429" max="7429" width="2.8984375" style="172" customWidth="1"/>
    <col min="7430" max="7430" width="14.09765625" style="172" customWidth="1"/>
    <col min="7431" max="7431" width="2.8984375" style="172" customWidth="1"/>
    <col min="7432" max="7432" width="14.8984375" style="172" customWidth="1"/>
    <col min="7433" max="7433" width="2.8984375" style="172" customWidth="1"/>
    <col min="7434" max="7434" width="13.59765625" style="172" customWidth="1"/>
    <col min="7435" max="7435" width="2.8984375" style="172" customWidth="1"/>
    <col min="7436" max="7436" width="14.69921875" style="172" customWidth="1"/>
    <col min="7437" max="7437" width="2.8984375" style="172" customWidth="1"/>
    <col min="7438" max="7438" width="15.3984375" style="172" customWidth="1"/>
    <col min="7439" max="7439" width="24.09765625" style="172" bestFit="1" customWidth="1"/>
    <col min="7440" max="7440" width="15.09765625" style="172" bestFit="1" customWidth="1"/>
    <col min="7441" max="7441" width="9.09765625" style="172" customWidth="1"/>
    <col min="7442" max="7442" width="19.09765625" style="172" bestFit="1" customWidth="1"/>
    <col min="7443" max="7443" width="18.09765625" style="172" bestFit="1" customWidth="1"/>
    <col min="7444" max="7670" width="9.09765625" style="172" customWidth="1"/>
    <col min="7671" max="7671" width="46.59765625" style="172" customWidth="1"/>
    <col min="7672" max="7672" width="8.8984375" style="172" customWidth="1"/>
    <col min="7673" max="7673" width="12.8984375" style="172" customWidth="1"/>
    <col min="7674" max="7680" width="1.09765625" style="172"/>
    <col min="7681" max="7681" width="45.8984375" style="172" customWidth="1"/>
    <col min="7682" max="7682" width="8.8984375" style="172" customWidth="1"/>
    <col min="7683" max="7683" width="1.8984375" style="172" customWidth="1"/>
    <col min="7684" max="7684" width="14.09765625" style="172" customWidth="1"/>
    <col min="7685" max="7685" width="2.8984375" style="172" customWidth="1"/>
    <col min="7686" max="7686" width="14.09765625" style="172" customWidth="1"/>
    <col min="7687" max="7687" width="2.8984375" style="172" customWidth="1"/>
    <col min="7688" max="7688" width="14.8984375" style="172" customWidth="1"/>
    <col min="7689" max="7689" width="2.8984375" style="172" customWidth="1"/>
    <col min="7690" max="7690" width="13.59765625" style="172" customWidth="1"/>
    <col min="7691" max="7691" width="2.8984375" style="172" customWidth="1"/>
    <col min="7692" max="7692" width="14.69921875" style="172" customWidth="1"/>
    <col min="7693" max="7693" width="2.8984375" style="172" customWidth="1"/>
    <col min="7694" max="7694" width="15.3984375" style="172" customWidth="1"/>
    <col min="7695" max="7695" width="24.09765625" style="172" bestFit="1" customWidth="1"/>
    <col min="7696" max="7696" width="15.09765625" style="172" bestFit="1" customWidth="1"/>
    <col min="7697" max="7697" width="9.09765625" style="172" customWidth="1"/>
    <col min="7698" max="7698" width="19.09765625" style="172" bestFit="1" customWidth="1"/>
    <col min="7699" max="7699" width="18.09765625" style="172" bestFit="1" customWidth="1"/>
    <col min="7700" max="7926" width="9.09765625" style="172" customWidth="1"/>
    <col min="7927" max="7927" width="46.59765625" style="172" customWidth="1"/>
    <col min="7928" max="7928" width="8.8984375" style="172" customWidth="1"/>
    <col min="7929" max="7929" width="12.8984375" style="172" customWidth="1"/>
    <col min="7930" max="7936" width="1.09765625" style="172"/>
    <col min="7937" max="7937" width="45.8984375" style="172" customWidth="1"/>
    <col min="7938" max="7938" width="8.8984375" style="172" customWidth="1"/>
    <col min="7939" max="7939" width="1.8984375" style="172" customWidth="1"/>
    <col min="7940" max="7940" width="14.09765625" style="172" customWidth="1"/>
    <col min="7941" max="7941" width="2.8984375" style="172" customWidth="1"/>
    <col min="7942" max="7942" width="14.09765625" style="172" customWidth="1"/>
    <col min="7943" max="7943" width="2.8984375" style="172" customWidth="1"/>
    <col min="7944" max="7944" width="14.8984375" style="172" customWidth="1"/>
    <col min="7945" max="7945" width="2.8984375" style="172" customWidth="1"/>
    <col min="7946" max="7946" width="13.59765625" style="172" customWidth="1"/>
    <col min="7947" max="7947" width="2.8984375" style="172" customWidth="1"/>
    <col min="7948" max="7948" width="14.69921875" style="172" customWidth="1"/>
    <col min="7949" max="7949" width="2.8984375" style="172" customWidth="1"/>
    <col min="7950" max="7950" width="15.3984375" style="172" customWidth="1"/>
    <col min="7951" max="7951" width="24.09765625" style="172" bestFit="1" customWidth="1"/>
    <col min="7952" max="7952" width="15.09765625" style="172" bestFit="1" customWidth="1"/>
    <col min="7953" max="7953" width="9.09765625" style="172" customWidth="1"/>
    <col min="7954" max="7954" width="19.09765625" style="172" bestFit="1" customWidth="1"/>
    <col min="7955" max="7955" width="18.09765625" style="172" bestFit="1" customWidth="1"/>
    <col min="7956" max="8182" width="9.09765625" style="172" customWidth="1"/>
    <col min="8183" max="8183" width="46.59765625" style="172" customWidth="1"/>
    <col min="8184" max="8184" width="8.8984375" style="172" customWidth="1"/>
    <col min="8185" max="8185" width="12.8984375" style="172" customWidth="1"/>
    <col min="8186" max="8192" width="1.09765625" style="172"/>
    <col min="8193" max="8193" width="45.8984375" style="172" customWidth="1"/>
    <col min="8194" max="8194" width="8.8984375" style="172" customWidth="1"/>
    <col min="8195" max="8195" width="1.8984375" style="172" customWidth="1"/>
    <col min="8196" max="8196" width="14.09765625" style="172" customWidth="1"/>
    <col min="8197" max="8197" width="2.8984375" style="172" customWidth="1"/>
    <col min="8198" max="8198" width="14.09765625" style="172" customWidth="1"/>
    <col min="8199" max="8199" width="2.8984375" style="172" customWidth="1"/>
    <col min="8200" max="8200" width="14.8984375" style="172" customWidth="1"/>
    <col min="8201" max="8201" width="2.8984375" style="172" customWidth="1"/>
    <col min="8202" max="8202" width="13.59765625" style="172" customWidth="1"/>
    <col min="8203" max="8203" width="2.8984375" style="172" customWidth="1"/>
    <col min="8204" max="8204" width="14.69921875" style="172" customWidth="1"/>
    <col min="8205" max="8205" width="2.8984375" style="172" customWidth="1"/>
    <col min="8206" max="8206" width="15.3984375" style="172" customWidth="1"/>
    <col min="8207" max="8207" width="24.09765625" style="172" bestFit="1" customWidth="1"/>
    <col min="8208" max="8208" width="15.09765625" style="172" bestFit="1" customWidth="1"/>
    <col min="8209" max="8209" width="9.09765625" style="172" customWidth="1"/>
    <col min="8210" max="8210" width="19.09765625" style="172" bestFit="1" customWidth="1"/>
    <col min="8211" max="8211" width="18.09765625" style="172" bestFit="1" customWidth="1"/>
    <col min="8212" max="8438" width="9.09765625" style="172" customWidth="1"/>
    <col min="8439" max="8439" width="46.59765625" style="172" customWidth="1"/>
    <col min="8440" max="8440" width="8.8984375" style="172" customWidth="1"/>
    <col min="8441" max="8441" width="12.8984375" style="172" customWidth="1"/>
    <col min="8442" max="8448" width="1.09765625" style="172"/>
    <col min="8449" max="8449" width="45.8984375" style="172" customWidth="1"/>
    <col min="8450" max="8450" width="8.8984375" style="172" customWidth="1"/>
    <col min="8451" max="8451" width="1.8984375" style="172" customWidth="1"/>
    <col min="8452" max="8452" width="14.09765625" style="172" customWidth="1"/>
    <col min="8453" max="8453" width="2.8984375" style="172" customWidth="1"/>
    <col min="8454" max="8454" width="14.09765625" style="172" customWidth="1"/>
    <col min="8455" max="8455" width="2.8984375" style="172" customWidth="1"/>
    <col min="8456" max="8456" width="14.8984375" style="172" customWidth="1"/>
    <col min="8457" max="8457" width="2.8984375" style="172" customWidth="1"/>
    <col min="8458" max="8458" width="13.59765625" style="172" customWidth="1"/>
    <col min="8459" max="8459" width="2.8984375" style="172" customWidth="1"/>
    <col min="8460" max="8460" width="14.69921875" style="172" customWidth="1"/>
    <col min="8461" max="8461" width="2.8984375" style="172" customWidth="1"/>
    <col min="8462" max="8462" width="15.3984375" style="172" customWidth="1"/>
    <col min="8463" max="8463" width="24.09765625" style="172" bestFit="1" customWidth="1"/>
    <col min="8464" max="8464" width="15.09765625" style="172" bestFit="1" customWidth="1"/>
    <col min="8465" max="8465" width="9.09765625" style="172" customWidth="1"/>
    <col min="8466" max="8466" width="19.09765625" style="172" bestFit="1" customWidth="1"/>
    <col min="8467" max="8467" width="18.09765625" style="172" bestFit="1" customWidth="1"/>
    <col min="8468" max="8694" width="9.09765625" style="172" customWidth="1"/>
    <col min="8695" max="8695" width="46.59765625" style="172" customWidth="1"/>
    <col min="8696" max="8696" width="8.8984375" style="172" customWidth="1"/>
    <col min="8697" max="8697" width="12.8984375" style="172" customWidth="1"/>
    <col min="8698" max="8704" width="1.09765625" style="172"/>
    <col min="8705" max="8705" width="45.8984375" style="172" customWidth="1"/>
    <col min="8706" max="8706" width="8.8984375" style="172" customWidth="1"/>
    <col min="8707" max="8707" width="1.8984375" style="172" customWidth="1"/>
    <col min="8708" max="8708" width="14.09765625" style="172" customWidth="1"/>
    <col min="8709" max="8709" width="2.8984375" style="172" customWidth="1"/>
    <col min="8710" max="8710" width="14.09765625" style="172" customWidth="1"/>
    <col min="8711" max="8711" width="2.8984375" style="172" customWidth="1"/>
    <col min="8712" max="8712" width="14.8984375" style="172" customWidth="1"/>
    <col min="8713" max="8713" width="2.8984375" style="172" customWidth="1"/>
    <col min="8714" max="8714" width="13.59765625" style="172" customWidth="1"/>
    <col min="8715" max="8715" width="2.8984375" style="172" customWidth="1"/>
    <col min="8716" max="8716" width="14.69921875" style="172" customWidth="1"/>
    <col min="8717" max="8717" width="2.8984375" style="172" customWidth="1"/>
    <col min="8718" max="8718" width="15.3984375" style="172" customWidth="1"/>
    <col min="8719" max="8719" width="24.09765625" style="172" bestFit="1" customWidth="1"/>
    <col min="8720" max="8720" width="15.09765625" style="172" bestFit="1" customWidth="1"/>
    <col min="8721" max="8721" width="9.09765625" style="172" customWidth="1"/>
    <col min="8722" max="8722" width="19.09765625" style="172" bestFit="1" customWidth="1"/>
    <col min="8723" max="8723" width="18.09765625" style="172" bestFit="1" customWidth="1"/>
    <col min="8724" max="8950" width="9.09765625" style="172" customWidth="1"/>
    <col min="8951" max="8951" width="46.59765625" style="172" customWidth="1"/>
    <col min="8952" max="8952" width="8.8984375" style="172" customWidth="1"/>
    <col min="8953" max="8953" width="12.8984375" style="172" customWidth="1"/>
    <col min="8954" max="8960" width="1.09765625" style="172"/>
    <col min="8961" max="8961" width="45.8984375" style="172" customWidth="1"/>
    <col min="8962" max="8962" width="8.8984375" style="172" customWidth="1"/>
    <col min="8963" max="8963" width="1.8984375" style="172" customWidth="1"/>
    <col min="8964" max="8964" width="14.09765625" style="172" customWidth="1"/>
    <col min="8965" max="8965" width="2.8984375" style="172" customWidth="1"/>
    <col min="8966" max="8966" width="14.09765625" style="172" customWidth="1"/>
    <col min="8967" max="8967" width="2.8984375" style="172" customWidth="1"/>
    <col min="8968" max="8968" width="14.8984375" style="172" customWidth="1"/>
    <col min="8969" max="8969" width="2.8984375" style="172" customWidth="1"/>
    <col min="8970" max="8970" width="13.59765625" style="172" customWidth="1"/>
    <col min="8971" max="8971" width="2.8984375" style="172" customWidth="1"/>
    <col min="8972" max="8972" width="14.69921875" style="172" customWidth="1"/>
    <col min="8973" max="8973" width="2.8984375" style="172" customWidth="1"/>
    <col min="8974" max="8974" width="15.3984375" style="172" customWidth="1"/>
    <col min="8975" max="8975" width="24.09765625" style="172" bestFit="1" customWidth="1"/>
    <col min="8976" max="8976" width="15.09765625" style="172" bestFit="1" customWidth="1"/>
    <col min="8977" max="8977" width="9.09765625" style="172" customWidth="1"/>
    <col min="8978" max="8978" width="19.09765625" style="172" bestFit="1" customWidth="1"/>
    <col min="8979" max="8979" width="18.09765625" style="172" bestFit="1" customWidth="1"/>
    <col min="8980" max="9206" width="9.09765625" style="172" customWidth="1"/>
    <col min="9207" max="9207" width="46.59765625" style="172" customWidth="1"/>
    <col min="9208" max="9208" width="8.8984375" style="172" customWidth="1"/>
    <col min="9209" max="9209" width="12.8984375" style="172" customWidth="1"/>
    <col min="9210" max="9216" width="1.09765625" style="172"/>
    <col min="9217" max="9217" width="45.8984375" style="172" customWidth="1"/>
    <col min="9218" max="9218" width="8.8984375" style="172" customWidth="1"/>
    <col min="9219" max="9219" width="1.8984375" style="172" customWidth="1"/>
    <col min="9220" max="9220" width="14.09765625" style="172" customWidth="1"/>
    <col min="9221" max="9221" width="2.8984375" style="172" customWidth="1"/>
    <col min="9222" max="9222" width="14.09765625" style="172" customWidth="1"/>
    <col min="9223" max="9223" width="2.8984375" style="172" customWidth="1"/>
    <col min="9224" max="9224" width="14.8984375" style="172" customWidth="1"/>
    <col min="9225" max="9225" width="2.8984375" style="172" customWidth="1"/>
    <col min="9226" max="9226" width="13.59765625" style="172" customWidth="1"/>
    <col min="9227" max="9227" width="2.8984375" style="172" customWidth="1"/>
    <col min="9228" max="9228" width="14.69921875" style="172" customWidth="1"/>
    <col min="9229" max="9229" width="2.8984375" style="172" customWidth="1"/>
    <col min="9230" max="9230" width="15.3984375" style="172" customWidth="1"/>
    <col min="9231" max="9231" width="24.09765625" style="172" bestFit="1" customWidth="1"/>
    <col min="9232" max="9232" width="15.09765625" style="172" bestFit="1" customWidth="1"/>
    <col min="9233" max="9233" width="9.09765625" style="172" customWidth="1"/>
    <col min="9234" max="9234" width="19.09765625" style="172" bestFit="1" customWidth="1"/>
    <col min="9235" max="9235" width="18.09765625" style="172" bestFit="1" customWidth="1"/>
    <col min="9236" max="9462" width="9.09765625" style="172" customWidth="1"/>
    <col min="9463" max="9463" width="46.59765625" style="172" customWidth="1"/>
    <col min="9464" max="9464" width="8.8984375" style="172" customWidth="1"/>
    <col min="9465" max="9465" width="12.8984375" style="172" customWidth="1"/>
    <col min="9466" max="9472" width="1.09765625" style="172"/>
    <col min="9473" max="9473" width="45.8984375" style="172" customWidth="1"/>
    <col min="9474" max="9474" width="8.8984375" style="172" customWidth="1"/>
    <col min="9475" max="9475" width="1.8984375" style="172" customWidth="1"/>
    <col min="9476" max="9476" width="14.09765625" style="172" customWidth="1"/>
    <col min="9477" max="9477" width="2.8984375" style="172" customWidth="1"/>
    <col min="9478" max="9478" width="14.09765625" style="172" customWidth="1"/>
    <col min="9479" max="9479" width="2.8984375" style="172" customWidth="1"/>
    <col min="9480" max="9480" width="14.8984375" style="172" customWidth="1"/>
    <col min="9481" max="9481" width="2.8984375" style="172" customWidth="1"/>
    <col min="9482" max="9482" width="13.59765625" style="172" customWidth="1"/>
    <col min="9483" max="9483" width="2.8984375" style="172" customWidth="1"/>
    <col min="9484" max="9484" width="14.69921875" style="172" customWidth="1"/>
    <col min="9485" max="9485" width="2.8984375" style="172" customWidth="1"/>
    <col min="9486" max="9486" width="15.3984375" style="172" customWidth="1"/>
    <col min="9487" max="9487" width="24.09765625" style="172" bestFit="1" customWidth="1"/>
    <col min="9488" max="9488" width="15.09765625" style="172" bestFit="1" customWidth="1"/>
    <col min="9489" max="9489" width="9.09765625" style="172" customWidth="1"/>
    <col min="9490" max="9490" width="19.09765625" style="172" bestFit="1" customWidth="1"/>
    <col min="9491" max="9491" width="18.09765625" style="172" bestFit="1" customWidth="1"/>
    <col min="9492" max="9718" width="9.09765625" style="172" customWidth="1"/>
    <col min="9719" max="9719" width="46.59765625" style="172" customWidth="1"/>
    <col min="9720" max="9720" width="8.8984375" style="172" customWidth="1"/>
    <col min="9721" max="9721" width="12.8984375" style="172" customWidth="1"/>
    <col min="9722" max="9728" width="1.09765625" style="172"/>
    <col min="9729" max="9729" width="45.8984375" style="172" customWidth="1"/>
    <col min="9730" max="9730" width="8.8984375" style="172" customWidth="1"/>
    <col min="9731" max="9731" width="1.8984375" style="172" customWidth="1"/>
    <col min="9732" max="9732" width="14.09765625" style="172" customWidth="1"/>
    <col min="9733" max="9733" width="2.8984375" style="172" customWidth="1"/>
    <col min="9734" max="9734" width="14.09765625" style="172" customWidth="1"/>
    <col min="9735" max="9735" width="2.8984375" style="172" customWidth="1"/>
    <col min="9736" max="9736" width="14.8984375" style="172" customWidth="1"/>
    <col min="9737" max="9737" width="2.8984375" style="172" customWidth="1"/>
    <col min="9738" max="9738" width="13.59765625" style="172" customWidth="1"/>
    <col min="9739" max="9739" width="2.8984375" style="172" customWidth="1"/>
    <col min="9740" max="9740" width="14.69921875" style="172" customWidth="1"/>
    <col min="9741" max="9741" width="2.8984375" style="172" customWidth="1"/>
    <col min="9742" max="9742" width="15.3984375" style="172" customWidth="1"/>
    <col min="9743" max="9743" width="24.09765625" style="172" bestFit="1" customWidth="1"/>
    <col min="9744" max="9744" width="15.09765625" style="172" bestFit="1" customWidth="1"/>
    <col min="9745" max="9745" width="9.09765625" style="172" customWidth="1"/>
    <col min="9746" max="9746" width="19.09765625" style="172" bestFit="1" customWidth="1"/>
    <col min="9747" max="9747" width="18.09765625" style="172" bestFit="1" customWidth="1"/>
    <col min="9748" max="9974" width="9.09765625" style="172" customWidth="1"/>
    <col min="9975" max="9975" width="46.59765625" style="172" customWidth="1"/>
    <col min="9976" max="9976" width="8.8984375" style="172" customWidth="1"/>
    <col min="9977" max="9977" width="12.8984375" style="172" customWidth="1"/>
    <col min="9978" max="9984" width="1.09765625" style="172"/>
    <col min="9985" max="9985" width="45.8984375" style="172" customWidth="1"/>
    <col min="9986" max="9986" width="8.8984375" style="172" customWidth="1"/>
    <col min="9987" max="9987" width="1.8984375" style="172" customWidth="1"/>
    <col min="9988" max="9988" width="14.09765625" style="172" customWidth="1"/>
    <col min="9989" max="9989" width="2.8984375" style="172" customWidth="1"/>
    <col min="9990" max="9990" width="14.09765625" style="172" customWidth="1"/>
    <col min="9991" max="9991" width="2.8984375" style="172" customWidth="1"/>
    <col min="9992" max="9992" width="14.8984375" style="172" customWidth="1"/>
    <col min="9993" max="9993" width="2.8984375" style="172" customWidth="1"/>
    <col min="9994" max="9994" width="13.59765625" style="172" customWidth="1"/>
    <col min="9995" max="9995" width="2.8984375" style="172" customWidth="1"/>
    <col min="9996" max="9996" width="14.69921875" style="172" customWidth="1"/>
    <col min="9997" max="9997" width="2.8984375" style="172" customWidth="1"/>
    <col min="9998" max="9998" width="15.3984375" style="172" customWidth="1"/>
    <col min="9999" max="9999" width="24.09765625" style="172" bestFit="1" customWidth="1"/>
    <col min="10000" max="10000" width="15.09765625" style="172" bestFit="1" customWidth="1"/>
    <col min="10001" max="10001" width="9.09765625" style="172" customWidth="1"/>
    <col min="10002" max="10002" width="19.09765625" style="172" bestFit="1" customWidth="1"/>
    <col min="10003" max="10003" width="18.09765625" style="172" bestFit="1" customWidth="1"/>
    <col min="10004" max="10230" width="9.09765625" style="172" customWidth="1"/>
    <col min="10231" max="10231" width="46.59765625" style="172" customWidth="1"/>
    <col min="10232" max="10232" width="8.8984375" style="172" customWidth="1"/>
    <col min="10233" max="10233" width="12.8984375" style="172" customWidth="1"/>
    <col min="10234" max="10240" width="1.09765625" style="172"/>
    <col min="10241" max="10241" width="45.8984375" style="172" customWidth="1"/>
    <col min="10242" max="10242" width="8.8984375" style="172" customWidth="1"/>
    <col min="10243" max="10243" width="1.8984375" style="172" customWidth="1"/>
    <col min="10244" max="10244" width="14.09765625" style="172" customWidth="1"/>
    <col min="10245" max="10245" width="2.8984375" style="172" customWidth="1"/>
    <col min="10246" max="10246" width="14.09765625" style="172" customWidth="1"/>
    <col min="10247" max="10247" width="2.8984375" style="172" customWidth="1"/>
    <col min="10248" max="10248" width="14.8984375" style="172" customWidth="1"/>
    <col min="10249" max="10249" width="2.8984375" style="172" customWidth="1"/>
    <col min="10250" max="10250" width="13.59765625" style="172" customWidth="1"/>
    <col min="10251" max="10251" width="2.8984375" style="172" customWidth="1"/>
    <col min="10252" max="10252" width="14.69921875" style="172" customWidth="1"/>
    <col min="10253" max="10253" width="2.8984375" style="172" customWidth="1"/>
    <col min="10254" max="10254" width="15.3984375" style="172" customWidth="1"/>
    <col min="10255" max="10255" width="24.09765625" style="172" bestFit="1" customWidth="1"/>
    <col min="10256" max="10256" width="15.09765625" style="172" bestFit="1" customWidth="1"/>
    <col min="10257" max="10257" width="9.09765625" style="172" customWidth="1"/>
    <col min="10258" max="10258" width="19.09765625" style="172" bestFit="1" customWidth="1"/>
    <col min="10259" max="10259" width="18.09765625" style="172" bestFit="1" customWidth="1"/>
    <col min="10260" max="10486" width="9.09765625" style="172" customWidth="1"/>
    <col min="10487" max="10487" width="46.59765625" style="172" customWidth="1"/>
    <col min="10488" max="10488" width="8.8984375" style="172" customWidth="1"/>
    <col min="10489" max="10489" width="12.8984375" style="172" customWidth="1"/>
    <col min="10490" max="10496" width="1.09765625" style="172"/>
    <col min="10497" max="10497" width="45.8984375" style="172" customWidth="1"/>
    <col min="10498" max="10498" width="8.8984375" style="172" customWidth="1"/>
    <col min="10499" max="10499" width="1.8984375" style="172" customWidth="1"/>
    <col min="10500" max="10500" width="14.09765625" style="172" customWidth="1"/>
    <col min="10501" max="10501" width="2.8984375" style="172" customWidth="1"/>
    <col min="10502" max="10502" width="14.09765625" style="172" customWidth="1"/>
    <col min="10503" max="10503" width="2.8984375" style="172" customWidth="1"/>
    <col min="10504" max="10504" width="14.8984375" style="172" customWidth="1"/>
    <col min="10505" max="10505" width="2.8984375" style="172" customWidth="1"/>
    <col min="10506" max="10506" width="13.59765625" style="172" customWidth="1"/>
    <col min="10507" max="10507" width="2.8984375" style="172" customWidth="1"/>
    <col min="10508" max="10508" width="14.69921875" style="172" customWidth="1"/>
    <col min="10509" max="10509" width="2.8984375" style="172" customWidth="1"/>
    <col min="10510" max="10510" width="15.3984375" style="172" customWidth="1"/>
    <col min="10511" max="10511" width="24.09765625" style="172" bestFit="1" customWidth="1"/>
    <col min="10512" max="10512" width="15.09765625" style="172" bestFit="1" customWidth="1"/>
    <col min="10513" max="10513" width="9.09765625" style="172" customWidth="1"/>
    <col min="10514" max="10514" width="19.09765625" style="172" bestFit="1" customWidth="1"/>
    <col min="10515" max="10515" width="18.09765625" style="172" bestFit="1" customWidth="1"/>
    <col min="10516" max="10742" width="9.09765625" style="172" customWidth="1"/>
    <col min="10743" max="10743" width="46.59765625" style="172" customWidth="1"/>
    <col min="10744" max="10744" width="8.8984375" style="172" customWidth="1"/>
    <col min="10745" max="10745" width="12.8984375" style="172" customWidth="1"/>
    <col min="10746" max="10752" width="1.09765625" style="172"/>
    <col min="10753" max="10753" width="45.8984375" style="172" customWidth="1"/>
    <col min="10754" max="10754" width="8.8984375" style="172" customWidth="1"/>
    <col min="10755" max="10755" width="1.8984375" style="172" customWidth="1"/>
    <col min="10756" max="10756" width="14.09765625" style="172" customWidth="1"/>
    <col min="10757" max="10757" width="2.8984375" style="172" customWidth="1"/>
    <col min="10758" max="10758" width="14.09765625" style="172" customWidth="1"/>
    <col min="10759" max="10759" width="2.8984375" style="172" customWidth="1"/>
    <col min="10760" max="10760" width="14.8984375" style="172" customWidth="1"/>
    <col min="10761" max="10761" width="2.8984375" style="172" customWidth="1"/>
    <col min="10762" max="10762" width="13.59765625" style="172" customWidth="1"/>
    <col min="10763" max="10763" width="2.8984375" style="172" customWidth="1"/>
    <col min="10764" max="10764" width="14.69921875" style="172" customWidth="1"/>
    <col min="10765" max="10765" width="2.8984375" style="172" customWidth="1"/>
    <col min="10766" max="10766" width="15.3984375" style="172" customWidth="1"/>
    <col min="10767" max="10767" width="24.09765625" style="172" bestFit="1" customWidth="1"/>
    <col min="10768" max="10768" width="15.09765625" style="172" bestFit="1" customWidth="1"/>
    <col min="10769" max="10769" width="9.09765625" style="172" customWidth="1"/>
    <col min="10770" max="10770" width="19.09765625" style="172" bestFit="1" customWidth="1"/>
    <col min="10771" max="10771" width="18.09765625" style="172" bestFit="1" customWidth="1"/>
    <col min="10772" max="10998" width="9.09765625" style="172" customWidth="1"/>
    <col min="10999" max="10999" width="46.59765625" style="172" customWidth="1"/>
    <col min="11000" max="11000" width="8.8984375" style="172" customWidth="1"/>
    <col min="11001" max="11001" width="12.8984375" style="172" customWidth="1"/>
    <col min="11002" max="11008" width="1.09765625" style="172"/>
    <col min="11009" max="11009" width="45.8984375" style="172" customWidth="1"/>
    <col min="11010" max="11010" width="8.8984375" style="172" customWidth="1"/>
    <col min="11011" max="11011" width="1.8984375" style="172" customWidth="1"/>
    <col min="11012" max="11012" width="14.09765625" style="172" customWidth="1"/>
    <col min="11013" max="11013" width="2.8984375" style="172" customWidth="1"/>
    <col min="11014" max="11014" width="14.09765625" style="172" customWidth="1"/>
    <col min="11015" max="11015" width="2.8984375" style="172" customWidth="1"/>
    <col min="11016" max="11016" width="14.8984375" style="172" customWidth="1"/>
    <col min="11017" max="11017" width="2.8984375" style="172" customWidth="1"/>
    <col min="11018" max="11018" width="13.59765625" style="172" customWidth="1"/>
    <col min="11019" max="11019" width="2.8984375" style="172" customWidth="1"/>
    <col min="11020" max="11020" width="14.69921875" style="172" customWidth="1"/>
    <col min="11021" max="11021" width="2.8984375" style="172" customWidth="1"/>
    <col min="11022" max="11022" width="15.3984375" style="172" customWidth="1"/>
    <col min="11023" max="11023" width="24.09765625" style="172" bestFit="1" customWidth="1"/>
    <col min="11024" max="11024" width="15.09765625" style="172" bestFit="1" customWidth="1"/>
    <col min="11025" max="11025" width="9.09765625" style="172" customWidth="1"/>
    <col min="11026" max="11026" width="19.09765625" style="172" bestFit="1" customWidth="1"/>
    <col min="11027" max="11027" width="18.09765625" style="172" bestFit="1" customWidth="1"/>
    <col min="11028" max="11254" width="9.09765625" style="172" customWidth="1"/>
    <col min="11255" max="11255" width="46.59765625" style="172" customWidth="1"/>
    <col min="11256" max="11256" width="8.8984375" style="172" customWidth="1"/>
    <col min="11257" max="11257" width="12.8984375" style="172" customWidth="1"/>
    <col min="11258" max="11264" width="1.09765625" style="172"/>
    <col min="11265" max="11265" width="45.8984375" style="172" customWidth="1"/>
    <col min="11266" max="11266" width="8.8984375" style="172" customWidth="1"/>
    <col min="11267" max="11267" width="1.8984375" style="172" customWidth="1"/>
    <col min="11268" max="11268" width="14.09765625" style="172" customWidth="1"/>
    <col min="11269" max="11269" width="2.8984375" style="172" customWidth="1"/>
    <col min="11270" max="11270" width="14.09765625" style="172" customWidth="1"/>
    <col min="11271" max="11271" width="2.8984375" style="172" customWidth="1"/>
    <col min="11272" max="11272" width="14.8984375" style="172" customWidth="1"/>
    <col min="11273" max="11273" width="2.8984375" style="172" customWidth="1"/>
    <col min="11274" max="11274" width="13.59765625" style="172" customWidth="1"/>
    <col min="11275" max="11275" width="2.8984375" style="172" customWidth="1"/>
    <col min="11276" max="11276" width="14.69921875" style="172" customWidth="1"/>
    <col min="11277" max="11277" width="2.8984375" style="172" customWidth="1"/>
    <col min="11278" max="11278" width="15.3984375" style="172" customWidth="1"/>
    <col min="11279" max="11279" width="24.09765625" style="172" bestFit="1" customWidth="1"/>
    <col min="11280" max="11280" width="15.09765625" style="172" bestFit="1" customWidth="1"/>
    <col min="11281" max="11281" width="9.09765625" style="172" customWidth="1"/>
    <col min="11282" max="11282" width="19.09765625" style="172" bestFit="1" customWidth="1"/>
    <col min="11283" max="11283" width="18.09765625" style="172" bestFit="1" customWidth="1"/>
    <col min="11284" max="11510" width="9.09765625" style="172" customWidth="1"/>
    <col min="11511" max="11511" width="46.59765625" style="172" customWidth="1"/>
    <col min="11512" max="11512" width="8.8984375" style="172" customWidth="1"/>
    <col min="11513" max="11513" width="12.8984375" style="172" customWidth="1"/>
    <col min="11514" max="11520" width="1.09765625" style="172"/>
    <col min="11521" max="11521" width="45.8984375" style="172" customWidth="1"/>
    <col min="11522" max="11522" width="8.8984375" style="172" customWidth="1"/>
    <col min="11523" max="11523" width="1.8984375" style="172" customWidth="1"/>
    <col min="11524" max="11524" width="14.09765625" style="172" customWidth="1"/>
    <col min="11525" max="11525" width="2.8984375" style="172" customWidth="1"/>
    <col min="11526" max="11526" width="14.09765625" style="172" customWidth="1"/>
    <col min="11527" max="11527" width="2.8984375" style="172" customWidth="1"/>
    <col min="11528" max="11528" width="14.8984375" style="172" customWidth="1"/>
    <col min="11529" max="11529" width="2.8984375" style="172" customWidth="1"/>
    <col min="11530" max="11530" width="13.59765625" style="172" customWidth="1"/>
    <col min="11531" max="11531" width="2.8984375" style="172" customWidth="1"/>
    <col min="11532" max="11532" width="14.69921875" style="172" customWidth="1"/>
    <col min="11533" max="11533" width="2.8984375" style="172" customWidth="1"/>
    <col min="11534" max="11534" width="15.3984375" style="172" customWidth="1"/>
    <col min="11535" max="11535" width="24.09765625" style="172" bestFit="1" customWidth="1"/>
    <col min="11536" max="11536" width="15.09765625" style="172" bestFit="1" customWidth="1"/>
    <col min="11537" max="11537" width="9.09765625" style="172" customWidth="1"/>
    <col min="11538" max="11538" width="19.09765625" style="172" bestFit="1" customWidth="1"/>
    <col min="11539" max="11539" width="18.09765625" style="172" bestFit="1" customWidth="1"/>
    <col min="11540" max="11766" width="9.09765625" style="172" customWidth="1"/>
    <col min="11767" max="11767" width="46.59765625" style="172" customWidth="1"/>
    <col min="11768" max="11768" width="8.8984375" style="172" customWidth="1"/>
    <col min="11769" max="11769" width="12.8984375" style="172" customWidth="1"/>
    <col min="11770" max="11776" width="1.09765625" style="172"/>
    <col min="11777" max="11777" width="45.8984375" style="172" customWidth="1"/>
    <col min="11778" max="11778" width="8.8984375" style="172" customWidth="1"/>
    <col min="11779" max="11779" width="1.8984375" style="172" customWidth="1"/>
    <col min="11780" max="11780" width="14.09765625" style="172" customWidth="1"/>
    <col min="11781" max="11781" width="2.8984375" style="172" customWidth="1"/>
    <col min="11782" max="11782" width="14.09765625" style="172" customWidth="1"/>
    <col min="11783" max="11783" width="2.8984375" style="172" customWidth="1"/>
    <col min="11784" max="11784" width="14.8984375" style="172" customWidth="1"/>
    <col min="11785" max="11785" width="2.8984375" style="172" customWidth="1"/>
    <col min="11786" max="11786" width="13.59765625" style="172" customWidth="1"/>
    <col min="11787" max="11787" width="2.8984375" style="172" customWidth="1"/>
    <col min="11788" max="11788" width="14.69921875" style="172" customWidth="1"/>
    <col min="11789" max="11789" width="2.8984375" style="172" customWidth="1"/>
    <col min="11790" max="11790" width="15.3984375" style="172" customWidth="1"/>
    <col min="11791" max="11791" width="24.09765625" style="172" bestFit="1" customWidth="1"/>
    <col min="11792" max="11792" width="15.09765625" style="172" bestFit="1" customWidth="1"/>
    <col min="11793" max="11793" width="9.09765625" style="172" customWidth="1"/>
    <col min="11794" max="11794" width="19.09765625" style="172" bestFit="1" customWidth="1"/>
    <col min="11795" max="11795" width="18.09765625" style="172" bestFit="1" customWidth="1"/>
    <col min="11796" max="12022" width="9.09765625" style="172" customWidth="1"/>
    <col min="12023" max="12023" width="46.59765625" style="172" customWidth="1"/>
    <col min="12024" max="12024" width="8.8984375" style="172" customWidth="1"/>
    <col min="12025" max="12025" width="12.8984375" style="172" customWidth="1"/>
    <col min="12026" max="12032" width="1.09765625" style="172"/>
    <col min="12033" max="12033" width="45.8984375" style="172" customWidth="1"/>
    <col min="12034" max="12034" width="8.8984375" style="172" customWidth="1"/>
    <col min="12035" max="12035" width="1.8984375" style="172" customWidth="1"/>
    <col min="12036" max="12036" width="14.09765625" style="172" customWidth="1"/>
    <col min="12037" max="12037" width="2.8984375" style="172" customWidth="1"/>
    <col min="12038" max="12038" width="14.09765625" style="172" customWidth="1"/>
    <col min="12039" max="12039" width="2.8984375" style="172" customWidth="1"/>
    <col min="12040" max="12040" width="14.8984375" style="172" customWidth="1"/>
    <col min="12041" max="12041" width="2.8984375" style="172" customWidth="1"/>
    <col min="12042" max="12042" width="13.59765625" style="172" customWidth="1"/>
    <col min="12043" max="12043" width="2.8984375" style="172" customWidth="1"/>
    <col min="12044" max="12044" width="14.69921875" style="172" customWidth="1"/>
    <col min="12045" max="12045" width="2.8984375" style="172" customWidth="1"/>
    <col min="12046" max="12046" width="15.3984375" style="172" customWidth="1"/>
    <col min="12047" max="12047" width="24.09765625" style="172" bestFit="1" customWidth="1"/>
    <col min="12048" max="12048" width="15.09765625" style="172" bestFit="1" customWidth="1"/>
    <col min="12049" max="12049" width="9.09765625" style="172" customWidth="1"/>
    <col min="12050" max="12050" width="19.09765625" style="172" bestFit="1" customWidth="1"/>
    <col min="12051" max="12051" width="18.09765625" style="172" bestFit="1" customWidth="1"/>
    <col min="12052" max="12278" width="9.09765625" style="172" customWidth="1"/>
    <col min="12279" max="12279" width="46.59765625" style="172" customWidth="1"/>
    <col min="12280" max="12280" width="8.8984375" style="172" customWidth="1"/>
    <col min="12281" max="12281" width="12.8984375" style="172" customWidth="1"/>
    <col min="12282" max="12288" width="1.09765625" style="172"/>
    <col min="12289" max="12289" width="45.8984375" style="172" customWidth="1"/>
    <col min="12290" max="12290" width="8.8984375" style="172" customWidth="1"/>
    <col min="12291" max="12291" width="1.8984375" style="172" customWidth="1"/>
    <col min="12292" max="12292" width="14.09765625" style="172" customWidth="1"/>
    <col min="12293" max="12293" width="2.8984375" style="172" customWidth="1"/>
    <col min="12294" max="12294" width="14.09765625" style="172" customWidth="1"/>
    <col min="12295" max="12295" width="2.8984375" style="172" customWidth="1"/>
    <col min="12296" max="12296" width="14.8984375" style="172" customWidth="1"/>
    <col min="12297" max="12297" width="2.8984375" style="172" customWidth="1"/>
    <col min="12298" max="12298" width="13.59765625" style="172" customWidth="1"/>
    <col min="12299" max="12299" width="2.8984375" style="172" customWidth="1"/>
    <col min="12300" max="12300" width="14.69921875" style="172" customWidth="1"/>
    <col min="12301" max="12301" width="2.8984375" style="172" customWidth="1"/>
    <col min="12302" max="12302" width="15.3984375" style="172" customWidth="1"/>
    <col min="12303" max="12303" width="24.09765625" style="172" bestFit="1" customWidth="1"/>
    <col min="12304" max="12304" width="15.09765625" style="172" bestFit="1" customWidth="1"/>
    <col min="12305" max="12305" width="9.09765625" style="172" customWidth="1"/>
    <col min="12306" max="12306" width="19.09765625" style="172" bestFit="1" customWidth="1"/>
    <col min="12307" max="12307" width="18.09765625" style="172" bestFit="1" customWidth="1"/>
    <col min="12308" max="12534" width="9.09765625" style="172" customWidth="1"/>
    <col min="12535" max="12535" width="46.59765625" style="172" customWidth="1"/>
    <col min="12536" max="12536" width="8.8984375" style="172" customWidth="1"/>
    <col min="12537" max="12537" width="12.8984375" style="172" customWidth="1"/>
    <col min="12538" max="12544" width="1.09765625" style="172"/>
    <col min="12545" max="12545" width="45.8984375" style="172" customWidth="1"/>
    <col min="12546" max="12546" width="8.8984375" style="172" customWidth="1"/>
    <col min="12547" max="12547" width="1.8984375" style="172" customWidth="1"/>
    <col min="12548" max="12548" width="14.09765625" style="172" customWidth="1"/>
    <col min="12549" max="12549" width="2.8984375" style="172" customWidth="1"/>
    <col min="12550" max="12550" width="14.09765625" style="172" customWidth="1"/>
    <col min="12551" max="12551" width="2.8984375" style="172" customWidth="1"/>
    <col min="12552" max="12552" width="14.8984375" style="172" customWidth="1"/>
    <col min="12553" max="12553" width="2.8984375" style="172" customWidth="1"/>
    <col min="12554" max="12554" width="13.59765625" style="172" customWidth="1"/>
    <col min="12555" max="12555" width="2.8984375" style="172" customWidth="1"/>
    <col min="12556" max="12556" width="14.69921875" style="172" customWidth="1"/>
    <col min="12557" max="12557" width="2.8984375" style="172" customWidth="1"/>
    <col min="12558" max="12558" width="15.3984375" style="172" customWidth="1"/>
    <col min="12559" max="12559" width="24.09765625" style="172" bestFit="1" customWidth="1"/>
    <col min="12560" max="12560" width="15.09765625" style="172" bestFit="1" customWidth="1"/>
    <col min="12561" max="12561" width="9.09765625" style="172" customWidth="1"/>
    <col min="12562" max="12562" width="19.09765625" style="172" bestFit="1" customWidth="1"/>
    <col min="12563" max="12563" width="18.09765625" style="172" bestFit="1" customWidth="1"/>
    <col min="12564" max="12790" width="9.09765625" style="172" customWidth="1"/>
    <col min="12791" max="12791" width="46.59765625" style="172" customWidth="1"/>
    <col min="12792" max="12792" width="8.8984375" style="172" customWidth="1"/>
    <col min="12793" max="12793" width="12.8984375" style="172" customWidth="1"/>
    <col min="12794" max="12800" width="1.09765625" style="172"/>
    <col min="12801" max="12801" width="45.8984375" style="172" customWidth="1"/>
    <col min="12802" max="12802" width="8.8984375" style="172" customWidth="1"/>
    <col min="12803" max="12803" width="1.8984375" style="172" customWidth="1"/>
    <col min="12804" max="12804" width="14.09765625" style="172" customWidth="1"/>
    <col min="12805" max="12805" width="2.8984375" style="172" customWidth="1"/>
    <col min="12806" max="12806" width="14.09765625" style="172" customWidth="1"/>
    <col min="12807" max="12807" width="2.8984375" style="172" customWidth="1"/>
    <col min="12808" max="12808" width="14.8984375" style="172" customWidth="1"/>
    <col min="12809" max="12809" width="2.8984375" style="172" customWidth="1"/>
    <col min="12810" max="12810" width="13.59765625" style="172" customWidth="1"/>
    <col min="12811" max="12811" width="2.8984375" style="172" customWidth="1"/>
    <col min="12812" max="12812" width="14.69921875" style="172" customWidth="1"/>
    <col min="12813" max="12813" width="2.8984375" style="172" customWidth="1"/>
    <col min="12814" max="12814" width="15.3984375" style="172" customWidth="1"/>
    <col min="12815" max="12815" width="24.09765625" style="172" bestFit="1" customWidth="1"/>
    <col min="12816" max="12816" width="15.09765625" style="172" bestFit="1" customWidth="1"/>
    <col min="12817" max="12817" width="9.09765625" style="172" customWidth="1"/>
    <col min="12818" max="12818" width="19.09765625" style="172" bestFit="1" customWidth="1"/>
    <col min="12819" max="12819" width="18.09765625" style="172" bestFit="1" customWidth="1"/>
    <col min="12820" max="13046" width="9.09765625" style="172" customWidth="1"/>
    <col min="13047" max="13047" width="46.59765625" style="172" customWidth="1"/>
    <col min="13048" max="13048" width="8.8984375" style="172" customWidth="1"/>
    <col min="13049" max="13049" width="12.8984375" style="172" customWidth="1"/>
    <col min="13050" max="13056" width="1.09765625" style="172"/>
    <col min="13057" max="13057" width="45.8984375" style="172" customWidth="1"/>
    <col min="13058" max="13058" width="8.8984375" style="172" customWidth="1"/>
    <col min="13059" max="13059" width="1.8984375" style="172" customWidth="1"/>
    <col min="13060" max="13060" width="14.09765625" style="172" customWidth="1"/>
    <col min="13061" max="13061" width="2.8984375" style="172" customWidth="1"/>
    <col min="13062" max="13062" width="14.09765625" style="172" customWidth="1"/>
    <col min="13063" max="13063" width="2.8984375" style="172" customWidth="1"/>
    <col min="13064" max="13064" width="14.8984375" style="172" customWidth="1"/>
    <col min="13065" max="13065" width="2.8984375" style="172" customWidth="1"/>
    <col min="13066" max="13066" width="13.59765625" style="172" customWidth="1"/>
    <col min="13067" max="13067" width="2.8984375" style="172" customWidth="1"/>
    <col min="13068" max="13068" width="14.69921875" style="172" customWidth="1"/>
    <col min="13069" max="13069" width="2.8984375" style="172" customWidth="1"/>
    <col min="13070" max="13070" width="15.3984375" style="172" customWidth="1"/>
    <col min="13071" max="13071" width="24.09765625" style="172" bestFit="1" customWidth="1"/>
    <col min="13072" max="13072" width="15.09765625" style="172" bestFit="1" customWidth="1"/>
    <col min="13073" max="13073" width="9.09765625" style="172" customWidth="1"/>
    <col min="13074" max="13074" width="19.09765625" style="172" bestFit="1" customWidth="1"/>
    <col min="13075" max="13075" width="18.09765625" style="172" bestFit="1" customWidth="1"/>
    <col min="13076" max="13302" width="9.09765625" style="172" customWidth="1"/>
    <col min="13303" max="13303" width="46.59765625" style="172" customWidth="1"/>
    <col min="13304" max="13304" width="8.8984375" style="172" customWidth="1"/>
    <col min="13305" max="13305" width="12.8984375" style="172" customWidth="1"/>
    <col min="13306" max="13312" width="1.09765625" style="172"/>
    <col min="13313" max="13313" width="45.8984375" style="172" customWidth="1"/>
    <col min="13314" max="13314" width="8.8984375" style="172" customWidth="1"/>
    <col min="13315" max="13315" width="1.8984375" style="172" customWidth="1"/>
    <col min="13316" max="13316" width="14.09765625" style="172" customWidth="1"/>
    <col min="13317" max="13317" width="2.8984375" style="172" customWidth="1"/>
    <col min="13318" max="13318" width="14.09765625" style="172" customWidth="1"/>
    <col min="13319" max="13319" width="2.8984375" style="172" customWidth="1"/>
    <col min="13320" max="13320" width="14.8984375" style="172" customWidth="1"/>
    <col min="13321" max="13321" width="2.8984375" style="172" customWidth="1"/>
    <col min="13322" max="13322" width="13.59765625" style="172" customWidth="1"/>
    <col min="13323" max="13323" width="2.8984375" style="172" customWidth="1"/>
    <col min="13324" max="13324" width="14.69921875" style="172" customWidth="1"/>
    <col min="13325" max="13325" width="2.8984375" style="172" customWidth="1"/>
    <col min="13326" max="13326" width="15.3984375" style="172" customWidth="1"/>
    <col min="13327" max="13327" width="24.09765625" style="172" bestFit="1" customWidth="1"/>
    <col min="13328" max="13328" width="15.09765625" style="172" bestFit="1" customWidth="1"/>
    <col min="13329" max="13329" width="9.09765625" style="172" customWidth="1"/>
    <col min="13330" max="13330" width="19.09765625" style="172" bestFit="1" customWidth="1"/>
    <col min="13331" max="13331" width="18.09765625" style="172" bestFit="1" customWidth="1"/>
    <col min="13332" max="13558" width="9.09765625" style="172" customWidth="1"/>
    <col min="13559" max="13559" width="46.59765625" style="172" customWidth="1"/>
    <col min="13560" max="13560" width="8.8984375" style="172" customWidth="1"/>
    <col min="13561" max="13561" width="12.8984375" style="172" customWidth="1"/>
    <col min="13562" max="13568" width="1.09765625" style="172"/>
    <col min="13569" max="13569" width="45.8984375" style="172" customWidth="1"/>
    <col min="13570" max="13570" width="8.8984375" style="172" customWidth="1"/>
    <col min="13571" max="13571" width="1.8984375" style="172" customWidth="1"/>
    <col min="13572" max="13572" width="14.09765625" style="172" customWidth="1"/>
    <col min="13573" max="13573" width="2.8984375" style="172" customWidth="1"/>
    <col min="13574" max="13574" width="14.09765625" style="172" customWidth="1"/>
    <col min="13575" max="13575" width="2.8984375" style="172" customWidth="1"/>
    <col min="13576" max="13576" width="14.8984375" style="172" customWidth="1"/>
    <col min="13577" max="13577" width="2.8984375" style="172" customWidth="1"/>
    <col min="13578" max="13578" width="13.59765625" style="172" customWidth="1"/>
    <col min="13579" max="13579" width="2.8984375" style="172" customWidth="1"/>
    <col min="13580" max="13580" width="14.69921875" style="172" customWidth="1"/>
    <col min="13581" max="13581" width="2.8984375" style="172" customWidth="1"/>
    <col min="13582" max="13582" width="15.3984375" style="172" customWidth="1"/>
    <col min="13583" max="13583" width="24.09765625" style="172" bestFit="1" customWidth="1"/>
    <col min="13584" max="13584" width="15.09765625" style="172" bestFit="1" customWidth="1"/>
    <col min="13585" max="13585" width="9.09765625" style="172" customWidth="1"/>
    <col min="13586" max="13586" width="19.09765625" style="172" bestFit="1" customWidth="1"/>
    <col min="13587" max="13587" width="18.09765625" style="172" bestFit="1" customWidth="1"/>
    <col min="13588" max="13814" width="9.09765625" style="172" customWidth="1"/>
    <col min="13815" max="13815" width="46.59765625" style="172" customWidth="1"/>
    <col min="13816" max="13816" width="8.8984375" style="172" customWidth="1"/>
    <col min="13817" max="13817" width="12.8984375" style="172" customWidth="1"/>
    <col min="13818" max="13824" width="1.09765625" style="172"/>
    <col min="13825" max="13825" width="45.8984375" style="172" customWidth="1"/>
    <col min="13826" max="13826" width="8.8984375" style="172" customWidth="1"/>
    <col min="13827" max="13827" width="1.8984375" style="172" customWidth="1"/>
    <col min="13828" max="13828" width="14.09765625" style="172" customWidth="1"/>
    <col min="13829" max="13829" width="2.8984375" style="172" customWidth="1"/>
    <col min="13830" max="13830" width="14.09765625" style="172" customWidth="1"/>
    <col min="13831" max="13831" width="2.8984375" style="172" customWidth="1"/>
    <col min="13832" max="13832" width="14.8984375" style="172" customWidth="1"/>
    <col min="13833" max="13833" width="2.8984375" style="172" customWidth="1"/>
    <col min="13834" max="13834" width="13.59765625" style="172" customWidth="1"/>
    <col min="13835" max="13835" width="2.8984375" style="172" customWidth="1"/>
    <col min="13836" max="13836" width="14.69921875" style="172" customWidth="1"/>
    <col min="13837" max="13837" width="2.8984375" style="172" customWidth="1"/>
    <col min="13838" max="13838" width="15.3984375" style="172" customWidth="1"/>
    <col min="13839" max="13839" width="24.09765625" style="172" bestFit="1" customWidth="1"/>
    <col min="13840" max="13840" width="15.09765625" style="172" bestFit="1" customWidth="1"/>
    <col min="13841" max="13841" width="9.09765625" style="172" customWidth="1"/>
    <col min="13842" max="13842" width="19.09765625" style="172" bestFit="1" customWidth="1"/>
    <col min="13843" max="13843" width="18.09765625" style="172" bestFit="1" customWidth="1"/>
    <col min="13844" max="14070" width="9.09765625" style="172" customWidth="1"/>
    <col min="14071" max="14071" width="46.59765625" style="172" customWidth="1"/>
    <col min="14072" max="14072" width="8.8984375" style="172" customWidth="1"/>
    <col min="14073" max="14073" width="12.8984375" style="172" customWidth="1"/>
    <col min="14074" max="14080" width="1.09765625" style="172"/>
    <col min="14081" max="14081" width="45.8984375" style="172" customWidth="1"/>
    <col min="14082" max="14082" width="8.8984375" style="172" customWidth="1"/>
    <col min="14083" max="14083" width="1.8984375" style="172" customWidth="1"/>
    <col min="14084" max="14084" width="14.09765625" style="172" customWidth="1"/>
    <col min="14085" max="14085" width="2.8984375" style="172" customWidth="1"/>
    <col min="14086" max="14086" width="14.09765625" style="172" customWidth="1"/>
    <col min="14087" max="14087" width="2.8984375" style="172" customWidth="1"/>
    <col min="14088" max="14088" width="14.8984375" style="172" customWidth="1"/>
    <col min="14089" max="14089" width="2.8984375" style="172" customWidth="1"/>
    <col min="14090" max="14090" width="13.59765625" style="172" customWidth="1"/>
    <col min="14091" max="14091" width="2.8984375" style="172" customWidth="1"/>
    <col min="14092" max="14092" width="14.69921875" style="172" customWidth="1"/>
    <col min="14093" max="14093" width="2.8984375" style="172" customWidth="1"/>
    <col min="14094" max="14094" width="15.3984375" style="172" customWidth="1"/>
    <col min="14095" max="14095" width="24.09765625" style="172" bestFit="1" customWidth="1"/>
    <col min="14096" max="14096" width="15.09765625" style="172" bestFit="1" customWidth="1"/>
    <col min="14097" max="14097" width="9.09765625" style="172" customWidth="1"/>
    <col min="14098" max="14098" width="19.09765625" style="172" bestFit="1" customWidth="1"/>
    <col min="14099" max="14099" width="18.09765625" style="172" bestFit="1" customWidth="1"/>
    <col min="14100" max="14326" width="9.09765625" style="172" customWidth="1"/>
    <col min="14327" max="14327" width="46.59765625" style="172" customWidth="1"/>
    <col min="14328" max="14328" width="8.8984375" style="172" customWidth="1"/>
    <col min="14329" max="14329" width="12.8984375" style="172" customWidth="1"/>
    <col min="14330" max="14336" width="1.09765625" style="172"/>
    <col min="14337" max="14337" width="45.8984375" style="172" customWidth="1"/>
    <col min="14338" max="14338" width="8.8984375" style="172" customWidth="1"/>
    <col min="14339" max="14339" width="1.8984375" style="172" customWidth="1"/>
    <col min="14340" max="14340" width="14.09765625" style="172" customWidth="1"/>
    <col min="14341" max="14341" width="2.8984375" style="172" customWidth="1"/>
    <col min="14342" max="14342" width="14.09765625" style="172" customWidth="1"/>
    <col min="14343" max="14343" width="2.8984375" style="172" customWidth="1"/>
    <col min="14344" max="14344" width="14.8984375" style="172" customWidth="1"/>
    <col min="14345" max="14345" width="2.8984375" style="172" customWidth="1"/>
    <col min="14346" max="14346" width="13.59765625" style="172" customWidth="1"/>
    <col min="14347" max="14347" width="2.8984375" style="172" customWidth="1"/>
    <col min="14348" max="14348" width="14.69921875" style="172" customWidth="1"/>
    <col min="14349" max="14349" width="2.8984375" style="172" customWidth="1"/>
    <col min="14350" max="14350" width="15.3984375" style="172" customWidth="1"/>
    <col min="14351" max="14351" width="24.09765625" style="172" bestFit="1" customWidth="1"/>
    <col min="14352" max="14352" width="15.09765625" style="172" bestFit="1" customWidth="1"/>
    <col min="14353" max="14353" width="9.09765625" style="172" customWidth="1"/>
    <col min="14354" max="14354" width="19.09765625" style="172" bestFit="1" customWidth="1"/>
    <col min="14355" max="14355" width="18.09765625" style="172" bestFit="1" customWidth="1"/>
    <col min="14356" max="14582" width="9.09765625" style="172" customWidth="1"/>
    <col min="14583" max="14583" width="46.59765625" style="172" customWidth="1"/>
    <col min="14584" max="14584" width="8.8984375" style="172" customWidth="1"/>
    <col min="14585" max="14585" width="12.8984375" style="172" customWidth="1"/>
    <col min="14586" max="14592" width="1.09765625" style="172"/>
    <col min="14593" max="14593" width="45.8984375" style="172" customWidth="1"/>
    <col min="14594" max="14594" width="8.8984375" style="172" customWidth="1"/>
    <col min="14595" max="14595" width="1.8984375" style="172" customWidth="1"/>
    <col min="14596" max="14596" width="14.09765625" style="172" customWidth="1"/>
    <col min="14597" max="14597" width="2.8984375" style="172" customWidth="1"/>
    <col min="14598" max="14598" width="14.09765625" style="172" customWidth="1"/>
    <col min="14599" max="14599" width="2.8984375" style="172" customWidth="1"/>
    <col min="14600" max="14600" width="14.8984375" style="172" customWidth="1"/>
    <col min="14601" max="14601" width="2.8984375" style="172" customWidth="1"/>
    <col min="14602" max="14602" width="13.59765625" style="172" customWidth="1"/>
    <col min="14603" max="14603" width="2.8984375" style="172" customWidth="1"/>
    <col min="14604" max="14604" width="14.69921875" style="172" customWidth="1"/>
    <col min="14605" max="14605" width="2.8984375" style="172" customWidth="1"/>
    <col min="14606" max="14606" width="15.3984375" style="172" customWidth="1"/>
    <col min="14607" max="14607" width="24.09765625" style="172" bestFit="1" customWidth="1"/>
    <col min="14608" max="14608" width="15.09765625" style="172" bestFit="1" customWidth="1"/>
    <col min="14609" max="14609" width="9.09765625" style="172" customWidth="1"/>
    <col min="14610" max="14610" width="19.09765625" style="172" bestFit="1" customWidth="1"/>
    <col min="14611" max="14611" width="18.09765625" style="172" bestFit="1" customWidth="1"/>
    <col min="14612" max="14838" width="9.09765625" style="172" customWidth="1"/>
    <col min="14839" max="14839" width="46.59765625" style="172" customWidth="1"/>
    <col min="14840" max="14840" width="8.8984375" style="172" customWidth="1"/>
    <col min="14841" max="14841" width="12.8984375" style="172" customWidth="1"/>
    <col min="14842" max="14848" width="1.09765625" style="172"/>
    <col min="14849" max="14849" width="45.8984375" style="172" customWidth="1"/>
    <col min="14850" max="14850" width="8.8984375" style="172" customWidth="1"/>
    <col min="14851" max="14851" width="1.8984375" style="172" customWidth="1"/>
    <col min="14852" max="14852" width="14.09765625" style="172" customWidth="1"/>
    <col min="14853" max="14853" width="2.8984375" style="172" customWidth="1"/>
    <col min="14854" max="14854" width="14.09765625" style="172" customWidth="1"/>
    <col min="14855" max="14855" width="2.8984375" style="172" customWidth="1"/>
    <col min="14856" max="14856" width="14.8984375" style="172" customWidth="1"/>
    <col min="14857" max="14857" width="2.8984375" style="172" customWidth="1"/>
    <col min="14858" max="14858" width="13.59765625" style="172" customWidth="1"/>
    <col min="14859" max="14859" width="2.8984375" style="172" customWidth="1"/>
    <col min="14860" max="14860" width="14.69921875" style="172" customWidth="1"/>
    <col min="14861" max="14861" width="2.8984375" style="172" customWidth="1"/>
    <col min="14862" max="14862" width="15.3984375" style="172" customWidth="1"/>
    <col min="14863" max="14863" width="24.09765625" style="172" bestFit="1" customWidth="1"/>
    <col min="14864" max="14864" width="15.09765625" style="172" bestFit="1" customWidth="1"/>
    <col min="14865" max="14865" width="9.09765625" style="172" customWidth="1"/>
    <col min="14866" max="14866" width="19.09765625" style="172" bestFit="1" customWidth="1"/>
    <col min="14867" max="14867" width="18.09765625" style="172" bestFit="1" customWidth="1"/>
    <col min="14868" max="15094" width="9.09765625" style="172" customWidth="1"/>
    <col min="15095" max="15095" width="46.59765625" style="172" customWidth="1"/>
    <col min="15096" max="15096" width="8.8984375" style="172" customWidth="1"/>
    <col min="15097" max="15097" width="12.8984375" style="172" customWidth="1"/>
    <col min="15098" max="15104" width="1.09765625" style="172"/>
    <col min="15105" max="15105" width="45.8984375" style="172" customWidth="1"/>
    <col min="15106" max="15106" width="8.8984375" style="172" customWidth="1"/>
    <col min="15107" max="15107" width="1.8984375" style="172" customWidth="1"/>
    <col min="15108" max="15108" width="14.09765625" style="172" customWidth="1"/>
    <col min="15109" max="15109" width="2.8984375" style="172" customWidth="1"/>
    <col min="15110" max="15110" width="14.09765625" style="172" customWidth="1"/>
    <col min="15111" max="15111" width="2.8984375" style="172" customWidth="1"/>
    <col min="15112" max="15112" width="14.8984375" style="172" customWidth="1"/>
    <col min="15113" max="15113" width="2.8984375" style="172" customWidth="1"/>
    <col min="15114" max="15114" width="13.59765625" style="172" customWidth="1"/>
    <col min="15115" max="15115" width="2.8984375" style="172" customWidth="1"/>
    <col min="15116" max="15116" width="14.69921875" style="172" customWidth="1"/>
    <col min="15117" max="15117" width="2.8984375" style="172" customWidth="1"/>
    <col min="15118" max="15118" width="15.3984375" style="172" customWidth="1"/>
    <col min="15119" max="15119" width="24.09765625" style="172" bestFit="1" customWidth="1"/>
    <col min="15120" max="15120" width="15.09765625" style="172" bestFit="1" customWidth="1"/>
    <col min="15121" max="15121" width="9.09765625" style="172" customWidth="1"/>
    <col min="15122" max="15122" width="19.09765625" style="172" bestFit="1" customWidth="1"/>
    <col min="15123" max="15123" width="18.09765625" style="172" bestFit="1" customWidth="1"/>
    <col min="15124" max="15350" width="9.09765625" style="172" customWidth="1"/>
    <col min="15351" max="15351" width="46.59765625" style="172" customWidth="1"/>
    <col min="15352" max="15352" width="8.8984375" style="172" customWidth="1"/>
    <col min="15353" max="15353" width="12.8984375" style="172" customWidth="1"/>
    <col min="15354" max="15360" width="1.09765625" style="172"/>
    <col min="15361" max="15361" width="45.8984375" style="172" customWidth="1"/>
    <col min="15362" max="15362" width="8.8984375" style="172" customWidth="1"/>
    <col min="15363" max="15363" width="1.8984375" style="172" customWidth="1"/>
    <col min="15364" max="15364" width="14.09765625" style="172" customWidth="1"/>
    <col min="15365" max="15365" width="2.8984375" style="172" customWidth="1"/>
    <col min="15366" max="15366" width="14.09765625" style="172" customWidth="1"/>
    <col min="15367" max="15367" width="2.8984375" style="172" customWidth="1"/>
    <col min="15368" max="15368" width="14.8984375" style="172" customWidth="1"/>
    <col min="15369" max="15369" width="2.8984375" style="172" customWidth="1"/>
    <col min="15370" max="15370" width="13.59765625" style="172" customWidth="1"/>
    <col min="15371" max="15371" width="2.8984375" style="172" customWidth="1"/>
    <col min="15372" max="15372" width="14.69921875" style="172" customWidth="1"/>
    <col min="15373" max="15373" width="2.8984375" style="172" customWidth="1"/>
    <col min="15374" max="15374" width="15.3984375" style="172" customWidth="1"/>
    <col min="15375" max="15375" width="24.09765625" style="172" bestFit="1" customWidth="1"/>
    <col min="15376" max="15376" width="15.09765625" style="172" bestFit="1" customWidth="1"/>
    <col min="15377" max="15377" width="9.09765625" style="172" customWidth="1"/>
    <col min="15378" max="15378" width="19.09765625" style="172" bestFit="1" customWidth="1"/>
    <col min="15379" max="15379" width="18.09765625" style="172" bestFit="1" customWidth="1"/>
    <col min="15380" max="15606" width="9.09765625" style="172" customWidth="1"/>
    <col min="15607" max="15607" width="46.59765625" style="172" customWidth="1"/>
    <col min="15608" max="15608" width="8.8984375" style="172" customWidth="1"/>
    <col min="15609" max="15609" width="12.8984375" style="172" customWidth="1"/>
    <col min="15610" max="15616" width="1.09765625" style="172"/>
    <col min="15617" max="15617" width="45.8984375" style="172" customWidth="1"/>
    <col min="15618" max="15618" width="8.8984375" style="172" customWidth="1"/>
    <col min="15619" max="15619" width="1.8984375" style="172" customWidth="1"/>
    <col min="15620" max="15620" width="14.09765625" style="172" customWidth="1"/>
    <col min="15621" max="15621" width="2.8984375" style="172" customWidth="1"/>
    <col min="15622" max="15622" width="14.09765625" style="172" customWidth="1"/>
    <col min="15623" max="15623" width="2.8984375" style="172" customWidth="1"/>
    <col min="15624" max="15624" width="14.8984375" style="172" customWidth="1"/>
    <col min="15625" max="15625" width="2.8984375" style="172" customWidth="1"/>
    <col min="15626" max="15626" width="13.59765625" style="172" customWidth="1"/>
    <col min="15627" max="15627" width="2.8984375" style="172" customWidth="1"/>
    <col min="15628" max="15628" width="14.69921875" style="172" customWidth="1"/>
    <col min="15629" max="15629" width="2.8984375" style="172" customWidth="1"/>
    <col min="15630" max="15630" width="15.3984375" style="172" customWidth="1"/>
    <col min="15631" max="15631" width="24.09765625" style="172" bestFit="1" customWidth="1"/>
    <col min="15632" max="15632" width="15.09765625" style="172" bestFit="1" customWidth="1"/>
    <col min="15633" max="15633" width="9.09765625" style="172" customWidth="1"/>
    <col min="15634" max="15634" width="19.09765625" style="172" bestFit="1" customWidth="1"/>
    <col min="15635" max="15635" width="18.09765625" style="172" bestFit="1" customWidth="1"/>
    <col min="15636" max="15862" width="9.09765625" style="172" customWidth="1"/>
    <col min="15863" max="15863" width="46.59765625" style="172" customWidth="1"/>
    <col min="15864" max="15864" width="8.8984375" style="172" customWidth="1"/>
    <col min="15865" max="15865" width="12.8984375" style="172" customWidth="1"/>
    <col min="15866" max="15872" width="1.09765625" style="172"/>
    <col min="15873" max="15873" width="45.8984375" style="172" customWidth="1"/>
    <col min="15874" max="15874" width="8.8984375" style="172" customWidth="1"/>
    <col min="15875" max="15875" width="1.8984375" style="172" customWidth="1"/>
    <col min="15876" max="15876" width="14.09765625" style="172" customWidth="1"/>
    <col min="15877" max="15877" width="2.8984375" style="172" customWidth="1"/>
    <col min="15878" max="15878" width="14.09765625" style="172" customWidth="1"/>
    <col min="15879" max="15879" width="2.8984375" style="172" customWidth="1"/>
    <col min="15880" max="15880" width="14.8984375" style="172" customWidth="1"/>
    <col min="15881" max="15881" width="2.8984375" style="172" customWidth="1"/>
    <col min="15882" max="15882" width="13.59765625" style="172" customWidth="1"/>
    <col min="15883" max="15883" width="2.8984375" style="172" customWidth="1"/>
    <col min="15884" max="15884" width="14.69921875" style="172" customWidth="1"/>
    <col min="15885" max="15885" width="2.8984375" style="172" customWidth="1"/>
    <col min="15886" max="15886" width="15.3984375" style="172" customWidth="1"/>
    <col min="15887" max="15887" width="24.09765625" style="172" bestFit="1" customWidth="1"/>
    <col min="15888" max="15888" width="15.09765625" style="172" bestFit="1" customWidth="1"/>
    <col min="15889" max="15889" width="9.09765625" style="172" customWidth="1"/>
    <col min="15890" max="15890" width="19.09765625" style="172" bestFit="1" customWidth="1"/>
    <col min="15891" max="15891" width="18.09765625" style="172" bestFit="1" customWidth="1"/>
    <col min="15892" max="16118" width="9.09765625" style="172" customWidth="1"/>
    <col min="16119" max="16119" width="46.59765625" style="172" customWidth="1"/>
    <col min="16120" max="16120" width="8.8984375" style="172" customWidth="1"/>
    <col min="16121" max="16121" width="12.8984375" style="172" customWidth="1"/>
    <col min="16122" max="16128" width="1.09765625" style="172"/>
    <col min="16129" max="16129" width="45.8984375" style="172" customWidth="1"/>
    <col min="16130" max="16130" width="8.8984375" style="172" customWidth="1"/>
    <col min="16131" max="16131" width="1.8984375" style="172" customWidth="1"/>
    <col min="16132" max="16132" width="14.09765625" style="172" customWidth="1"/>
    <col min="16133" max="16133" width="2.8984375" style="172" customWidth="1"/>
    <col min="16134" max="16134" width="14.09765625" style="172" customWidth="1"/>
    <col min="16135" max="16135" width="2.8984375" style="172" customWidth="1"/>
    <col min="16136" max="16136" width="14.8984375" style="172" customWidth="1"/>
    <col min="16137" max="16137" width="2.8984375" style="172" customWidth="1"/>
    <col min="16138" max="16138" width="13.59765625" style="172" customWidth="1"/>
    <col min="16139" max="16139" width="2.8984375" style="172" customWidth="1"/>
    <col min="16140" max="16140" width="14.69921875" style="172" customWidth="1"/>
    <col min="16141" max="16141" width="2.8984375" style="172" customWidth="1"/>
    <col min="16142" max="16142" width="15.3984375" style="172" customWidth="1"/>
    <col min="16143" max="16143" width="24.09765625" style="172" bestFit="1" customWidth="1"/>
    <col min="16144" max="16144" width="15.09765625" style="172" bestFit="1" customWidth="1"/>
    <col min="16145" max="16145" width="9.09765625" style="172" customWidth="1"/>
    <col min="16146" max="16146" width="19.09765625" style="172" bestFit="1" customWidth="1"/>
    <col min="16147" max="16147" width="18.09765625" style="172" bestFit="1" customWidth="1"/>
    <col min="16148" max="16374" width="9.09765625" style="172" customWidth="1"/>
    <col min="16375" max="16375" width="46.59765625" style="172" customWidth="1"/>
    <col min="16376" max="16376" width="8.8984375" style="172" customWidth="1"/>
    <col min="16377" max="16377" width="12.8984375" style="172" customWidth="1"/>
    <col min="16378" max="16384" width="1.09765625" style="172"/>
  </cols>
  <sheetData>
    <row r="1" spans="1:19" s="169" customFormat="1" ht="22.5" customHeight="1">
      <c r="A1" s="258" t="s">
        <v>0</v>
      </c>
      <c r="B1" s="258"/>
      <c r="C1" s="258"/>
      <c r="D1" s="258"/>
      <c r="E1" s="258"/>
      <c r="F1" s="258"/>
      <c r="G1" s="258"/>
      <c r="H1" s="10"/>
      <c r="I1" s="10"/>
      <c r="J1" s="167"/>
      <c r="K1" s="168"/>
      <c r="L1" s="168"/>
      <c r="M1" s="168"/>
      <c r="N1" s="168"/>
      <c r="O1" s="168"/>
      <c r="R1" s="195"/>
      <c r="S1" s="195"/>
    </row>
    <row r="2" spans="1:19" s="169" customFormat="1" ht="22.5" customHeight="1">
      <c r="A2" s="10" t="s">
        <v>147</v>
      </c>
      <c r="B2" s="171"/>
      <c r="C2" s="171"/>
      <c r="D2" s="161"/>
      <c r="E2" s="161"/>
      <c r="F2" s="161"/>
      <c r="G2" s="161"/>
      <c r="H2" s="161"/>
      <c r="I2" s="161"/>
      <c r="J2" s="168"/>
      <c r="K2" s="168"/>
      <c r="L2" s="168"/>
      <c r="M2" s="168"/>
      <c r="N2" s="168"/>
      <c r="O2" s="177"/>
      <c r="R2" s="195"/>
      <c r="S2" s="195"/>
    </row>
    <row r="3" spans="1:19" s="181" customFormat="1" ht="16" customHeight="1">
      <c r="A3" s="274"/>
      <c r="B3" s="274"/>
      <c r="C3" s="274"/>
      <c r="D3" s="274"/>
      <c r="E3" s="274"/>
      <c r="F3" s="274"/>
      <c r="G3" s="274"/>
      <c r="H3" s="157"/>
      <c r="I3" s="157"/>
      <c r="J3" s="152"/>
      <c r="K3" s="149"/>
      <c r="L3" s="152"/>
      <c r="M3" s="152"/>
      <c r="N3" s="152"/>
      <c r="O3" s="177"/>
      <c r="R3" s="190"/>
      <c r="S3" s="190"/>
    </row>
    <row r="4" spans="1:19" s="181" customFormat="1" ht="22.5" customHeight="1">
      <c r="A4" s="158"/>
      <c r="B4" s="176"/>
      <c r="C4" s="176"/>
      <c r="D4" s="265" t="s">
        <v>42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177"/>
      <c r="R4" s="190"/>
      <c r="S4" s="190"/>
    </row>
    <row r="5" spans="1:19" s="181" customFormat="1" ht="22.5" customHeight="1">
      <c r="A5" s="158"/>
      <c r="B5" s="177"/>
      <c r="C5" s="177"/>
      <c r="D5" s="177" t="s">
        <v>154</v>
      </c>
      <c r="E5" s="153"/>
      <c r="F5" s="177"/>
      <c r="G5" s="153"/>
      <c r="H5" s="177"/>
      <c r="I5" s="153"/>
      <c r="J5" s="268" t="s">
        <v>84</v>
      </c>
      <c r="K5" s="268"/>
      <c r="L5" s="268"/>
      <c r="M5" s="152"/>
      <c r="N5" s="152"/>
      <c r="O5" s="177"/>
      <c r="R5" s="190"/>
      <c r="S5" s="190"/>
    </row>
    <row r="6" spans="1:19" s="181" customFormat="1" ht="22.5" customHeight="1">
      <c r="A6" s="158"/>
      <c r="B6" s="177"/>
      <c r="C6" s="177"/>
      <c r="D6" s="177" t="s">
        <v>163</v>
      </c>
      <c r="E6" s="153"/>
      <c r="F6" s="177" t="s">
        <v>208</v>
      </c>
      <c r="G6" s="153"/>
      <c r="H6" s="177" t="s">
        <v>156</v>
      </c>
      <c r="I6" s="153"/>
      <c r="J6" s="177" t="s">
        <v>159</v>
      </c>
      <c r="K6" s="153"/>
      <c r="L6" s="177"/>
      <c r="M6" s="152"/>
      <c r="N6" s="177" t="s">
        <v>161</v>
      </c>
      <c r="O6" s="177"/>
      <c r="R6" s="190"/>
      <c r="S6" s="190"/>
    </row>
    <row r="7" spans="1:19" s="181" customFormat="1" ht="22.5" customHeight="1">
      <c r="A7" s="158"/>
      <c r="B7" s="153" t="s">
        <v>7</v>
      </c>
      <c r="C7" s="153"/>
      <c r="D7" s="177" t="s">
        <v>173</v>
      </c>
      <c r="E7" s="153"/>
      <c r="F7" s="179" t="s">
        <v>174</v>
      </c>
      <c r="G7" s="153"/>
      <c r="H7" s="177" t="s">
        <v>209</v>
      </c>
      <c r="I7" s="153"/>
      <c r="J7" s="177" t="s">
        <v>210</v>
      </c>
      <c r="K7" s="153"/>
      <c r="L7" s="177" t="s">
        <v>211</v>
      </c>
      <c r="M7" s="177"/>
      <c r="N7" s="179" t="s">
        <v>183</v>
      </c>
      <c r="O7" s="177"/>
      <c r="R7" s="190"/>
      <c r="S7" s="190"/>
    </row>
    <row r="8" spans="1:19" s="181" customFormat="1" ht="22.5" customHeight="1">
      <c r="A8" s="157"/>
      <c r="B8" s="153"/>
      <c r="C8" s="153"/>
      <c r="D8" s="275" t="s">
        <v>9</v>
      </c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177"/>
      <c r="R8" s="190"/>
      <c r="S8" s="190"/>
    </row>
    <row r="9" spans="1:19" ht="22.5" customHeight="1">
      <c r="A9" s="108" t="s">
        <v>184</v>
      </c>
      <c r="B9" s="153"/>
      <c r="C9" s="153"/>
      <c r="D9" s="196"/>
      <c r="E9" s="180"/>
      <c r="F9" s="196"/>
      <c r="G9" s="180"/>
      <c r="H9" s="196"/>
      <c r="I9" s="180"/>
      <c r="J9" s="196"/>
      <c r="K9" s="180"/>
      <c r="L9" s="197"/>
      <c r="N9" s="198"/>
    </row>
    <row r="10" spans="1:19" ht="22.5" customHeight="1">
      <c r="A10" s="149" t="s">
        <v>185</v>
      </c>
      <c r="B10" s="153"/>
      <c r="C10" s="153"/>
      <c r="D10" s="65">
        <v>2220633</v>
      </c>
      <c r="E10" s="77"/>
      <c r="F10" s="65">
        <v>5179473</v>
      </c>
      <c r="G10" s="77"/>
      <c r="H10" s="65">
        <v>121792</v>
      </c>
      <c r="I10" s="77"/>
      <c r="J10" s="65">
        <v>222559</v>
      </c>
      <c r="K10" s="77"/>
      <c r="L10" s="65">
        <v>3056651</v>
      </c>
      <c r="M10" s="56"/>
      <c r="N10" s="200">
        <f>SUM(C10:L10)</f>
        <v>10801108</v>
      </c>
    </row>
    <row r="11" spans="1:19" s="192" customFormat="1" ht="16" customHeight="1">
      <c r="A11" s="34"/>
      <c r="B11" s="153"/>
      <c r="C11" s="153"/>
      <c r="D11" s="45"/>
      <c r="E11" s="62"/>
      <c r="F11" s="45"/>
      <c r="G11" s="62"/>
      <c r="H11" s="45"/>
      <c r="I11" s="62"/>
      <c r="J11" s="45"/>
      <c r="K11" s="62"/>
      <c r="L11" s="45"/>
      <c r="M11" s="56"/>
      <c r="N11" s="45"/>
      <c r="P11" s="172"/>
      <c r="R11" s="99"/>
      <c r="S11" s="99"/>
    </row>
    <row r="12" spans="1:19" s="181" customFormat="1" ht="22.5" customHeight="1">
      <c r="A12" s="149" t="s">
        <v>186</v>
      </c>
      <c r="B12" s="153"/>
      <c r="C12" s="153"/>
      <c r="D12" s="65"/>
      <c r="E12" s="201"/>
      <c r="F12" s="65"/>
      <c r="G12" s="201"/>
      <c r="H12" s="65"/>
      <c r="I12" s="201"/>
      <c r="J12" s="65"/>
      <c r="K12" s="201"/>
      <c r="L12" s="65"/>
      <c r="M12" s="65"/>
      <c r="N12" s="200"/>
      <c r="R12" s="190"/>
      <c r="S12" s="190"/>
    </row>
    <row r="13" spans="1:19" s="181" customFormat="1" ht="22.5" customHeight="1">
      <c r="A13" s="185" t="s">
        <v>205</v>
      </c>
      <c r="B13" s="153"/>
      <c r="C13" s="153"/>
      <c r="D13" s="65"/>
      <c r="E13" s="201"/>
      <c r="F13" s="65"/>
      <c r="G13" s="201"/>
      <c r="H13" s="65"/>
      <c r="I13" s="201"/>
      <c r="J13" s="65"/>
      <c r="K13" s="201"/>
      <c r="L13" s="65"/>
      <c r="M13" s="65"/>
      <c r="N13" s="200"/>
      <c r="O13" s="202"/>
      <c r="P13" s="202"/>
      <c r="Q13" s="202"/>
      <c r="R13" s="202"/>
      <c r="S13" s="202"/>
    </row>
    <row r="14" spans="1:19" s="181" customFormat="1" ht="22.5" customHeight="1">
      <c r="A14" s="152" t="s">
        <v>193</v>
      </c>
      <c r="B14" s="153">
        <v>12</v>
      </c>
      <c r="C14" s="153"/>
      <c r="D14" s="45">
        <v>0</v>
      </c>
      <c r="E14" s="203"/>
      <c r="F14" s="45">
        <v>0</v>
      </c>
      <c r="G14" s="203"/>
      <c r="H14" s="45">
        <v>0</v>
      </c>
      <c r="I14" s="203"/>
      <c r="J14" s="45">
        <v>0</v>
      </c>
      <c r="K14" s="203"/>
      <c r="L14" s="29">
        <v>-1065901</v>
      </c>
      <c r="M14" s="65"/>
      <c r="N14" s="204">
        <f>SUM(D14:M14)</f>
        <v>-1065901</v>
      </c>
      <c r="O14" s="202"/>
      <c r="P14" s="205"/>
      <c r="Q14" s="202"/>
      <c r="R14" s="202"/>
      <c r="S14" s="202"/>
    </row>
    <row r="15" spans="1:19" s="181" customFormat="1" ht="22.5" customHeight="1">
      <c r="A15" s="185" t="s">
        <v>206</v>
      </c>
      <c r="B15" s="153"/>
      <c r="C15" s="153"/>
      <c r="D15" s="256">
        <f>SUM(D14:D14)</f>
        <v>0</v>
      </c>
      <c r="E15" s="206"/>
      <c r="F15" s="256">
        <f>SUM(F14:F14)</f>
        <v>0</v>
      </c>
      <c r="G15" s="206"/>
      <c r="H15" s="256">
        <f>SUM(H14:H14)</f>
        <v>0</v>
      </c>
      <c r="I15" s="206"/>
      <c r="J15" s="256">
        <f>SUM(J14:J14)</f>
        <v>0</v>
      </c>
      <c r="K15" s="206"/>
      <c r="L15" s="256">
        <f>SUM(L14:L14)</f>
        <v>-1065901</v>
      </c>
      <c r="M15" s="65"/>
      <c r="N15" s="256">
        <f>SUM(N14:N14)</f>
        <v>-1065901</v>
      </c>
      <c r="O15" s="202"/>
      <c r="P15" s="202"/>
      <c r="Q15" s="202"/>
      <c r="R15" s="202"/>
      <c r="S15" s="202"/>
    </row>
    <row r="16" spans="1:19" s="181" customFormat="1" ht="8.15" customHeight="1">
      <c r="A16" s="64"/>
      <c r="B16" s="153"/>
      <c r="C16" s="153"/>
      <c r="D16" s="65"/>
      <c r="E16" s="55"/>
      <c r="F16" s="65"/>
      <c r="G16" s="55"/>
      <c r="H16" s="65"/>
      <c r="I16" s="55"/>
      <c r="J16" s="65"/>
      <c r="K16" s="55"/>
      <c r="L16" s="65"/>
      <c r="M16" s="65"/>
      <c r="N16" s="207"/>
      <c r="R16" s="190"/>
      <c r="S16" s="190"/>
    </row>
    <row r="17" spans="1:19" s="181" customFormat="1" ht="22.5" customHeight="1">
      <c r="A17" s="34" t="s">
        <v>196</v>
      </c>
      <c r="B17" s="153"/>
      <c r="C17" s="153"/>
      <c r="D17" s="65"/>
      <c r="E17" s="55"/>
      <c r="F17" s="65"/>
      <c r="G17" s="55"/>
      <c r="H17" s="65"/>
      <c r="I17" s="55"/>
      <c r="J17" s="65"/>
      <c r="K17" s="55"/>
      <c r="L17" s="65"/>
      <c r="M17" s="65"/>
      <c r="N17" s="207"/>
      <c r="R17" s="190"/>
      <c r="S17" s="190"/>
    </row>
    <row r="18" spans="1:19" s="181" customFormat="1" ht="22.5" customHeight="1">
      <c r="A18" s="34" t="s">
        <v>197</v>
      </c>
      <c r="B18" s="153"/>
      <c r="C18" s="153"/>
      <c r="D18" s="208">
        <f>SUM(D15)</f>
        <v>0</v>
      </c>
      <c r="E18" s="206"/>
      <c r="F18" s="208">
        <f>SUM(F15)</f>
        <v>0</v>
      </c>
      <c r="G18" s="206"/>
      <c r="H18" s="208">
        <f>SUM(H15)</f>
        <v>0</v>
      </c>
      <c r="I18" s="206"/>
      <c r="J18" s="208">
        <f>SUM(J15)</f>
        <v>0</v>
      </c>
      <c r="K18" s="206"/>
      <c r="L18" s="208">
        <f>SUM(L15)</f>
        <v>-1065901</v>
      </c>
      <c r="M18" s="65"/>
      <c r="N18" s="208">
        <f>SUM(N15)</f>
        <v>-1065901</v>
      </c>
      <c r="R18" s="190"/>
      <c r="S18" s="190"/>
    </row>
    <row r="19" spans="1:19" s="181" customFormat="1" ht="13" customHeight="1">
      <c r="A19" s="34"/>
      <c r="B19" s="153"/>
      <c r="C19" s="153"/>
      <c r="D19" s="206"/>
      <c r="E19" s="206"/>
      <c r="F19" s="206"/>
      <c r="G19" s="206"/>
      <c r="H19" s="206"/>
      <c r="I19" s="206"/>
      <c r="J19" s="206"/>
      <c r="K19" s="206"/>
      <c r="L19" s="206"/>
      <c r="M19" s="65"/>
      <c r="N19" s="206"/>
      <c r="R19" s="190"/>
      <c r="S19" s="190"/>
    </row>
    <row r="20" spans="1:19" s="192" customFormat="1" ht="22.5" customHeight="1">
      <c r="A20" s="34" t="s">
        <v>198</v>
      </c>
      <c r="B20" s="151"/>
      <c r="C20" s="151"/>
      <c r="D20" s="45"/>
      <c r="E20" s="77"/>
      <c r="F20" s="45"/>
      <c r="G20" s="77"/>
      <c r="H20" s="45"/>
      <c r="I20" s="77"/>
      <c r="J20" s="45"/>
      <c r="K20" s="77"/>
      <c r="L20" s="45"/>
      <c r="M20" s="56"/>
      <c r="N20" s="45"/>
      <c r="P20" s="172"/>
      <c r="R20" s="99"/>
      <c r="S20" s="99"/>
    </row>
    <row r="21" spans="1:19" s="192" customFormat="1" ht="22.5" customHeight="1">
      <c r="A21" s="33" t="s">
        <v>199</v>
      </c>
      <c r="B21" s="153"/>
      <c r="C21" s="153"/>
      <c r="D21" s="45">
        <v>0</v>
      </c>
      <c r="E21" s="62"/>
      <c r="F21" s="45">
        <v>0</v>
      </c>
      <c r="G21" s="62"/>
      <c r="H21" s="45">
        <v>0</v>
      </c>
      <c r="I21" s="62"/>
      <c r="J21" s="45">
        <v>0</v>
      </c>
      <c r="K21" s="62"/>
      <c r="L21" s="45">
        <v>767233</v>
      </c>
      <c r="M21" s="56"/>
      <c r="N21" s="45">
        <f>SUM(D21:L21)</f>
        <v>767233</v>
      </c>
      <c r="P21" s="172"/>
      <c r="R21" s="99"/>
      <c r="S21" s="99"/>
    </row>
    <row r="22" spans="1:19" s="192" customFormat="1" ht="22.5" customHeight="1">
      <c r="A22" s="33" t="s">
        <v>200</v>
      </c>
      <c r="B22" s="151"/>
      <c r="C22" s="151"/>
      <c r="D22" s="93">
        <v>0</v>
      </c>
      <c r="E22" s="62"/>
      <c r="F22" s="93">
        <v>0</v>
      </c>
      <c r="G22" s="62"/>
      <c r="H22" s="93">
        <v>0</v>
      </c>
      <c r="I22" s="62"/>
      <c r="J22" s="93">
        <v>0</v>
      </c>
      <c r="K22" s="62"/>
      <c r="L22" s="93">
        <v>0</v>
      </c>
      <c r="M22" s="56"/>
      <c r="N22" s="93">
        <f>SUM(D22:L22)</f>
        <v>0</v>
      </c>
      <c r="P22" s="172"/>
      <c r="R22" s="99"/>
      <c r="S22" s="99"/>
    </row>
    <row r="23" spans="1:19" s="192" customFormat="1" ht="22.5" customHeight="1">
      <c r="A23" s="34" t="s">
        <v>201</v>
      </c>
      <c r="B23" s="150"/>
      <c r="C23" s="150"/>
      <c r="D23" s="86">
        <f>SUM(D21:D22)</f>
        <v>0</v>
      </c>
      <c r="E23" s="77"/>
      <c r="F23" s="86">
        <f>SUM(F21:F22)</f>
        <v>0</v>
      </c>
      <c r="G23" s="77"/>
      <c r="H23" s="86">
        <f>SUM(H21:H22)</f>
        <v>0</v>
      </c>
      <c r="I23" s="77"/>
      <c r="J23" s="86">
        <f>SUM(J21:J22)</f>
        <v>0</v>
      </c>
      <c r="K23" s="77"/>
      <c r="L23" s="86">
        <f>SUM(L21:L22)</f>
        <v>767233</v>
      </c>
      <c r="M23" s="56"/>
      <c r="N23" s="86">
        <f>SUM(N21:N22)</f>
        <v>767233</v>
      </c>
      <c r="P23" s="172"/>
      <c r="R23" s="99"/>
      <c r="S23" s="99"/>
    </row>
    <row r="24" spans="1:19" s="192" customFormat="1" ht="22.5" customHeight="1" thickBot="1">
      <c r="A24" s="34" t="s">
        <v>202</v>
      </c>
      <c r="B24" s="150"/>
      <c r="C24" s="150"/>
      <c r="D24" s="97">
        <f>SUM(D18,D10,D23)</f>
        <v>2220633</v>
      </c>
      <c r="E24" s="77"/>
      <c r="F24" s="97">
        <f>SUM(F18,F10,F23)</f>
        <v>5179473</v>
      </c>
      <c r="G24" s="77"/>
      <c r="H24" s="97">
        <f>SUM(H18,H10,H23)</f>
        <v>121792</v>
      </c>
      <c r="I24" s="77"/>
      <c r="J24" s="97">
        <f>SUM(J18,J10,J23)</f>
        <v>222559</v>
      </c>
      <c r="K24" s="77"/>
      <c r="L24" s="97">
        <f>SUM(L18,L10,L23)</f>
        <v>2757983</v>
      </c>
      <c r="M24" s="56"/>
      <c r="N24" s="97">
        <f>SUM(N18,N10,N23)</f>
        <v>10502440</v>
      </c>
      <c r="P24" s="172"/>
      <c r="R24" s="99"/>
      <c r="S24" s="99"/>
    </row>
    <row r="25" spans="1:19" s="192" customFormat="1" ht="22.5" customHeight="1" thickTop="1">
      <c r="D25" s="193"/>
      <c r="F25" s="193"/>
      <c r="H25" s="193"/>
      <c r="J25" s="193"/>
      <c r="L25" s="193"/>
      <c r="N25" s="193"/>
      <c r="P25" s="172"/>
      <c r="R25" s="99"/>
      <c r="S25" s="99"/>
    </row>
    <row r="28" spans="1:19" ht="22.5" customHeight="1"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</row>
  </sheetData>
  <mergeCells count="5">
    <mergeCell ref="A1:G1"/>
    <mergeCell ref="A3:G3"/>
    <mergeCell ref="D4:N4"/>
    <mergeCell ref="J5:L5"/>
    <mergeCell ref="D8:N8"/>
  </mergeCells>
  <pageMargins left="0.6" right="0.4" top="0.48" bottom="0.4" header="0.5" footer="0.4"/>
  <pageSetup paperSize="9" scale="95" firstPageNumber="12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5"/>
  <sheetViews>
    <sheetView view="pageBreakPreview" zoomScale="70" zoomScaleNormal="70" zoomScaleSheetLayoutView="70" workbookViewId="0">
      <selection activeCell="N26" sqref="N26"/>
    </sheetView>
  </sheetViews>
  <sheetFormatPr defaultColWidth="1.09765625" defaultRowHeight="22" customHeight="1"/>
  <cols>
    <col min="1" max="1" width="44.5" style="5" customWidth="1"/>
    <col min="2" max="2" width="8.8984375" style="192" customWidth="1"/>
    <col min="3" max="3" width="2.8984375" style="5" customWidth="1"/>
    <col min="4" max="4" width="15.59765625" style="5" customWidth="1"/>
    <col min="5" max="5" width="2" style="5" customWidth="1"/>
    <col min="6" max="6" width="16.69921875" style="5" customWidth="1"/>
    <col min="7" max="7" width="2" style="5" customWidth="1"/>
    <col min="8" max="8" width="16.69921875" style="5" customWidth="1"/>
    <col min="9" max="9" width="2" style="5" customWidth="1"/>
    <col min="10" max="10" width="16.69921875" style="5" customWidth="1"/>
    <col min="11" max="11" width="2" style="5" customWidth="1"/>
    <col min="12" max="12" width="16.69921875" style="5" customWidth="1"/>
    <col min="13" max="13" width="2" style="5" customWidth="1"/>
    <col min="14" max="14" width="17.8984375" style="5" customWidth="1"/>
    <col min="15" max="15" width="15.09765625" style="5" bestFit="1" customWidth="1"/>
    <col min="16" max="16" width="15.09765625" style="15" bestFit="1" customWidth="1"/>
    <col min="17" max="246" width="9.09765625" style="15" customWidth="1"/>
    <col min="247" max="247" width="46.59765625" style="15" customWidth="1"/>
    <col min="248" max="248" width="8.8984375" style="15" customWidth="1"/>
    <col min="249" max="249" width="12.8984375" style="15" customWidth="1"/>
    <col min="250" max="16384" width="1.09765625" style="15"/>
  </cols>
  <sheetData>
    <row r="1" spans="1:20" s="71" customFormat="1">
      <c r="A1" s="258" t="s">
        <v>0</v>
      </c>
      <c r="B1" s="258"/>
      <c r="C1" s="258"/>
      <c r="D1" s="258"/>
      <c r="E1" s="258"/>
      <c r="F1" s="258"/>
      <c r="G1" s="258"/>
      <c r="H1" s="10"/>
      <c r="I1" s="10"/>
      <c r="J1" s="81"/>
      <c r="K1" s="82"/>
      <c r="L1" s="82"/>
      <c r="M1" s="82"/>
      <c r="N1" s="82"/>
      <c r="O1" s="82"/>
    </row>
    <row r="2" spans="1:20" s="71" customFormat="1">
      <c r="A2" s="10" t="s">
        <v>147</v>
      </c>
      <c r="B2" s="171"/>
      <c r="C2" s="9"/>
      <c r="D2" s="11"/>
      <c r="E2" s="11"/>
      <c r="F2" s="11"/>
      <c r="G2" s="11"/>
      <c r="H2" s="11"/>
      <c r="I2" s="11"/>
      <c r="J2" s="82"/>
      <c r="K2" s="82"/>
      <c r="L2" s="82"/>
      <c r="M2" s="82"/>
      <c r="N2" s="82"/>
      <c r="O2" s="76"/>
    </row>
    <row r="3" spans="1:20" s="72" customFormat="1" ht="20.5">
      <c r="A3" s="276"/>
      <c r="B3" s="276"/>
      <c r="C3" s="276"/>
      <c r="D3" s="276"/>
      <c r="E3" s="276"/>
      <c r="F3" s="276"/>
      <c r="G3" s="276"/>
      <c r="H3" s="19"/>
      <c r="I3" s="19"/>
      <c r="J3" s="18"/>
      <c r="K3" s="17"/>
      <c r="L3" s="18"/>
      <c r="M3" s="18"/>
      <c r="N3" s="18"/>
      <c r="O3" s="76"/>
    </row>
    <row r="4" spans="1:20" s="72" customFormat="1" ht="21" customHeight="1">
      <c r="A4" s="57"/>
      <c r="B4" s="176"/>
      <c r="C4" s="83"/>
      <c r="D4" s="263" t="s">
        <v>42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76"/>
    </row>
    <row r="5" spans="1:20" s="72" customFormat="1" ht="21" customHeight="1">
      <c r="A5" s="57"/>
      <c r="B5" s="177"/>
      <c r="C5" s="76"/>
      <c r="D5" s="76" t="s">
        <v>154</v>
      </c>
      <c r="E5" s="52"/>
      <c r="F5" s="76"/>
      <c r="G5" s="52"/>
      <c r="H5" s="52"/>
      <c r="I5" s="52"/>
      <c r="J5" s="273" t="s">
        <v>84</v>
      </c>
      <c r="K5" s="273"/>
      <c r="L5" s="273"/>
      <c r="M5" s="18"/>
      <c r="N5" s="18"/>
      <c r="O5" s="76"/>
    </row>
    <row r="6" spans="1:20" s="72" customFormat="1" ht="21" customHeight="1">
      <c r="A6" s="57"/>
      <c r="B6" s="177"/>
      <c r="C6" s="76"/>
      <c r="D6" s="76" t="s">
        <v>163</v>
      </c>
      <c r="E6" s="52"/>
      <c r="F6" s="76" t="s">
        <v>208</v>
      </c>
      <c r="G6" s="52"/>
      <c r="H6" s="76" t="s">
        <v>156</v>
      </c>
      <c r="I6" s="52"/>
      <c r="J6" s="76" t="s">
        <v>159</v>
      </c>
      <c r="K6" s="52"/>
      <c r="L6" s="76"/>
      <c r="M6" s="18"/>
      <c r="N6" s="76" t="s">
        <v>161</v>
      </c>
      <c r="O6" s="76"/>
    </row>
    <row r="7" spans="1:20" s="72" customFormat="1" ht="21" customHeight="1">
      <c r="A7" s="57"/>
      <c r="B7" s="153" t="s">
        <v>7</v>
      </c>
      <c r="C7" s="52" t="s">
        <v>212</v>
      </c>
      <c r="D7" s="76" t="s">
        <v>173</v>
      </c>
      <c r="E7" s="52"/>
      <c r="F7" s="105" t="s">
        <v>174</v>
      </c>
      <c r="G7" s="52"/>
      <c r="H7" s="76" t="s">
        <v>209</v>
      </c>
      <c r="I7" s="52"/>
      <c r="J7" s="76" t="s">
        <v>210</v>
      </c>
      <c r="K7" s="52"/>
      <c r="L7" s="76" t="s">
        <v>211</v>
      </c>
      <c r="M7" s="76"/>
      <c r="N7" s="105" t="s">
        <v>183</v>
      </c>
      <c r="O7" s="76"/>
    </row>
    <row r="8" spans="1:20" s="72" customFormat="1" ht="21" customHeight="1">
      <c r="A8" s="19"/>
      <c r="B8" s="153"/>
      <c r="C8" s="52"/>
      <c r="D8" s="277" t="s">
        <v>9</v>
      </c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76"/>
    </row>
    <row r="9" spans="1:20" ht="21" customHeight="1">
      <c r="A9" s="108" t="s">
        <v>203</v>
      </c>
      <c r="B9" s="153"/>
      <c r="C9" s="52"/>
      <c r="D9" s="90"/>
      <c r="E9" s="51"/>
      <c r="F9" s="90"/>
      <c r="G9" s="51"/>
      <c r="H9" s="90"/>
      <c r="I9" s="51"/>
      <c r="J9" s="90"/>
      <c r="K9" s="51"/>
      <c r="L9" s="91"/>
      <c r="N9" s="94"/>
    </row>
    <row r="10" spans="1:20" ht="21" customHeight="1">
      <c r="A10" s="17" t="s">
        <v>204</v>
      </c>
      <c r="B10" s="153"/>
      <c r="C10" s="52"/>
      <c r="D10" s="89">
        <v>2220633</v>
      </c>
      <c r="E10" s="51"/>
      <c r="F10" s="89">
        <v>5179473</v>
      </c>
      <c r="G10" s="51"/>
      <c r="H10" s="89">
        <v>121792</v>
      </c>
      <c r="I10" s="51"/>
      <c r="J10" s="89">
        <v>222559</v>
      </c>
      <c r="K10" s="89"/>
      <c r="L10" s="89">
        <v>2699648</v>
      </c>
      <c r="N10" s="88">
        <f>SUM(D10:L10)</f>
        <v>10444105</v>
      </c>
    </row>
    <row r="11" spans="1:20" s="5" customFormat="1" ht="9.65" customHeight="1">
      <c r="A11" s="34"/>
      <c r="B11" s="153"/>
      <c r="C11" s="52"/>
      <c r="D11" s="90"/>
      <c r="E11" s="76"/>
      <c r="F11" s="90"/>
      <c r="G11" s="76"/>
      <c r="H11" s="90"/>
      <c r="I11" s="76"/>
      <c r="J11" s="90"/>
      <c r="K11" s="76"/>
      <c r="L11" s="91"/>
      <c r="N11" s="45"/>
      <c r="P11" s="15"/>
    </row>
    <row r="12" spans="1:20" s="181" customFormat="1" ht="22.5" customHeight="1">
      <c r="A12" s="149" t="s">
        <v>186</v>
      </c>
      <c r="B12" s="153"/>
      <c r="C12" s="153"/>
      <c r="D12" s="153"/>
      <c r="E12" s="65"/>
      <c r="F12" s="201"/>
      <c r="G12" s="65"/>
      <c r="H12" s="201"/>
      <c r="I12" s="65"/>
      <c r="J12" s="201"/>
      <c r="K12" s="65"/>
      <c r="L12" s="201"/>
      <c r="M12" s="65"/>
      <c r="N12" s="65"/>
      <c r="O12" s="200"/>
      <c r="S12" s="190"/>
      <c r="T12" s="190"/>
    </row>
    <row r="13" spans="1:20" s="181" customFormat="1" ht="22.5" customHeight="1">
      <c r="A13" s="185" t="s">
        <v>205</v>
      </c>
      <c r="B13" s="153"/>
      <c r="C13" s="153"/>
      <c r="D13" s="153"/>
      <c r="E13" s="65"/>
      <c r="F13" s="201"/>
      <c r="G13" s="65"/>
      <c r="H13" s="201"/>
      <c r="I13" s="65"/>
      <c r="J13" s="201"/>
      <c r="K13" s="65"/>
      <c r="L13" s="201"/>
      <c r="M13" s="65"/>
      <c r="N13" s="65"/>
      <c r="O13" s="200"/>
      <c r="P13" s="202"/>
      <c r="Q13" s="202"/>
      <c r="R13" s="202"/>
      <c r="S13" s="202"/>
      <c r="T13" s="202"/>
    </row>
    <row r="14" spans="1:20" s="181" customFormat="1" ht="22.5" customHeight="1">
      <c r="A14" s="152" t="s">
        <v>193</v>
      </c>
      <c r="B14" s="153">
        <v>12</v>
      </c>
      <c r="C14" s="153"/>
      <c r="D14" s="241">
        <v>0</v>
      </c>
      <c r="E14" s="242"/>
      <c r="F14" s="243">
        <v>0</v>
      </c>
      <c r="G14" s="242"/>
      <c r="H14" s="243">
        <v>0</v>
      </c>
      <c r="I14" s="242"/>
      <c r="J14" s="243">
        <v>0</v>
      </c>
      <c r="K14" s="45"/>
      <c r="L14" s="237">
        <v>-532927</v>
      </c>
      <c r="M14" s="45"/>
      <c r="N14" s="204">
        <f>SUM(D14:M14)</f>
        <v>-532927</v>
      </c>
      <c r="O14" s="238"/>
      <c r="P14" s="202"/>
      <c r="Q14" s="205"/>
      <c r="R14" s="202"/>
      <c r="S14" s="202"/>
      <c r="T14" s="202"/>
    </row>
    <row r="15" spans="1:20" s="181" customFormat="1" ht="22.5" customHeight="1">
      <c r="A15" s="185" t="s">
        <v>206</v>
      </c>
      <c r="B15" s="153"/>
      <c r="C15" s="153"/>
      <c r="D15" s="256">
        <f>SUM(D14:D14)</f>
        <v>0</v>
      </c>
      <c r="E15" s="206"/>
      <c r="F15" s="256">
        <f>SUM(F14:F14)</f>
        <v>0</v>
      </c>
      <c r="G15" s="206"/>
      <c r="H15" s="256">
        <f>SUM(H14:H14)</f>
        <v>0</v>
      </c>
      <c r="I15" s="206"/>
      <c r="J15" s="256">
        <f>SUM(J14:J14)</f>
        <v>0</v>
      </c>
      <c r="K15" s="206"/>
      <c r="L15" s="256">
        <f>SUM(L14:L14)</f>
        <v>-532927</v>
      </c>
      <c r="M15" s="206"/>
      <c r="N15" s="256">
        <f>SUM(N14:N14)</f>
        <v>-532927</v>
      </c>
      <c r="O15" s="206"/>
      <c r="P15" s="202"/>
      <c r="Q15" s="202"/>
      <c r="R15" s="202"/>
      <c r="S15" s="202"/>
      <c r="T15" s="202"/>
    </row>
    <row r="16" spans="1:20" s="181" customFormat="1" ht="8.15" customHeight="1">
      <c r="A16" s="64"/>
      <c r="B16" s="153"/>
      <c r="C16" s="153"/>
      <c r="D16" s="153"/>
      <c r="E16" s="65"/>
      <c r="F16" s="55"/>
      <c r="G16" s="65"/>
      <c r="H16" s="55"/>
      <c r="I16" s="65"/>
      <c r="J16" s="55"/>
      <c r="K16" s="65"/>
      <c r="L16" s="55"/>
      <c r="M16" s="65"/>
      <c r="N16" s="65"/>
      <c r="O16" s="207"/>
      <c r="S16" s="190"/>
      <c r="T16" s="190"/>
    </row>
    <row r="17" spans="1:20" s="181" customFormat="1" ht="22.5" customHeight="1">
      <c r="A17" s="34" t="s">
        <v>196</v>
      </c>
      <c r="B17" s="153"/>
      <c r="C17" s="153"/>
      <c r="D17" s="153"/>
      <c r="E17" s="65"/>
      <c r="F17" s="55"/>
      <c r="G17" s="65"/>
      <c r="H17" s="55"/>
      <c r="I17" s="65"/>
      <c r="J17" s="55"/>
      <c r="K17" s="65"/>
      <c r="L17" s="55"/>
      <c r="M17" s="65"/>
      <c r="N17" s="65"/>
      <c r="O17" s="207"/>
      <c r="S17" s="190"/>
      <c r="T17" s="190"/>
    </row>
    <row r="18" spans="1:20" s="181" customFormat="1" ht="22.5" customHeight="1">
      <c r="A18" s="34" t="s">
        <v>197</v>
      </c>
      <c r="B18" s="153"/>
      <c r="C18" s="153"/>
      <c r="D18" s="239">
        <f>+D15</f>
        <v>0</v>
      </c>
      <c r="E18" s="206"/>
      <c r="F18" s="239">
        <f>+F15</f>
        <v>0</v>
      </c>
      <c r="G18" s="206"/>
      <c r="H18" s="239">
        <f>+H15</f>
        <v>0</v>
      </c>
      <c r="I18" s="206"/>
      <c r="J18" s="239">
        <f>+J15</f>
        <v>0</v>
      </c>
      <c r="K18" s="206"/>
      <c r="L18" s="240">
        <f>+L15</f>
        <v>-532927</v>
      </c>
      <c r="M18" s="206"/>
      <c r="N18" s="240">
        <f>+N15</f>
        <v>-532927</v>
      </c>
      <c r="O18" s="206"/>
      <c r="S18" s="190"/>
      <c r="T18" s="190"/>
    </row>
    <row r="19" spans="1:20" s="181" customFormat="1" ht="11.15" customHeight="1">
      <c r="A19" s="34"/>
      <c r="B19" s="153"/>
      <c r="C19" s="153"/>
      <c r="D19" s="249"/>
      <c r="E19" s="206"/>
      <c r="F19" s="249"/>
      <c r="G19" s="206"/>
      <c r="H19" s="249"/>
      <c r="I19" s="206"/>
      <c r="J19" s="249"/>
      <c r="K19" s="206"/>
      <c r="L19" s="237"/>
      <c r="M19" s="206"/>
      <c r="N19" s="250"/>
      <c r="O19" s="206"/>
      <c r="S19" s="190"/>
      <c r="T19" s="190"/>
    </row>
    <row r="20" spans="1:20" ht="21" customHeight="1">
      <c r="A20" s="34" t="s">
        <v>198</v>
      </c>
      <c r="B20" s="151"/>
      <c r="C20" s="50"/>
      <c r="D20" s="90"/>
      <c r="E20" s="51"/>
      <c r="F20" s="90"/>
      <c r="G20" s="51"/>
      <c r="H20" s="90"/>
      <c r="I20" s="51"/>
      <c r="J20" s="90"/>
      <c r="K20" s="51"/>
      <c r="L20" s="91"/>
      <c r="N20" s="45"/>
    </row>
    <row r="21" spans="1:20" ht="21" customHeight="1">
      <c r="A21" s="33" t="s">
        <v>199</v>
      </c>
      <c r="B21" s="153"/>
      <c r="C21" s="52"/>
      <c r="D21" s="90">
        <v>0</v>
      </c>
      <c r="E21" s="76"/>
      <c r="F21" s="90">
        <v>0</v>
      </c>
      <c r="G21" s="76"/>
      <c r="H21" s="90">
        <v>0</v>
      </c>
      <c r="I21" s="76"/>
      <c r="J21" s="90">
        <v>0</v>
      </c>
      <c r="K21" s="76"/>
      <c r="L21" s="45">
        <v>1024247</v>
      </c>
      <c r="N21" s="45">
        <f>SUM(D21:L21)</f>
        <v>1024247</v>
      </c>
    </row>
    <row r="22" spans="1:20" ht="21" customHeight="1">
      <c r="A22" s="33" t="s">
        <v>200</v>
      </c>
      <c r="B22" s="151"/>
      <c r="C22" s="50"/>
      <c r="D22" s="92">
        <v>0</v>
      </c>
      <c r="E22" s="76"/>
      <c r="F22" s="92">
        <v>0</v>
      </c>
      <c r="G22" s="76"/>
      <c r="H22" s="92">
        <v>0</v>
      </c>
      <c r="I22" s="76"/>
      <c r="J22" s="92">
        <v>0</v>
      </c>
      <c r="K22" s="76"/>
      <c r="L22" s="93">
        <v>0</v>
      </c>
      <c r="N22" s="93">
        <f>SUM(D22:L22)</f>
        <v>0</v>
      </c>
    </row>
    <row r="23" spans="1:20" ht="21" customHeight="1">
      <c r="A23" s="34" t="s">
        <v>201</v>
      </c>
      <c r="B23" s="150"/>
      <c r="C23" s="49"/>
      <c r="D23" s="95">
        <f>SUM(D21:D22)</f>
        <v>0</v>
      </c>
      <c r="E23" s="51"/>
      <c r="F23" s="95">
        <f>SUM(F21:F22)</f>
        <v>0</v>
      </c>
      <c r="G23" s="51"/>
      <c r="H23" s="95">
        <f>SUM(H21:H22)</f>
        <v>0</v>
      </c>
      <c r="I23" s="51"/>
      <c r="J23" s="95">
        <f>SUM(J21:J22)</f>
        <v>0</v>
      </c>
      <c r="K23" s="96"/>
      <c r="L23" s="95">
        <f>SUM(L21:L22)</f>
        <v>1024247</v>
      </c>
      <c r="N23" s="95">
        <f>SUM(N21:N22)</f>
        <v>1024247</v>
      </c>
    </row>
    <row r="24" spans="1:20" ht="21" customHeight="1" thickBot="1">
      <c r="A24" s="34" t="s">
        <v>207</v>
      </c>
      <c r="B24" s="150"/>
      <c r="C24" s="49"/>
      <c r="D24" s="97">
        <f>SUM(D10,D18,D23)</f>
        <v>2220633</v>
      </c>
      <c r="E24" s="77"/>
      <c r="F24" s="97">
        <f>SUM(F10,F18,F23)</f>
        <v>5179473</v>
      </c>
      <c r="G24" s="77"/>
      <c r="H24" s="97">
        <f>SUM(H10,H18,H23)</f>
        <v>121792</v>
      </c>
      <c r="I24" s="77"/>
      <c r="J24" s="97">
        <f>SUM(J10,J18,J23)</f>
        <v>222559</v>
      </c>
      <c r="K24" s="77"/>
      <c r="L24" s="97">
        <f>SUM(L10,L18,L23)</f>
        <v>3190968</v>
      </c>
      <c r="N24" s="97">
        <f>SUM(N10,N18,N23)</f>
        <v>10935425</v>
      </c>
    </row>
    <row r="25" spans="1:20" ht="22" customHeight="1" thickTop="1">
      <c r="D25" s="99"/>
      <c r="F25" s="13"/>
      <c r="H25" s="13"/>
      <c r="J25" s="13"/>
      <c r="L25" s="13"/>
      <c r="N25" s="13">
        <f>N24-'BS-3-5'!H108</f>
        <v>0</v>
      </c>
    </row>
  </sheetData>
  <mergeCells count="5">
    <mergeCell ref="A1:G1"/>
    <mergeCell ref="A3:G3"/>
    <mergeCell ref="D4:N4"/>
    <mergeCell ref="J5:L5"/>
    <mergeCell ref="D8:N8"/>
  </mergeCells>
  <pageMargins left="0.7" right="0.7" top="0.48" bottom="0.5" header="0.5" footer="0.5"/>
  <pageSetup paperSize="9" scale="89" firstPageNumber="13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26"/>
  <sheetViews>
    <sheetView view="pageBreakPreview" zoomScale="55" zoomScaleNormal="70" zoomScaleSheetLayoutView="55" workbookViewId="0">
      <selection activeCell="E122" sqref="E122"/>
    </sheetView>
  </sheetViews>
  <sheetFormatPr defaultColWidth="10.3984375" defaultRowHeight="21.65" customHeight="1"/>
  <cols>
    <col min="1" max="3" width="2.69921875" style="161" customWidth="1"/>
    <col min="4" max="4" width="57.8984375" style="161" customWidth="1"/>
    <col min="5" max="5" width="16.5" style="165" customWidth="1"/>
    <col min="6" max="6" width="2.8984375" style="166" customWidth="1"/>
    <col min="7" max="7" width="16.5" style="165" customWidth="1"/>
    <col min="8" max="8" width="2.8984375" style="166" customWidth="1"/>
    <col min="9" max="9" width="16.5" style="165" customWidth="1"/>
    <col min="10" max="10" width="2.8984375" style="166" customWidth="1"/>
    <col min="11" max="11" width="16.5" style="165" customWidth="1"/>
    <col min="12" max="12" width="18.59765625" style="148" bestFit="1" customWidth="1"/>
    <col min="13" max="13" width="15.09765625" style="148" customWidth="1"/>
    <col min="14" max="16" width="10.3984375" style="148"/>
    <col min="17" max="17" width="12.3984375" style="148" bestFit="1" customWidth="1"/>
    <col min="18" max="256" width="10.3984375" style="148"/>
    <col min="257" max="259" width="2.69921875" style="148" customWidth="1"/>
    <col min="260" max="260" width="54.3984375" style="148" customWidth="1"/>
    <col min="261" max="261" width="13.3984375" style="148" customWidth="1"/>
    <col min="262" max="262" width="2.69921875" style="148" customWidth="1"/>
    <col min="263" max="263" width="13.3984375" style="148" customWidth="1"/>
    <col min="264" max="264" width="2.69921875" style="148" customWidth="1"/>
    <col min="265" max="265" width="13.3984375" style="148" customWidth="1"/>
    <col min="266" max="266" width="2.69921875" style="148" customWidth="1"/>
    <col min="267" max="267" width="13.3984375" style="148" customWidth="1"/>
    <col min="268" max="268" width="18.59765625" style="148" bestFit="1" customWidth="1"/>
    <col min="269" max="269" width="15.09765625" style="148" customWidth="1"/>
    <col min="270" max="272" width="10.3984375" style="148"/>
    <col min="273" max="273" width="12.3984375" style="148" bestFit="1" customWidth="1"/>
    <col min="274" max="512" width="10.3984375" style="148"/>
    <col min="513" max="515" width="2.69921875" style="148" customWidth="1"/>
    <col min="516" max="516" width="54.3984375" style="148" customWidth="1"/>
    <col min="517" max="517" width="13.3984375" style="148" customWidth="1"/>
    <col min="518" max="518" width="2.69921875" style="148" customWidth="1"/>
    <col min="519" max="519" width="13.3984375" style="148" customWidth="1"/>
    <col min="520" max="520" width="2.69921875" style="148" customWidth="1"/>
    <col min="521" max="521" width="13.3984375" style="148" customWidth="1"/>
    <col min="522" max="522" width="2.69921875" style="148" customWidth="1"/>
    <col min="523" max="523" width="13.3984375" style="148" customWidth="1"/>
    <col min="524" max="524" width="18.59765625" style="148" bestFit="1" customWidth="1"/>
    <col min="525" max="525" width="15.09765625" style="148" customWidth="1"/>
    <col min="526" max="528" width="10.3984375" style="148"/>
    <col min="529" max="529" width="12.3984375" style="148" bestFit="1" customWidth="1"/>
    <col min="530" max="768" width="10.3984375" style="148"/>
    <col min="769" max="771" width="2.69921875" style="148" customWidth="1"/>
    <col min="772" max="772" width="54.3984375" style="148" customWidth="1"/>
    <col min="773" max="773" width="13.3984375" style="148" customWidth="1"/>
    <col min="774" max="774" width="2.69921875" style="148" customWidth="1"/>
    <col min="775" max="775" width="13.3984375" style="148" customWidth="1"/>
    <col min="776" max="776" width="2.69921875" style="148" customWidth="1"/>
    <col min="777" max="777" width="13.3984375" style="148" customWidth="1"/>
    <col min="778" max="778" width="2.69921875" style="148" customWidth="1"/>
    <col min="779" max="779" width="13.3984375" style="148" customWidth="1"/>
    <col min="780" max="780" width="18.59765625" style="148" bestFit="1" customWidth="1"/>
    <col min="781" max="781" width="15.09765625" style="148" customWidth="1"/>
    <col min="782" max="784" width="10.3984375" style="148"/>
    <col min="785" max="785" width="12.3984375" style="148" bestFit="1" customWidth="1"/>
    <col min="786" max="1024" width="10.3984375" style="148"/>
    <col min="1025" max="1027" width="2.69921875" style="148" customWidth="1"/>
    <col min="1028" max="1028" width="54.3984375" style="148" customWidth="1"/>
    <col min="1029" max="1029" width="13.3984375" style="148" customWidth="1"/>
    <col min="1030" max="1030" width="2.69921875" style="148" customWidth="1"/>
    <col min="1031" max="1031" width="13.3984375" style="148" customWidth="1"/>
    <col min="1032" max="1032" width="2.69921875" style="148" customWidth="1"/>
    <col min="1033" max="1033" width="13.3984375" style="148" customWidth="1"/>
    <col min="1034" max="1034" width="2.69921875" style="148" customWidth="1"/>
    <col min="1035" max="1035" width="13.3984375" style="148" customWidth="1"/>
    <col min="1036" max="1036" width="18.59765625" style="148" bestFit="1" customWidth="1"/>
    <col min="1037" max="1037" width="15.09765625" style="148" customWidth="1"/>
    <col min="1038" max="1040" width="10.3984375" style="148"/>
    <col min="1041" max="1041" width="12.3984375" style="148" bestFit="1" customWidth="1"/>
    <col min="1042" max="1280" width="10.3984375" style="148"/>
    <col min="1281" max="1283" width="2.69921875" style="148" customWidth="1"/>
    <col min="1284" max="1284" width="54.3984375" style="148" customWidth="1"/>
    <col min="1285" max="1285" width="13.3984375" style="148" customWidth="1"/>
    <col min="1286" max="1286" width="2.69921875" style="148" customWidth="1"/>
    <col min="1287" max="1287" width="13.3984375" style="148" customWidth="1"/>
    <col min="1288" max="1288" width="2.69921875" style="148" customWidth="1"/>
    <col min="1289" max="1289" width="13.3984375" style="148" customWidth="1"/>
    <col min="1290" max="1290" width="2.69921875" style="148" customWidth="1"/>
    <col min="1291" max="1291" width="13.3984375" style="148" customWidth="1"/>
    <col min="1292" max="1292" width="18.59765625" style="148" bestFit="1" customWidth="1"/>
    <col min="1293" max="1293" width="15.09765625" style="148" customWidth="1"/>
    <col min="1294" max="1296" width="10.3984375" style="148"/>
    <col min="1297" max="1297" width="12.3984375" style="148" bestFit="1" customWidth="1"/>
    <col min="1298" max="1536" width="10.3984375" style="148"/>
    <col min="1537" max="1539" width="2.69921875" style="148" customWidth="1"/>
    <col min="1540" max="1540" width="54.3984375" style="148" customWidth="1"/>
    <col min="1541" max="1541" width="13.3984375" style="148" customWidth="1"/>
    <col min="1542" max="1542" width="2.69921875" style="148" customWidth="1"/>
    <col min="1543" max="1543" width="13.3984375" style="148" customWidth="1"/>
    <col min="1544" max="1544" width="2.69921875" style="148" customWidth="1"/>
    <col min="1545" max="1545" width="13.3984375" style="148" customWidth="1"/>
    <col min="1546" max="1546" width="2.69921875" style="148" customWidth="1"/>
    <col min="1547" max="1547" width="13.3984375" style="148" customWidth="1"/>
    <col min="1548" max="1548" width="18.59765625" style="148" bestFit="1" customWidth="1"/>
    <col min="1549" max="1549" width="15.09765625" style="148" customWidth="1"/>
    <col min="1550" max="1552" width="10.3984375" style="148"/>
    <col min="1553" max="1553" width="12.3984375" style="148" bestFit="1" customWidth="1"/>
    <col min="1554" max="1792" width="10.3984375" style="148"/>
    <col min="1793" max="1795" width="2.69921875" style="148" customWidth="1"/>
    <col min="1796" max="1796" width="54.3984375" style="148" customWidth="1"/>
    <col min="1797" max="1797" width="13.3984375" style="148" customWidth="1"/>
    <col min="1798" max="1798" width="2.69921875" style="148" customWidth="1"/>
    <col min="1799" max="1799" width="13.3984375" style="148" customWidth="1"/>
    <col min="1800" max="1800" width="2.69921875" style="148" customWidth="1"/>
    <col min="1801" max="1801" width="13.3984375" style="148" customWidth="1"/>
    <col min="1802" max="1802" width="2.69921875" style="148" customWidth="1"/>
    <col min="1803" max="1803" width="13.3984375" style="148" customWidth="1"/>
    <col min="1804" max="1804" width="18.59765625" style="148" bestFit="1" customWidth="1"/>
    <col min="1805" max="1805" width="15.09765625" style="148" customWidth="1"/>
    <col min="1806" max="1808" width="10.3984375" style="148"/>
    <col min="1809" max="1809" width="12.3984375" style="148" bestFit="1" customWidth="1"/>
    <col min="1810" max="2048" width="10.3984375" style="148"/>
    <col min="2049" max="2051" width="2.69921875" style="148" customWidth="1"/>
    <col min="2052" max="2052" width="54.3984375" style="148" customWidth="1"/>
    <col min="2053" max="2053" width="13.3984375" style="148" customWidth="1"/>
    <col min="2054" max="2054" width="2.69921875" style="148" customWidth="1"/>
    <col min="2055" max="2055" width="13.3984375" style="148" customWidth="1"/>
    <col min="2056" max="2056" width="2.69921875" style="148" customWidth="1"/>
    <col min="2057" max="2057" width="13.3984375" style="148" customWidth="1"/>
    <col min="2058" max="2058" width="2.69921875" style="148" customWidth="1"/>
    <col min="2059" max="2059" width="13.3984375" style="148" customWidth="1"/>
    <col min="2060" max="2060" width="18.59765625" style="148" bestFit="1" customWidth="1"/>
    <col min="2061" max="2061" width="15.09765625" style="148" customWidth="1"/>
    <col min="2062" max="2064" width="10.3984375" style="148"/>
    <col min="2065" max="2065" width="12.3984375" style="148" bestFit="1" customWidth="1"/>
    <col min="2066" max="2304" width="10.3984375" style="148"/>
    <col min="2305" max="2307" width="2.69921875" style="148" customWidth="1"/>
    <col min="2308" max="2308" width="54.3984375" style="148" customWidth="1"/>
    <col min="2309" max="2309" width="13.3984375" style="148" customWidth="1"/>
    <col min="2310" max="2310" width="2.69921875" style="148" customWidth="1"/>
    <col min="2311" max="2311" width="13.3984375" style="148" customWidth="1"/>
    <col min="2312" max="2312" width="2.69921875" style="148" customWidth="1"/>
    <col min="2313" max="2313" width="13.3984375" style="148" customWidth="1"/>
    <col min="2314" max="2314" width="2.69921875" style="148" customWidth="1"/>
    <col min="2315" max="2315" width="13.3984375" style="148" customWidth="1"/>
    <col min="2316" max="2316" width="18.59765625" style="148" bestFit="1" customWidth="1"/>
    <col min="2317" max="2317" width="15.09765625" style="148" customWidth="1"/>
    <col min="2318" max="2320" width="10.3984375" style="148"/>
    <col min="2321" max="2321" width="12.3984375" style="148" bestFit="1" customWidth="1"/>
    <col min="2322" max="2560" width="10.3984375" style="148"/>
    <col min="2561" max="2563" width="2.69921875" style="148" customWidth="1"/>
    <col min="2564" max="2564" width="54.3984375" style="148" customWidth="1"/>
    <col min="2565" max="2565" width="13.3984375" style="148" customWidth="1"/>
    <col min="2566" max="2566" width="2.69921875" style="148" customWidth="1"/>
    <col min="2567" max="2567" width="13.3984375" style="148" customWidth="1"/>
    <col min="2568" max="2568" width="2.69921875" style="148" customWidth="1"/>
    <col min="2569" max="2569" width="13.3984375" style="148" customWidth="1"/>
    <col min="2570" max="2570" width="2.69921875" style="148" customWidth="1"/>
    <col min="2571" max="2571" width="13.3984375" style="148" customWidth="1"/>
    <col min="2572" max="2572" width="18.59765625" style="148" bestFit="1" customWidth="1"/>
    <col min="2573" max="2573" width="15.09765625" style="148" customWidth="1"/>
    <col min="2574" max="2576" width="10.3984375" style="148"/>
    <col min="2577" max="2577" width="12.3984375" style="148" bestFit="1" customWidth="1"/>
    <col min="2578" max="2816" width="10.3984375" style="148"/>
    <col min="2817" max="2819" width="2.69921875" style="148" customWidth="1"/>
    <col min="2820" max="2820" width="54.3984375" style="148" customWidth="1"/>
    <col min="2821" max="2821" width="13.3984375" style="148" customWidth="1"/>
    <col min="2822" max="2822" width="2.69921875" style="148" customWidth="1"/>
    <col min="2823" max="2823" width="13.3984375" style="148" customWidth="1"/>
    <col min="2824" max="2824" width="2.69921875" style="148" customWidth="1"/>
    <col min="2825" max="2825" width="13.3984375" style="148" customWidth="1"/>
    <col min="2826" max="2826" width="2.69921875" style="148" customWidth="1"/>
    <col min="2827" max="2827" width="13.3984375" style="148" customWidth="1"/>
    <col min="2828" max="2828" width="18.59765625" style="148" bestFit="1" customWidth="1"/>
    <col min="2829" max="2829" width="15.09765625" style="148" customWidth="1"/>
    <col min="2830" max="2832" width="10.3984375" style="148"/>
    <col min="2833" max="2833" width="12.3984375" style="148" bestFit="1" customWidth="1"/>
    <col min="2834" max="3072" width="10.3984375" style="148"/>
    <col min="3073" max="3075" width="2.69921875" style="148" customWidth="1"/>
    <col min="3076" max="3076" width="54.3984375" style="148" customWidth="1"/>
    <col min="3077" max="3077" width="13.3984375" style="148" customWidth="1"/>
    <col min="3078" max="3078" width="2.69921875" style="148" customWidth="1"/>
    <col min="3079" max="3079" width="13.3984375" style="148" customWidth="1"/>
    <col min="3080" max="3080" width="2.69921875" style="148" customWidth="1"/>
    <col min="3081" max="3081" width="13.3984375" style="148" customWidth="1"/>
    <col min="3082" max="3082" width="2.69921875" style="148" customWidth="1"/>
    <col min="3083" max="3083" width="13.3984375" style="148" customWidth="1"/>
    <col min="3084" max="3084" width="18.59765625" style="148" bestFit="1" customWidth="1"/>
    <col min="3085" max="3085" width="15.09765625" style="148" customWidth="1"/>
    <col min="3086" max="3088" width="10.3984375" style="148"/>
    <col min="3089" max="3089" width="12.3984375" style="148" bestFit="1" customWidth="1"/>
    <col min="3090" max="3328" width="10.3984375" style="148"/>
    <col min="3329" max="3331" width="2.69921875" style="148" customWidth="1"/>
    <col min="3332" max="3332" width="54.3984375" style="148" customWidth="1"/>
    <col min="3333" max="3333" width="13.3984375" style="148" customWidth="1"/>
    <col min="3334" max="3334" width="2.69921875" style="148" customWidth="1"/>
    <col min="3335" max="3335" width="13.3984375" style="148" customWidth="1"/>
    <col min="3336" max="3336" width="2.69921875" style="148" customWidth="1"/>
    <col min="3337" max="3337" width="13.3984375" style="148" customWidth="1"/>
    <col min="3338" max="3338" width="2.69921875" style="148" customWidth="1"/>
    <col min="3339" max="3339" width="13.3984375" style="148" customWidth="1"/>
    <col min="3340" max="3340" width="18.59765625" style="148" bestFit="1" customWidth="1"/>
    <col min="3341" max="3341" width="15.09765625" style="148" customWidth="1"/>
    <col min="3342" max="3344" width="10.3984375" style="148"/>
    <col min="3345" max="3345" width="12.3984375" style="148" bestFit="1" customWidth="1"/>
    <col min="3346" max="3584" width="10.3984375" style="148"/>
    <col min="3585" max="3587" width="2.69921875" style="148" customWidth="1"/>
    <col min="3588" max="3588" width="54.3984375" style="148" customWidth="1"/>
    <col min="3589" max="3589" width="13.3984375" style="148" customWidth="1"/>
    <col min="3590" max="3590" width="2.69921875" style="148" customWidth="1"/>
    <col min="3591" max="3591" width="13.3984375" style="148" customWidth="1"/>
    <col min="3592" max="3592" width="2.69921875" style="148" customWidth="1"/>
    <col min="3593" max="3593" width="13.3984375" style="148" customWidth="1"/>
    <col min="3594" max="3594" width="2.69921875" style="148" customWidth="1"/>
    <col min="3595" max="3595" width="13.3984375" style="148" customWidth="1"/>
    <col min="3596" max="3596" width="18.59765625" style="148" bestFit="1" customWidth="1"/>
    <col min="3597" max="3597" width="15.09765625" style="148" customWidth="1"/>
    <col min="3598" max="3600" width="10.3984375" style="148"/>
    <col min="3601" max="3601" width="12.3984375" style="148" bestFit="1" customWidth="1"/>
    <col min="3602" max="3840" width="10.3984375" style="148"/>
    <col min="3841" max="3843" width="2.69921875" style="148" customWidth="1"/>
    <col min="3844" max="3844" width="54.3984375" style="148" customWidth="1"/>
    <col min="3845" max="3845" width="13.3984375" style="148" customWidth="1"/>
    <col min="3846" max="3846" width="2.69921875" style="148" customWidth="1"/>
    <col min="3847" max="3847" width="13.3984375" style="148" customWidth="1"/>
    <col min="3848" max="3848" width="2.69921875" style="148" customWidth="1"/>
    <col min="3849" max="3849" width="13.3984375" style="148" customWidth="1"/>
    <col min="3850" max="3850" width="2.69921875" style="148" customWidth="1"/>
    <col min="3851" max="3851" width="13.3984375" style="148" customWidth="1"/>
    <col min="3852" max="3852" width="18.59765625" style="148" bestFit="1" customWidth="1"/>
    <col min="3853" max="3853" width="15.09765625" style="148" customWidth="1"/>
    <col min="3854" max="3856" width="10.3984375" style="148"/>
    <col min="3857" max="3857" width="12.3984375" style="148" bestFit="1" customWidth="1"/>
    <col min="3858" max="4096" width="10.3984375" style="148"/>
    <col min="4097" max="4099" width="2.69921875" style="148" customWidth="1"/>
    <col min="4100" max="4100" width="54.3984375" style="148" customWidth="1"/>
    <col min="4101" max="4101" width="13.3984375" style="148" customWidth="1"/>
    <col min="4102" max="4102" width="2.69921875" style="148" customWidth="1"/>
    <col min="4103" max="4103" width="13.3984375" style="148" customWidth="1"/>
    <col min="4104" max="4104" width="2.69921875" style="148" customWidth="1"/>
    <col min="4105" max="4105" width="13.3984375" style="148" customWidth="1"/>
    <col min="4106" max="4106" width="2.69921875" style="148" customWidth="1"/>
    <col min="4107" max="4107" width="13.3984375" style="148" customWidth="1"/>
    <col min="4108" max="4108" width="18.59765625" style="148" bestFit="1" customWidth="1"/>
    <col min="4109" max="4109" width="15.09765625" style="148" customWidth="1"/>
    <col min="4110" max="4112" width="10.3984375" style="148"/>
    <col min="4113" max="4113" width="12.3984375" style="148" bestFit="1" customWidth="1"/>
    <col min="4114" max="4352" width="10.3984375" style="148"/>
    <col min="4353" max="4355" width="2.69921875" style="148" customWidth="1"/>
    <col min="4356" max="4356" width="54.3984375" style="148" customWidth="1"/>
    <col min="4357" max="4357" width="13.3984375" style="148" customWidth="1"/>
    <col min="4358" max="4358" width="2.69921875" style="148" customWidth="1"/>
    <col min="4359" max="4359" width="13.3984375" style="148" customWidth="1"/>
    <col min="4360" max="4360" width="2.69921875" style="148" customWidth="1"/>
    <col min="4361" max="4361" width="13.3984375" style="148" customWidth="1"/>
    <col min="4362" max="4362" width="2.69921875" style="148" customWidth="1"/>
    <col min="4363" max="4363" width="13.3984375" style="148" customWidth="1"/>
    <col min="4364" max="4364" width="18.59765625" style="148" bestFit="1" customWidth="1"/>
    <col min="4365" max="4365" width="15.09765625" style="148" customWidth="1"/>
    <col min="4366" max="4368" width="10.3984375" style="148"/>
    <col min="4369" max="4369" width="12.3984375" style="148" bestFit="1" customWidth="1"/>
    <col min="4370" max="4608" width="10.3984375" style="148"/>
    <col min="4609" max="4611" width="2.69921875" style="148" customWidth="1"/>
    <col min="4612" max="4612" width="54.3984375" style="148" customWidth="1"/>
    <col min="4613" max="4613" width="13.3984375" style="148" customWidth="1"/>
    <col min="4614" max="4614" width="2.69921875" style="148" customWidth="1"/>
    <col min="4615" max="4615" width="13.3984375" style="148" customWidth="1"/>
    <col min="4616" max="4616" width="2.69921875" style="148" customWidth="1"/>
    <col min="4617" max="4617" width="13.3984375" style="148" customWidth="1"/>
    <col min="4618" max="4618" width="2.69921875" style="148" customWidth="1"/>
    <col min="4619" max="4619" width="13.3984375" style="148" customWidth="1"/>
    <col min="4620" max="4620" width="18.59765625" style="148" bestFit="1" customWidth="1"/>
    <col min="4621" max="4621" width="15.09765625" style="148" customWidth="1"/>
    <col min="4622" max="4624" width="10.3984375" style="148"/>
    <col min="4625" max="4625" width="12.3984375" style="148" bestFit="1" customWidth="1"/>
    <col min="4626" max="4864" width="10.3984375" style="148"/>
    <col min="4865" max="4867" width="2.69921875" style="148" customWidth="1"/>
    <col min="4868" max="4868" width="54.3984375" style="148" customWidth="1"/>
    <col min="4869" max="4869" width="13.3984375" style="148" customWidth="1"/>
    <col min="4870" max="4870" width="2.69921875" style="148" customWidth="1"/>
    <col min="4871" max="4871" width="13.3984375" style="148" customWidth="1"/>
    <col min="4872" max="4872" width="2.69921875" style="148" customWidth="1"/>
    <col min="4873" max="4873" width="13.3984375" style="148" customWidth="1"/>
    <col min="4874" max="4874" width="2.69921875" style="148" customWidth="1"/>
    <col min="4875" max="4875" width="13.3984375" style="148" customWidth="1"/>
    <col min="4876" max="4876" width="18.59765625" style="148" bestFit="1" customWidth="1"/>
    <col min="4877" max="4877" width="15.09765625" style="148" customWidth="1"/>
    <col min="4878" max="4880" width="10.3984375" style="148"/>
    <col min="4881" max="4881" width="12.3984375" style="148" bestFit="1" customWidth="1"/>
    <col min="4882" max="5120" width="10.3984375" style="148"/>
    <col min="5121" max="5123" width="2.69921875" style="148" customWidth="1"/>
    <col min="5124" max="5124" width="54.3984375" style="148" customWidth="1"/>
    <col min="5125" max="5125" width="13.3984375" style="148" customWidth="1"/>
    <col min="5126" max="5126" width="2.69921875" style="148" customWidth="1"/>
    <col min="5127" max="5127" width="13.3984375" style="148" customWidth="1"/>
    <col min="5128" max="5128" width="2.69921875" style="148" customWidth="1"/>
    <col min="5129" max="5129" width="13.3984375" style="148" customWidth="1"/>
    <col min="5130" max="5130" width="2.69921875" style="148" customWidth="1"/>
    <col min="5131" max="5131" width="13.3984375" style="148" customWidth="1"/>
    <col min="5132" max="5132" width="18.59765625" style="148" bestFit="1" customWidth="1"/>
    <col min="5133" max="5133" width="15.09765625" style="148" customWidth="1"/>
    <col min="5134" max="5136" width="10.3984375" style="148"/>
    <col min="5137" max="5137" width="12.3984375" style="148" bestFit="1" customWidth="1"/>
    <col min="5138" max="5376" width="10.3984375" style="148"/>
    <col min="5377" max="5379" width="2.69921875" style="148" customWidth="1"/>
    <col min="5380" max="5380" width="54.3984375" style="148" customWidth="1"/>
    <col min="5381" max="5381" width="13.3984375" style="148" customWidth="1"/>
    <col min="5382" max="5382" width="2.69921875" style="148" customWidth="1"/>
    <col min="5383" max="5383" width="13.3984375" style="148" customWidth="1"/>
    <col min="5384" max="5384" width="2.69921875" style="148" customWidth="1"/>
    <col min="5385" max="5385" width="13.3984375" style="148" customWidth="1"/>
    <col min="5386" max="5386" width="2.69921875" style="148" customWidth="1"/>
    <col min="5387" max="5387" width="13.3984375" style="148" customWidth="1"/>
    <col min="5388" max="5388" width="18.59765625" style="148" bestFit="1" customWidth="1"/>
    <col min="5389" max="5389" width="15.09765625" style="148" customWidth="1"/>
    <col min="5390" max="5392" width="10.3984375" style="148"/>
    <col min="5393" max="5393" width="12.3984375" style="148" bestFit="1" customWidth="1"/>
    <col min="5394" max="5632" width="10.3984375" style="148"/>
    <col min="5633" max="5635" width="2.69921875" style="148" customWidth="1"/>
    <col min="5636" max="5636" width="54.3984375" style="148" customWidth="1"/>
    <col min="5637" max="5637" width="13.3984375" style="148" customWidth="1"/>
    <col min="5638" max="5638" width="2.69921875" style="148" customWidth="1"/>
    <col min="5639" max="5639" width="13.3984375" style="148" customWidth="1"/>
    <col min="5640" max="5640" width="2.69921875" style="148" customWidth="1"/>
    <col min="5641" max="5641" width="13.3984375" style="148" customWidth="1"/>
    <col min="5642" max="5642" width="2.69921875" style="148" customWidth="1"/>
    <col min="5643" max="5643" width="13.3984375" style="148" customWidth="1"/>
    <col min="5644" max="5644" width="18.59765625" style="148" bestFit="1" customWidth="1"/>
    <col min="5645" max="5645" width="15.09765625" style="148" customWidth="1"/>
    <col min="5646" max="5648" width="10.3984375" style="148"/>
    <col min="5649" max="5649" width="12.3984375" style="148" bestFit="1" customWidth="1"/>
    <col min="5650" max="5888" width="10.3984375" style="148"/>
    <col min="5889" max="5891" width="2.69921875" style="148" customWidth="1"/>
    <col min="5892" max="5892" width="54.3984375" style="148" customWidth="1"/>
    <col min="5893" max="5893" width="13.3984375" style="148" customWidth="1"/>
    <col min="5894" max="5894" width="2.69921875" style="148" customWidth="1"/>
    <col min="5895" max="5895" width="13.3984375" style="148" customWidth="1"/>
    <col min="5896" max="5896" width="2.69921875" style="148" customWidth="1"/>
    <col min="5897" max="5897" width="13.3984375" style="148" customWidth="1"/>
    <col min="5898" max="5898" width="2.69921875" style="148" customWidth="1"/>
    <col min="5899" max="5899" width="13.3984375" style="148" customWidth="1"/>
    <col min="5900" max="5900" width="18.59765625" style="148" bestFit="1" customWidth="1"/>
    <col min="5901" max="5901" width="15.09765625" style="148" customWidth="1"/>
    <col min="5902" max="5904" width="10.3984375" style="148"/>
    <col min="5905" max="5905" width="12.3984375" style="148" bestFit="1" customWidth="1"/>
    <col min="5906" max="6144" width="10.3984375" style="148"/>
    <col min="6145" max="6147" width="2.69921875" style="148" customWidth="1"/>
    <col min="6148" max="6148" width="54.3984375" style="148" customWidth="1"/>
    <col min="6149" max="6149" width="13.3984375" style="148" customWidth="1"/>
    <col min="6150" max="6150" width="2.69921875" style="148" customWidth="1"/>
    <col min="6151" max="6151" width="13.3984375" style="148" customWidth="1"/>
    <col min="6152" max="6152" width="2.69921875" style="148" customWidth="1"/>
    <col min="6153" max="6153" width="13.3984375" style="148" customWidth="1"/>
    <col min="6154" max="6154" width="2.69921875" style="148" customWidth="1"/>
    <col min="6155" max="6155" width="13.3984375" style="148" customWidth="1"/>
    <col min="6156" max="6156" width="18.59765625" style="148" bestFit="1" customWidth="1"/>
    <col min="6157" max="6157" width="15.09765625" style="148" customWidth="1"/>
    <col min="6158" max="6160" width="10.3984375" style="148"/>
    <col min="6161" max="6161" width="12.3984375" style="148" bestFit="1" customWidth="1"/>
    <col min="6162" max="6400" width="10.3984375" style="148"/>
    <col min="6401" max="6403" width="2.69921875" style="148" customWidth="1"/>
    <col min="6404" max="6404" width="54.3984375" style="148" customWidth="1"/>
    <col min="6405" max="6405" width="13.3984375" style="148" customWidth="1"/>
    <col min="6406" max="6406" width="2.69921875" style="148" customWidth="1"/>
    <col min="6407" max="6407" width="13.3984375" style="148" customWidth="1"/>
    <col min="6408" max="6408" width="2.69921875" style="148" customWidth="1"/>
    <col min="6409" max="6409" width="13.3984375" style="148" customWidth="1"/>
    <col min="6410" max="6410" width="2.69921875" style="148" customWidth="1"/>
    <col min="6411" max="6411" width="13.3984375" style="148" customWidth="1"/>
    <col min="6412" max="6412" width="18.59765625" style="148" bestFit="1" customWidth="1"/>
    <col min="6413" max="6413" width="15.09765625" style="148" customWidth="1"/>
    <col min="6414" max="6416" width="10.3984375" style="148"/>
    <col min="6417" max="6417" width="12.3984375" style="148" bestFit="1" customWidth="1"/>
    <col min="6418" max="6656" width="10.3984375" style="148"/>
    <col min="6657" max="6659" width="2.69921875" style="148" customWidth="1"/>
    <col min="6660" max="6660" width="54.3984375" style="148" customWidth="1"/>
    <col min="6661" max="6661" width="13.3984375" style="148" customWidth="1"/>
    <col min="6662" max="6662" width="2.69921875" style="148" customWidth="1"/>
    <col min="6663" max="6663" width="13.3984375" style="148" customWidth="1"/>
    <col min="6664" max="6664" width="2.69921875" style="148" customWidth="1"/>
    <col min="6665" max="6665" width="13.3984375" style="148" customWidth="1"/>
    <col min="6666" max="6666" width="2.69921875" style="148" customWidth="1"/>
    <col min="6667" max="6667" width="13.3984375" style="148" customWidth="1"/>
    <col min="6668" max="6668" width="18.59765625" style="148" bestFit="1" customWidth="1"/>
    <col min="6669" max="6669" width="15.09765625" style="148" customWidth="1"/>
    <col min="6670" max="6672" width="10.3984375" style="148"/>
    <col min="6673" max="6673" width="12.3984375" style="148" bestFit="1" customWidth="1"/>
    <col min="6674" max="6912" width="10.3984375" style="148"/>
    <col min="6913" max="6915" width="2.69921875" style="148" customWidth="1"/>
    <col min="6916" max="6916" width="54.3984375" style="148" customWidth="1"/>
    <col min="6917" max="6917" width="13.3984375" style="148" customWidth="1"/>
    <col min="6918" max="6918" width="2.69921875" style="148" customWidth="1"/>
    <col min="6919" max="6919" width="13.3984375" style="148" customWidth="1"/>
    <col min="6920" max="6920" width="2.69921875" style="148" customWidth="1"/>
    <col min="6921" max="6921" width="13.3984375" style="148" customWidth="1"/>
    <col min="6922" max="6922" width="2.69921875" style="148" customWidth="1"/>
    <col min="6923" max="6923" width="13.3984375" style="148" customWidth="1"/>
    <col min="6924" max="6924" width="18.59765625" style="148" bestFit="1" customWidth="1"/>
    <col min="6925" max="6925" width="15.09765625" style="148" customWidth="1"/>
    <col min="6926" max="6928" width="10.3984375" style="148"/>
    <col min="6929" max="6929" width="12.3984375" style="148" bestFit="1" customWidth="1"/>
    <col min="6930" max="7168" width="10.3984375" style="148"/>
    <col min="7169" max="7171" width="2.69921875" style="148" customWidth="1"/>
    <col min="7172" max="7172" width="54.3984375" style="148" customWidth="1"/>
    <col min="7173" max="7173" width="13.3984375" style="148" customWidth="1"/>
    <col min="7174" max="7174" width="2.69921875" style="148" customWidth="1"/>
    <col min="7175" max="7175" width="13.3984375" style="148" customWidth="1"/>
    <col min="7176" max="7176" width="2.69921875" style="148" customWidth="1"/>
    <col min="7177" max="7177" width="13.3984375" style="148" customWidth="1"/>
    <col min="7178" max="7178" width="2.69921875" style="148" customWidth="1"/>
    <col min="7179" max="7179" width="13.3984375" style="148" customWidth="1"/>
    <col min="7180" max="7180" width="18.59765625" style="148" bestFit="1" customWidth="1"/>
    <col min="7181" max="7181" width="15.09765625" style="148" customWidth="1"/>
    <col min="7182" max="7184" width="10.3984375" style="148"/>
    <col min="7185" max="7185" width="12.3984375" style="148" bestFit="1" customWidth="1"/>
    <col min="7186" max="7424" width="10.3984375" style="148"/>
    <col min="7425" max="7427" width="2.69921875" style="148" customWidth="1"/>
    <col min="7428" max="7428" width="54.3984375" style="148" customWidth="1"/>
    <col min="7429" max="7429" width="13.3984375" style="148" customWidth="1"/>
    <col min="7430" max="7430" width="2.69921875" style="148" customWidth="1"/>
    <col min="7431" max="7431" width="13.3984375" style="148" customWidth="1"/>
    <col min="7432" max="7432" width="2.69921875" style="148" customWidth="1"/>
    <col min="7433" max="7433" width="13.3984375" style="148" customWidth="1"/>
    <col min="7434" max="7434" width="2.69921875" style="148" customWidth="1"/>
    <col min="7435" max="7435" width="13.3984375" style="148" customWidth="1"/>
    <col min="7436" max="7436" width="18.59765625" style="148" bestFit="1" customWidth="1"/>
    <col min="7437" max="7437" width="15.09765625" style="148" customWidth="1"/>
    <col min="7438" max="7440" width="10.3984375" style="148"/>
    <col min="7441" max="7441" width="12.3984375" style="148" bestFit="1" customWidth="1"/>
    <col min="7442" max="7680" width="10.3984375" style="148"/>
    <col min="7681" max="7683" width="2.69921875" style="148" customWidth="1"/>
    <col min="7684" max="7684" width="54.3984375" style="148" customWidth="1"/>
    <col min="7685" max="7685" width="13.3984375" style="148" customWidth="1"/>
    <col min="7686" max="7686" width="2.69921875" style="148" customWidth="1"/>
    <col min="7687" max="7687" width="13.3984375" style="148" customWidth="1"/>
    <col min="7688" max="7688" width="2.69921875" style="148" customWidth="1"/>
    <col min="7689" max="7689" width="13.3984375" style="148" customWidth="1"/>
    <col min="7690" max="7690" width="2.69921875" style="148" customWidth="1"/>
    <col min="7691" max="7691" width="13.3984375" style="148" customWidth="1"/>
    <col min="7692" max="7692" width="18.59765625" style="148" bestFit="1" customWidth="1"/>
    <col min="7693" max="7693" width="15.09765625" style="148" customWidth="1"/>
    <col min="7694" max="7696" width="10.3984375" style="148"/>
    <col min="7697" max="7697" width="12.3984375" style="148" bestFit="1" customWidth="1"/>
    <col min="7698" max="7936" width="10.3984375" style="148"/>
    <col min="7937" max="7939" width="2.69921875" style="148" customWidth="1"/>
    <col min="7940" max="7940" width="54.3984375" style="148" customWidth="1"/>
    <col min="7941" max="7941" width="13.3984375" style="148" customWidth="1"/>
    <col min="7942" max="7942" width="2.69921875" style="148" customWidth="1"/>
    <col min="7943" max="7943" width="13.3984375" style="148" customWidth="1"/>
    <col min="7944" max="7944" width="2.69921875" style="148" customWidth="1"/>
    <col min="7945" max="7945" width="13.3984375" style="148" customWidth="1"/>
    <col min="7946" max="7946" width="2.69921875" style="148" customWidth="1"/>
    <col min="7947" max="7947" width="13.3984375" style="148" customWidth="1"/>
    <col min="7948" max="7948" width="18.59765625" style="148" bestFit="1" customWidth="1"/>
    <col min="7949" max="7949" width="15.09765625" style="148" customWidth="1"/>
    <col min="7950" max="7952" width="10.3984375" style="148"/>
    <col min="7953" max="7953" width="12.3984375" style="148" bestFit="1" customWidth="1"/>
    <col min="7954" max="8192" width="10.3984375" style="148"/>
    <col min="8193" max="8195" width="2.69921875" style="148" customWidth="1"/>
    <col min="8196" max="8196" width="54.3984375" style="148" customWidth="1"/>
    <col min="8197" max="8197" width="13.3984375" style="148" customWidth="1"/>
    <col min="8198" max="8198" width="2.69921875" style="148" customWidth="1"/>
    <col min="8199" max="8199" width="13.3984375" style="148" customWidth="1"/>
    <col min="8200" max="8200" width="2.69921875" style="148" customWidth="1"/>
    <col min="8201" max="8201" width="13.3984375" style="148" customWidth="1"/>
    <col min="8202" max="8202" width="2.69921875" style="148" customWidth="1"/>
    <col min="8203" max="8203" width="13.3984375" style="148" customWidth="1"/>
    <col min="8204" max="8204" width="18.59765625" style="148" bestFit="1" customWidth="1"/>
    <col min="8205" max="8205" width="15.09765625" style="148" customWidth="1"/>
    <col min="8206" max="8208" width="10.3984375" style="148"/>
    <col min="8209" max="8209" width="12.3984375" style="148" bestFit="1" customWidth="1"/>
    <col min="8210" max="8448" width="10.3984375" style="148"/>
    <col min="8449" max="8451" width="2.69921875" style="148" customWidth="1"/>
    <col min="8452" max="8452" width="54.3984375" style="148" customWidth="1"/>
    <col min="8453" max="8453" width="13.3984375" style="148" customWidth="1"/>
    <col min="8454" max="8454" width="2.69921875" style="148" customWidth="1"/>
    <col min="8455" max="8455" width="13.3984375" style="148" customWidth="1"/>
    <col min="8456" max="8456" width="2.69921875" style="148" customWidth="1"/>
    <col min="8457" max="8457" width="13.3984375" style="148" customWidth="1"/>
    <col min="8458" max="8458" width="2.69921875" style="148" customWidth="1"/>
    <col min="8459" max="8459" width="13.3984375" style="148" customWidth="1"/>
    <col min="8460" max="8460" width="18.59765625" style="148" bestFit="1" customWidth="1"/>
    <col min="8461" max="8461" width="15.09765625" style="148" customWidth="1"/>
    <col min="8462" max="8464" width="10.3984375" style="148"/>
    <col min="8465" max="8465" width="12.3984375" style="148" bestFit="1" customWidth="1"/>
    <col min="8466" max="8704" width="10.3984375" style="148"/>
    <col min="8705" max="8707" width="2.69921875" style="148" customWidth="1"/>
    <col min="8708" max="8708" width="54.3984375" style="148" customWidth="1"/>
    <col min="8709" max="8709" width="13.3984375" style="148" customWidth="1"/>
    <col min="8710" max="8710" width="2.69921875" style="148" customWidth="1"/>
    <col min="8711" max="8711" width="13.3984375" style="148" customWidth="1"/>
    <col min="8712" max="8712" width="2.69921875" style="148" customWidth="1"/>
    <col min="8713" max="8713" width="13.3984375" style="148" customWidth="1"/>
    <col min="8714" max="8714" width="2.69921875" style="148" customWidth="1"/>
    <col min="8715" max="8715" width="13.3984375" style="148" customWidth="1"/>
    <col min="8716" max="8716" width="18.59765625" style="148" bestFit="1" customWidth="1"/>
    <col min="8717" max="8717" width="15.09765625" style="148" customWidth="1"/>
    <col min="8718" max="8720" width="10.3984375" style="148"/>
    <col min="8721" max="8721" width="12.3984375" style="148" bestFit="1" customWidth="1"/>
    <col min="8722" max="8960" width="10.3984375" style="148"/>
    <col min="8961" max="8963" width="2.69921875" style="148" customWidth="1"/>
    <col min="8964" max="8964" width="54.3984375" style="148" customWidth="1"/>
    <col min="8965" max="8965" width="13.3984375" style="148" customWidth="1"/>
    <col min="8966" max="8966" width="2.69921875" style="148" customWidth="1"/>
    <col min="8967" max="8967" width="13.3984375" style="148" customWidth="1"/>
    <col min="8968" max="8968" width="2.69921875" style="148" customWidth="1"/>
    <col min="8969" max="8969" width="13.3984375" style="148" customWidth="1"/>
    <col min="8970" max="8970" width="2.69921875" style="148" customWidth="1"/>
    <col min="8971" max="8971" width="13.3984375" style="148" customWidth="1"/>
    <col min="8972" max="8972" width="18.59765625" style="148" bestFit="1" customWidth="1"/>
    <col min="8973" max="8973" width="15.09765625" style="148" customWidth="1"/>
    <col min="8974" max="8976" width="10.3984375" style="148"/>
    <col min="8977" max="8977" width="12.3984375" style="148" bestFit="1" customWidth="1"/>
    <col min="8978" max="9216" width="10.3984375" style="148"/>
    <col min="9217" max="9219" width="2.69921875" style="148" customWidth="1"/>
    <col min="9220" max="9220" width="54.3984375" style="148" customWidth="1"/>
    <col min="9221" max="9221" width="13.3984375" style="148" customWidth="1"/>
    <col min="9222" max="9222" width="2.69921875" style="148" customWidth="1"/>
    <col min="9223" max="9223" width="13.3984375" style="148" customWidth="1"/>
    <col min="9224" max="9224" width="2.69921875" style="148" customWidth="1"/>
    <col min="9225" max="9225" width="13.3984375" style="148" customWidth="1"/>
    <col min="9226" max="9226" width="2.69921875" style="148" customWidth="1"/>
    <col min="9227" max="9227" width="13.3984375" style="148" customWidth="1"/>
    <col min="9228" max="9228" width="18.59765625" style="148" bestFit="1" customWidth="1"/>
    <col min="9229" max="9229" width="15.09765625" style="148" customWidth="1"/>
    <col min="9230" max="9232" width="10.3984375" style="148"/>
    <col min="9233" max="9233" width="12.3984375" style="148" bestFit="1" customWidth="1"/>
    <col min="9234" max="9472" width="10.3984375" style="148"/>
    <col min="9473" max="9475" width="2.69921875" style="148" customWidth="1"/>
    <col min="9476" max="9476" width="54.3984375" style="148" customWidth="1"/>
    <col min="9477" max="9477" width="13.3984375" style="148" customWidth="1"/>
    <col min="9478" max="9478" width="2.69921875" style="148" customWidth="1"/>
    <col min="9479" max="9479" width="13.3984375" style="148" customWidth="1"/>
    <col min="9480" max="9480" width="2.69921875" style="148" customWidth="1"/>
    <col min="9481" max="9481" width="13.3984375" style="148" customWidth="1"/>
    <col min="9482" max="9482" width="2.69921875" style="148" customWidth="1"/>
    <col min="9483" max="9483" width="13.3984375" style="148" customWidth="1"/>
    <col min="9484" max="9484" width="18.59765625" style="148" bestFit="1" customWidth="1"/>
    <col min="9485" max="9485" width="15.09765625" style="148" customWidth="1"/>
    <col min="9486" max="9488" width="10.3984375" style="148"/>
    <col min="9489" max="9489" width="12.3984375" style="148" bestFit="1" customWidth="1"/>
    <col min="9490" max="9728" width="10.3984375" style="148"/>
    <col min="9729" max="9731" width="2.69921875" style="148" customWidth="1"/>
    <col min="9732" max="9732" width="54.3984375" style="148" customWidth="1"/>
    <col min="9733" max="9733" width="13.3984375" style="148" customWidth="1"/>
    <col min="9734" max="9734" width="2.69921875" style="148" customWidth="1"/>
    <col min="9735" max="9735" width="13.3984375" style="148" customWidth="1"/>
    <col min="9736" max="9736" width="2.69921875" style="148" customWidth="1"/>
    <col min="9737" max="9737" width="13.3984375" style="148" customWidth="1"/>
    <col min="9738" max="9738" width="2.69921875" style="148" customWidth="1"/>
    <col min="9739" max="9739" width="13.3984375" style="148" customWidth="1"/>
    <col min="9740" max="9740" width="18.59765625" style="148" bestFit="1" customWidth="1"/>
    <col min="9741" max="9741" width="15.09765625" style="148" customWidth="1"/>
    <col min="9742" max="9744" width="10.3984375" style="148"/>
    <col min="9745" max="9745" width="12.3984375" style="148" bestFit="1" customWidth="1"/>
    <col min="9746" max="9984" width="10.3984375" style="148"/>
    <col min="9985" max="9987" width="2.69921875" style="148" customWidth="1"/>
    <col min="9988" max="9988" width="54.3984375" style="148" customWidth="1"/>
    <col min="9989" max="9989" width="13.3984375" style="148" customWidth="1"/>
    <col min="9990" max="9990" width="2.69921875" style="148" customWidth="1"/>
    <col min="9991" max="9991" width="13.3984375" style="148" customWidth="1"/>
    <col min="9992" max="9992" width="2.69921875" style="148" customWidth="1"/>
    <col min="9993" max="9993" width="13.3984375" style="148" customWidth="1"/>
    <col min="9994" max="9994" width="2.69921875" style="148" customWidth="1"/>
    <col min="9995" max="9995" width="13.3984375" style="148" customWidth="1"/>
    <col min="9996" max="9996" width="18.59765625" style="148" bestFit="1" customWidth="1"/>
    <col min="9997" max="9997" width="15.09765625" style="148" customWidth="1"/>
    <col min="9998" max="10000" width="10.3984375" style="148"/>
    <col min="10001" max="10001" width="12.3984375" style="148" bestFit="1" customWidth="1"/>
    <col min="10002" max="10240" width="10.3984375" style="148"/>
    <col min="10241" max="10243" width="2.69921875" style="148" customWidth="1"/>
    <col min="10244" max="10244" width="54.3984375" style="148" customWidth="1"/>
    <col min="10245" max="10245" width="13.3984375" style="148" customWidth="1"/>
    <col min="10246" max="10246" width="2.69921875" style="148" customWidth="1"/>
    <col min="10247" max="10247" width="13.3984375" style="148" customWidth="1"/>
    <col min="10248" max="10248" width="2.69921875" style="148" customWidth="1"/>
    <col min="10249" max="10249" width="13.3984375" style="148" customWidth="1"/>
    <col min="10250" max="10250" width="2.69921875" style="148" customWidth="1"/>
    <col min="10251" max="10251" width="13.3984375" style="148" customWidth="1"/>
    <col min="10252" max="10252" width="18.59765625" style="148" bestFit="1" customWidth="1"/>
    <col min="10253" max="10253" width="15.09765625" style="148" customWidth="1"/>
    <col min="10254" max="10256" width="10.3984375" style="148"/>
    <col min="10257" max="10257" width="12.3984375" style="148" bestFit="1" customWidth="1"/>
    <col min="10258" max="10496" width="10.3984375" style="148"/>
    <col min="10497" max="10499" width="2.69921875" style="148" customWidth="1"/>
    <col min="10500" max="10500" width="54.3984375" style="148" customWidth="1"/>
    <col min="10501" max="10501" width="13.3984375" style="148" customWidth="1"/>
    <col min="10502" max="10502" width="2.69921875" style="148" customWidth="1"/>
    <col min="10503" max="10503" width="13.3984375" style="148" customWidth="1"/>
    <col min="10504" max="10504" width="2.69921875" style="148" customWidth="1"/>
    <col min="10505" max="10505" width="13.3984375" style="148" customWidth="1"/>
    <col min="10506" max="10506" width="2.69921875" style="148" customWidth="1"/>
    <col min="10507" max="10507" width="13.3984375" style="148" customWidth="1"/>
    <col min="10508" max="10508" width="18.59765625" style="148" bestFit="1" customWidth="1"/>
    <col min="10509" max="10509" width="15.09765625" style="148" customWidth="1"/>
    <col min="10510" max="10512" width="10.3984375" style="148"/>
    <col min="10513" max="10513" width="12.3984375" style="148" bestFit="1" customWidth="1"/>
    <col min="10514" max="10752" width="10.3984375" style="148"/>
    <col min="10753" max="10755" width="2.69921875" style="148" customWidth="1"/>
    <col min="10756" max="10756" width="54.3984375" style="148" customWidth="1"/>
    <col min="10757" max="10757" width="13.3984375" style="148" customWidth="1"/>
    <col min="10758" max="10758" width="2.69921875" style="148" customWidth="1"/>
    <col min="10759" max="10759" width="13.3984375" style="148" customWidth="1"/>
    <col min="10760" max="10760" width="2.69921875" style="148" customWidth="1"/>
    <col min="10761" max="10761" width="13.3984375" style="148" customWidth="1"/>
    <col min="10762" max="10762" width="2.69921875" style="148" customWidth="1"/>
    <col min="10763" max="10763" width="13.3984375" style="148" customWidth="1"/>
    <col min="10764" max="10764" width="18.59765625" style="148" bestFit="1" customWidth="1"/>
    <col min="10765" max="10765" width="15.09765625" style="148" customWidth="1"/>
    <col min="10766" max="10768" width="10.3984375" style="148"/>
    <col min="10769" max="10769" width="12.3984375" style="148" bestFit="1" customWidth="1"/>
    <col min="10770" max="11008" width="10.3984375" style="148"/>
    <col min="11009" max="11011" width="2.69921875" style="148" customWidth="1"/>
    <col min="11012" max="11012" width="54.3984375" style="148" customWidth="1"/>
    <col min="11013" max="11013" width="13.3984375" style="148" customWidth="1"/>
    <col min="11014" max="11014" width="2.69921875" style="148" customWidth="1"/>
    <col min="11015" max="11015" width="13.3984375" style="148" customWidth="1"/>
    <col min="11016" max="11016" width="2.69921875" style="148" customWidth="1"/>
    <col min="11017" max="11017" width="13.3984375" style="148" customWidth="1"/>
    <col min="11018" max="11018" width="2.69921875" style="148" customWidth="1"/>
    <col min="11019" max="11019" width="13.3984375" style="148" customWidth="1"/>
    <col min="11020" max="11020" width="18.59765625" style="148" bestFit="1" customWidth="1"/>
    <col min="11021" max="11021" width="15.09765625" style="148" customWidth="1"/>
    <col min="11022" max="11024" width="10.3984375" style="148"/>
    <col min="11025" max="11025" width="12.3984375" style="148" bestFit="1" customWidth="1"/>
    <col min="11026" max="11264" width="10.3984375" style="148"/>
    <col min="11265" max="11267" width="2.69921875" style="148" customWidth="1"/>
    <col min="11268" max="11268" width="54.3984375" style="148" customWidth="1"/>
    <col min="11269" max="11269" width="13.3984375" style="148" customWidth="1"/>
    <col min="11270" max="11270" width="2.69921875" style="148" customWidth="1"/>
    <col min="11271" max="11271" width="13.3984375" style="148" customWidth="1"/>
    <col min="11272" max="11272" width="2.69921875" style="148" customWidth="1"/>
    <col min="11273" max="11273" width="13.3984375" style="148" customWidth="1"/>
    <col min="11274" max="11274" width="2.69921875" style="148" customWidth="1"/>
    <col min="11275" max="11275" width="13.3984375" style="148" customWidth="1"/>
    <col min="11276" max="11276" width="18.59765625" style="148" bestFit="1" customWidth="1"/>
    <col min="11277" max="11277" width="15.09765625" style="148" customWidth="1"/>
    <col min="11278" max="11280" width="10.3984375" style="148"/>
    <col min="11281" max="11281" width="12.3984375" style="148" bestFit="1" customWidth="1"/>
    <col min="11282" max="11520" width="10.3984375" style="148"/>
    <col min="11521" max="11523" width="2.69921875" style="148" customWidth="1"/>
    <col min="11524" max="11524" width="54.3984375" style="148" customWidth="1"/>
    <col min="11525" max="11525" width="13.3984375" style="148" customWidth="1"/>
    <col min="11526" max="11526" width="2.69921875" style="148" customWidth="1"/>
    <col min="11527" max="11527" width="13.3984375" style="148" customWidth="1"/>
    <col min="11528" max="11528" width="2.69921875" style="148" customWidth="1"/>
    <col min="11529" max="11529" width="13.3984375" style="148" customWidth="1"/>
    <col min="11530" max="11530" width="2.69921875" style="148" customWidth="1"/>
    <col min="11531" max="11531" width="13.3984375" style="148" customWidth="1"/>
    <col min="11532" max="11532" width="18.59765625" style="148" bestFit="1" customWidth="1"/>
    <col min="11533" max="11533" width="15.09765625" style="148" customWidth="1"/>
    <col min="11534" max="11536" width="10.3984375" style="148"/>
    <col min="11537" max="11537" width="12.3984375" style="148" bestFit="1" customWidth="1"/>
    <col min="11538" max="11776" width="10.3984375" style="148"/>
    <col min="11777" max="11779" width="2.69921875" style="148" customWidth="1"/>
    <col min="11780" max="11780" width="54.3984375" style="148" customWidth="1"/>
    <col min="11781" max="11781" width="13.3984375" style="148" customWidth="1"/>
    <col min="11782" max="11782" width="2.69921875" style="148" customWidth="1"/>
    <col min="11783" max="11783" width="13.3984375" style="148" customWidth="1"/>
    <col min="11784" max="11784" width="2.69921875" style="148" customWidth="1"/>
    <col min="11785" max="11785" width="13.3984375" style="148" customWidth="1"/>
    <col min="11786" max="11786" width="2.69921875" style="148" customWidth="1"/>
    <col min="11787" max="11787" width="13.3984375" style="148" customWidth="1"/>
    <col min="11788" max="11788" width="18.59765625" style="148" bestFit="1" customWidth="1"/>
    <col min="11789" max="11789" width="15.09765625" style="148" customWidth="1"/>
    <col min="11790" max="11792" width="10.3984375" style="148"/>
    <col min="11793" max="11793" width="12.3984375" style="148" bestFit="1" customWidth="1"/>
    <col min="11794" max="12032" width="10.3984375" style="148"/>
    <col min="12033" max="12035" width="2.69921875" style="148" customWidth="1"/>
    <col min="12036" max="12036" width="54.3984375" style="148" customWidth="1"/>
    <col min="12037" max="12037" width="13.3984375" style="148" customWidth="1"/>
    <col min="12038" max="12038" width="2.69921875" style="148" customWidth="1"/>
    <col min="12039" max="12039" width="13.3984375" style="148" customWidth="1"/>
    <col min="12040" max="12040" width="2.69921875" style="148" customWidth="1"/>
    <col min="12041" max="12041" width="13.3984375" style="148" customWidth="1"/>
    <col min="12042" max="12042" width="2.69921875" style="148" customWidth="1"/>
    <col min="12043" max="12043" width="13.3984375" style="148" customWidth="1"/>
    <col min="12044" max="12044" width="18.59765625" style="148" bestFit="1" customWidth="1"/>
    <col min="12045" max="12045" width="15.09765625" style="148" customWidth="1"/>
    <col min="12046" max="12048" width="10.3984375" style="148"/>
    <col min="12049" max="12049" width="12.3984375" style="148" bestFit="1" customWidth="1"/>
    <col min="12050" max="12288" width="10.3984375" style="148"/>
    <col min="12289" max="12291" width="2.69921875" style="148" customWidth="1"/>
    <col min="12292" max="12292" width="54.3984375" style="148" customWidth="1"/>
    <col min="12293" max="12293" width="13.3984375" style="148" customWidth="1"/>
    <col min="12294" max="12294" width="2.69921875" style="148" customWidth="1"/>
    <col min="12295" max="12295" width="13.3984375" style="148" customWidth="1"/>
    <col min="12296" max="12296" width="2.69921875" style="148" customWidth="1"/>
    <col min="12297" max="12297" width="13.3984375" style="148" customWidth="1"/>
    <col min="12298" max="12298" width="2.69921875" style="148" customWidth="1"/>
    <col min="12299" max="12299" width="13.3984375" style="148" customWidth="1"/>
    <col min="12300" max="12300" width="18.59765625" style="148" bestFit="1" customWidth="1"/>
    <col min="12301" max="12301" width="15.09765625" style="148" customWidth="1"/>
    <col min="12302" max="12304" width="10.3984375" style="148"/>
    <col min="12305" max="12305" width="12.3984375" style="148" bestFit="1" customWidth="1"/>
    <col min="12306" max="12544" width="10.3984375" style="148"/>
    <col min="12545" max="12547" width="2.69921875" style="148" customWidth="1"/>
    <col min="12548" max="12548" width="54.3984375" style="148" customWidth="1"/>
    <col min="12549" max="12549" width="13.3984375" style="148" customWidth="1"/>
    <col min="12550" max="12550" width="2.69921875" style="148" customWidth="1"/>
    <col min="12551" max="12551" width="13.3984375" style="148" customWidth="1"/>
    <col min="12552" max="12552" width="2.69921875" style="148" customWidth="1"/>
    <col min="12553" max="12553" width="13.3984375" style="148" customWidth="1"/>
    <col min="12554" max="12554" width="2.69921875" style="148" customWidth="1"/>
    <col min="12555" max="12555" width="13.3984375" style="148" customWidth="1"/>
    <col min="12556" max="12556" width="18.59765625" style="148" bestFit="1" customWidth="1"/>
    <col min="12557" max="12557" width="15.09765625" style="148" customWidth="1"/>
    <col min="12558" max="12560" width="10.3984375" style="148"/>
    <col min="12561" max="12561" width="12.3984375" style="148" bestFit="1" customWidth="1"/>
    <col min="12562" max="12800" width="10.3984375" style="148"/>
    <col min="12801" max="12803" width="2.69921875" style="148" customWidth="1"/>
    <col min="12804" max="12804" width="54.3984375" style="148" customWidth="1"/>
    <col min="12805" max="12805" width="13.3984375" style="148" customWidth="1"/>
    <col min="12806" max="12806" width="2.69921875" style="148" customWidth="1"/>
    <col min="12807" max="12807" width="13.3984375" style="148" customWidth="1"/>
    <col min="12808" max="12808" width="2.69921875" style="148" customWidth="1"/>
    <col min="12809" max="12809" width="13.3984375" style="148" customWidth="1"/>
    <col min="12810" max="12810" width="2.69921875" style="148" customWidth="1"/>
    <col min="12811" max="12811" width="13.3984375" style="148" customWidth="1"/>
    <col min="12812" max="12812" width="18.59765625" style="148" bestFit="1" customWidth="1"/>
    <col min="12813" max="12813" width="15.09765625" style="148" customWidth="1"/>
    <col min="12814" max="12816" width="10.3984375" style="148"/>
    <col min="12817" max="12817" width="12.3984375" style="148" bestFit="1" customWidth="1"/>
    <col min="12818" max="13056" width="10.3984375" style="148"/>
    <col min="13057" max="13059" width="2.69921875" style="148" customWidth="1"/>
    <col min="13060" max="13060" width="54.3984375" style="148" customWidth="1"/>
    <col min="13061" max="13061" width="13.3984375" style="148" customWidth="1"/>
    <col min="13062" max="13062" width="2.69921875" style="148" customWidth="1"/>
    <col min="13063" max="13063" width="13.3984375" style="148" customWidth="1"/>
    <col min="13064" max="13064" width="2.69921875" style="148" customWidth="1"/>
    <col min="13065" max="13065" width="13.3984375" style="148" customWidth="1"/>
    <col min="13066" max="13066" width="2.69921875" style="148" customWidth="1"/>
    <col min="13067" max="13067" width="13.3984375" style="148" customWidth="1"/>
    <col min="13068" max="13068" width="18.59765625" style="148" bestFit="1" customWidth="1"/>
    <col min="13069" max="13069" width="15.09765625" style="148" customWidth="1"/>
    <col min="13070" max="13072" width="10.3984375" style="148"/>
    <col min="13073" max="13073" width="12.3984375" style="148" bestFit="1" customWidth="1"/>
    <col min="13074" max="13312" width="10.3984375" style="148"/>
    <col min="13313" max="13315" width="2.69921875" style="148" customWidth="1"/>
    <col min="13316" max="13316" width="54.3984375" style="148" customWidth="1"/>
    <col min="13317" max="13317" width="13.3984375" style="148" customWidth="1"/>
    <col min="13318" max="13318" width="2.69921875" style="148" customWidth="1"/>
    <col min="13319" max="13319" width="13.3984375" style="148" customWidth="1"/>
    <col min="13320" max="13320" width="2.69921875" style="148" customWidth="1"/>
    <col min="13321" max="13321" width="13.3984375" style="148" customWidth="1"/>
    <col min="13322" max="13322" width="2.69921875" style="148" customWidth="1"/>
    <col min="13323" max="13323" width="13.3984375" style="148" customWidth="1"/>
    <col min="13324" max="13324" width="18.59765625" style="148" bestFit="1" customWidth="1"/>
    <col min="13325" max="13325" width="15.09765625" style="148" customWidth="1"/>
    <col min="13326" max="13328" width="10.3984375" style="148"/>
    <col min="13329" max="13329" width="12.3984375" style="148" bestFit="1" customWidth="1"/>
    <col min="13330" max="13568" width="10.3984375" style="148"/>
    <col min="13569" max="13571" width="2.69921875" style="148" customWidth="1"/>
    <col min="13572" max="13572" width="54.3984375" style="148" customWidth="1"/>
    <col min="13573" max="13573" width="13.3984375" style="148" customWidth="1"/>
    <col min="13574" max="13574" width="2.69921875" style="148" customWidth="1"/>
    <col min="13575" max="13575" width="13.3984375" style="148" customWidth="1"/>
    <col min="13576" max="13576" width="2.69921875" style="148" customWidth="1"/>
    <col min="13577" max="13577" width="13.3984375" style="148" customWidth="1"/>
    <col min="13578" max="13578" width="2.69921875" style="148" customWidth="1"/>
    <col min="13579" max="13579" width="13.3984375" style="148" customWidth="1"/>
    <col min="13580" max="13580" width="18.59765625" style="148" bestFit="1" customWidth="1"/>
    <col min="13581" max="13581" width="15.09765625" style="148" customWidth="1"/>
    <col min="13582" max="13584" width="10.3984375" style="148"/>
    <col min="13585" max="13585" width="12.3984375" style="148" bestFit="1" customWidth="1"/>
    <col min="13586" max="13824" width="10.3984375" style="148"/>
    <col min="13825" max="13827" width="2.69921875" style="148" customWidth="1"/>
    <col min="13828" max="13828" width="54.3984375" style="148" customWidth="1"/>
    <col min="13829" max="13829" width="13.3984375" style="148" customWidth="1"/>
    <col min="13830" max="13830" width="2.69921875" style="148" customWidth="1"/>
    <col min="13831" max="13831" width="13.3984375" style="148" customWidth="1"/>
    <col min="13832" max="13832" width="2.69921875" style="148" customWidth="1"/>
    <col min="13833" max="13833" width="13.3984375" style="148" customWidth="1"/>
    <col min="13834" max="13834" width="2.69921875" style="148" customWidth="1"/>
    <col min="13835" max="13835" width="13.3984375" style="148" customWidth="1"/>
    <col min="13836" max="13836" width="18.59765625" style="148" bestFit="1" customWidth="1"/>
    <col min="13837" max="13837" width="15.09765625" style="148" customWidth="1"/>
    <col min="13838" max="13840" width="10.3984375" style="148"/>
    <col min="13841" max="13841" width="12.3984375" style="148" bestFit="1" customWidth="1"/>
    <col min="13842" max="14080" width="10.3984375" style="148"/>
    <col min="14081" max="14083" width="2.69921875" style="148" customWidth="1"/>
    <col min="14084" max="14084" width="54.3984375" style="148" customWidth="1"/>
    <col min="14085" max="14085" width="13.3984375" style="148" customWidth="1"/>
    <col min="14086" max="14086" width="2.69921875" style="148" customWidth="1"/>
    <col min="14087" max="14087" width="13.3984375" style="148" customWidth="1"/>
    <col min="14088" max="14088" width="2.69921875" style="148" customWidth="1"/>
    <col min="14089" max="14089" width="13.3984375" style="148" customWidth="1"/>
    <col min="14090" max="14090" width="2.69921875" style="148" customWidth="1"/>
    <col min="14091" max="14091" width="13.3984375" style="148" customWidth="1"/>
    <col min="14092" max="14092" width="18.59765625" style="148" bestFit="1" customWidth="1"/>
    <col min="14093" max="14093" width="15.09765625" style="148" customWidth="1"/>
    <col min="14094" max="14096" width="10.3984375" style="148"/>
    <col min="14097" max="14097" width="12.3984375" style="148" bestFit="1" customWidth="1"/>
    <col min="14098" max="14336" width="10.3984375" style="148"/>
    <col min="14337" max="14339" width="2.69921875" style="148" customWidth="1"/>
    <col min="14340" max="14340" width="54.3984375" style="148" customWidth="1"/>
    <col min="14341" max="14341" width="13.3984375" style="148" customWidth="1"/>
    <col min="14342" max="14342" width="2.69921875" style="148" customWidth="1"/>
    <col min="14343" max="14343" width="13.3984375" style="148" customWidth="1"/>
    <col min="14344" max="14344" width="2.69921875" style="148" customWidth="1"/>
    <col min="14345" max="14345" width="13.3984375" style="148" customWidth="1"/>
    <col min="14346" max="14346" width="2.69921875" style="148" customWidth="1"/>
    <col min="14347" max="14347" width="13.3984375" style="148" customWidth="1"/>
    <col min="14348" max="14348" width="18.59765625" style="148" bestFit="1" customWidth="1"/>
    <col min="14349" max="14349" width="15.09765625" style="148" customWidth="1"/>
    <col min="14350" max="14352" width="10.3984375" style="148"/>
    <col min="14353" max="14353" width="12.3984375" style="148" bestFit="1" customWidth="1"/>
    <col min="14354" max="14592" width="10.3984375" style="148"/>
    <col min="14593" max="14595" width="2.69921875" style="148" customWidth="1"/>
    <col min="14596" max="14596" width="54.3984375" style="148" customWidth="1"/>
    <col min="14597" max="14597" width="13.3984375" style="148" customWidth="1"/>
    <col min="14598" max="14598" width="2.69921875" style="148" customWidth="1"/>
    <col min="14599" max="14599" width="13.3984375" style="148" customWidth="1"/>
    <col min="14600" max="14600" width="2.69921875" style="148" customWidth="1"/>
    <col min="14601" max="14601" width="13.3984375" style="148" customWidth="1"/>
    <col min="14602" max="14602" width="2.69921875" style="148" customWidth="1"/>
    <col min="14603" max="14603" width="13.3984375" style="148" customWidth="1"/>
    <col min="14604" max="14604" width="18.59765625" style="148" bestFit="1" customWidth="1"/>
    <col min="14605" max="14605" width="15.09765625" style="148" customWidth="1"/>
    <col min="14606" max="14608" width="10.3984375" style="148"/>
    <col min="14609" max="14609" width="12.3984375" style="148" bestFit="1" customWidth="1"/>
    <col min="14610" max="14848" width="10.3984375" style="148"/>
    <col min="14849" max="14851" width="2.69921875" style="148" customWidth="1"/>
    <col min="14852" max="14852" width="54.3984375" style="148" customWidth="1"/>
    <col min="14853" max="14853" width="13.3984375" style="148" customWidth="1"/>
    <col min="14854" max="14854" width="2.69921875" style="148" customWidth="1"/>
    <col min="14855" max="14855" width="13.3984375" style="148" customWidth="1"/>
    <col min="14856" max="14856" width="2.69921875" style="148" customWidth="1"/>
    <col min="14857" max="14857" width="13.3984375" style="148" customWidth="1"/>
    <col min="14858" max="14858" width="2.69921875" style="148" customWidth="1"/>
    <col min="14859" max="14859" width="13.3984375" style="148" customWidth="1"/>
    <col min="14860" max="14860" width="18.59765625" style="148" bestFit="1" customWidth="1"/>
    <col min="14861" max="14861" width="15.09765625" style="148" customWidth="1"/>
    <col min="14862" max="14864" width="10.3984375" style="148"/>
    <col min="14865" max="14865" width="12.3984375" style="148" bestFit="1" customWidth="1"/>
    <col min="14866" max="15104" width="10.3984375" style="148"/>
    <col min="15105" max="15107" width="2.69921875" style="148" customWidth="1"/>
    <col min="15108" max="15108" width="54.3984375" style="148" customWidth="1"/>
    <col min="15109" max="15109" width="13.3984375" style="148" customWidth="1"/>
    <col min="15110" max="15110" width="2.69921875" style="148" customWidth="1"/>
    <col min="15111" max="15111" width="13.3984375" style="148" customWidth="1"/>
    <col min="15112" max="15112" width="2.69921875" style="148" customWidth="1"/>
    <col min="15113" max="15113" width="13.3984375" style="148" customWidth="1"/>
    <col min="15114" max="15114" width="2.69921875" style="148" customWidth="1"/>
    <col min="15115" max="15115" width="13.3984375" style="148" customWidth="1"/>
    <col min="15116" max="15116" width="18.59765625" style="148" bestFit="1" customWidth="1"/>
    <col min="15117" max="15117" width="15.09765625" style="148" customWidth="1"/>
    <col min="15118" max="15120" width="10.3984375" style="148"/>
    <col min="15121" max="15121" width="12.3984375" style="148" bestFit="1" customWidth="1"/>
    <col min="15122" max="15360" width="10.3984375" style="148"/>
    <col min="15361" max="15363" width="2.69921875" style="148" customWidth="1"/>
    <col min="15364" max="15364" width="54.3984375" style="148" customWidth="1"/>
    <col min="15365" max="15365" width="13.3984375" style="148" customWidth="1"/>
    <col min="15366" max="15366" width="2.69921875" style="148" customWidth="1"/>
    <col min="15367" max="15367" width="13.3984375" style="148" customWidth="1"/>
    <col min="15368" max="15368" width="2.69921875" style="148" customWidth="1"/>
    <col min="15369" max="15369" width="13.3984375" style="148" customWidth="1"/>
    <col min="15370" max="15370" width="2.69921875" style="148" customWidth="1"/>
    <col min="15371" max="15371" width="13.3984375" style="148" customWidth="1"/>
    <col min="15372" max="15372" width="18.59765625" style="148" bestFit="1" customWidth="1"/>
    <col min="15373" max="15373" width="15.09765625" style="148" customWidth="1"/>
    <col min="15374" max="15376" width="10.3984375" style="148"/>
    <col min="15377" max="15377" width="12.3984375" style="148" bestFit="1" customWidth="1"/>
    <col min="15378" max="15616" width="10.3984375" style="148"/>
    <col min="15617" max="15619" width="2.69921875" style="148" customWidth="1"/>
    <col min="15620" max="15620" width="54.3984375" style="148" customWidth="1"/>
    <col min="15621" max="15621" width="13.3984375" style="148" customWidth="1"/>
    <col min="15622" max="15622" width="2.69921875" style="148" customWidth="1"/>
    <col min="15623" max="15623" width="13.3984375" style="148" customWidth="1"/>
    <col min="15624" max="15624" width="2.69921875" style="148" customWidth="1"/>
    <col min="15625" max="15625" width="13.3984375" style="148" customWidth="1"/>
    <col min="15626" max="15626" width="2.69921875" style="148" customWidth="1"/>
    <col min="15627" max="15627" width="13.3984375" style="148" customWidth="1"/>
    <col min="15628" max="15628" width="18.59765625" style="148" bestFit="1" customWidth="1"/>
    <col min="15629" max="15629" width="15.09765625" style="148" customWidth="1"/>
    <col min="15630" max="15632" width="10.3984375" style="148"/>
    <col min="15633" max="15633" width="12.3984375" style="148" bestFit="1" customWidth="1"/>
    <col min="15634" max="15872" width="10.3984375" style="148"/>
    <col min="15873" max="15875" width="2.69921875" style="148" customWidth="1"/>
    <col min="15876" max="15876" width="54.3984375" style="148" customWidth="1"/>
    <col min="15877" max="15877" width="13.3984375" style="148" customWidth="1"/>
    <col min="15878" max="15878" width="2.69921875" style="148" customWidth="1"/>
    <col min="15879" max="15879" width="13.3984375" style="148" customWidth="1"/>
    <col min="15880" max="15880" width="2.69921875" style="148" customWidth="1"/>
    <col min="15881" max="15881" width="13.3984375" style="148" customWidth="1"/>
    <col min="15882" max="15882" width="2.69921875" style="148" customWidth="1"/>
    <col min="15883" max="15883" width="13.3984375" style="148" customWidth="1"/>
    <col min="15884" max="15884" width="18.59765625" style="148" bestFit="1" customWidth="1"/>
    <col min="15885" max="15885" width="15.09765625" style="148" customWidth="1"/>
    <col min="15886" max="15888" width="10.3984375" style="148"/>
    <col min="15889" max="15889" width="12.3984375" style="148" bestFit="1" customWidth="1"/>
    <col min="15890" max="16128" width="10.3984375" style="148"/>
    <col min="16129" max="16131" width="2.69921875" style="148" customWidth="1"/>
    <col min="16132" max="16132" width="54.3984375" style="148" customWidth="1"/>
    <col min="16133" max="16133" width="13.3984375" style="148" customWidth="1"/>
    <col min="16134" max="16134" width="2.69921875" style="148" customWidth="1"/>
    <col min="16135" max="16135" width="13.3984375" style="148" customWidth="1"/>
    <col min="16136" max="16136" width="2.69921875" style="148" customWidth="1"/>
    <col min="16137" max="16137" width="13.3984375" style="148" customWidth="1"/>
    <col min="16138" max="16138" width="2.69921875" style="148" customWidth="1"/>
    <col min="16139" max="16139" width="13.3984375" style="148" customWidth="1"/>
    <col min="16140" max="16140" width="18.59765625" style="148" bestFit="1" customWidth="1"/>
    <col min="16141" max="16141" width="15.09765625" style="148" customWidth="1"/>
    <col min="16142" max="16144" width="10.3984375" style="148"/>
    <col min="16145" max="16145" width="12.3984375" style="148" bestFit="1" customWidth="1"/>
    <col min="16146" max="16384" width="10.3984375" style="148"/>
  </cols>
  <sheetData>
    <row r="1" spans="1:15" ht="21.25" customHeight="1">
      <c r="A1" s="258" t="s">
        <v>0</v>
      </c>
      <c r="B1" s="258"/>
      <c r="C1" s="258"/>
      <c r="D1" s="258"/>
      <c r="E1" s="258"/>
      <c r="F1" s="258"/>
      <c r="G1" s="209"/>
      <c r="H1" s="147"/>
      <c r="I1" s="147"/>
      <c r="J1" s="147"/>
      <c r="K1" s="147"/>
    </row>
    <row r="2" spans="1:15" ht="21.25" customHeight="1">
      <c r="A2" s="170" t="s">
        <v>213</v>
      </c>
      <c r="E2" s="210"/>
      <c r="F2" s="211"/>
      <c r="H2" s="212"/>
      <c r="J2" s="212"/>
    </row>
    <row r="3" spans="1:15" s="152" customFormat="1" ht="20.5">
      <c r="A3" s="149"/>
      <c r="E3" s="213"/>
      <c r="F3" s="214"/>
      <c r="G3" s="213"/>
      <c r="H3" s="214"/>
      <c r="I3" s="213"/>
      <c r="J3" s="214"/>
      <c r="K3" s="213"/>
    </row>
    <row r="4" spans="1:15" s="216" customFormat="1" ht="20.149999999999999" customHeight="1">
      <c r="A4" s="215"/>
      <c r="E4" s="279" t="s">
        <v>41</v>
      </c>
      <c r="F4" s="279"/>
      <c r="G4" s="279"/>
      <c r="H4" s="217"/>
      <c r="I4" s="279" t="s">
        <v>42</v>
      </c>
      <c r="J4" s="279"/>
      <c r="K4" s="279"/>
    </row>
    <row r="5" spans="1:15" s="152" customFormat="1" ht="20.149999999999999" customHeight="1">
      <c r="A5" s="157"/>
      <c r="E5" s="278" t="s">
        <v>144</v>
      </c>
      <c r="F5" s="278"/>
      <c r="G5" s="278"/>
      <c r="H5" s="218"/>
      <c r="I5" s="278" t="s">
        <v>144</v>
      </c>
      <c r="J5" s="278"/>
      <c r="K5" s="278"/>
    </row>
    <row r="6" spans="1:15" s="152" customFormat="1" ht="20.149999999999999" customHeight="1">
      <c r="A6" s="157"/>
      <c r="E6" s="278" t="s">
        <v>95</v>
      </c>
      <c r="F6" s="278"/>
      <c r="G6" s="278"/>
      <c r="H6" s="218"/>
      <c r="I6" s="278" t="s">
        <v>95</v>
      </c>
      <c r="J6" s="278"/>
      <c r="K6" s="278"/>
    </row>
    <row r="7" spans="1:15" s="216" customFormat="1" ht="17.149999999999999" customHeight="1">
      <c r="E7" s="110">
        <v>2566</v>
      </c>
      <c r="F7" s="110"/>
      <c r="G7" s="110">
        <v>2565</v>
      </c>
      <c r="H7" s="178"/>
      <c r="I7" s="110">
        <v>2566</v>
      </c>
      <c r="J7" s="110"/>
      <c r="K7" s="110">
        <v>2565</v>
      </c>
    </row>
    <row r="8" spans="1:15" s="152" customFormat="1" ht="17.5" customHeight="1">
      <c r="E8" s="269" t="s">
        <v>9</v>
      </c>
      <c r="F8" s="269"/>
      <c r="G8" s="269"/>
      <c r="H8" s="269"/>
      <c r="I8" s="269"/>
      <c r="J8" s="269"/>
      <c r="K8" s="269"/>
    </row>
    <row r="9" spans="1:15" s="152" customFormat="1" ht="20.149999999999999" customHeight="1">
      <c r="A9" s="219" t="s">
        <v>214</v>
      </c>
      <c r="E9" s="220"/>
      <c r="F9" s="221"/>
      <c r="G9" s="220"/>
      <c r="H9" s="221"/>
      <c r="I9" s="220"/>
      <c r="J9" s="221"/>
      <c r="K9" s="220"/>
    </row>
    <row r="10" spans="1:15" s="152" customFormat="1" ht="21.25" customHeight="1">
      <c r="A10" s="221" t="s">
        <v>130</v>
      </c>
      <c r="E10" s="21">
        <v>1369735</v>
      </c>
      <c r="F10" s="21"/>
      <c r="G10" s="21">
        <v>2824245</v>
      </c>
      <c r="H10" s="21"/>
      <c r="I10" s="22">
        <v>1024247</v>
      </c>
      <c r="J10" s="21"/>
      <c r="K10" s="21">
        <v>767233</v>
      </c>
      <c r="O10" s="162"/>
    </row>
    <row r="11" spans="1:15" s="152" customFormat="1" ht="21.25" customHeight="1">
      <c r="A11" s="222" t="s">
        <v>215</v>
      </c>
      <c r="E11" s="21"/>
      <c r="F11" s="21"/>
      <c r="G11" s="21"/>
      <c r="H11" s="21"/>
      <c r="J11" s="21"/>
      <c r="K11" s="21"/>
      <c r="O11" s="162"/>
    </row>
    <row r="12" spans="1:15" s="152" customFormat="1" ht="21.25" customHeight="1">
      <c r="A12" s="223" t="s">
        <v>129</v>
      </c>
      <c r="E12" s="22">
        <v>135136</v>
      </c>
      <c r="F12" s="22"/>
      <c r="G12" s="22">
        <v>277648</v>
      </c>
      <c r="H12" s="22"/>
      <c r="I12" s="22">
        <v>5832</v>
      </c>
      <c r="J12" s="22"/>
      <c r="K12" s="22">
        <v>100976</v>
      </c>
      <c r="O12" s="162"/>
    </row>
    <row r="13" spans="1:15" s="152" customFormat="1" ht="21.25" customHeight="1">
      <c r="A13" s="221" t="s">
        <v>127</v>
      </c>
      <c r="E13" s="22">
        <v>510609</v>
      </c>
      <c r="F13" s="21"/>
      <c r="G13" s="22">
        <v>690298</v>
      </c>
      <c r="H13" s="21"/>
      <c r="I13" s="22">
        <v>183749</v>
      </c>
      <c r="J13" s="21"/>
      <c r="K13" s="22">
        <v>208408</v>
      </c>
      <c r="O13" s="162"/>
    </row>
    <row r="14" spans="1:15" s="152" customFormat="1" ht="21.25" customHeight="1">
      <c r="A14" s="221" t="s">
        <v>216</v>
      </c>
      <c r="E14" s="21">
        <v>747638</v>
      </c>
      <c r="F14" s="21"/>
      <c r="G14" s="21">
        <v>1062381</v>
      </c>
      <c r="H14" s="21"/>
      <c r="I14" s="22">
        <v>22555</v>
      </c>
      <c r="J14" s="21"/>
      <c r="K14" s="21">
        <v>24146</v>
      </c>
      <c r="O14" s="162"/>
    </row>
    <row r="15" spans="1:15" s="152" customFormat="1" ht="21.25" customHeight="1">
      <c r="A15" s="221" t="s">
        <v>65</v>
      </c>
      <c r="E15" s="21">
        <v>11023</v>
      </c>
      <c r="F15" s="21"/>
      <c r="G15" s="21">
        <v>10455</v>
      </c>
      <c r="H15" s="21"/>
      <c r="I15" s="22">
        <v>4532</v>
      </c>
      <c r="J15" s="21"/>
      <c r="K15" s="21">
        <v>4540</v>
      </c>
      <c r="O15" s="162"/>
    </row>
    <row r="16" spans="1:15" s="152" customFormat="1" ht="21.25" customHeight="1">
      <c r="A16" s="221" t="s">
        <v>217</v>
      </c>
      <c r="E16" s="21">
        <v>79512</v>
      </c>
      <c r="F16" s="21"/>
      <c r="G16" s="21">
        <v>142663</v>
      </c>
      <c r="H16" s="21"/>
      <c r="I16" s="22">
        <v>-5813</v>
      </c>
      <c r="J16" s="21"/>
      <c r="K16" s="23">
        <v>-8737</v>
      </c>
      <c r="O16" s="162"/>
    </row>
    <row r="17" spans="1:15" s="152" customFormat="1" ht="21.25" customHeight="1">
      <c r="A17" s="221" t="s">
        <v>107</v>
      </c>
      <c r="E17" s="21">
        <v>-157195</v>
      </c>
      <c r="F17" s="21"/>
      <c r="G17" s="21">
        <v>-716736</v>
      </c>
      <c r="H17" s="21"/>
      <c r="I17" s="21">
        <v>-40917</v>
      </c>
      <c r="J17" s="21"/>
      <c r="K17" s="21">
        <v>-58576</v>
      </c>
      <c r="O17" s="162"/>
    </row>
    <row r="18" spans="1:15" s="152" customFormat="1" ht="21.25" customHeight="1">
      <c r="A18" s="221" t="s">
        <v>218</v>
      </c>
      <c r="E18" s="21">
        <v>-607</v>
      </c>
      <c r="F18" s="21"/>
      <c r="G18" s="21">
        <v>-800</v>
      </c>
      <c r="H18" s="21"/>
      <c r="I18" s="204">
        <v>20</v>
      </c>
      <c r="J18" s="21"/>
      <c r="K18" s="23">
        <v>-660</v>
      </c>
      <c r="O18" s="162"/>
    </row>
    <row r="19" spans="1:15" s="152" customFormat="1" ht="21.25" customHeight="1">
      <c r="A19" s="224" t="s">
        <v>219</v>
      </c>
      <c r="E19" s="21">
        <v>-802394</v>
      </c>
      <c r="F19" s="21"/>
      <c r="G19" s="21">
        <v>-257970</v>
      </c>
      <c r="H19" s="21"/>
      <c r="I19" s="236">
        <v>0</v>
      </c>
      <c r="J19" s="21"/>
      <c r="K19" s="23">
        <v>0</v>
      </c>
      <c r="O19" s="162"/>
    </row>
    <row r="20" spans="1:15" s="152" customFormat="1" ht="21.25" customHeight="1">
      <c r="A20" s="221" t="s">
        <v>220</v>
      </c>
      <c r="E20" s="21">
        <v>0</v>
      </c>
      <c r="F20" s="21"/>
      <c r="G20" s="21">
        <v>0</v>
      </c>
      <c r="H20" s="21"/>
      <c r="I20" s="22">
        <v>-1305171</v>
      </c>
      <c r="J20" s="21"/>
      <c r="K20" s="23">
        <v>-742474</v>
      </c>
      <c r="O20" s="162"/>
    </row>
    <row r="21" spans="1:15" s="152" customFormat="1" ht="21.25" customHeight="1">
      <c r="A21" s="221" t="s">
        <v>280</v>
      </c>
      <c r="E21" s="21">
        <v>6100</v>
      </c>
      <c r="F21" s="21"/>
      <c r="G21" s="21">
        <v>-378</v>
      </c>
      <c r="H21" s="21"/>
      <c r="I21" s="236">
        <v>0</v>
      </c>
      <c r="J21" s="21"/>
      <c r="K21" s="23">
        <v>-378</v>
      </c>
      <c r="O21" s="162"/>
    </row>
    <row r="22" spans="1:15" s="152" customFormat="1" ht="21.25" customHeight="1">
      <c r="A22" s="221" t="s">
        <v>221</v>
      </c>
      <c r="E22" s="21">
        <v>0</v>
      </c>
      <c r="F22" s="21"/>
      <c r="G22" s="21">
        <v>0</v>
      </c>
      <c r="H22" s="21"/>
      <c r="I22" s="204">
        <v>89</v>
      </c>
      <c r="J22" s="21"/>
      <c r="K22" s="23">
        <v>0</v>
      </c>
      <c r="O22" s="162"/>
    </row>
    <row r="23" spans="1:15" s="152" customFormat="1" ht="21.25" customHeight="1">
      <c r="A23" s="221" t="s">
        <v>222</v>
      </c>
      <c r="E23" s="21">
        <v>11416</v>
      </c>
      <c r="F23" s="21"/>
      <c r="G23" s="21">
        <v>-74</v>
      </c>
      <c r="H23" s="21"/>
      <c r="I23" s="22">
        <v>-834</v>
      </c>
      <c r="J23" s="21"/>
      <c r="K23" s="23">
        <v>0</v>
      </c>
      <c r="O23" s="162"/>
    </row>
    <row r="24" spans="1:15" s="152" customFormat="1" ht="21.25" customHeight="1">
      <c r="A24" s="225" t="s">
        <v>223</v>
      </c>
      <c r="E24" s="21">
        <v>366</v>
      </c>
      <c r="F24" s="21"/>
      <c r="G24" s="21">
        <v>1778</v>
      </c>
      <c r="H24" s="21"/>
      <c r="I24" s="21">
        <v>-1984</v>
      </c>
      <c r="J24" s="21"/>
      <c r="K24" s="21">
        <v>-183</v>
      </c>
      <c r="O24" s="162"/>
    </row>
    <row r="25" spans="1:15" s="152" customFormat="1" ht="21.25" customHeight="1">
      <c r="A25" s="225" t="s">
        <v>281</v>
      </c>
      <c r="E25" s="21">
        <v>83</v>
      </c>
      <c r="F25" s="21"/>
      <c r="G25" s="21">
        <v>0</v>
      </c>
      <c r="H25" s="21"/>
      <c r="I25" s="21">
        <v>0</v>
      </c>
      <c r="J25" s="21"/>
      <c r="K25" s="21">
        <v>0</v>
      </c>
      <c r="O25" s="162"/>
    </row>
    <row r="26" spans="1:15" s="152" customFormat="1" ht="21.25" customHeight="1">
      <c r="A26" s="225" t="s">
        <v>224</v>
      </c>
      <c r="E26" s="21">
        <v>-809</v>
      </c>
      <c r="F26" s="21"/>
      <c r="G26" s="21">
        <v>-169</v>
      </c>
      <c r="H26" s="21"/>
      <c r="I26" s="21">
        <v>-462</v>
      </c>
      <c r="J26" s="21"/>
      <c r="K26" s="23">
        <v>-135</v>
      </c>
      <c r="O26" s="162"/>
    </row>
    <row r="27" spans="1:15" s="152" customFormat="1" ht="21.25" customHeight="1">
      <c r="A27" s="225" t="s">
        <v>225</v>
      </c>
      <c r="E27" s="21">
        <v>4161</v>
      </c>
      <c r="F27" s="21"/>
      <c r="G27" s="21">
        <v>0</v>
      </c>
      <c r="H27" s="21"/>
      <c r="I27" s="236">
        <v>0</v>
      </c>
      <c r="J27" s="21"/>
      <c r="K27" s="23">
        <v>0</v>
      </c>
      <c r="O27" s="162"/>
    </row>
    <row r="28" spans="1:15" s="152" customFormat="1" ht="21.25" customHeight="1">
      <c r="A28" s="49" t="s">
        <v>108</v>
      </c>
      <c r="B28" s="49"/>
      <c r="C28" s="49"/>
      <c r="D28" s="49"/>
      <c r="E28" s="21">
        <v>0</v>
      </c>
      <c r="F28" s="21"/>
      <c r="G28" s="21">
        <v>0</v>
      </c>
      <c r="H28" s="21"/>
      <c r="I28" s="236">
        <v>0</v>
      </c>
      <c r="J28" s="21"/>
      <c r="K28" s="23">
        <v>-435420</v>
      </c>
      <c r="O28" s="162"/>
    </row>
    <row r="29" spans="1:15" s="152" customFormat="1" ht="21.25" customHeight="1">
      <c r="A29" s="49" t="s">
        <v>226</v>
      </c>
      <c r="B29" s="49"/>
      <c r="C29" s="49"/>
      <c r="D29" s="49"/>
      <c r="E29" s="21">
        <v>29441</v>
      </c>
      <c r="F29" s="21"/>
      <c r="G29" s="21">
        <v>0</v>
      </c>
      <c r="H29" s="21"/>
      <c r="I29" s="236">
        <v>0</v>
      </c>
      <c r="J29" s="21"/>
      <c r="K29" s="23">
        <v>0</v>
      </c>
      <c r="O29" s="162"/>
    </row>
    <row r="30" spans="1:15" s="152" customFormat="1" ht="21.25" customHeight="1">
      <c r="A30" s="225" t="s">
        <v>109</v>
      </c>
      <c r="B30" s="225"/>
      <c r="C30" s="225"/>
      <c r="D30" s="225"/>
      <c r="E30" s="21">
        <v>0</v>
      </c>
      <c r="F30" s="21"/>
      <c r="G30" s="21">
        <v>-1330723</v>
      </c>
      <c r="H30" s="21"/>
      <c r="I30" s="236">
        <v>0</v>
      </c>
      <c r="J30" s="21"/>
      <c r="K30" s="23">
        <v>0</v>
      </c>
      <c r="O30" s="162"/>
    </row>
    <row r="31" spans="1:15" s="152" customFormat="1" ht="21.25" customHeight="1">
      <c r="A31" s="225" t="s">
        <v>121</v>
      </c>
      <c r="B31" s="225"/>
      <c r="C31" s="225"/>
      <c r="D31" s="225"/>
      <c r="E31" s="21">
        <v>0</v>
      </c>
      <c r="F31" s="21"/>
      <c r="G31" s="21">
        <v>0</v>
      </c>
      <c r="H31" s="21"/>
      <c r="I31" s="236">
        <v>0</v>
      </c>
      <c r="J31" s="21"/>
      <c r="K31" s="23">
        <v>79</v>
      </c>
      <c r="O31" s="162"/>
    </row>
    <row r="32" spans="1:15" s="152" customFormat="1" ht="21.25" customHeight="1">
      <c r="A32" s="225" t="s">
        <v>106</v>
      </c>
      <c r="E32" s="24">
        <v>-15152</v>
      </c>
      <c r="F32" s="21"/>
      <c r="G32" s="24">
        <v>-5896</v>
      </c>
      <c r="H32" s="21"/>
      <c r="I32" s="24">
        <v>-34807</v>
      </c>
      <c r="J32" s="21"/>
      <c r="K32" s="24">
        <v>-20903</v>
      </c>
      <c r="O32" s="162"/>
    </row>
    <row r="33" spans="1:15" s="152" customFormat="1" ht="21.25" customHeight="1">
      <c r="E33" s="22">
        <f>SUM(E10:E32)</f>
        <v>1929063</v>
      </c>
      <c r="F33" s="21"/>
      <c r="G33" s="22">
        <f>SUM(G10:G32)</f>
        <v>2696722</v>
      </c>
      <c r="H33" s="21"/>
      <c r="I33" s="22">
        <f>SUM(I9:I32)</f>
        <v>-148964</v>
      </c>
      <c r="J33" s="21"/>
      <c r="K33" s="22">
        <f>SUM(K9:K32)</f>
        <v>-162084</v>
      </c>
      <c r="L33" s="162"/>
      <c r="O33" s="162"/>
    </row>
    <row r="34" spans="1:15" s="152" customFormat="1" ht="20.149999999999999" customHeight="1">
      <c r="A34" s="222" t="s">
        <v>227</v>
      </c>
      <c r="E34" s="21"/>
      <c r="F34" s="21"/>
      <c r="G34" s="21"/>
      <c r="H34" s="21"/>
      <c r="I34" s="21"/>
      <c r="J34" s="21"/>
      <c r="K34" s="21"/>
      <c r="L34" s="162"/>
      <c r="O34" s="162"/>
    </row>
    <row r="35" spans="1:15" s="152" customFormat="1" ht="21.25" customHeight="1">
      <c r="A35" s="226" t="s">
        <v>228</v>
      </c>
      <c r="E35" s="21">
        <v>-301674</v>
      </c>
      <c r="F35" s="21"/>
      <c r="G35" s="21">
        <v>-856612</v>
      </c>
      <c r="H35" s="21"/>
      <c r="I35" s="21">
        <v>0</v>
      </c>
      <c r="J35" s="21"/>
      <c r="K35" s="30">
        <v>0</v>
      </c>
      <c r="L35" s="31"/>
      <c r="O35" s="162"/>
    </row>
    <row r="36" spans="1:15" s="152" customFormat="1" ht="21.25" customHeight="1">
      <c r="A36" s="221" t="s">
        <v>13</v>
      </c>
      <c r="E36" s="21">
        <v>-329727</v>
      </c>
      <c r="F36" s="21"/>
      <c r="G36" s="21">
        <v>-167124</v>
      </c>
      <c r="H36" s="21"/>
      <c r="I36" s="23">
        <v>-27086</v>
      </c>
      <c r="J36" s="21"/>
      <c r="K36" s="23">
        <v>-25777</v>
      </c>
      <c r="L36" s="31"/>
      <c r="O36" s="162"/>
    </row>
    <row r="37" spans="1:15" s="152" customFormat="1" ht="21.25" customHeight="1">
      <c r="A37" s="221" t="s">
        <v>229</v>
      </c>
      <c r="E37" s="21">
        <v>-11764</v>
      </c>
      <c r="F37" s="21"/>
      <c r="G37" s="21">
        <v>7490</v>
      </c>
      <c r="H37" s="21"/>
      <c r="I37" s="21">
        <v>0</v>
      </c>
      <c r="J37" s="21"/>
      <c r="K37" s="30">
        <v>0</v>
      </c>
      <c r="L37" s="31"/>
      <c r="O37" s="162"/>
    </row>
    <row r="38" spans="1:15" s="152" customFormat="1" ht="21.25" customHeight="1">
      <c r="A38" s="226" t="s">
        <v>16</v>
      </c>
      <c r="E38" s="21">
        <v>-94562</v>
      </c>
      <c r="F38" s="21"/>
      <c r="G38" s="21">
        <v>-94673</v>
      </c>
      <c r="H38" s="21"/>
      <c r="I38" s="23">
        <v>0</v>
      </c>
      <c r="J38" s="21"/>
      <c r="K38" s="30">
        <v>0</v>
      </c>
      <c r="L38" s="31"/>
      <c r="O38" s="162"/>
    </row>
    <row r="39" spans="1:15" s="152" customFormat="1" ht="21.25" customHeight="1">
      <c r="A39" s="226" t="s">
        <v>17</v>
      </c>
      <c r="E39" s="21">
        <v>-37373</v>
      </c>
      <c r="F39" s="21"/>
      <c r="G39" s="21">
        <v>-41919</v>
      </c>
      <c r="H39" s="21"/>
      <c r="I39" s="21">
        <v>2606</v>
      </c>
      <c r="J39" s="21"/>
      <c r="K39" s="21">
        <v>5131</v>
      </c>
      <c r="L39" s="31"/>
      <c r="O39" s="162"/>
    </row>
    <row r="40" spans="1:15" s="152" customFormat="1" ht="21.25" customHeight="1">
      <c r="A40" s="221" t="s">
        <v>19</v>
      </c>
      <c r="E40" s="21">
        <v>-315503</v>
      </c>
      <c r="F40" s="21"/>
      <c r="G40" s="21">
        <v>-131321</v>
      </c>
      <c r="H40" s="21"/>
      <c r="I40" s="21">
        <v>104074</v>
      </c>
      <c r="J40" s="21"/>
      <c r="K40" s="21">
        <v>183598</v>
      </c>
      <c r="L40" s="31"/>
      <c r="O40" s="162"/>
    </row>
    <row r="41" spans="1:15" s="152" customFormat="1" ht="21.25" customHeight="1">
      <c r="A41" s="221" t="s">
        <v>21</v>
      </c>
      <c r="E41" s="21">
        <v>29770</v>
      </c>
      <c r="F41" s="21"/>
      <c r="G41" s="21">
        <v>-56799</v>
      </c>
      <c r="H41" s="21"/>
      <c r="I41" s="21">
        <v>16812</v>
      </c>
      <c r="J41" s="21"/>
      <c r="K41" s="21">
        <v>-7782</v>
      </c>
      <c r="L41" s="31"/>
      <c r="O41" s="162"/>
    </row>
    <row r="42" spans="1:15" s="152" customFormat="1" ht="21.25" customHeight="1">
      <c r="A42" s="221" t="s">
        <v>24</v>
      </c>
      <c r="E42" s="21">
        <v>-25620</v>
      </c>
      <c r="F42" s="21"/>
      <c r="G42" s="21">
        <v>18875</v>
      </c>
      <c r="H42" s="21"/>
      <c r="I42" s="23">
        <v>-533</v>
      </c>
      <c r="J42" s="21"/>
      <c r="K42" s="23">
        <v>-7</v>
      </c>
      <c r="L42" s="31"/>
      <c r="O42" s="162"/>
    </row>
    <row r="43" spans="1:15" s="152" customFormat="1" ht="21.25" customHeight="1">
      <c r="A43" s="221" t="s">
        <v>38</v>
      </c>
      <c r="E43" s="21">
        <v>23295</v>
      </c>
      <c r="F43" s="21"/>
      <c r="G43" s="21">
        <v>-5763</v>
      </c>
      <c r="H43" s="21"/>
      <c r="I43" s="23">
        <v>0</v>
      </c>
      <c r="J43" s="21"/>
      <c r="K43" s="30">
        <v>0</v>
      </c>
      <c r="L43" s="31"/>
      <c r="O43" s="162"/>
    </row>
    <row r="44" spans="1:15" s="152" customFormat="1" ht="21.25" customHeight="1">
      <c r="A44" s="221" t="s">
        <v>47</v>
      </c>
      <c r="E44" s="21">
        <v>-65624</v>
      </c>
      <c r="F44" s="21"/>
      <c r="G44" s="21">
        <v>287463</v>
      </c>
      <c r="H44" s="21"/>
      <c r="I44" s="21">
        <v>-76490</v>
      </c>
      <c r="J44" s="21"/>
      <c r="K44" s="21">
        <v>-126882</v>
      </c>
      <c r="L44" s="31"/>
      <c r="O44" s="162"/>
    </row>
    <row r="45" spans="1:15" s="152" customFormat="1" ht="21.25" customHeight="1">
      <c r="A45" s="225" t="s">
        <v>48</v>
      </c>
      <c r="E45" s="21">
        <v>152634</v>
      </c>
      <c r="F45" s="21"/>
      <c r="G45" s="21">
        <v>-60944</v>
      </c>
      <c r="H45" s="21"/>
      <c r="I45" s="21">
        <v>-673</v>
      </c>
      <c r="J45" s="21"/>
      <c r="K45" s="21">
        <v>4237</v>
      </c>
      <c r="L45" s="31"/>
      <c r="O45" s="162"/>
    </row>
    <row r="46" spans="1:15" s="152" customFormat="1" ht="21.25" customHeight="1">
      <c r="A46" s="225" t="s">
        <v>51</v>
      </c>
      <c r="E46" s="21">
        <v>-7658</v>
      </c>
      <c r="F46" s="21"/>
      <c r="G46" s="21">
        <v>19897</v>
      </c>
      <c r="H46" s="21"/>
      <c r="I46" s="21">
        <v>-856</v>
      </c>
      <c r="J46" s="21"/>
      <c r="K46" s="21">
        <v>820</v>
      </c>
      <c r="L46" s="31"/>
      <c r="O46" s="162"/>
    </row>
    <row r="47" spans="1:15" s="152" customFormat="1" ht="21.25" customHeight="1">
      <c r="A47" s="221" t="s">
        <v>58</v>
      </c>
      <c r="E47" s="21">
        <v>-12863</v>
      </c>
      <c r="F47" s="21"/>
      <c r="G47" s="21">
        <v>-94570</v>
      </c>
      <c r="H47" s="21"/>
      <c r="I47" s="21">
        <v>-29328</v>
      </c>
      <c r="J47" s="21"/>
      <c r="K47" s="21">
        <v>-12299</v>
      </c>
      <c r="L47" s="31"/>
      <c r="O47" s="162"/>
    </row>
    <row r="48" spans="1:15" s="152" customFormat="1" ht="21.25" customHeight="1">
      <c r="A48" s="221" t="s">
        <v>68</v>
      </c>
      <c r="E48" s="24">
        <v>-3028</v>
      </c>
      <c r="F48" s="22"/>
      <c r="G48" s="24">
        <v>3230</v>
      </c>
      <c r="H48" s="22"/>
      <c r="I48" s="106">
        <v>-18</v>
      </c>
      <c r="J48" s="22"/>
      <c r="K48" s="106">
        <v>13</v>
      </c>
      <c r="O48" s="162"/>
    </row>
    <row r="49" spans="1:15" s="152" customFormat="1" ht="21.25" customHeight="1">
      <c r="A49" s="225" t="s">
        <v>230</v>
      </c>
      <c r="E49" s="21">
        <f>SUM(E33:E48)</f>
        <v>929366</v>
      </c>
      <c r="F49" s="22"/>
      <c r="G49" s="21">
        <f>SUM(G33:G48)</f>
        <v>1523952</v>
      </c>
      <c r="H49" s="22"/>
      <c r="I49" s="21">
        <f>SUM(I33:I48)</f>
        <v>-160456</v>
      </c>
      <c r="J49" s="22"/>
      <c r="K49" s="21">
        <f>SUM(K33:K48)</f>
        <v>-141032</v>
      </c>
      <c r="O49" s="162"/>
    </row>
    <row r="50" spans="1:15" s="152" customFormat="1" ht="21.25" customHeight="1">
      <c r="A50" s="221" t="s">
        <v>231</v>
      </c>
      <c r="E50" s="23">
        <v>-183977</v>
      </c>
      <c r="F50" s="22"/>
      <c r="G50" s="23">
        <v>-137031</v>
      </c>
      <c r="H50" s="22"/>
      <c r="I50" s="23">
        <v>-39152</v>
      </c>
      <c r="J50" s="22"/>
      <c r="K50" s="23">
        <v>10301</v>
      </c>
      <c r="O50" s="162"/>
    </row>
    <row r="51" spans="1:15" s="152" customFormat="1" ht="21.25" customHeight="1">
      <c r="A51" s="227" t="s">
        <v>232</v>
      </c>
      <c r="E51" s="257">
        <f>SUM(E49:E50)</f>
        <v>745389</v>
      </c>
      <c r="F51" s="25"/>
      <c r="G51" s="257">
        <f>SUM(G49:G50)</f>
        <v>1386921</v>
      </c>
      <c r="H51" s="25"/>
      <c r="I51" s="257">
        <f>SUM(I49:I50)</f>
        <v>-199608</v>
      </c>
      <c r="J51" s="25"/>
      <c r="K51" s="257">
        <f>SUM(K49:K50)</f>
        <v>-130731</v>
      </c>
      <c r="N51" s="162"/>
      <c r="O51" s="162"/>
    </row>
    <row r="52" spans="1:15" ht="22">
      <c r="A52" s="266" t="s">
        <v>0</v>
      </c>
      <c r="B52" s="266"/>
      <c r="C52" s="266"/>
      <c r="D52" s="266"/>
      <c r="E52" s="266"/>
      <c r="F52" s="266"/>
      <c r="G52" s="266"/>
      <c r="H52" s="147"/>
      <c r="I52" s="147"/>
      <c r="J52" s="147"/>
      <c r="K52" s="147"/>
      <c r="O52" s="228"/>
    </row>
    <row r="53" spans="1:15" ht="22">
      <c r="A53" s="170" t="s">
        <v>213</v>
      </c>
      <c r="B53" s="148"/>
      <c r="C53" s="148"/>
      <c r="D53" s="148"/>
      <c r="F53" s="212"/>
      <c r="H53" s="212"/>
      <c r="J53" s="212"/>
      <c r="O53" s="228"/>
    </row>
    <row r="54" spans="1:15" ht="21.5">
      <c r="A54" s="157"/>
      <c r="B54" s="152"/>
      <c r="C54" s="152"/>
      <c r="D54" s="152"/>
      <c r="E54" s="213"/>
      <c r="F54" s="214"/>
      <c r="G54" s="213"/>
      <c r="H54" s="214"/>
      <c r="I54" s="213"/>
      <c r="J54" s="214"/>
      <c r="K54" s="213"/>
      <c r="O54" s="228"/>
    </row>
    <row r="55" spans="1:15" s="152" customFormat="1" ht="20.149999999999999" customHeight="1">
      <c r="A55" s="157"/>
      <c r="E55" s="267" t="s">
        <v>41</v>
      </c>
      <c r="F55" s="267"/>
      <c r="G55" s="267"/>
      <c r="H55" s="229"/>
      <c r="I55" s="267" t="s">
        <v>42</v>
      </c>
      <c r="J55" s="267"/>
      <c r="K55" s="267"/>
      <c r="O55" s="162"/>
    </row>
    <row r="56" spans="1:15" s="152" customFormat="1" ht="20.149999999999999" customHeight="1">
      <c r="A56" s="157"/>
      <c r="E56" s="278" t="s">
        <v>144</v>
      </c>
      <c r="F56" s="278"/>
      <c r="G56" s="278"/>
      <c r="H56" s="218"/>
      <c r="I56" s="278" t="s">
        <v>144</v>
      </c>
      <c r="J56" s="278"/>
      <c r="K56" s="278"/>
      <c r="O56" s="162"/>
    </row>
    <row r="57" spans="1:15" s="152" customFormat="1" ht="20.149999999999999" customHeight="1">
      <c r="A57" s="157"/>
      <c r="E57" s="278" t="s">
        <v>95</v>
      </c>
      <c r="F57" s="278"/>
      <c r="G57" s="278"/>
      <c r="H57" s="218"/>
      <c r="I57" s="278" t="s">
        <v>95</v>
      </c>
      <c r="J57" s="278"/>
      <c r="K57" s="278"/>
      <c r="O57" s="162"/>
    </row>
    <row r="58" spans="1:15" s="216" customFormat="1" ht="21.65" customHeight="1">
      <c r="E58" s="110">
        <v>2566</v>
      </c>
      <c r="F58" s="110"/>
      <c r="G58" s="110">
        <v>2565</v>
      </c>
      <c r="H58" s="178"/>
      <c r="I58" s="110">
        <v>2566</v>
      </c>
      <c r="J58" s="110"/>
      <c r="K58" s="110">
        <v>2565</v>
      </c>
      <c r="O58" s="230"/>
    </row>
    <row r="59" spans="1:15" s="216" customFormat="1" ht="20.149999999999999" customHeight="1">
      <c r="E59" s="280" t="s">
        <v>9</v>
      </c>
      <c r="F59" s="280"/>
      <c r="G59" s="280"/>
      <c r="H59" s="280"/>
      <c r="I59" s="280"/>
      <c r="J59" s="280"/>
      <c r="K59" s="280"/>
      <c r="O59" s="230"/>
    </row>
    <row r="60" spans="1:15" s="152" customFormat="1" ht="21.65" customHeight="1">
      <c r="A60" s="219" t="s">
        <v>233</v>
      </c>
      <c r="E60" s="231"/>
      <c r="F60" s="231"/>
      <c r="G60" s="231"/>
      <c r="H60" s="231"/>
      <c r="I60" s="231"/>
      <c r="J60" s="231"/>
      <c r="K60" s="231"/>
      <c r="L60" s="162"/>
      <c r="O60" s="162"/>
    </row>
    <row r="61" spans="1:15" s="152" customFormat="1" ht="21.65" customHeight="1">
      <c r="A61" s="225" t="s">
        <v>234</v>
      </c>
      <c r="E61" s="21">
        <v>0</v>
      </c>
      <c r="F61" s="21"/>
      <c r="G61" s="21">
        <v>0</v>
      </c>
      <c r="H61" s="21"/>
      <c r="I61" s="30">
        <v>-2062387</v>
      </c>
      <c r="J61" s="21"/>
      <c r="K61" s="21">
        <v>-1531746</v>
      </c>
      <c r="O61" s="162"/>
    </row>
    <row r="62" spans="1:15" s="152" customFormat="1" ht="21.65" customHeight="1">
      <c r="A62" s="225" t="s">
        <v>235</v>
      </c>
      <c r="E62" s="30">
        <v>-6500</v>
      </c>
      <c r="F62" s="21"/>
      <c r="G62" s="21">
        <v>-51750</v>
      </c>
      <c r="H62" s="21"/>
      <c r="I62" s="30">
        <v>0</v>
      </c>
      <c r="J62" s="21"/>
      <c r="K62" s="21">
        <v>-50000</v>
      </c>
      <c r="O62" s="162"/>
    </row>
    <row r="63" spans="1:15" s="152" customFormat="1" ht="21.65" customHeight="1">
      <c r="A63" s="225" t="s">
        <v>236</v>
      </c>
      <c r="E63" s="30"/>
      <c r="F63" s="21"/>
      <c r="G63" s="21"/>
      <c r="H63" s="21"/>
      <c r="I63" s="30"/>
      <c r="J63" s="21"/>
      <c r="K63" s="21"/>
      <c r="O63" s="162"/>
    </row>
    <row r="64" spans="1:15" s="152" customFormat="1" ht="21.65" customHeight="1">
      <c r="A64" s="225" t="s">
        <v>237</v>
      </c>
      <c r="E64" s="30">
        <v>0</v>
      </c>
      <c r="F64" s="21"/>
      <c r="G64" s="21">
        <v>9980</v>
      </c>
      <c r="H64" s="21"/>
      <c r="I64" s="30">
        <v>0</v>
      </c>
      <c r="J64" s="21"/>
      <c r="K64" s="21">
        <v>0</v>
      </c>
      <c r="O64" s="162"/>
    </row>
    <row r="65" spans="1:15" s="152" customFormat="1" ht="21.65" customHeight="1">
      <c r="A65" s="225" t="s">
        <v>238</v>
      </c>
      <c r="E65" s="30">
        <v>0</v>
      </c>
      <c r="F65" s="21"/>
      <c r="G65" s="21">
        <v>0</v>
      </c>
      <c r="H65" s="21"/>
      <c r="I65" s="30">
        <v>0</v>
      </c>
      <c r="J65" s="21"/>
      <c r="K65" s="21">
        <v>6116820</v>
      </c>
      <c r="O65" s="162"/>
    </row>
    <row r="66" spans="1:15" s="152" customFormat="1" ht="21.65" customHeight="1">
      <c r="A66" s="225" t="s">
        <v>239</v>
      </c>
      <c r="E66" s="30"/>
      <c r="F66" s="21"/>
      <c r="G66" s="21"/>
      <c r="H66" s="21"/>
      <c r="I66" s="30"/>
      <c r="J66" s="21"/>
      <c r="K66" s="21"/>
      <c r="O66" s="162"/>
    </row>
    <row r="67" spans="1:15" s="152" customFormat="1" ht="21.65" customHeight="1">
      <c r="A67" s="225" t="s">
        <v>240</v>
      </c>
      <c r="E67" s="30">
        <v>0</v>
      </c>
      <c r="F67" s="21"/>
      <c r="G67" s="21">
        <v>5000000</v>
      </c>
      <c r="H67" s="21"/>
      <c r="I67" s="30">
        <v>0</v>
      </c>
      <c r="J67" s="21"/>
      <c r="K67" s="21">
        <v>0</v>
      </c>
      <c r="O67" s="162"/>
    </row>
    <row r="68" spans="1:15" s="152" customFormat="1" ht="21.65" customHeight="1">
      <c r="A68" s="225" t="s">
        <v>282</v>
      </c>
      <c r="E68" s="30">
        <v>5401</v>
      </c>
      <c r="F68" s="21"/>
      <c r="G68" s="21">
        <v>0</v>
      </c>
      <c r="H68" s="21"/>
      <c r="I68" s="30">
        <v>0</v>
      </c>
      <c r="J68" s="21"/>
      <c r="K68" s="21">
        <v>0</v>
      </c>
      <c r="O68" s="162"/>
    </row>
    <row r="69" spans="1:15" s="152" customFormat="1" ht="21.65" customHeight="1">
      <c r="A69" s="225" t="s">
        <v>241</v>
      </c>
      <c r="E69" s="30">
        <v>0</v>
      </c>
      <c r="F69" s="21"/>
      <c r="G69" s="21">
        <v>0</v>
      </c>
      <c r="H69" s="21"/>
      <c r="I69" s="30">
        <v>0</v>
      </c>
      <c r="J69" s="21"/>
      <c r="K69" s="21">
        <v>9920</v>
      </c>
      <c r="O69" s="162"/>
    </row>
    <row r="70" spans="1:15" s="152" customFormat="1" ht="21.65" customHeight="1">
      <c r="A70" s="225" t="s">
        <v>242</v>
      </c>
      <c r="E70" s="30">
        <v>-5030</v>
      </c>
      <c r="F70" s="21"/>
      <c r="G70" s="21">
        <v>-56762</v>
      </c>
      <c r="H70" s="21"/>
      <c r="I70" s="30">
        <v>0</v>
      </c>
      <c r="J70" s="21"/>
      <c r="K70" s="21">
        <v>0</v>
      </c>
      <c r="O70" s="162"/>
    </row>
    <row r="71" spans="1:15" s="152" customFormat="1" ht="21.65" customHeight="1">
      <c r="A71" s="225" t="s">
        <v>243</v>
      </c>
      <c r="E71" s="30">
        <v>653252</v>
      </c>
      <c r="F71" s="21"/>
      <c r="G71" s="21">
        <v>725057</v>
      </c>
      <c r="H71" s="21"/>
      <c r="I71" s="30">
        <v>457905</v>
      </c>
      <c r="J71" s="21"/>
      <c r="K71" s="21">
        <v>630023</v>
      </c>
      <c r="L71" s="31"/>
      <c r="O71" s="162"/>
    </row>
    <row r="72" spans="1:15" s="152" customFormat="1" ht="21.65" customHeight="1">
      <c r="A72" s="225" t="s">
        <v>244</v>
      </c>
      <c r="E72" s="23">
        <v>-280000</v>
      </c>
      <c r="F72" s="21"/>
      <c r="G72" s="21">
        <v>-1575000</v>
      </c>
      <c r="H72" s="21"/>
      <c r="I72" s="21">
        <v>-60000</v>
      </c>
      <c r="J72" s="21"/>
      <c r="K72" s="21">
        <v>-1450000</v>
      </c>
      <c r="L72" s="31"/>
      <c r="O72" s="162"/>
    </row>
    <row r="73" spans="1:15" s="152" customFormat="1" ht="21.65" customHeight="1">
      <c r="A73" s="221" t="s">
        <v>245</v>
      </c>
      <c r="E73" s="23">
        <v>-2199324</v>
      </c>
      <c r="F73" s="21"/>
      <c r="G73" s="23">
        <v>-672569</v>
      </c>
      <c r="H73" s="21"/>
      <c r="I73" s="23">
        <v>-3359</v>
      </c>
      <c r="J73" s="21"/>
      <c r="K73" s="21">
        <v>-7645</v>
      </c>
      <c r="O73" s="162"/>
    </row>
    <row r="74" spans="1:15" s="152" customFormat="1" ht="21.65" customHeight="1">
      <c r="A74" s="221" t="s">
        <v>246</v>
      </c>
      <c r="E74" s="23">
        <v>-29923</v>
      </c>
      <c r="F74" s="21"/>
      <c r="G74" s="23">
        <v>-14796</v>
      </c>
      <c r="H74" s="21"/>
      <c r="I74" s="21">
        <v>-7001</v>
      </c>
      <c r="J74" s="21"/>
      <c r="K74" s="21">
        <v>-2382</v>
      </c>
      <c r="O74" s="162"/>
    </row>
    <row r="75" spans="1:15" s="152" customFormat="1" ht="21.65" customHeight="1">
      <c r="A75" s="221" t="s">
        <v>247</v>
      </c>
      <c r="E75" s="21">
        <v>4928</v>
      </c>
      <c r="F75" s="26"/>
      <c r="G75" s="21">
        <v>10183</v>
      </c>
      <c r="H75" s="26"/>
      <c r="I75" s="21">
        <v>4249</v>
      </c>
      <c r="J75" s="26"/>
      <c r="K75" s="21">
        <v>935</v>
      </c>
      <c r="O75" s="162"/>
    </row>
    <row r="76" spans="1:15" s="152" customFormat="1" ht="21.65" customHeight="1">
      <c r="A76" s="251" t="s">
        <v>248</v>
      </c>
      <c r="E76" s="21">
        <v>0</v>
      </c>
      <c r="F76" s="26"/>
      <c r="G76" s="21">
        <v>347</v>
      </c>
      <c r="H76" s="26"/>
      <c r="I76" s="21">
        <v>0</v>
      </c>
      <c r="J76" s="26"/>
      <c r="K76" s="21">
        <v>0</v>
      </c>
      <c r="O76" s="162"/>
    </row>
    <row r="77" spans="1:15" s="152" customFormat="1" ht="21.65" customHeight="1">
      <c r="A77" s="221" t="s">
        <v>249</v>
      </c>
      <c r="E77" s="21">
        <v>0</v>
      </c>
      <c r="F77" s="21"/>
      <c r="G77" s="21">
        <v>0</v>
      </c>
      <c r="H77" s="21"/>
      <c r="I77" s="21">
        <v>1032600</v>
      </c>
      <c r="J77" s="21"/>
      <c r="K77" s="21">
        <v>5477586</v>
      </c>
      <c r="O77" s="162"/>
    </row>
    <row r="78" spans="1:15" s="152" customFormat="1" ht="21.65" customHeight="1">
      <c r="A78" s="221" t="s">
        <v>250</v>
      </c>
      <c r="E78" s="21">
        <v>-6100</v>
      </c>
      <c r="F78" s="26"/>
      <c r="G78" s="21">
        <v>0</v>
      </c>
      <c r="H78" s="26"/>
      <c r="I78" s="21">
        <v>-811200</v>
      </c>
      <c r="J78" s="26"/>
      <c r="K78" s="21">
        <v>-5456950</v>
      </c>
      <c r="O78" s="162"/>
    </row>
    <row r="79" spans="1:15" s="152" customFormat="1" ht="21.65" customHeight="1">
      <c r="A79" s="221" t="s">
        <v>220</v>
      </c>
      <c r="E79" s="21">
        <v>677799</v>
      </c>
      <c r="F79" s="26"/>
      <c r="G79" s="21">
        <v>137601</v>
      </c>
      <c r="H79" s="26"/>
      <c r="I79" s="21">
        <v>1281911</v>
      </c>
      <c r="J79" s="26"/>
      <c r="K79" s="21">
        <v>742474</v>
      </c>
      <c r="L79" s="162"/>
      <c r="O79" s="162"/>
    </row>
    <row r="80" spans="1:15" s="152" customFormat="1" ht="21.65" customHeight="1">
      <c r="A80" s="221" t="s">
        <v>106</v>
      </c>
      <c r="E80" s="21">
        <v>14041</v>
      </c>
      <c r="F80" s="26"/>
      <c r="G80" s="21">
        <v>5594</v>
      </c>
      <c r="H80" s="26"/>
      <c r="I80" s="21">
        <v>39263</v>
      </c>
      <c r="J80" s="26"/>
      <c r="K80" s="21">
        <v>20873</v>
      </c>
      <c r="O80" s="162"/>
    </row>
    <row r="81" spans="1:15" s="152" customFormat="1" ht="21.65" customHeight="1">
      <c r="A81" s="217" t="s">
        <v>251</v>
      </c>
      <c r="E81" s="257">
        <f>SUM(E61:E80)</f>
        <v>-1171456</v>
      </c>
      <c r="F81" s="25"/>
      <c r="G81" s="257">
        <f>SUM(G61:G80)</f>
        <v>3517885</v>
      </c>
      <c r="H81" s="25"/>
      <c r="I81" s="257">
        <f>SUM(I61:I80)</f>
        <v>-128019</v>
      </c>
      <c r="J81" s="25"/>
      <c r="K81" s="257">
        <f>SUM(K61:K80)</f>
        <v>4499908</v>
      </c>
      <c r="O81" s="162"/>
    </row>
    <row r="82" spans="1:15" s="152" customFormat="1" ht="21.65" customHeight="1">
      <c r="A82" s="217"/>
      <c r="E82" s="22"/>
      <c r="F82" s="21"/>
      <c r="G82" s="22"/>
      <c r="H82" s="21"/>
      <c r="I82" s="22"/>
      <c r="J82" s="21"/>
      <c r="K82" s="22"/>
      <c r="O82" s="162"/>
    </row>
    <row r="83" spans="1:15" s="152" customFormat="1" ht="21.65" customHeight="1">
      <c r="A83" s="219" t="s">
        <v>252</v>
      </c>
      <c r="E83" s="21"/>
      <c r="F83" s="21"/>
      <c r="G83" s="21"/>
      <c r="H83" s="21"/>
      <c r="I83" s="21"/>
      <c r="J83" s="21"/>
      <c r="K83" s="21"/>
      <c r="O83" s="162"/>
    </row>
    <row r="84" spans="1:15" s="152" customFormat="1" ht="21.65" customHeight="1">
      <c r="A84" s="221" t="s">
        <v>253</v>
      </c>
      <c r="E84" s="21"/>
      <c r="F84" s="21"/>
      <c r="G84" s="21"/>
      <c r="H84" s="21"/>
      <c r="I84" s="21"/>
      <c r="J84" s="21"/>
      <c r="K84" s="21"/>
      <c r="O84" s="162"/>
    </row>
    <row r="85" spans="1:15" s="152" customFormat="1" ht="21.65" customHeight="1">
      <c r="A85" s="221" t="s">
        <v>254</v>
      </c>
      <c r="E85" s="21">
        <v>0</v>
      </c>
      <c r="F85" s="21"/>
      <c r="G85" s="21">
        <v>-60000</v>
      </c>
      <c r="H85" s="21"/>
      <c r="I85" s="21">
        <v>0</v>
      </c>
      <c r="J85" s="21"/>
      <c r="K85" s="21">
        <v>-60000</v>
      </c>
      <c r="O85" s="162"/>
    </row>
    <row r="86" spans="1:15" s="152" customFormat="1" ht="21.65" customHeight="1">
      <c r="A86" s="232" t="s">
        <v>278</v>
      </c>
      <c r="E86" s="21">
        <v>337495</v>
      </c>
      <c r="F86" s="21"/>
      <c r="G86" s="21">
        <v>0</v>
      </c>
      <c r="H86" s="21"/>
      <c r="I86" s="21">
        <v>630799</v>
      </c>
      <c r="J86" s="21"/>
      <c r="K86" s="21">
        <v>0</v>
      </c>
      <c r="L86" s="162" t="s">
        <v>212</v>
      </c>
      <c r="M86" s="162"/>
      <c r="N86" s="162"/>
      <c r="O86" s="162"/>
    </row>
    <row r="87" spans="1:15" s="152" customFormat="1" ht="21.65" customHeight="1">
      <c r="A87" s="232" t="s">
        <v>277</v>
      </c>
      <c r="E87" s="21">
        <v>0</v>
      </c>
      <c r="F87" s="21"/>
      <c r="G87" s="21">
        <v>-1269773</v>
      </c>
      <c r="H87" s="21"/>
      <c r="I87" s="21">
        <v>0</v>
      </c>
      <c r="J87" s="21"/>
      <c r="K87" s="21">
        <v>-1170738</v>
      </c>
      <c r="L87" s="162"/>
      <c r="M87" s="162"/>
      <c r="N87" s="162"/>
      <c r="O87" s="162"/>
    </row>
    <row r="88" spans="1:15" s="152" customFormat="1" ht="21.65" customHeight="1">
      <c r="A88" s="232" t="s">
        <v>255</v>
      </c>
      <c r="E88" s="21">
        <v>0</v>
      </c>
      <c r="F88" s="21"/>
      <c r="G88" s="21">
        <v>0</v>
      </c>
      <c r="H88" s="21"/>
      <c r="I88" s="21">
        <v>-600300</v>
      </c>
      <c r="J88" s="21"/>
      <c r="K88" s="21">
        <v>-15000</v>
      </c>
      <c r="O88" s="162"/>
    </row>
    <row r="89" spans="1:15" s="152" customFormat="1" ht="21.65" customHeight="1">
      <c r="A89" s="232" t="s">
        <v>256</v>
      </c>
      <c r="E89" s="21">
        <v>421787</v>
      </c>
      <c r="F89" s="21"/>
      <c r="G89" s="21">
        <v>1957410</v>
      </c>
      <c r="H89" s="21"/>
      <c r="I89" s="21">
        <v>0</v>
      </c>
      <c r="J89" s="21"/>
      <c r="K89" s="21">
        <v>1400000</v>
      </c>
      <c r="O89" s="162"/>
    </row>
    <row r="90" spans="1:15" s="152" customFormat="1" ht="21.65" customHeight="1">
      <c r="A90" s="232" t="s">
        <v>257</v>
      </c>
      <c r="E90" s="21">
        <v>-597748</v>
      </c>
      <c r="F90" s="21"/>
      <c r="G90" s="21">
        <v>-986569</v>
      </c>
      <c r="H90" s="21"/>
      <c r="I90" s="21">
        <v>-21600</v>
      </c>
      <c r="J90" s="21"/>
      <c r="K90" s="21">
        <v>-21600</v>
      </c>
      <c r="O90" s="162"/>
    </row>
    <row r="91" spans="1:15" s="152" customFormat="1" ht="21.65" customHeight="1">
      <c r="A91" s="232" t="s">
        <v>258</v>
      </c>
      <c r="E91" s="21">
        <v>1493250</v>
      </c>
      <c r="F91" s="21"/>
      <c r="G91" s="21">
        <v>0</v>
      </c>
      <c r="H91" s="21"/>
      <c r="I91" s="21">
        <v>1493250</v>
      </c>
      <c r="J91" s="21"/>
      <c r="K91" s="21">
        <v>0</v>
      </c>
      <c r="O91" s="162"/>
    </row>
    <row r="92" spans="1:15" s="152" customFormat="1" ht="21.65" customHeight="1">
      <c r="A92" s="232" t="s">
        <v>259</v>
      </c>
      <c r="E92" s="21">
        <v>-907100</v>
      </c>
      <c r="F92" s="21"/>
      <c r="G92" s="21">
        <v>-2800000</v>
      </c>
      <c r="H92" s="21"/>
      <c r="I92" s="21">
        <v>-907100</v>
      </c>
      <c r="J92" s="21"/>
      <c r="K92" s="21">
        <v>-2800000</v>
      </c>
      <c r="O92" s="162"/>
    </row>
    <row r="93" spans="1:15" s="152" customFormat="1" ht="21.65" customHeight="1">
      <c r="A93" s="221" t="s">
        <v>260</v>
      </c>
      <c r="E93" s="26">
        <v>-38971</v>
      </c>
      <c r="F93" s="21"/>
      <c r="G93" s="21">
        <v>-50529</v>
      </c>
      <c r="H93" s="22"/>
      <c r="I93" s="21">
        <v>-15613</v>
      </c>
      <c r="J93" s="27"/>
      <c r="K93" s="21">
        <v>-15662</v>
      </c>
      <c r="O93" s="162"/>
    </row>
    <row r="94" spans="1:15" s="152" customFormat="1" ht="21.65" customHeight="1">
      <c r="A94" s="221" t="s">
        <v>261</v>
      </c>
      <c r="E94" s="26">
        <v>-533159</v>
      </c>
      <c r="F94" s="21"/>
      <c r="G94" s="21">
        <v>-1065807</v>
      </c>
      <c r="H94" s="22"/>
      <c r="I94" s="21">
        <v>-533159</v>
      </c>
      <c r="J94" s="27"/>
      <c r="K94" s="21">
        <v>-1065807</v>
      </c>
      <c r="O94" s="162"/>
    </row>
    <row r="95" spans="1:15" s="152" customFormat="1" ht="21.65" customHeight="1">
      <c r="A95" s="221" t="s">
        <v>262</v>
      </c>
      <c r="E95" s="26">
        <v>-3923</v>
      </c>
      <c r="F95" s="21"/>
      <c r="G95" s="21">
        <v>-3314</v>
      </c>
      <c r="H95" s="22"/>
      <c r="I95" s="21">
        <v>0</v>
      </c>
      <c r="J95" s="27"/>
      <c r="K95" s="21">
        <v>0</v>
      </c>
      <c r="O95" s="162"/>
    </row>
    <row r="96" spans="1:15" s="152" customFormat="1" ht="21.65" customHeight="1">
      <c r="A96" s="221" t="s">
        <v>263</v>
      </c>
      <c r="E96" s="26">
        <v>-474262</v>
      </c>
      <c r="F96" s="21"/>
      <c r="G96" s="26">
        <v>-619430</v>
      </c>
      <c r="H96" s="22"/>
      <c r="I96" s="21">
        <v>-172142</v>
      </c>
      <c r="J96" s="27"/>
      <c r="K96" s="21">
        <v>-224246</v>
      </c>
      <c r="O96" s="162"/>
    </row>
    <row r="97" spans="1:15" s="152" customFormat="1" ht="21.65" customHeight="1">
      <c r="A97" s="227" t="s">
        <v>279</v>
      </c>
      <c r="E97" s="257">
        <f>SUM(E84:E96)</f>
        <v>-302631</v>
      </c>
      <c r="F97" s="25"/>
      <c r="G97" s="257">
        <f>SUM(G84:G96)</f>
        <v>-4898012</v>
      </c>
      <c r="H97" s="25"/>
      <c r="I97" s="257">
        <f>SUM(I84:I96)</f>
        <v>-125865</v>
      </c>
      <c r="J97" s="25"/>
      <c r="K97" s="257">
        <f>SUM(K84:K96)</f>
        <v>-3973053</v>
      </c>
      <c r="O97" s="162"/>
    </row>
    <row r="98" spans="1:15" ht="21.65" customHeight="1">
      <c r="A98" s="217"/>
      <c r="B98" s="152"/>
      <c r="C98" s="152"/>
      <c r="D98" s="152"/>
      <c r="E98" s="22"/>
      <c r="F98" s="21"/>
      <c r="G98" s="22"/>
      <c r="H98" s="21"/>
      <c r="I98" s="22"/>
      <c r="J98" s="21"/>
      <c r="K98" s="22"/>
      <c r="O98" s="228"/>
    </row>
    <row r="99" spans="1:15" ht="22">
      <c r="A99" s="266" t="s">
        <v>0</v>
      </c>
      <c r="B99" s="266"/>
      <c r="C99" s="266"/>
      <c r="D99" s="266"/>
      <c r="E99" s="266"/>
      <c r="F99" s="266"/>
      <c r="G99" s="266"/>
      <c r="H99" s="147"/>
      <c r="I99" s="147"/>
      <c r="J99" s="147"/>
      <c r="K99" s="147"/>
      <c r="O99" s="228"/>
    </row>
    <row r="100" spans="1:15" ht="22">
      <c r="A100" s="170" t="s">
        <v>213</v>
      </c>
      <c r="B100" s="148"/>
      <c r="C100" s="148"/>
      <c r="D100" s="148"/>
      <c r="F100" s="212"/>
      <c r="H100" s="212"/>
      <c r="J100" s="212"/>
      <c r="O100" s="228"/>
    </row>
    <row r="101" spans="1:15" ht="21.5">
      <c r="A101" s="157"/>
      <c r="B101" s="152"/>
      <c r="C101" s="152"/>
      <c r="D101" s="152"/>
      <c r="E101" s="213"/>
      <c r="F101" s="214"/>
      <c r="G101" s="213"/>
      <c r="H101" s="214"/>
      <c r="I101" s="213"/>
      <c r="J101" s="214"/>
      <c r="K101" s="213"/>
      <c r="O101" s="228"/>
    </row>
    <row r="102" spans="1:15" s="152" customFormat="1" ht="20.149999999999999" customHeight="1">
      <c r="A102" s="157"/>
      <c r="E102" s="267" t="s">
        <v>41</v>
      </c>
      <c r="F102" s="267"/>
      <c r="G102" s="267"/>
      <c r="H102" s="229"/>
      <c r="I102" s="267" t="s">
        <v>42</v>
      </c>
      <c r="J102" s="267"/>
      <c r="K102" s="267"/>
      <c r="O102" s="162"/>
    </row>
    <row r="103" spans="1:15" s="152" customFormat="1" ht="20.149999999999999" customHeight="1">
      <c r="A103" s="157"/>
      <c r="E103" s="278" t="s">
        <v>144</v>
      </c>
      <c r="F103" s="278"/>
      <c r="G103" s="278"/>
      <c r="H103" s="218"/>
      <c r="I103" s="278" t="s">
        <v>144</v>
      </c>
      <c r="J103" s="278"/>
      <c r="K103" s="278"/>
      <c r="O103" s="162"/>
    </row>
    <row r="104" spans="1:15" s="152" customFormat="1" ht="20.149999999999999" customHeight="1">
      <c r="A104" s="157"/>
      <c r="E104" s="278" t="s">
        <v>95</v>
      </c>
      <c r="F104" s="278"/>
      <c r="G104" s="278"/>
      <c r="H104" s="218"/>
      <c r="I104" s="278" t="s">
        <v>95</v>
      </c>
      <c r="J104" s="278"/>
      <c r="K104" s="278"/>
      <c r="O104" s="162"/>
    </row>
    <row r="105" spans="1:15" s="152" customFormat="1" ht="21.65" customHeight="1">
      <c r="A105" s="216"/>
      <c r="B105" s="216"/>
      <c r="C105" s="216"/>
      <c r="D105" s="216"/>
      <c r="E105" s="110">
        <v>2566</v>
      </c>
      <c r="F105" s="110"/>
      <c r="G105" s="110">
        <v>2565</v>
      </c>
      <c r="H105" s="178"/>
      <c r="I105" s="110">
        <v>2566</v>
      </c>
      <c r="J105" s="110"/>
      <c r="K105" s="110">
        <v>2565</v>
      </c>
      <c r="O105" s="162"/>
    </row>
    <row r="106" spans="1:15" s="152" customFormat="1" ht="20.149999999999999" customHeight="1">
      <c r="A106" s="216"/>
      <c r="B106" s="216"/>
      <c r="C106" s="216"/>
      <c r="D106" s="216"/>
      <c r="E106" s="280" t="s">
        <v>9</v>
      </c>
      <c r="F106" s="280"/>
      <c r="G106" s="280"/>
      <c r="H106" s="280"/>
      <c r="I106" s="280"/>
      <c r="J106" s="280"/>
      <c r="K106" s="280"/>
      <c r="O106" s="162"/>
    </row>
    <row r="107" spans="1:15" s="152" customFormat="1" ht="21.65" customHeight="1">
      <c r="A107" s="217" t="s">
        <v>264</v>
      </c>
      <c r="E107" s="25">
        <f>E51+E81+E97</f>
        <v>-728698</v>
      </c>
      <c r="F107" s="25"/>
      <c r="G107" s="25">
        <f>G51+G81+G97</f>
        <v>6794</v>
      </c>
      <c r="H107" s="25"/>
      <c r="I107" s="25">
        <f>I51+I81+I97</f>
        <v>-453492</v>
      </c>
      <c r="J107" s="25"/>
      <c r="K107" s="25">
        <f>K51+K81+K97</f>
        <v>396124</v>
      </c>
      <c r="O107" s="162"/>
    </row>
    <row r="108" spans="1:15" s="152" customFormat="1" ht="21.65" customHeight="1">
      <c r="A108" s="233" t="s">
        <v>265</v>
      </c>
      <c r="E108" s="25"/>
      <c r="F108" s="25"/>
      <c r="G108" s="25"/>
      <c r="H108" s="25"/>
      <c r="I108" s="25"/>
      <c r="J108" s="25"/>
      <c r="K108" s="25"/>
      <c r="O108" s="162"/>
    </row>
    <row r="109" spans="1:15" s="152" customFormat="1" ht="21.65" customHeight="1">
      <c r="A109" s="233" t="s">
        <v>266</v>
      </c>
      <c r="E109" s="21">
        <v>-20021</v>
      </c>
      <c r="F109" s="25"/>
      <c r="G109" s="21">
        <v>1339</v>
      </c>
      <c r="H109" s="21"/>
      <c r="I109" s="21">
        <v>7133</v>
      </c>
      <c r="J109" s="25"/>
      <c r="K109" s="21">
        <v>10905</v>
      </c>
      <c r="O109" s="162"/>
    </row>
    <row r="110" spans="1:15" s="152" customFormat="1" ht="21.65" customHeight="1">
      <c r="A110" s="221" t="s">
        <v>267</v>
      </c>
      <c r="E110" s="21">
        <v>2199152</v>
      </c>
      <c r="F110" s="25"/>
      <c r="G110" s="21">
        <v>1728926</v>
      </c>
      <c r="H110" s="21"/>
      <c r="I110" s="21">
        <v>621855</v>
      </c>
      <c r="J110" s="25"/>
      <c r="K110" s="21">
        <v>360006</v>
      </c>
      <c r="O110" s="162"/>
    </row>
    <row r="111" spans="1:15" s="152" customFormat="1" ht="21.65" customHeight="1" thickBot="1">
      <c r="A111" s="217" t="s">
        <v>268</v>
      </c>
      <c r="E111" s="28">
        <f>SUM(E107:E110)</f>
        <v>1450433</v>
      </c>
      <c r="F111" s="25"/>
      <c r="G111" s="28">
        <f>SUM(G107:G110)</f>
        <v>1737059</v>
      </c>
      <c r="H111" s="25"/>
      <c r="I111" s="28">
        <f>SUM(I107:I110)</f>
        <v>175496</v>
      </c>
      <c r="J111" s="25"/>
      <c r="K111" s="28">
        <f>SUM(K107:K110)</f>
        <v>767035</v>
      </c>
      <c r="L111" s="30"/>
      <c r="M111" s="234"/>
      <c r="N111" s="162"/>
      <c r="O111" s="162"/>
    </row>
    <row r="112" spans="1:15" s="152" customFormat="1" ht="21.65" customHeight="1" thickTop="1">
      <c r="A112" s="217"/>
      <c r="E112" s="21"/>
      <c r="F112" s="25"/>
      <c r="G112" s="21"/>
      <c r="H112" s="21"/>
      <c r="I112" s="21"/>
      <c r="J112" s="25"/>
      <c r="K112" s="21"/>
      <c r="L112" s="30"/>
      <c r="M112" s="234"/>
      <c r="O112" s="162"/>
    </row>
    <row r="113" spans="1:17" s="152" customFormat="1" ht="21.65" customHeight="1">
      <c r="A113" s="219" t="s">
        <v>269</v>
      </c>
      <c r="E113" s="30"/>
      <c r="F113" s="30"/>
      <c r="G113" s="30"/>
      <c r="H113" s="30"/>
      <c r="I113" s="30"/>
      <c r="J113" s="30"/>
      <c r="K113" s="30"/>
      <c r="L113" s="30"/>
      <c r="O113" s="162"/>
    </row>
    <row r="114" spans="1:17" s="152" customFormat="1" ht="21.65" customHeight="1">
      <c r="A114" s="251" t="s">
        <v>270</v>
      </c>
      <c r="E114" s="30">
        <v>26</v>
      </c>
      <c r="F114" s="30"/>
      <c r="G114" s="30">
        <v>208</v>
      </c>
      <c r="H114" s="30"/>
      <c r="I114" s="30">
        <v>0</v>
      </c>
      <c r="J114" s="30"/>
      <c r="K114" s="30">
        <v>0</v>
      </c>
      <c r="L114" s="30"/>
      <c r="O114" s="162"/>
    </row>
    <row r="115" spans="1:17" s="152" customFormat="1" ht="21.65" customHeight="1">
      <c r="A115" s="251" t="s">
        <v>271</v>
      </c>
      <c r="E115" s="30">
        <v>0</v>
      </c>
      <c r="F115" s="30"/>
      <c r="G115" s="30">
        <v>0</v>
      </c>
      <c r="H115" s="30"/>
      <c r="I115" s="30">
        <v>40000</v>
      </c>
      <c r="J115" s="30"/>
      <c r="K115" s="30">
        <v>0</v>
      </c>
      <c r="L115" s="30"/>
      <c r="O115" s="162"/>
    </row>
    <row r="116" spans="1:17" s="152" customFormat="1" ht="21.65" customHeight="1">
      <c r="A116" s="221" t="s">
        <v>272</v>
      </c>
      <c r="E116" s="29">
        <v>29472</v>
      </c>
      <c r="F116" s="30"/>
      <c r="G116" s="21">
        <v>61769</v>
      </c>
      <c r="H116" s="30"/>
      <c r="I116" s="21">
        <v>319</v>
      </c>
      <c r="J116" s="30"/>
      <c r="K116" s="21">
        <v>0</v>
      </c>
      <c r="L116" s="155"/>
      <c r="M116" s="31"/>
      <c r="O116" s="162"/>
    </row>
    <row r="117" spans="1:17" s="152" customFormat="1" ht="21.65" customHeight="1">
      <c r="A117" s="221" t="s">
        <v>273</v>
      </c>
      <c r="E117" s="29">
        <v>764</v>
      </c>
      <c r="F117" s="30"/>
      <c r="G117" s="21">
        <v>94</v>
      </c>
      <c r="H117" s="30"/>
      <c r="I117" s="21">
        <v>764</v>
      </c>
      <c r="J117" s="30"/>
      <c r="K117" s="21">
        <v>94</v>
      </c>
      <c r="L117" s="155"/>
      <c r="M117" s="31"/>
      <c r="O117" s="162"/>
    </row>
    <row r="118" spans="1:17" s="152" customFormat="1" ht="21.65" customHeight="1">
      <c r="A118" s="221" t="s">
        <v>274</v>
      </c>
      <c r="E118" s="29">
        <v>17801</v>
      </c>
      <c r="F118" s="30"/>
      <c r="G118" s="21">
        <v>23792</v>
      </c>
      <c r="H118" s="30"/>
      <c r="I118" s="21">
        <v>2024</v>
      </c>
      <c r="J118" s="30"/>
      <c r="K118" s="21">
        <v>10709</v>
      </c>
      <c r="M118" s="31"/>
      <c r="O118" s="162"/>
      <c r="Q118" s="155"/>
    </row>
    <row r="119" spans="1:17" s="152" customFormat="1" ht="21.65" customHeight="1">
      <c r="A119" s="221" t="s">
        <v>275</v>
      </c>
      <c r="E119" s="29">
        <v>832</v>
      </c>
      <c r="F119" s="30"/>
      <c r="G119" s="21">
        <v>2380</v>
      </c>
      <c r="H119" s="30"/>
      <c r="I119" s="21">
        <v>0</v>
      </c>
      <c r="J119" s="30"/>
      <c r="K119" s="21">
        <v>0</v>
      </c>
      <c r="M119" s="31"/>
      <c r="O119" s="162"/>
      <c r="Q119" s="155"/>
    </row>
    <row r="120" spans="1:17" s="152" customFormat="1" ht="21.65" customHeight="1">
      <c r="A120" s="152" t="s">
        <v>276</v>
      </c>
      <c r="E120" s="30">
        <v>615</v>
      </c>
      <c r="F120" s="30"/>
      <c r="G120" s="30">
        <v>2939</v>
      </c>
      <c r="H120" s="30"/>
      <c r="I120" s="30">
        <v>0</v>
      </c>
      <c r="J120" s="30"/>
      <c r="K120" s="30">
        <v>0</v>
      </c>
    </row>
    <row r="121" spans="1:17" s="152" customFormat="1" ht="21.65" customHeight="1">
      <c r="E121" s="30">
        <f>E111-'BS-3-5'!D10</f>
        <v>0</v>
      </c>
      <c r="F121" s="30"/>
      <c r="G121" s="30"/>
      <c r="H121" s="30"/>
      <c r="I121" s="30"/>
      <c r="J121" s="163"/>
      <c r="K121" s="213"/>
    </row>
    <row r="122" spans="1:17" s="152" customFormat="1" ht="21.65" customHeight="1">
      <c r="E122" s="235"/>
      <c r="F122" s="163"/>
      <c r="G122" s="235"/>
      <c r="H122" s="235"/>
      <c r="I122" s="235"/>
      <c r="J122" s="235"/>
      <c r="K122" s="235"/>
    </row>
    <row r="123" spans="1:17" s="152" customFormat="1" ht="21.65" customHeight="1">
      <c r="E123" s="236"/>
      <c r="F123" s="163"/>
      <c r="G123" s="236"/>
      <c r="H123" s="163"/>
      <c r="I123" s="236"/>
      <c r="J123" s="163"/>
      <c r="K123" s="236"/>
    </row>
    <row r="124" spans="1:17" s="152" customFormat="1" ht="21.65" customHeight="1">
      <c r="E124" s="213"/>
      <c r="F124" s="163"/>
      <c r="G124" s="213"/>
      <c r="H124" s="163"/>
      <c r="I124" s="213"/>
      <c r="J124" s="163"/>
      <c r="K124" s="213"/>
    </row>
    <row r="125" spans="1:17" s="152" customFormat="1" ht="21.65" customHeight="1">
      <c r="E125" s="213"/>
      <c r="F125" s="163"/>
      <c r="G125" s="213"/>
      <c r="H125" s="163"/>
      <c r="I125" s="213"/>
      <c r="J125" s="163"/>
      <c r="K125" s="213"/>
    </row>
    <row r="126" spans="1:17" s="152" customFormat="1" ht="21.65" customHeight="1">
      <c r="E126" s="213"/>
      <c r="F126" s="163"/>
      <c r="G126" s="213"/>
      <c r="H126" s="163"/>
      <c r="I126" s="213"/>
      <c r="J126" s="163"/>
      <c r="K126" s="213"/>
    </row>
  </sheetData>
  <mergeCells count="24">
    <mergeCell ref="E103:G103"/>
    <mergeCell ref="I103:K103"/>
    <mergeCell ref="E104:G104"/>
    <mergeCell ref="I104:K104"/>
    <mergeCell ref="E106:K106"/>
    <mergeCell ref="E57:G57"/>
    <mergeCell ref="I57:K57"/>
    <mergeCell ref="E59:K59"/>
    <mergeCell ref="A99:G99"/>
    <mergeCell ref="E102:G102"/>
    <mergeCell ref="I102:K102"/>
    <mergeCell ref="E8:K8"/>
    <mergeCell ref="A52:G52"/>
    <mergeCell ref="E55:G55"/>
    <mergeCell ref="I55:K55"/>
    <mergeCell ref="E56:G56"/>
    <mergeCell ref="I56:K56"/>
    <mergeCell ref="E6:G6"/>
    <mergeCell ref="I6:K6"/>
    <mergeCell ref="A1:F1"/>
    <mergeCell ref="E4:G4"/>
    <mergeCell ref="I4:K4"/>
    <mergeCell ref="E5:G5"/>
    <mergeCell ref="I5:K5"/>
  </mergeCells>
  <pageMargins left="0.8" right="0.5" top="0.48" bottom="0.4" header="0.5" footer="0.4"/>
  <pageSetup paperSize="9" scale="71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51" max="16383" man="1"/>
    <brk id="98" max="10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Sutthirat Tangnorrakul</cp:lastModifiedBy>
  <cp:revision/>
  <cp:lastPrinted>2023-11-02T09:12:02Z</cp:lastPrinted>
  <dcterms:created xsi:type="dcterms:W3CDTF">1999-03-03T01:16:58Z</dcterms:created>
  <dcterms:modified xsi:type="dcterms:W3CDTF">2023-11-08T08:17:02Z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</Properties>
</file>