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mphonynetth-my.sharepoint.com/personal/atchara_a_symphony_net_th/Documents/Documents/ELCID/FS/Q3_2023/"/>
    </mc:Choice>
  </mc:AlternateContent>
  <xr:revisionPtr revIDLastSave="0" documentId="8_{F66BE8BB-1BEA-481D-AA97-1730EE2745F7}" xr6:coauthVersionLast="47" xr6:coauthVersionMax="47" xr10:uidLastSave="{00000000-0000-0000-0000-000000000000}"/>
  <bookViews>
    <workbookView xWindow="-120" yWindow="-120" windowWidth="20730" windowHeight="11160" tabRatio="758" xr2:uid="{F3752919-8099-4EDF-AFDE-BD91E8DE46BB}"/>
  </bookViews>
  <sheets>
    <sheet name="BS-2-4" sheetId="12" r:id="rId1"/>
    <sheet name="PL 5" sheetId="11" r:id="rId2"/>
    <sheet name="PL 6" sheetId="15" r:id="rId3"/>
    <sheet name="SCE 7" sheetId="7" r:id="rId4"/>
    <sheet name="SCE 8" sheetId="13" r:id="rId5"/>
    <sheet name="SCE 9" sheetId="9" r:id="rId6"/>
    <sheet name="SCE 10" sheetId="14" r:id="rId7"/>
    <sheet name="CF 11-12" sheetId="5" r:id="rId8"/>
  </sheets>
  <externalReferences>
    <externalReference r:id="rId9"/>
  </externalReferences>
  <definedNames>
    <definedName name="_xlnm.Print_Area" localSheetId="0">'BS-2-4'!$A$1:$J$93</definedName>
    <definedName name="_xlnm.Print_Area" localSheetId="7">'CF 11-12'!$A$1:$I$84</definedName>
    <definedName name="_xlnm.Print_Area" localSheetId="1">'PL 5'!$A$1:$J$40</definedName>
    <definedName name="_xlnm.Print_Area" localSheetId="2">'PL 6'!$A$1:$J$43</definedName>
    <definedName name="_xlnm.Print_Area" localSheetId="6">'SCE 10'!$A$1:$P$27</definedName>
    <definedName name="_xlnm.Print_Area" localSheetId="3">'SCE 7'!$A$1:$P$26</definedName>
    <definedName name="_xlnm.Print_Area" localSheetId="4">'SCE 8'!$A$1:$P$27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7" i="5" l="1"/>
  <c r="C77" i="5" l="1"/>
  <c r="I75" i="5" l="1"/>
  <c r="E75" i="5"/>
  <c r="E25" i="5"/>
  <c r="I25" i="5"/>
  <c r="P18" i="14"/>
  <c r="P19" i="14" s="1"/>
  <c r="P18" i="9"/>
  <c r="P14" i="9"/>
  <c r="P19" i="9"/>
  <c r="J26" i="9"/>
  <c r="H26" i="9"/>
  <c r="F26" i="9"/>
  <c r="D26" i="9"/>
  <c r="J24" i="9"/>
  <c r="H24" i="9"/>
  <c r="F24" i="9"/>
  <c r="D24" i="9"/>
  <c r="D19" i="9"/>
  <c r="F19" i="9"/>
  <c r="H19" i="9"/>
  <c r="J19" i="9"/>
  <c r="N19" i="9"/>
  <c r="L19" i="9"/>
  <c r="D26" i="7"/>
  <c r="F26" i="7"/>
  <c r="H26" i="7"/>
  <c r="J26" i="7"/>
  <c r="P19" i="7"/>
  <c r="P18" i="7"/>
  <c r="D24" i="7"/>
  <c r="F24" i="7"/>
  <c r="H24" i="7"/>
  <c r="J24" i="7"/>
  <c r="J15" i="15"/>
  <c r="F15" i="15"/>
  <c r="F14" i="11"/>
  <c r="I71" i="5" l="1"/>
  <c r="E71" i="5"/>
  <c r="F19" i="14" l="1"/>
  <c r="H19" i="14"/>
  <c r="J19" i="14"/>
  <c r="L19" i="14"/>
  <c r="N19" i="14"/>
  <c r="D19" i="14"/>
  <c r="N19" i="13"/>
  <c r="L19" i="13"/>
  <c r="J19" i="13"/>
  <c r="H19" i="13"/>
  <c r="F19" i="13"/>
  <c r="D19" i="13"/>
  <c r="P18" i="13"/>
  <c r="P19" i="13" s="1"/>
  <c r="J38" i="15"/>
  <c r="J40" i="15" s="1"/>
  <c r="N23" i="9" s="1"/>
  <c r="H38" i="15"/>
  <c r="H40" i="15" s="1"/>
  <c r="N23" i="14" s="1"/>
  <c r="P23" i="14" s="1"/>
  <c r="F38" i="15"/>
  <c r="F40" i="15" s="1"/>
  <c r="N23" i="7" s="1"/>
  <c r="D38" i="15"/>
  <c r="D40" i="15" s="1"/>
  <c r="N23" i="13" s="1"/>
  <c r="J21" i="15"/>
  <c r="F21" i="15"/>
  <c r="E60" i="5"/>
  <c r="I38" i="5"/>
  <c r="I41" i="5" s="1"/>
  <c r="E38" i="5"/>
  <c r="E41" i="5" s="1"/>
  <c r="P23" i="7" l="1"/>
  <c r="N24" i="7"/>
  <c r="N26" i="7" s="1"/>
  <c r="N24" i="9"/>
  <c r="N26" i="9" s="1"/>
  <c r="P23" i="9"/>
  <c r="E74" i="5"/>
  <c r="J23" i="15"/>
  <c r="J27" i="15" s="1"/>
  <c r="J29" i="15" s="1"/>
  <c r="F23" i="15"/>
  <c r="F91" i="12"/>
  <c r="P14" i="13"/>
  <c r="J41" i="15" l="1"/>
  <c r="L22" i="9"/>
  <c r="F27" i="15"/>
  <c r="F29" i="15" s="1"/>
  <c r="L22" i="7" s="1"/>
  <c r="L24" i="9" l="1"/>
  <c r="L26" i="9" s="1"/>
  <c r="P22" i="9"/>
  <c r="P24" i="9" s="1"/>
  <c r="P26" i="9" s="1"/>
  <c r="P22" i="7"/>
  <c r="P24" i="7" s="1"/>
  <c r="P26" i="7" s="1"/>
  <c r="L24" i="7"/>
  <c r="L26" i="7" s="1"/>
  <c r="F41" i="15"/>
  <c r="I60" i="5"/>
  <c r="I74" i="5" s="1"/>
  <c r="N24" i="14"/>
  <c r="N26" i="14" s="1"/>
  <c r="J24" i="14"/>
  <c r="J26" i="14" s="1"/>
  <c r="H24" i="14"/>
  <c r="H26" i="14" s="1"/>
  <c r="F24" i="14"/>
  <c r="F26" i="14" s="1"/>
  <c r="D24" i="14"/>
  <c r="D26" i="14" s="1"/>
  <c r="P14" i="14"/>
  <c r="N24" i="13"/>
  <c r="N26" i="13" s="1"/>
  <c r="J24" i="13"/>
  <c r="J26" i="13" s="1"/>
  <c r="H24" i="13"/>
  <c r="H26" i="13" s="1"/>
  <c r="F24" i="13"/>
  <c r="F26" i="13" s="1"/>
  <c r="D24" i="13"/>
  <c r="D26" i="13" s="1"/>
  <c r="P23" i="13"/>
  <c r="I76" i="5" l="1"/>
  <c r="I78" i="5" s="1"/>
  <c r="E76" i="5"/>
  <c r="E78" i="5" s="1"/>
  <c r="J35" i="11" l="1"/>
  <c r="J37" i="11" s="1"/>
  <c r="J20" i="11"/>
  <c r="J14" i="11"/>
  <c r="F35" i="11"/>
  <c r="F37" i="11" s="1"/>
  <c r="F20" i="11"/>
  <c r="F22" i="11" s="1"/>
  <c r="J22" i="11" l="1"/>
  <c r="J24" i="11" s="1"/>
  <c r="J26" i="11" s="1"/>
  <c r="J40" i="11" s="1"/>
  <c r="F24" i="11"/>
  <c r="F26" i="11" s="1"/>
  <c r="F40" i="11" s="1"/>
  <c r="J35" i="12"/>
  <c r="J20" i="12"/>
  <c r="F35" i="12"/>
  <c r="F20" i="12"/>
  <c r="J38" i="11" l="1"/>
  <c r="F38" i="11"/>
  <c r="J37" i="12"/>
  <c r="F37" i="12"/>
  <c r="J91" i="12" l="1"/>
  <c r="J61" i="12"/>
  <c r="J53" i="12"/>
  <c r="F61" i="12"/>
  <c r="F53" i="12"/>
  <c r="F63" i="12" l="1"/>
  <c r="F93" i="12" s="1"/>
  <c r="J63" i="12"/>
  <c r="J93" i="12" s="1"/>
  <c r="P14" i="7" l="1"/>
  <c r="H35" i="11" l="1"/>
  <c r="H37" i="11" s="1"/>
  <c r="C75" i="5" l="1"/>
  <c r="G75" i="5" l="1"/>
  <c r="D35" i="11" l="1"/>
  <c r="D37" i="11" s="1"/>
  <c r="H19" i="12" l="1"/>
  <c r="D19" i="12"/>
  <c r="D14" i="12" l="1"/>
  <c r="H16" i="12"/>
  <c r="H13" i="12"/>
  <c r="H14" i="12"/>
  <c r="D15" i="12"/>
  <c r="D13" i="12"/>
  <c r="H15" i="12"/>
  <c r="D18" i="12"/>
  <c r="D16" i="12"/>
  <c r="H18" i="12" l="1"/>
  <c r="D21" i="15" l="1"/>
  <c r="H21" i="15"/>
  <c r="D12" i="12"/>
  <c r="H12" i="12"/>
  <c r="H20" i="11" l="1"/>
  <c r="G60" i="5"/>
  <c r="D20" i="11"/>
  <c r="H53" i="12" l="1"/>
  <c r="D53" i="12" l="1"/>
  <c r="C60" i="5"/>
  <c r="D11" i="12" l="1"/>
  <c r="D20" i="12" s="1"/>
  <c r="D15" i="15"/>
  <c r="D23" i="15" s="1"/>
  <c r="D27" i="15" s="1"/>
  <c r="D29" i="15" s="1"/>
  <c r="C11" i="5" s="1"/>
  <c r="H11" i="12"/>
  <c r="H20" i="12" s="1"/>
  <c r="H35" i="12"/>
  <c r="H61" i="12"/>
  <c r="H63" i="12" s="1"/>
  <c r="H15" i="15"/>
  <c r="H23" i="15" s="1"/>
  <c r="H27" i="15" s="1"/>
  <c r="H29" i="15" s="1"/>
  <c r="G11" i="5" s="1"/>
  <c r="D35" i="12"/>
  <c r="L22" i="14" l="1"/>
  <c r="H41" i="15"/>
  <c r="H43" i="15"/>
  <c r="H14" i="11"/>
  <c r="H22" i="11" s="1"/>
  <c r="H24" i="11" s="1"/>
  <c r="H26" i="11" s="1"/>
  <c r="H37" i="12"/>
  <c r="L22" i="13"/>
  <c r="D43" i="15"/>
  <c r="D41" i="15"/>
  <c r="D61" i="12"/>
  <c r="D63" i="12" s="1"/>
  <c r="D37" i="12"/>
  <c r="P22" i="13" l="1"/>
  <c r="P24" i="13" s="1"/>
  <c r="P26" i="13" s="1"/>
  <c r="L24" i="13"/>
  <c r="L26" i="13" s="1"/>
  <c r="G25" i="5"/>
  <c r="G38" i="5" s="1"/>
  <c r="G41" i="5" s="1"/>
  <c r="H40" i="11"/>
  <c r="H38" i="11"/>
  <c r="P22" i="14"/>
  <c r="P24" i="14" s="1"/>
  <c r="P26" i="14" s="1"/>
  <c r="L24" i="14"/>
  <c r="L26" i="14" s="1"/>
  <c r="D14" i="11" l="1"/>
  <c r="D22" i="11" s="1"/>
  <c r="D24" i="11" s="1"/>
  <c r="D26" i="11" s="1"/>
  <c r="D91" i="12"/>
  <c r="D93" i="12" s="1"/>
  <c r="H91" i="12" l="1"/>
  <c r="H93" i="12" s="1"/>
  <c r="C25" i="5"/>
  <c r="C38" i="5" s="1"/>
  <c r="C41" i="5" s="1"/>
  <c r="D40" i="11"/>
  <c r="D38" i="11"/>
  <c r="G71" i="5" l="1"/>
  <c r="G74" i="5" s="1"/>
  <c r="G76" i="5" s="1"/>
  <c r="G78" i="5" s="1"/>
  <c r="G85" i="5" s="1"/>
  <c r="C71" i="5" l="1"/>
  <c r="C74" i="5" l="1"/>
  <c r="C76" i="5" s="1"/>
  <c r="C78" i="5" s="1"/>
  <c r="C85" i="5" s="1"/>
</calcChain>
</file>

<file path=xl/sharedStrings.xml><?xml version="1.0" encoding="utf-8"?>
<sst xmlns="http://schemas.openxmlformats.org/spreadsheetml/2006/main" count="420" uniqueCount="199">
  <si>
    <t>Symphony Communication Public Company Limited and its Subsidiary</t>
  </si>
  <si>
    <t>Statement of financial position</t>
  </si>
  <si>
    <t>Consolidated</t>
  </si>
  <si>
    <t>Separate</t>
  </si>
  <si>
    <t>financial statements</t>
  </si>
  <si>
    <t>30 September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</si>
  <si>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</si>
  <si>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</si>
  <si>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</si>
  <si>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</si>
  <si>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</si>
  <si>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</si>
  <si>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</si>
  <si>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current receivables</t>
  </si>
  <si>
    <t>2, 3</t>
  </si>
  <si>
    <t>Current portion of long-term loans to related party</t>
  </si>
  <si>
    <t>2, 4</t>
  </si>
  <si>
    <t>Inventories</t>
  </si>
  <si>
    <t>Current prepayments</t>
  </si>
  <si>
    <t>Current contract costs</t>
  </si>
  <si>
    <t>Withholding tax deducted at source</t>
  </si>
  <si>
    <t>Other current assets</t>
  </si>
  <si>
    <t>Non-current assets classified as held for sale</t>
  </si>
  <si>
    <t>Total current assets</t>
  </si>
  <si>
    <t>Non-current assets</t>
  </si>
  <si>
    <t>Investment in subsidiary</t>
  </si>
  <si>
    <t>Long-term loans to related party</t>
  </si>
  <si>
    <t>Network equipment</t>
  </si>
  <si>
    <t>5, 8</t>
  </si>
  <si>
    <t xml:space="preserve">Property, plant and equipment  </t>
  </si>
  <si>
    <t>6, 8</t>
  </si>
  <si>
    <t>Right-of-use assets</t>
  </si>
  <si>
    <t>Intangible assets</t>
  </si>
  <si>
    <t>Network equipment guarantees</t>
  </si>
  <si>
    <t>Other guarantees and deposits</t>
  </si>
  <si>
    <t>Non-current prepayments</t>
  </si>
  <si>
    <t>Non-current contract costs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</si>
  <si>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</si>
  <si>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</si>
  <si>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</si>
  <si>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</si>
  <si>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</si>
  <si>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</si>
  <si>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and other current payables </t>
  </si>
  <si>
    <t>Current contract liabilities</t>
  </si>
  <si>
    <t>Current portion of lease liabilities</t>
  </si>
  <si>
    <t>Current portion of long-term borrowings</t>
  </si>
  <si>
    <t>Other current liabilities</t>
  </si>
  <si>
    <t>Total current liabilities</t>
  </si>
  <si>
    <t>Non-current liabilities</t>
  </si>
  <si>
    <t>Long-term borrowings</t>
  </si>
  <si>
    <t>Lease liabilities</t>
  </si>
  <si>
    <t>Non-current contract liabilities</t>
  </si>
  <si>
    <t>Non-current provisions for employee benefits</t>
  </si>
  <si>
    <t>Other non-current financial liabilities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</si>
  <si>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</si>
  <si>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</si>
  <si>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</si>
  <si>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</si>
  <si>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</si>
  <si>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 xml:space="preserve">  (433,654,887 ordinary shares,</t>
  </si>
  <si>
    <t xml:space="preserve">   par value at Baht 1 per share) </t>
  </si>
  <si>
    <t xml:space="preserve">  Issued and paid-up share capital</t>
  </si>
  <si>
    <t>Share premium:</t>
  </si>
  <si>
    <t xml:space="preserve">  Share premium on ordinary shares</t>
  </si>
  <si>
    <t xml:space="preserve">Capital reserve for share-based </t>
  </si>
  <si>
    <t xml:space="preserve">   payment transactions </t>
  </si>
  <si>
    <t>Retained earnings</t>
  </si>
  <si>
    <t xml:space="preserve">  Appropriated</t>
  </si>
  <si>
    <t xml:space="preserve">     Legal reserve</t>
  </si>
  <si>
    <t xml:space="preserve">  Unappropriated</t>
  </si>
  <si>
    <t>Other component of equity</t>
  </si>
  <si>
    <t>Total equity</t>
  </si>
  <si>
    <t>Total liabilities and equity</t>
  </si>
  <si>
    <t xml:space="preserve">Statement of comprehensive income (Unaudited) </t>
  </si>
  <si>
    <t xml:space="preserve">Consolidated </t>
  </si>
  <si>
    <t xml:space="preserve">Separate </t>
  </si>
  <si>
    <t>Three-month period ended</t>
  </si>
  <si>
    <t>Revenue</t>
  </si>
  <si>
    <t>Revenue from sale of goods and</t>
  </si>
  <si>
    <t xml:space="preserve">   rendering of services</t>
  </si>
  <si>
    <t>Gain on sale of investment in associate</t>
  </si>
  <si>
    <t xml:space="preserve">Other income  </t>
  </si>
  <si>
    <t>Total revenue</t>
  </si>
  <si>
    <t>Expenses</t>
  </si>
  <si>
    <t>Cost of sale of goods and rendering of services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</si>
  <si>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</si>
  <si>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</si>
  <si>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</si>
  <si>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</si>
  <si>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</si>
  <si>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</t>
  </si>
  <si>
    <t xml:space="preserve">Tax expense </t>
  </si>
  <si>
    <t>Profit for the period</t>
  </si>
  <si>
    <t>Other comprehensive income</t>
  </si>
  <si>
    <t>Item that will be reclassified subsequently to</t>
  </si>
  <si>
    <t xml:space="preserve">    profit or loss</t>
  </si>
  <si>
    <t>Gain on cash flow hedges</t>
  </si>
  <si>
    <t>Income tax relating to item that will be reclassified</t>
  </si>
  <si>
    <t xml:space="preserve">   subsequently to profit or loss</t>
  </si>
  <si>
    <t xml:space="preserve">Total item that will be reclassified </t>
  </si>
  <si>
    <t xml:space="preserve">Other comprehensive income for the period, </t>
  </si>
  <si>
    <t xml:space="preserve">   net of tax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</si>
  <si>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</si>
  <si>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</si>
  <si>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Nine-month period ended</t>
  </si>
  <si>
    <t>2, 9</t>
  </si>
  <si>
    <t>Share of loss of associate accounted for using</t>
  </si>
  <si>
    <t xml:space="preserve">   equity method</t>
  </si>
  <si>
    <t>Statement of changes in equity (Unaudited)</t>
  </si>
  <si>
    <t>Consolidated financial statements</t>
  </si>
  <si>
    <t>Other</t>
  </si>
  <si>
    <t>component</t>
  </si>
  <si>
    <t>of equity</t>
  </si>
  <si>
    <t>Capital reserve</t>
  </si>
  <si>
    <t xml:space="preserve">Issued and </t>
  </si>
  <si>
    <t>for share-based</t>
  </si>
  <si>
    <t>Cash flow</t>
  </si>
  <si>
    <t>paid-up</t>
  </si>
  <si>
    <t>Share</t>
  </si>
  <si>
    <t xml:space="preserve">payment </t>
  </si>
  <si>
    <t>Legal</t>
  </si>
  <si>
    <t xml:space="preserve"> hedge</t>
  </si>
  <si>
    <t>Total</t>
  </si>
  <si>
    <t>share capital</t>
  </si>
  <si>
    <t>premium</t>
  </si>
  <si>
    <t>transactions</t>
  </si>
  <si>
    <t>reserve</t>
  </si>
  <si>
    <t>Unappropriated</t>
  </si>
  <si>
    <t>equity</t>
  </si>
  <si>
    <t>Nine-month period ended 30 September 2022</t>
  </si>
  <si>
    <t>Balance at 1 January 2022</t>
  </si>
  <si>
    <t>Transaction with owners, recorded directly in equity</t>
  </si>
  <si>
    <t xml:space="preserve">   Distributions to owners of the parent</t>
  </si>
  <si>
    <t xml:space="preserve">   Dividend</t>
  </si>
  <si>
    <t xml:space="preserve">   Total distributions to owners of the parent</t>
  </si>
  <si>
    <t>Comprehensive income for the period</t>
  </si>
  <si>
    <t xml:space="preserve">   Profit or loss</t>
  </si>
  <si>
    <t xml:space="preserve">   Other comprehensive income</t>
  </si>
  <si>
    <t>Balance at 30 September 2022</t>
  </si>
  <si>
    <t>Nine-month period ended 30 September 2023</t>
  </si>
  <si>
    <t>Balance at 1 January 2023</t>
  </si>
  <si>
    <t xml:space="preserve">    Profit or loss</t>
  </si>
  <si>
    <t xml:space="preserve">    Other comprehensive income</t>
  </si>
  <si>
    <t>Balance at 30 September 2023</t>
  </si>
  <si>
    <t>Separate financial statements</t>
  </si>
  <si>
    <t xml:space="preserve">   Distributions to owners </t>
  </si>
  <si>
    <t xml:space="preserve">   Total distributions to owners </t>
  </si>
  <si>
    <t>Statement of cash flows (Unaudited)</t>
  </si>
  <si>
    <t xml:space="preserve"> </t>
  </si>
  <si>
    <t xml:space="preserve">Consolidated  </t>
  </si>
  <si>
    <t>Cash flows from operating activities</t>
  </si>
  <si>
    <t>Adjustments to reconcile profit to cash receipts (payments)</t>
  </si>
  <si>
    <t>Tax expense</t>
  </si>
  <si>
    <t>Depreciation and amortisation</t>
  </si>
  <si>
    <t>Unrealised gain on foreign exchange</t>
  </si>
  <si>
    <t>Share of loss of associate accounted for using equity method</t>
  </si>
  <si>
    <t>Impairment loss recognised in profit or loss</t>
  </si>
  <si>
    <t>Reversal of impairment on network equipment</t>
  </si>
  <si>
    <t>Loss on write-off of equipment and network equipment</t>
  </si>
  <si>
    <t>Gain on disposal of equipment and network equipment</t>
  </si>
  <si>
    <t>Employee benefits expenses</t>
  </si>
  <si>
    <t>Interest income</t>
  </si>
  <si>
    <t>Changes in operating assets and liabilities</t>
  </si>
  <si>
    <t>Prepayments</t>
  </si>
  <si>
    <t>Contract costs</t>
  </si>
  <si>
    <t>Contract liabilities</t>
  </si>
  <si>
    <t xml:space="preserve">Net cash generated from operating </t>
  </si>
  <si>
    <t>Taxes paid</t>
  </si>
  <si>
    <t>Taxes received</t>
  </si>
  <si>
    <t xml:space="preserve">Net cash from operating activities  </t>
  </si>
  <si>
    <t>Cash flows from investing activities</t>
  </si>
  <si>
    <t>Proceeds from sale of equipment and network equipment</t>
  </si>
  <si>
    <t>Acquisition of network equipment</t>
  </si>
  <si>
    <t>Acquisition of property, plant and equipment</t>
  </si>
  <si>
    <t>Acquisition of intangible assets</t>
  </si>
  <si>
    <t>Proceeds from long-term loans to related party</t>
  </si>
  <si>
    <t xml:space="preserve">Interest received  </t>
  </si>
  <si>
    <t xml:space="preserve">Net cash used in investing activities  </t>
  </si>
  <si>
    <t>Cash flows from financing activities</t>
  </si>
  <si>
    <t>Proceeds from sale of investment in associate</t>
  </si>
  <si>
    <t>Repayment of short-term borrowings from financial institutions</t>
  </si>
  <si>
    <t>Proceeds from short-term borrowings from financial institutions</t>
  </si>
  <si>
    <t>Repayment of long-term borrowings</t>
  </si>
  <si>
    <t>Proceeds from long-term borrowings</t>
  </si>
  <si>
    <t>Payment of lease liabilities</t>
  </si>
  <si>
    <t>Dividends paid to owners of the Company</t>
  </si>
  <si>
    <t>Interest paid</t>
  </si>
  <si>
    <t xml:space="preserve">Net cash used in financing activities  </t>
  </si>
  <si>
    <t>Net increase (decrease) in cash and cash equivalents</t>
  </si>
  <si>
    <t xml:space="preserve">   before effect of exchange rate changes</t>
  </si>
  <si>
    <t>Effect of exchange rate changes on cash and cash equivalents</t>
  </si>
  <si>
    <t>Cash and cash equivalents at 1 January</t>
  </si>
  <si>
    <t>Cash and cash equivalents at 30 September</t>
  </si>
  <si>
    <t>Non-cash transactions</t>
  </si>
  <si>
    <t>Accounts payable - purchases and construction of network equipment</t>
  </si>
  <si>
    <t>Accounts payable - property, plant and equipment</t>
  </si>
  <si>
    <t>Accounts payable - intangible assets</t>
  </si>
  <si>
    <t>Lease liabilities -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</si>
</sst>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</numFmts>
  <fonts count="21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name val="Times New Roman"/>
      <family val="1"/>
    </font>
    <font>
      <i/>
      <sz val="15"/>
      <name val="Times New Roman"/>
      <family val="1"/>
    </font>
    <font>
      <sz val="10"/>
      <name val="Times New Roman"/>
      <family val="1"/>
    </font>
    <font>
      <sz val="15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87" fontId="1" fillId="0" borderId="0" applyFont="0" applyFill="0" applyBorder="0" applyAlignment="0" applyProtection="0"/>
    <xf numFmtId="0" fontId="3" fillId="0" borderId="0"/>
    <xf numFmtId="187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/>
    <xf numFmtId="0" fontId="17" fillId="0" borderId="0"/>
    <xf numFmtId="0" fontId="3" fillId="0" borderId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122">
    <xf numFmtId="0" fontId="0" fillId="0" borderId="0" xfId="0"/>
    <xf numFmtId="49" fontId="5" fillId="0" borderId="0" xfId="2" applyNumberFormat="1" applyFont="1"/>
    <xf numFmtId="0" fontId="4" fillId="0" borderId="0" xfId="0" applyFont="1" applyAlignment="1">
      <alignment horizontal="center"/>
    </xf>
    <xf numFmtId="49" fontId="6" fillId="0" borderId="0" xfId="2" applyNumberFormat="1" applyFont="1"/>
    <xf numFmtId="0" fontId="9" fillId="0" borderId="0" xfId="2" applyFont="1"/>
    <xf numFmtId="0" fontId="8" fillId="0" borderId="0" xfId="2" applyFont="1"/>
    <xf numFmtId="49" fontId="10" fillId="0" borderId="0" xfId="2" applyNumberFormat="1" applyFont="1"/>
    <xf numFmtId="0" fontId="11" fillId="0" borderId="0" xfId="2" applyFont="1"/>
    <xf numFmtId="49" fontId="9" fillId="0" borderId="0" xfId="2" applyNumberFormat="1" applyFont="1"/>
    <xf numFmtId="189" fontId="4" fillId="0" borderId="0" xfId="3" applyNumberFormat="1" applyFont="1" applyAlignment="1">
      <alignment horizontal="right"/>
    </xf>
    <xf numFmtId="189" fontId="9" fillId="0" borderId="0" xfId="2" applyNumberFormat="1" applyFont="1"/>
    <xf numFmtId="0" fontId="10" fillId="0" borderId="0" xfId="2" applyFont="1"/>
    <xf numFmtId="49" fontId="12" fillId="0" borderId="0" xfId="2" applyNumberFormat="1" applyFont="1"/>
    <xf numFmtId="0" fontId="13" fillId="0" borderId="0" xfId="2" applyFont="1" applyAlignment="1">
      <alignment horizontal="center"/>
    </xf>
    <xf numFmtId="0" fontId="14" fillId="0" borderId="0" xfId="2" applyFont="1"/>
    <xf numFmtId="0" fontId="14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49" fontId="13" fillId="0" borderId="0" xfId="2" applyNumberFormat="1" applyFont="1"/>
    <xf numFmtId="0" fontId="14" fillId="0" borderId="0" xfId="2" applyFont="1" applyAlignment="1">
      <alignment horizontal="center"/>
    </xf>
    <xf numFmtId="49" fontId="15" fillId="0" borderId="0" xfId="2" applyNumberFormat="1" applyFont="1" applyAlignment="1">
      <alignment horizontal="center"/>
    </xf>
    <xf numFmtId="49" fontId="16" fillId="0" borderId="0" xfId="2" applyNumberFormat="1" applyFont="1"/>
    <xf numFmtId="0" fontId="14" fillId="0" borderId="0" xfId="2" applyFont="1" applyAlignment="1">
      <alignment horizontal="right"/>
    </xf>
    <xf numFmtId="49" fontId="14" fillId="0" borderId="0" xfId="2" applyNumberFormat="1" applyFont="1"/>
    <xf numFmtId="189" fontId="14" fillId="0" borderId="0" xfId="3" applyNumberFormat="1" applyFont="1" applyAlignment="1">
      <alignment horizontal="right"/>
    </xf>
    <xf numFmtId="49" fontId="15" fillId="0" borderId="0" xfId="2" applyNumberFormat="1" applyFont="1"/>
    <xf numFmtId="0" fontId="14" fillId="0" borderId="0" xfId="2" applyFont="1" applyAlignment="1">
      <alignment horizontal="left"/>
    </xf>
    <xf numFmtId="189" fontId="14" fillId="0" borderId="5" xfId="3" applyNumberFormat="1" applyFont="1" applyBorder="1" applyAlignment="1">
      <alignment horizontal="right"/>
    </xf>
    <xf numFmtId="189" fontId="13" fillId="0" borderId="0" xfId="3" applyNumberFormat="1" applyFont="1" applyAlignment="1">
      <alignment horizontal="right"/>
    </xf>
    <xf numFmtId="189" fontId="14" fillId="0" borderId="0" xfId="3" applyNumberFormat="1" applyFont="1"/>
    <xf numFmtId="189" fontId="13" fillId="0" borderId="1" xfId="3" applyNumberFormat="1" applyFont="1" applyBorder="1" applyAlignment="1">
      <alignment horizontal="right"/>
    </xf>
    <xf numFmtId="189" fontId="14" fillId="0" borderId="0" xfId="2" applyNumberFormat="1" applyFont="1"/>
    <xf numFmtId="0" fontId="15" fillId="0" borderId="0" xfId="2" applyFont="1" applyAlignment="1">
      <alignment horizontal="center"/>
    </xf>
    <xf numFmtId="0" fontId="13" fillId="0" borderId="0" xfId="2" applyFont="1" applyAlignment="1">
      <alignment horizontal="left"/>
    </xf>
    <xf numFmtId="189" fontId="13" fillId="0" borderId="4" xfId="3" applyNumberFormat="1" applyFont="1" applyBorder="1" applyAlignment="1">
      <alignment horizontal="right"/>
    </xf>
    <xf numFmtId="0" fontId="13" fillId="0" borderId="0" xfId="2" applyFont="1" applyAlignment="1">
      <alignment horizontal="justify"/>
    </xf>
    <xf numFmtId="0" fontId="15" fillId="0" borderId="0" xfId="2" applyFont="1"/>
    <xf numFmtId="0" fontId="13" fillId="0" borderId="0" xfId="2" applyFont="1"/>
    <xf numFmtId="189" fontId="13" fillId="0" borderId="1" xfId="2" applyNumberFormat="1" applyFont="1" applyBorder="1" applyAlignment="1">
      <alignment horizontal="center"/>
    </xf>
    <xf numFmtId="188" fontId="13" fillId="0" borderId="0" xfId="2" applyNumberFormat="1" applyFont="1" applyAlignment="1">
      <alignment horizontal="right"/>
    </xf>
    <xf numFmtId="189" fontId="14" fillId="0" borderId="0" xfId="2" applyNumberFormat="1" applyFont="1" applyAlignment="1">
      <alignment horizontal="center"/>
    </xf>
    <xf numFmtId="189" fontId="13" fillId="0" borderId="2" xfId="3" applyNumberFormat="1" applyFont="1" applyBorder="1" applyAlignment="1">
      <alignment horizontal="right"/>
    </xf>
    <xf numFmtId="189" fontId="13" fillId="0" borderId="0" xfId="2" applyNumberFormat="1" applyFont="1"/>
    <xf numFmtId="0" fontId="4" fillId="0" borderId="0" xfId="2" applyFont="1" applyAlignment="1">
      <alignment horizontal="center"/>
    </xf>
    <xf numFmtId="189" fontId="13" fillId="0" borderId="0" xfId="2" applyNumberFormat="1" applyFont="1" applyAlignment="1">
      <alignment horizontal="center"/>
    </xf>
    <xf numFmtId="0" fontId="16" fillId="0" borderId="0" xfId="0" applyFont="1"/>
    <xf numFmtId="0" fontId="14" fillId="0" borderId="3" xfId="2" applyFont="1" applyBorder="1" applyAlignment="1">
      <alignment horizontal="center"/>
    </xf>
    <xf numFmtId="188" fontId="4" fillId="0" borderId="0" xfId="1" applyNumberFormat="1" applyFont="1" applyFill="1"/>
    <xf numFmtId="189" fontId="4" fillId="0" borderId="0" xfId="1" applyNumberFormat="1" applyFont="1" applyFill="1" applyAlignment="1">
      <alignment horizontal="right"/>
    </xf>
    <xf numFmtId="189" fontId="4" fillId="0" borderId="0" xfId="1" applyNumberFormat="1" applyFont="1" applyFill="1"/>
    <xf numFmtId="187" fontId="4" fillId="0" borderId="0" xfId="1" applyFont="1" applyFill="1"/>
    <xf numFmtId="188" fontId="14" fillId="0" borderId="0" xfId="1" applyNumberFormat="1" applyFont="1" applyFill="1"/>
    <xf numFmtId="189" fontId="14" fillId="0" borderId="0" xfId="1" applyNumberFormat="1" applyFont="1" applyFill="1"/>
    <xf numFmtId="189" fontId="14" fillId="0" borderId="0" xfId="1" applyNumberFormat="1" applyFont="1" applyFill="1" applyAlignment="1">
      <alignment horizontal="right"/>
    </xf>
    <xf numFmtId="188" fontId="13" fillId="0" borderId="1" xfId="1" applyNumberFormat="1" applyFont="1" applyFill="1" applyBorder="1" applyAlignment="1">
      <alignment horizontal="right"/>
    </xf>
    <xf numFmtId="189" fontId="4" fillId="0" borderId="0" xfId="1" quotePrefix="1" applyNumberFormat="1" applyFont="1" applyFill="1" applyAlignment="1">
      <alignment horizontal="center"/>
    </xf>
    <xf numFmtId="189" fontId="13" fillId="0" borderId="0" xfId="1" applyNumberFormat="1" applyFont="1" applyFill="1" applyAlignment="1">
      <alignment horizontal="right"/>
    </xf>
    <xf numFmtId="189" fontId="13" fillId="0" borderId="2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center"/>
    </xf>
    <xf numFmtId="189" fontId="13" fillId="0" borderId="1" xfId="1" applyNumberFormat="1" applyFont="1" applyFill="1" applyBorder="1" applyAlignment="1">
      <alignment horizontal="right"/>
    </xf>
    <xf numFmtId="189" fontId="13" fillId="0" borderId="3" xfId="1" applyNumberFormat="1" applyFont="1" applyFill="1" applyBorder="1" applyAlignment="1">
      <alignment horizontal="right"/>
    </xf>
    <xf numFmtId="189" fontId="13" fillId="0" borderId="0" xfId="3" applyNumberFormat="1" applyFont="1"/>
    <xf numFmtId="189" fontId="14" fillId="0" borderId="0" xfId="3" applyNumberFormat="1" applyFont="1" applyFill="1" applyAlignment="1">
      <alignment horizontal="right"/>
    </xf>
    <xf numFmtId="189" fontId="14" fillId="0" borderId="0" xfId="3" applyNumberFormat="1" applyFont="1" applyFill="1"/>
    <xf numFmtId="189" fontId="13" fillId="0" borderId="5" xfId="3" applyNumberFormat="1" applyFont="1" applyFill="1" applyBorder="1" applyAlignment="1">
      <alignment horizontal="right"/>
    </xf>
    <xf numFmtId="189" fontId="13" fillId="0" borderId="0" xfId="3" applyNumberFormat="1" applyFont="1" applyFill="1" applyAlignment="1">
      <alignment horizontal="right"/>
    </xf>
    <xf numFmtId="189" fontId="14" fillId="0" borderId="3" xfId="3" applyNumberFormat="1" applyFont="1" applyFill="1" applyBorder="1" applyAlignment="1">
      <alignment horizontal="right"/>
    </xf>
    <xf numFmtId="189" fontId="4" fillId="0" borderId="0" xfId="3" applyNumberFormat="1" applyFont="1" applyFill="1" applyAlignment="1">
      <alignment horizontal="right"/>
    </xf>
    <xf numFmtId="189" fontId="13" fillId="0" borderId="1" xfId="3" applyNumberFormat="1" applyFont="1" applyFill="1" applyBorder="1" applyAlignment="1">
      <alignment horizontal="right"/>
    </xf>
    <xf numFmtId="10" fontId="14" fillId="0" borderId="0" xfId="4" applyNumberFormat="1" applyFont="1" applyFill="1" applyAlignment="1">
      <alignment horizontal="right"/>
    </xf>
    <xf numFmtId="10" fontId="14" fillId="0" borderId="0" xfId="3" applyNumberFormat="1" applyFont="1" applyFill="1" applyAlignment="1">
      <alignment horizontal="right"/>
    </xf>
    <xf numFmtId="187" fontId="14" fillId="0" borderId="0" xfId="1" applyFont="1" applyFill="1" applyAlignment="1">
      <alignment horizontal="right"/>
    </xf>
    <xf numFmtId="187" fontId="14" fillId="0" borderId="5" xfId="1" applyFont="1" applyFill="1" applyBorder="1" applyAlignment="1">
      <alignment horizontal="right"/>
    </xf>
    <xf numFmtId="189" fontId="13" fillId="0" borderId="3" xfId="3" applyNumberFormat="1" applyFont="1" applyFill="1" applyBorder="1" applyAlignment="1">
      <alignment horizontal="right"/>
    </xf>
    <xf numFmtId="189" fontId="13" fillId="0" borderId="4" xfId="3" applyNumberFormat="1" applyFont="1" applyFill="1" applyBorder="1" applyAlignment="1">
      <alignment horizontal="right"/>
    </xf>
    <xf numFmtId="189" fontId="13" fillId="0" borderId="2" xfId="3" applyNumberFormat="1" applyFont="1" applyFill="1" applyBorder="1" applyAlignment="1">
      <alignment horizontal="right"/>
    </xf>
    <xf numFmtId="187" fontId="4" fillId="0" borderId="0" xfId="1" applyFont="1" applyFill="1" applyAlignment="1">
      <alignment horizontal="right"/>
    </xf>
    <xf numFmtId="189" fontId="14" fillId="0" borderId="5" xfId="3" applyNumberFormat="1" applyFont="1" applyFill="1" applyBorder="1" applyAlignment="1">
      <alignment horizontal="right"/>
    </xf>
    <xf numFmtId="189" fontId="14" fillId="0" borderId="0" xfId="3" applyNumberFormat="1" applyFont="1" applyFill="1" applyBorder="1" applyAlignment="1">
      <alignment horizontal="right"/>
    </xf>
    <xf numFmtId="189" fontId="14" fillId="0" borderId="0" xfId="3" applyNumberFormat="1" applyFont="1" applyBorder="1" applyAlignment="1">
      <alignment horizontal="right"/>
    </xf>
    <xf numFmtId="49" fontId="12" fillId="0" borderId="0" xfId="0" applyNumberFormat="1" applyFont="1"/>
    <xf numFmtId="0" fontId="15" fillId="0" borderId="0" xfId="0" applyFont="1" applyAlignment="1">
      <alignment horizontal="center"/>
    </xf>
    <xf numFmtId="188" fontId="14" fillId="0" borderId="0" xfId="0" applyNumberFormat="1" applyFont="1"/>
    <xf numFmtId="49" fontId="10" fillId="0" borderId="0" xfId="0" applyNumberFormat="1" applyFont="1"/>
    <xf numFmtId="49" fontId="13" fillId="0" borderId="0" xfId="0" applyNumberFormat="1" applyFont="1"/>
    <xf numFmtId="49" fontId="14" fillId="0" borderId="0" xfId="0" applyNumberFormat="1" applyFont="1"/>
    <xf numFmtId="16" fontId="4" fillId="0" borderId="0" xfId="0" quotePrefix="1" applyNumberFormat="1" applyFont="1" applyAlignment="1">
      <alignment horizontal="center"/>
    </xf>
    <xf numFmtId="188" fontId="4" fillId="0" borderId="0" xfId="0" applyNumberFormat="1" applyFont="1" applyAlignment="1">
      <alignment horizontal="center"/>
    </xf>
    <xf numFmtId="49" fontId="16" fillId="0" borderId="0" xfId="0" applyNumberFormat="1" applyFont="1"/>
    <xf numFmtId="188" fontId="13" fillId="0" borderId="0" xfId="0" applyNumberFormat="1" applyFont="1"/>
    <xf numFmtId="0" fontId="4" fillId="0" borderId="0" xfId="0" applyFont="1" applyAlignment="1">
      <alignment horizontal="right"/>
    </xf>
    <xf numFmtId="49" fontId="4" fillId="0" borderId="0" xfId="0" applyNumberFormat="1" applyFont="1"/>
    <xf numFmtId="188" fontId="13" fillId="0" borderId="0" xfId="0" applyNumberFormat="1" applyFont="1" applyAlignment="1">
      <alignment horizontal="right"/>
    </xf>
    <xf numFmtId="188" fontId="14" fillId="0" borderId="0" xfId="0" applyNumberFormat="1" applyFont="1" applyAlignment="1">
      <alignment horizontal="right"/>
    </xf>
    <xf numFmtId="188" fontId="4" fillId="0" borderId="0" xfId="0" applyNumberFormat="1" applyFont="1" applyAlignment="1">
      <alignment horizontal="right"/>
    </xf>
    <xf numFmtId="189" fontId="13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/>
    <xf numFmtId="188" fontId="4" fillId="0" borderId="0" xfId="0" applyNumberFormat="1" applyFont="1"/>
    <xf numFmtId="0" fontId="15" fillId="0" borderId="0" xfId="0" applyFont="1" applyAlignment="1">
      <alignment wrapText="1"/>
    </xf>
    <xf numFmtId="188" fontId="4" fillId="0" borderId="2" xfId="0" applyNumberFormat="1" applyFont="1" applyBorder="1" applyAlignment="1">
      <alignment horizontal="right"/>
    </xf>
    <xf numFmtId="3" fontId="14" fillId="0" borderId="0" xfId="0" applyNumberFormat="1" applyFont="1"/>
    <xf numFmtId="0" fontId="13" fillId="0" borderId="0" xfId="0" applyFont="1" applyAlignment="1">
      <alignment horizontal="left"/>
    </xf>
    <xf numFmtId="0" fontId="7" fillId="0" borderId="0" xfId="2" applyFont="1" applyAlignment="1">
      <alignment horizontal="center"/>
    </xf>
    <xf numFmtId="188" fontId="9" fillId="0" borderId="0" xfId="2" applyNumberFormat="1" applyFont="1"/>
    <xf numFmtId="0" fontId="9" fillId="0" borderId="0" xfId="2" applyFont="1" applyAlignment="1">
      <alignment horizontal="center"/>
    </xf>
    <xf numFmtId="49" fontId="11" fillId="0" borderId="0" xfId="2" applyNumberFormat="1" applyFont="1"/>
    <xf numFmtId="0" fontId="16" fillId="0" borderId="0" xfId="2" applyFont="1" applyAlignment="1">
      <alignment horizontal="left"/>
    </xf>
    <xf numFmtId="188" fontId="14" fillId="0" borderId="0" xfId="2" applyNumberFormat="1" applyFont="1" applyAlignment="1">
      <alignment horizontal="right"/>
    </xf>
    <xf numFmtId="189" fontId="13" fillId="0" borderId="0" xfId="2" applyNumberFormat="1" applyFont="1" applyAlignment="1">
      <alignment horizontal="right"/>
    </xf>
    <xf numFmtId="0" fontId="16" fillId="0" borderId="0" xfId="0" applyFont="1" applyAlignment="1">
      <alignment horizontal="left"/>
    </xf>
    <xf numFmtId="0" fontId="16" fillId="0" borderId="0" xfId="2" applyFont="1" applyAlignment="1">
      <alignment horizontal="center"/>
    </xf>
    <xf numFmtId="0" fontId="13" fillId="0" borderId="0" xfId="0" applyFont="1" applyAlignment="1">
      <alignment wrapText="1"/>
    </xf>
    <xf numFmtId="187" fontId="13" fillId="0" borderId="2" xfId="3" applyFont="1" applyFill="1" applyBorder="1" applyAlignment="1">
      <alignment horizontal="right"/>
    </xf>
    <xf numFmtId="189" fontId="4" fillId="0" borderId="0" xfId="3" applyNumberFormat="1" applyFont="1" applyFill="1"/>
    <xf numFmtId="0" fontId="13" fillId="0" borderId="0" xfId="0" applyFont="1" applyAlignment="1">
      <alignment horizontal="center"/>
    </xf>
    <xf numFmtId="0" fontId="15" fillId="0" borderId="0" xfId="2" applyFont="1" applyAlignment="1">
      <alignment horizontal="center"/>
    </xf>
    <xf numFmtId="16" fontId="14" fillId="0" borderId="0" xfId="2" quotePrefix="1" applyNumberFormat="1" applyFont="1" applyAlignment="1">
      <alignment horizontal="center"/>
    </xf>
    <xf numFmtId="0" fontId="14" fillId="0" borderId="0" xfId="2" applyFont="1" applyAlignment="1">
      <alignment horizontal="center"/>
    </xf>
    <xf numFmtId="0" fontId="13" fillId="0" borderId="0" xfId="2" applyFont="1" applyAlignment="1">
      <alignment horizontal="center"/>
    </xf>
    <xf numFmtId="0" fontId="14" fillId="0" borderId="3" xfId="2" applyFont="1" applyBorder="1" applyAlignment="1">
      <alignment horizontal="center"/>
    </xf>
    <xf numFmtId="0" fontId="11" fillId="0" borderId="0" xfId="2" applyFont="1" applyAlignment="1">
      <alignment horizontal="center"/>
    </xf>
  </cellXfs>
  <cellStyles count="13">
    <cellStyle name="Comma" xfId="1" builtinId="3"/>
    <cellStyle name="Comma 2" xfId="3" xr:uid="{F42601CC-F1A2-4EB3-8DA7-43F7049EA0C3}"/>
    <cellStyle name="Comma 2 19" xfId="12" xr:uid="{70000C71-5798-4DF5-ADD2-17395F6F254B}"/>
    <cellStyle name="Comma 2 2" xfId="5" xr:uid="{D0917798-D068-4408-B3BC-B4A38A9FAC4F}"/>
    <cellStyle name="Comma 3" xfId="6" xr:uid="{03A3BFEC-F00E-4916-8495-A2C03FBEA8E5}"/>
    <cellStyle name="Comma 31 7 2" xfId="11" xr:uid="{6E6F3856-C2DC-42AB-B7E0-BEE778B936E9}"/>
    <cellStyle name="Comma 5 4" xfId="7" xr:uid="{79A4D092-A1D8-49E0-88FF-3592AE6C25DE}"/>
    <cellStyle name="Normal" xfId="0" builtinId="0"/>
    <cellStyle name="Normal 14 4" xfId="8" xr:uid="{90FA27AE-CEC6-4C07-A3E2-72D9252E76B7}"/>
    <cellStyle name="Normal 2" xfId="2" xr:uid="{7AAA151C-2427-4DCE-9487-7AABAD96F5E4}"/>
    <cellStyle name="Normal 2 2" xfId="9" xr:uid="{75722A79-E64E-483C-A6BC-068E2CED7FD5}"/>
    <cellStyle name="Normal 5" xfId="10" xr:uid="{CA31A28A-61BB-4FA0-B7DE-1A7260CF66C6}"/>
    <cellStyle name="Percent 2" xfId="4" xr:uid="{0B56ACC6-D873-4323-816C-36EEBDF403B9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\Symphony%20Communication%20Public%20Company%20L%20imited%20-%201000995004\1414093%20-%202023%20Dec-FSA-Symphony%20Communication\Working%20Folder\Q3\FS\FS%20V1%20as%20at%2031%20Oct%2023\SYMC%20-%20FS-TH_Q3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S 3-5"/>
      <sheetName val="SOCI 6"/>
      <sheetName val="SOCI 7"/>
      <sheetName val="SCE 8"/>
      <sheetName val="SCE 9"/>
      <sheetName val="SCE 10"/>
      <sheetName val="SCE 11"/>
      <sheetName val="CF 12-13"/>
    </sheetNames>
    <sheetDataSet>
      <sheetData sheetId="0"/>
      <sheetData sheetId="1">
        <row r="10">
          <cell r="D10">
            <v>450642</v>
          </cell>
          <cell r="H10">
            <v>449651</v>
          </cell>
        </row>
        <row r="11">
          <cell r="D11">
            <v>288759</v>
          </cell>
          <cell r="H11">
            <v>288759</v>
          </cell>
        </row>
        <row r="13">
          <cell r="D13">
            <v>0</v>
          </cell>
          <cell r="H13">
            <v>0</v>
          </cell>
        </row>
        <row r="14">
          <cell r="D14">
            <v>9153</v>
          </cell>
          <cell r="H14">
            <v>9153</v>
          </cell>
        </row>
        <row r="15">
          <cell r="D15">
            <v>28785</v>
          </cell>
          <cell r="H15">
            <v>28785</v>
          </cell>
        </row>
        <row r="16">
          <cell r="D16">
            <v>8757</v>
          </cell>
          <cell r="H16">
            <v>8757</v>
          </cell>
        </row>
        <row r="18">
          <cell r="D18">
            <v>19524</v>
          </cell>
          <cell r="H18">
            <v>19470</v>
          </cell>
        </row>
        <row r="20">
          <cell r="D20">
            <v>0</v>
          </cell>
          <cell r="H20">
            <v>0</v>
          </cell>
        </row>
      </sheetData>
      <sheetData sheetId="2">
        <row r="10">
          <cell r="D10">
            <v>486295</v>
          </cell>
        </row>
      </sheetData>
      <sheetData sheetId="3">
        <row r="10">
          <cell r="D10">
            <v>1434945</v>
          </cell>
        </row>
      </sheetData>
      <sheetData sheetId="4"/>
      <sheetData sheetId="5"/>
      <sheetData sheetId="6"/>
      <sheetData sheetId="7"/>
      <sheetData sheetId="8">
        <row r="10">
          <cell r="C10">
            <v>229505</v>
          </cell>
        </row>
        <row r="74">
          <cell r="C74">
            <v>10915</v>
          </cell>
          <cell r="E74">
            <v>1757</v>
          </cell>
          <cell r="G74">
            <v>10915</v>
          </cell>
          <cell r="I74">
            <v>1757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17104-7BEC-44ED-A824-410E84D3C401}">
  <sheetPr>
    <tabColor theme="9" tint="0.79998168889431442"/>
  </sheetPr>
  <dimension ref="A1:J94"/>
  <sheetViews>
    <sheetView tabSelected="1" view="pageBreakPreview" zoomScale="80" zoomScaleNormal="85" zoomScaleSheetLayoutView="80" workbookViewId="0"/>
  </sheetViews>
  <sheetFormatPr defaultColWidth="8.125" defaultRowHeight="15" x14ac:dyDescent="0.25"/>
  <cols>
    <col min="1" max="1" width="44.875" style="85" customWidth="1"/>
    <col min="2" max="2" width="8.125" style="81" customWidth="1"/>
    <col min="3" max="3" width="1.125" style="17" customWidth="1"/>
    <col min="4" max="4" width="12.5" style="82" customWidth="1"/>
    <col min="5" max="5" width="1.125" style="17" customWidth="1"/>
    <col min="6" max="6" width="12.5" style="82" customWidth="1"/>
    <col min="7" max="7" width="1.125" style="17" customWidth="1"/>
    <col min="8" max="8" width="12.5" style="17" customWidth="1"/>
    <col min="9" max="9" width="1.125" style="17" customWidth="1"/>
    <col min="10" max="10" width="12.5" style="17" customWidth="1"/>
    <col min="11" max="16384" width="8.125" style="17"/>
  </cols>
  <sheetData>
    <row r="1" spans="1:10" ht="22.5" customHeight="1" x14ac:dyDescent="0.3">
      <c r="A1" s="80" t="s">
        <v>0</v>
      </c>
    </row>
    <row r="2" spans="1:10" ht="22.5" customHeight="1" x14ac:dyDescent="0.25">
      <c r="A2" s="83" t="s">
        <v>1</v>
      </c>
    </row>
    <row r="3" spans="1:10" ht="22.5" customHeight="1" x14ac:dyDescent="0.25">
      <c r="A3" s="84"/>
    </row>
    <row r="4" spans="1:10" ht="22.5" customHeight="1" x14ac:dyDescent="0.25">
      <c r="C4" s="15"/>
      <c r="D4" s="115" t="s">
        <v>2</v>
      </c>
      <c r="E4" s="115"/>
      <c r="F4" s="115"/>
      <c r="G4" s="16"/>
      <c r="H4" s="115" t="s">
        <v>3</v>
      </c>
      <c r="I4" s="115"/>
      <c r="J4" s="115"/>
    </row>
    <row r="5" spans="1:10" ht="22.5" customHeight="1" x14ac:dyDescent="0.25">
      <c r="C5" s="15"/>
      <c r="D5" s="115" t="s">
        <v>4</v>
      </c>
      <c r="E5" s="115"/>
      <c r="F5" s="115"/>
      <c r="G5" s="16"/>
      <c r="H5" s="115" t="s">
        <v>4</v>
      </c>
      <c r="I5" s="115"/>
      <c r="J5" s="115"/>
    </row>
    <row r="6" spans="1:10" ht="22.5" customHeight="1" x14ac:dyDescent="0.25">
      <c r="C6" s="15"/>
      <c r="D6" s="86" t="s">
        <v>5</v>
      </c>
      <c r="E6" s="15"/>
      <c r="F6" s="2" t="s">
        <v>6</v>
      </c>
      <c r="G6" s="15"/>
      <c r="H6" s="86" t="s">
        <v>5</v>
      </c>
      <c r="I6" s="15"/>
      <c r="J6" s="2" t="s">
        <v>6</v>
      </c>
    </row>
    <row r="7" spans="1:10" ht="22.5" customHeight="1" x14ac:dyDescent="0.25">
      <c r="A7" s="83" t="s">
        <v>7</v>
      </c>
      <c r="B7" s="81" t="s">
        <v>8</v>
      </c>
      <c r="C7" s="15"/>
      <c r="D7" s="2">
        <v>2023</v>
      </c>
      <c r="E7" s="15"/>
      <c r="F7" s="2">
        <v>2022</v>
      </c>
      <c r="G7" s="15"/>
      <c r="H7" s="2">
        <v>2023</v>
      </c>
      <c r="I7" s="15"/>
      <c r="J7" s="2">
        <v>2022</v>
      </c>
    </row>
    <row r="8" spans="1:10" ht="22.5" customHeight="1" x14ac:dyDescent="0.25">
      <c r="A8" s="83"/>
      <c r="C8" s="15"/>
      <c r="D8" s="87" t="s">
        <v>9</v>
      </c>
      <c r="E8" s="15"/>
      <c r="F8" s="2"/>
      <c r="G8" s="15"/>
      <c r="H8" s="87" t="s">
        <v>9</v>
      </c>
      <c r="I8" s="15"/>
      <c r="J8" s="2"/>
    </row>
    <row r="9" spans="1:10" ht="22.5" customHeight="1" x14ac:dyDescent="0.25">
      <c r="C9" s="15"/>
      <c r="D9" s="116" t="s">
        <v>10</v>
      </c>
      <c r="E9" s="116"/>
      <c r="F9" s="116"/>
      <c r="G9" s="116"/>
      <c r="H9" s="116"/>
      <c r="I9" s="116"/>
      <c r="J9" s="116"/>
    </row>
    <row r="10" spans="1:10" ht="22.5" customHeight="1" x14ac:dyDescent="0.25">
      <c r="A10" s="88" t="s">
        <v>11</v>
      </c>
      <c r="C10" s="2"/>
      <c r="D10" s="89"/>
      <c r="E10" s="16"/>
      <c r="F10" s="89"/>
      <c r="G10" s="16"/>
      <c r="H10" s="90"/>
      <c r="I10" s="90"/>
      <c r="J10" s="90"/>
    </row>
    <row r="11" spans="1:10" ht="22.5" customHeight="1" x14ac:dyDescent="0.25">
      <c r="A11" s="91" t="s">
        <v>12</v>
      </c>
      <c r="C11" s="2"/>
      <c r="D11" s="47">
        <f>'[1]BS 3-5'!$D$10</f>
        <v>450642</v>
      </c>
      <c r="E11" s="48"/>
      <c r="F11" s="47">
        <v>199512</v>
      </c>
      <c r="G11" s="48"/>
      <c r="H11" s="48">
        <f>'[1]BS 3-5'!$H$10</f>
        <v>449651</v>
      </c>
      <c r="I11" s="48"/>
      <c r="J11" s="48">
        <v>198460</v>
      </c>
    </row>
    <row r="12" spans="1:10" ht="22.5" customHeight="1" x14ac:dyDescent="0.25">
      <c r="A12" s="91" t="s">
        <v>13</v>
      </c>
      <c r="B12" s="81" t="s">
        <v>14</v>
      </c>
      <c r="C12" s="2"/>
      <c r="D12" s="47">
        <f>'[1]BS 3-5'!$D$11</f>
        <v>288759</v>
      </c>
      <c r="E12" s="48"/>
      <c r="F12" s="51">
        <v>343549</v>
      </c>
      <c r="G12" s="48"/>
      <c r="H12" s="48">
        <f>'[1]BS 3-5'!$H$11</f>
        <v>288759</v>
      </c>
      <c r="I12" s="48"/>
      <c r="J12" s="51">
        <v>343549</v>
      </c>
    </row>
    <row r="13" spans="1:10" ht="22.5" customHeight="1" x14ac:dyDescent="0.25">
      <c r="A13" s="91" t="s">
        <v>15</v>
      </c>
      <c r="B13" s="81" t="s">
        <v>16</v>
      </c>
      <c r="C13" s="2"/>
      <c r="D13" s="50">
        <f>'[1]BS 3-5'!$D$13</f>
        <v>0</v>
      </c>
      <c r="E13" s="48"/>
      <c r="F13" s="51">
        <v>20400</v>
      </c>
      <c r="G13" s="48"/>
      <c r="H13" s="48">
        <f>'[1]BS 3-5'!$H$13</f>
        <v>0</v>
      </c>
      <c r="I13" s="48"/>
      <c r="J13" s="51">
        <v>20400</v>
      </c>
    </row>
    <row r="14" spans="1:10" ht="22.5" customHeight="1" x14ac:dyDescent="0.25">
      <c r="A14" s="91" t="s">
        <v>17</v>
      </c>
      <c r="C14" s="2"/>
      <c r="D14" s="47">
        <f>'[1]BS 3-5'!$D$14</f>
        <v>9153</v>
      </c>
      <c r="E14" s="48"/>
      <c r="F14" s="52">
        <v>6697</v>
      </c>
      <c r="G14" s="48"/>
      <c r="H14" s="48">
        <f>'[1]BS 3-5'!$H$14</f>
        <v>9153</v>
      </c>
      <c r="I14" s="48"/>
      <c r="J14" s="53">
        <v>6697</v>
      </c>
    </row>
    <row r="15" spans="1:10" ht="22.5" customHeight="1" x14ac:dyDescent="0.25">
      <c r="A15" s="91" t="s">
        <v>18</v>
      </c>
      <c r="C15" s="2"/>
      <c r="D15" s="47">
        <f>'[1]BS 3-5'!$D$15</f>
        <v>28785</v>
      </c>
      <c r="E15" s="48"/>
      <c r="F15" s="51">
        <v>23382</v>
      </c>
      <c r="G15" s="48"/>
      <c r="H15" s="48">
        <f>'[1]BS 3-5'!$H$15</f>
        <v>28785</v>
      </c>
      <c r="I15" s="48"/>
      <c r="J15" s="53">
        <v>23382</v>
      </c>
    </row>
    <row r="16" spans="1:10" ht="22.5" customHeight="1" x14ac:dyDescent="0.25">
      <c r="A16" s="91" t="s">
        <v>19</v>
      </c>
      <c r="C16" s="2"/>
      <c r="D16" s="47">
        <f>'[1]BS 3-5'!$D$16</f>
        <v>8757</v>
      </c>
      <c r="E16" s="48"/>
      <c r="F16" s="51">
        <v>8267</v>
      </c>
      <c r="G16" s="48"/>
      <c r="H16" s="48">
        <f>'[1]BS 3-5'!$H$16</f>
        <v>8757</v>
      </c>
      <c r="I16" s="48"/>
      <c r="J16" s="53">
        <v>8267</v>
      </c>
    </row>
    <row r="17" spans="1:10" ht="22.5" customHeight="1" x14ac:dyDescent="0.25">
      <c r="A17" s="91" t="s">
        <v>20</v>
      </c>
      <c r="C17" s="2"/>
      <c r="D17" s="47">
        <v>10469</v>
      </c>
      <c r="E17" s="48"/>
      <c r="F17" s="51">
        <v>5724</v>
      </c>
      <c r="G17" s="48"/>
      <c r="H17" s="48">
        <v>10469</v>
      </c>
      <c r="I17" s="48"/>
      <c r="J17" s="53">
        <v>5724</v>
      </c>
    </row>
    <row r="18" spans="1:10" ht="22.5" customHeight="1" x14ac:dyDescent="0.25">
      <c r="A18" s="91" t="s">
        <v>21</v>
      </c>
      <c r="C18" s="2"/>
      <c r="D18" s="47">
        <f>'[1]BS 3-5'!$D$18</f>
        <v>19524</v>
      </c>
      <c r="E18" s="48"/>
      <c r="F18" s="51">
        <v>22530</v>
      </c>
      <c r="G18" s="48"/>
      <c r="H18" s="48">
        <f>'[1]BS 3-5'!$H$18</f>
        <v>19470</v>
      </c>
      <c r="I18" s="48"/>
      <c r="J18" s="53">
        <v>22476</v>
      </c>
    </row>
    <row r="19" spans="1:10" ht="22.5" customHeight="1" x14ac:dyDescent="0.25">
      <c r="A19" s="91" t="s">
        <v>22</v>
      </c>
      <c r="B19" s="81">
        <v>4</v>
      </c>
      <c r="C19" s="2"/>
      <c r="D19" s="52">
        <f>'[1]BS 3-5'!$D$20</f>
        <v>0</v>
      </c>
      <c r="E19" s="48"/>
      <c r="F19" s="52">
        <v>0</v>
      </c>
      <c r="G19" s="48"/>
      <c r="H19" s="48">
        <f>'[1]BS 3-5'!$H$20</f>
        <v>0</v>
      </c>
      <c r="I19" s="48"/>
      <c r="J19" s="53">
        <v>49000</v>
      </c>
    </row>
    <row r="20" spans="1:10" ht="22.5" customHeight="1" x14ac:dyDescent="0.25">
      <c r="A20" s="84" t="s">
        <v>23</v>
      </c>
      <c r="C20" s="2"/>
      <c r="D20" s="59">
        <f>SUM(D11:D19)</f>
        <v>816089</v>
      </c>
      <c r="E20" s="92"/>
      <c r="F20" s="54">
        <f>SUM(F11:F19)</f>
        <v>630061</v>
      </c>
      <c r="G20" s="92"/>
      <c r="H20" s="59">
        <f>SUM(H11:H19)</f>
        <v>815044</v>
      </c>
      <c r="I20" s="92"/>
      <c r="J20" s="54">
        <f>SUM(J11:J19)</f>
        <v>677955</v>
      </c>
    </row>
    <row r="21" spans="1:10" ht="22.5" customHeight="1" x14ac:dyDescent="0.25">
      <c r="C21" s="15"/>
      <c r="D21" s="93"/>
      <c r="E21" s="93"/>
      <c r="F21" s="93"/>
      <c r="G21" s="93"/>
      <c r="H21" s="93"/>
      <c r="I21" s="93"/>
      <c r="J21" s="93"/>
    </row>
    <row r="22" spans="1:10" ht="22.5" customHeight="1" x14ac:dyDescent="0.25">
      <c r="A22" s="88" t="s">
        <v>24</v>
      </c>
      <c r="C22" s="2"/>
      <c r="D22" s="94"/>
      <c r="E22" s="94"/>
      <c r="F22" s="94"/>
      <c r="G22" s="94"/>
      <c r="H22" s="94"/>
      <c r="I22" s="94"/>
      <c r="J22" s="94"/>
    </row>
    <row r="23" spans="1:10" ht="22.5" customHeight="1" x14ac:dyDescent="0.25">
      <c r="A23" s="91" t="s">
        <v>25</v>
      </c>
      <c r="C23" s="2"/>
      <c r="D23" s="48">
        <v>0</v>
      </c>
      <c r="E23" s="94"/>
      <c r="F23" s="48">
        <v>0</v>
      </c>
      <c r="G23" s="94"/>
      <c r="H23" s="48">
        <v>0</v>
      </c>
      <c r="I23" s="94"/>
      <c r="J23" s="48">
        <v>0</v>
      </c>
    </row>
    <row r="24" spans="1:10" ht="22.5" customHeight="1" x14ac:dyDescent="0.25">
      <c r="A24" s="91" t="s">
        <v>26</v>
      </c>
      <c r="B24" s="81" t="s">
        <v>16</v>
      </c>
      <c r="C24" s="2"/>
      <c r="D24" s="48">
        <v>0</v>
      </c>
      <c r="E24" s="48"/>
      <c r="F24" s="48">
        <v>124100</v>
      </c>
      <c r="G24" s="94"/>
      <c r="H24" s="48">
        <v>0</v>
      </c>
      <c r="I24" s="94"/>
      <c r="J24" s="48">
        <v>124100</v>
      </c>
    </row>
    <row r="25" spans="1:10" ht="22.5" customHeight="1" x14ac:dyDescent="0.25">
      <c r="A25" s="91" t="s">
        <v>27</v>
      </c>
      <c r="B25" s="81" t="s">
        <v>28</v>
      </c>
      <c r="C25" s="2"/>
      <c r="D25" s="48">
        <v>3044328</v>
      </c>
      <c r="E25" s="48"/>
      <c r="F25" s="48">
        <v>3048867</v>
      </c>
      <c r="G25" s="48"/>
      <c r="H25" s="48">
        <v>3044328</v>
      </c>
      <c r="I25" s="48"/>
      <c r="J25" s="48">
        <v>3048867</v>
      </c>
    </row>
    <row r="26" spans="1:10" ht="22.5" customHeight="1" x14ac:dyDescent="0.25">
      <c r="A26" s="91" t="s">
        <v>29</v>
      </c>
      <c r="B26" s="81" t="s">
        <v>30</v>
      </c>
      <c r="C26" s="2"/>
      <c r="D26" s="48">
        <v>236374</v>
      </c>
      <c r="E26" s="48"/>
      <c r="F26" s="48">
        <v>253298</v>
      </c>
      <c r="G26" s="48">
        <v>0</v>
      </c>
      <c r="H26" s="48">
        <v>236374</v>
      </c>
      <c r="I26" s="48">
        <v>0</v>
      </c>
      <c r="J26" s="48">
        <v>253298</v>
      </c>
    </row>
    <row r="27" spans="1:10" ht="22.5" customHeight="1" x14ac:dyDescent="0.25">
      <c r="A27" s="91" t="s">
        <v>31</v>
      </c>
      <c r="B27" s="81">
        <v>7</v>
      </c>
      <c r="C27" s="2"/>
      <c r="D27" s="48">
        <v>162694</v>
      </c>
      <c r="E27" s="48"/>
      <c r="F27" s="48">
        <v>172051</v>
      </c>
      <c r="G27" s="48"/>
      <c r="H27" s="48">
        <v>162694</v>
      </c>
      <c r="I27" s="48"/>
      <c r="J27" s="48">
        <v>172051</v>
      </c>
    </row>
    <row r="28" spans="1:10" ht="22.5" customHeight="1" x14ac:dyDescent="0.25">
      <c r="A28" s="91" t="s">
        <v>32</v>
      </c>
      <c r="C28" s="2"/>
      <c r="D28" s="48">
        <v>14951</v>
      </c>
      <c r="E28" s="48"/>
      <c r="F28" s="48">
        <v>13101</v>
      </c>
      <c r="G28" s="48"/>
      <c r="H28" s="48">
        <v>14951</v>
      </c>
      <c r="I28" s="48"/>
      <c r="J28" s="48">
        <v>13101</v>
      </c>
    </row>
    <row r="29" spans="1:10" ht="22.5" customHeight="1" x14ac:dyDescent="0.25">
      <c r="A29" s="91" t="s">
        <v>33</v>
      </c>
      <c r="C29" s="2"/>
      <c r="D29" s="48">
        <v>18002</v>
      </c>
      <c r="E29" s="48"/>
      <c r="F29" s="48">
        <v>16972</v>
      </c>
      <c r="G29" s="48"/>
      <c r="H29" s="48">
        <v>18002</v>
      </c>
      <c r="I29" s="48"/>
      <c r="J29" s="48">
        <v>16972</v>
      </c>
    </row>
    <row r="30" spans="1:10" ht="22.5" customHeight="1" x14ac:dyDescent="0.25">
      <c r="A30" s="91" t="s">
        <v>34</v>
      </c>
      <c r="C30" s="2"/>
      <c r="D30" s="48">
        <v>6309</v>
      </c>
      <c r="E30" s="48"/>
      <c r="F30" s="48">
        <v>6324</v>
      </c>
      <c r="G30" s="48"/>
      <c r="H30" s="48">
        <v>6309</v>
      </c>
      <c r="I30" s="48"/>
      <c r="J30" s="48">
        <v>6324</v>
      </c>
    </row>
    <row r="31" spans="1:10" ht="22.5" customHeight="1" x14ac:dyDescent="0.25">
      <c r="A31" s="91" t="s">
        <v>35</v>
      </c>
      <c r="C31" s="2"/>
      <c r="D31" s="48">
        <v>9867</v>
      </c>
      <c r="E31" s="48"/>
      <c r="F31" s="48">
        <v>11003</v>
      </c>
      <c r="G31" s="48"/>
      <c r="H31" s="48">
        <v>9867</v>
      </c>
      <c r="I31" s="48"/>
      <c r="J31" s="48">
        <v>11003</v>
      </c>
    </row>
    <row r="32" spans="1:10" ht="22.5" customHeight="1" x14ac:dyDescent="0.25">
      <c r="A32" s="91" t="s">
        <v>36</v>
      </c>
      <c r="C32" s="2"/>
      <c r="D32" s="48">
        <v>18342</v>
      </c>
      <c r="E32" s="48"/>
      <c r="F32" s="48">
        <v>20182</v>
      </c>
      <c r="G32" s="48"/>
      <c r="H32" s="48">
        <v>18342</v>
      </c>
      <c r="I32" s="48"/>
      <c r="J32" s="48">
        <v>20182</v>
      </c>
    </row>
    <row r="33" spans="1:10" ht="22.5" customHeight="1" x14ac:dyDescent="0.25">
      <c r="A33" s="91" t="s">
        <v>37</v>
      </c>
      <c r="C33" s="2"/>
      <c r="D33" s="48">
        <v>21830</v>
      </c>
      <c r="E33" s="48"/>
      <c r="F33" s="48">
        <v>23161</v>
      </c>
      <c r="G33" s="48"/>
      <c r="H33" s="48">
        <v>21830</v>
      </c>
      <c r="I33" s="48"/>
      <c r="J33" s="48">
        <v>23161</v>
      </c>
    </row>
    <row r="34" spans="1:10" ht="22.5" customHeight="1" x14ac:dyDescent="0.25">
      <c r="A34" s="91" t="s">
        <v>38</v>
      </c>
      <c r="C34" s="2"/>
      <c r="D34" s="48">
        <v>5498</v>
      </c>
      <c r="E34" s="48"/>
      <c r="F34" s="48">
        <v>5642</v>
      </c>
      <c r="G34" s="48"/>
      <c r="H34" s="48">
        <v>5490</v>
      </c>
      <c r="I34" s="48"/>
      <c r="J34" s="48">
        <v>5634</v>
      </c>
    </row>
    <row r="35" spans="1:10" ht="22.5" customHeight="1" x14ac:dyDescent="0.25">
      <c r="A35" s="84" t="s">
        <v>39</v>
      </c>
      <c r="C35" s="2"/>
      <c r="D35" s="59">
        <f>SUM(D23:D34)</f>
        <v>3538195</v>
      </c>
      <c r="E35" s="92"/>
      <c r="F35" s="54">
        <f>SUM(F23:F34)</f>
        <v>3694701</v>
      </c>
      <c r="G35" s="92"/>
      <c r="H35" s="59">
        <f>SUM(H23:H34)</f>
        <v>3538187</v>
      </c>
      <c r="I35" s="95"/>
      <c r="J35" s="54">
        <f>SUM(J23:J34)</f>
        <v>3694693</v>
      </c>
    </row>
    <row r="36" spans="1:10" ht="22.5" customHeight="1" x14ac:dyDescent="0.25">
      <c r="A36" s="84"/>
      <c r="C36" s="15"/>
      <c r="D36" s="56"/>
      <c r="E36" s="92"/>
      <c r="F36" s="56"/>
      <c r="G36" s="92"/>
      <c r="H36" s="56"/>
      <c r="I36" s="95"/>
      <c r="J36" s="56"/>
    </row>
    <row r="37" spans="1:10" ht="22.5" customHeight="1" thickBot="1" x14ac:dyDescent="0.3">
      <c r="A37" s="84" t="s">
        <v>40</v>
      </c>
      <c r="C37" s="2"/>
      <c r="D37" s="57">
        <f>D35+D20</f>
        <v>4354284</v>
      </c>
      <c r="E37" s="92"/>
      <c r="F37" s="57">
        <f>F35+F20</f>
        <v>4324762</v>
      </c>
      <c r="G37" s="92"/>
      <c r="H37" s="57">
        <f>H35+H20</f>
        <v>4353231</v>
      </c>
      <c r="I37" s="95"/>
      <c r="J37" s="57">
        <f>J35+J20</f>
        <v>4372648</v>
      </c>
    </row>
    <row r="38" spans="1:10" ht="22.5" customHeight="1" thickTop="1" x14ac:dyDescent="0.3">
      <c r="A38" s="80" t="s">
        <v>0</v>
      </c>
      <c r="E38" s="82"/>
      <c r="G38" s="82"/>
      <c r="H38" s="82"/>
      <c r="I38" s="82"/>
      <c r="J38" s="82"/>
    </row>
    <row r="39" spans="1:10" ht="22.5" customHeight="1" x14ac:dyDescent="0.25">
      <c r="A39" s="83" t="s">
        <v>1</v>
      </c>
    </row>
    <row r="40" spans="1:10" ht="22.5" customHeight="1" x14ac:dyDescent="0.25">
      <c r="A40" s="84"/>
    </row>
    <row r="41" spans="1:10" ht="22.5" customHeight="1" x14ac:dyDescent="0.25">
      <c r="A41" s="91"/>
      <c r="C41" s="2"/>
      <c r="D41" s="115" t="s">
        <v>2</v>
      </c>
      <c r="E41" s="115"/>
      <c r="F41" s="115"/>
      <c r="G41" s="16"/>
      <c r="H41" s="115" t="s">
        <v>3</v>
      </c>
      <c r="I41" s="115"/>
      <c r="J41" s="115"/>
    </row>
    <row r="42" spans="1:10" ht="22.5" customHeight="1" x14ac:dyDescent="0.25">
      <c r="A42" s="91"/>
      <c r="C42" s="2"/>
      <c r="D42" s="115" t="s">
        <v>4</v>
      </c>
      <c r="E42" s="115"/>
      <c r="F42" s="115"/>
      <c r="G42" s="16"/>
      <c r="H42" s="115" t="s">
        <v>4</v>
      </c>
      <c r="I42" s="115"/>
      <c r="J42" s="115"/>
    </row>
    <row r="43" spans="1:10" ht="22.5" customHeight="1" x14ac:dyDescent="0.25">
      <c r="A43" s="91"/>
      <c r="C43" s="2"/>
      <c r="D43" s="86" t="s">
        <v>5</v>
      </c>
      <c r="E43" s="15"/>
      <c r="F43" s="2" t="s">
        <v>6</v>
      </c>
      <c r="G43" s="15"/>
      <c r="H43" s="86" t="s">
        <v>5</v>
      </c>
      <c r="I43" s="15"/>
      <c r="J43" s="2" t="s">
        <v>6</v>
      </c>
    </row>
    <row r="44" spans="1:10" ht="22.5" customHeight="1" x14ac:dyDescent="0.25">
      <c r="A44" s="83" t="s">
        <v>41</v>
      </c>
      <c r="B44" s="81" t="s">
        <v>8</v>
      </c>
      <c r="C44" s="2"/>
      <c r="D44" s="2">
        <v>2023</v>
      </c>
      <c r="E44" s="15"/>
      <c r="F44" s="2">
        <v>2022</v>
      </c>
      <c r="G44" s="15"/>
      <c r="H44" s="2">
        <v>2023</v>
      </c>
      <c r="I44" s="15"/>
      <c r="J44" s="2">
        <v>2022</v>
      </c>
    </row>
    <row r="45" spans="1:10" ht="22.5" customHeight="1" x14ac:dyDescent="0.25">
      <c r="A45" s="83"/>
      <c r="C45" s="2"/>
      <c r="D45" s="87" t="s">
        <v>9</v>
      </c>
      <c r="E45" s="15"/>
      <c r="F45" s="2"/>
      <c r="G45" s="15"/>
      <c r="H45" s="87" t="s">
        <v>9</v>
      </c>
      <c r="I45" s="15"/>
      <c r="J45" s="2"/>
    </row>
    <row r="46" spans="1:10" ht="22.5" customHeight="1" x14ac:dyDescent="0.25">
      <c r="A46" s="84"/>
      <c r="C46" s="2"/>
      <c r="D46" s="116" t="s">
        <v>10</v>
      </c>
      <c r="E46" s="116"/>
      <c r="F46" s="116"/>
      <c r="G46" s="116"/>
      <c r="H46" s="116"/>
      <c r="I46" s="116"/>
      <c r="J46" s="116"/>
    </row>
    <row r="47" spans="1:10" ht="22.5" customHeight="1" x14ac:dyDescent="0.25">
      <c r="A47" s="88" t="s">
        <v>42</v>
      </c>
      <c r="C47" s="2"/>
      <c r="D47" s="87"/>
      <c r="E47" s="2"/>
      <c r="F47" s="87"/>
      <c r="G47" s="2"/>
      <c r="H47" s="2"/>
      <c r="I47" s="2"/>
      <c r="J47" s="2"/>
    </row>
    <row r="48" spans="1:10" ht="22.5" customHeight="1" x14ac:dyDescent="0.25">
      <c r="A48" s="91" t="s">
        <v>43</v>
      </c>
      <c r="B48" s="81">
        <v>2</v>
      </c>
      <c r="C48" s="2"/>
      <c r="D48" s="58">
        <v>392793</v>
      </c>
      <c r="E48" s="2"/>
      <c r="F48" s="58">
        <v>408502</v>
      </c>
      <c r="G48" s="2"/>
      <c r="H48" s="58">
        <v>392747</v>
      </c>
      <c r="I48" s="2"/>
      <c r="J48" s="58">
        <v>408440</v>
      </c>
    </row>
    <row r="49" spans="1:10" ht="22.5" customHeight="1" x14ac:dyDescent="0.25">
      <c r="A49" s="96" t="s">
        <v>44</v>
      </c>
      <c r="C49" s="2"/>
      <c r="D49" s="58">
        <v>15637</v>
      </c>
      <c r="E49" s="2"/>
      <c r="F49" s="58">
        <v>18007</v>
      </c>
      <c r="G49" s="2"/>
      <c r="H49" s="58">
        <v>15637</v>
      </c>
      <c r="I49" s="2"/>
      <c r="J49" s="58">
        <v>18007</v>
      </c>
    </row>
    <row r="50" spans="1:10" ht="22.5" customHeight="1" x14ac:dyDescent="0.25">
      <c r="A50" s="96" t="s">
        <v>45</v>
      </c>
      <c r="C50" s="2"/>
      <c r="D50" s="58">
        <v>65210</v>
      </c>
      <c r="E50" s="2"/>
      <c r="F50" s="58">
        <v>60725</v>
      </c>
      <c r="G50" s="2"/>
      <c r="H50" s="58">
        <v>65210</v>
      </c>
      <c r="I50" s="2"/>
      <c r="J50" s="58">
        <v>60725</v>
      </c>
    </row>
    <row r="51" spans="1:10" ht="22.5" customHeight="1" x14ac:dyDescent="0.25">
      <c r="A51" s="91" t="s">
        <v>46</v>
      </c>
      <c r="B51" s="81">
        <v>8</v>
      </c>
      <c r="C51" s="2"/>
      <c r="D51" s="58">
        <v>291854</v>
      </c>
      <c r="E51" s="48"/>
      <c r="F51" s="58">
        <v>306210</v>
      </c>
      <c r="G51" s="48"/>
      <c r="H51" s="58">
        <v>291854</v>
      </c>
      <c r="I51" s="48"/>
      <c r="J51" s="58">
        <v>306210</v>
      </c>
    </row>
    <row r="52" spans="1:10" ht="22.5" customHeight="1" x14ac:dyDescent="0.25">
      <c r="A52" s="91" t="s">
        <v>47</v>
      </c>
      <c r="C52" s="2"/>
      <c r="D52" s="58">
        <v>40189</v>
      </c>
      <c r="E52" s="48"/>
      <c r="F52" s="58">
        <v>34975</v>
      </c>
      <c r="G52" s="48"/>
      <c r="H52" s="58">
        <v>40153</v>
      </c>
      <c r="I52" s="48"/>
      <c r="J52" s="58">
        <v>34970</v>
      </c>
    </row>
    <row r="53" spans="1:10" ht="22.5" customHeight="1" x14ac:dyDescent="0.25">
      <c r="A53" s="84" t="s">
        <v>48</v>
      </c>
      <c r="C53" s="2"/>
      <c r="D53" s="59">
        <f>SUM(D48:D52)</f>
        <v>805683</v>
      </c>
      <c r="E53" s="92"/>
      <c r="F53" s="59">
        <f>SUM(F48:F52)</f>
        <v>828419</v>
      </c>
      <c r="G53" s="92"/>
      <c r="H53" s="59">
        <f>SUM(H48:H52)</f>
        <v>805601</v>
      </c>
      <c r="I53" s="92"/>
      <c r="J53" s="59">
        <f>SUM(J48:J52)</f>
        <v>828352</v>
      </c>
    </row>
    <row r="54" spans="1:10" ht="22.5" customHeight="1" x14ac:dyDescent="0.25">
      <c r="A54" s="91"/>
      <c r="C54" s="2"/>
      <c r="D54" s="94"/>
      <c r="E54" s="94"/>
      <c r="F54" s="94"/>
      <c r="G54" s="94"/>
      <c r="H54" s="94"/>
      <c r="I54" s="94"/>
      <c r="J54" s="94"/>
    </row>
    <row r="55" spans="1:10" ht="22.5" customHeight="1" x14ac:dyDescent="0.25">
      <c r="A55" s="88" t="s">
        <v>49</v>
      </c>
      <c r="C55" s="2"/>
    </row>
    <row r="56" spans="1:10" ht="22.5" customHeight="1" x14ac:dyDescent="0.25">
      <c r="A56" s="91" t="s">
        <v>50</v>
      </c>
      <c r="B56" s="81">
        <v>8</v>
      </c>
      <c r="C56" s="2"/>
      <c r="D56" s="58">
        <v>519373</v>
      </c>
      <c r="E56" s="48"/>
      <c r="F56" s="58">
        <v>638281</v>
      </c>
      <c r="G56" s="48"/>
      <c r="H56" s="58">
        <v>519373</v>
      </c>
      <c r="I56" s="48"/>
      <c r="J56" s="58">
        <v>638281</v>
      </c>
    </row>
    <row r="57" spans="1:10" ht="22.5" customHeight="1" x14ac:dyDescent="0.25">
      <c r="A57" s="91" t="s">
        <v>51</v>
      </c>
      <c r="C57" s="2"/>
      <c r="D57" s="58">
        <v>74744</v>
      </c>
      <c r="E57" s="48"/>
      <c r="F57" s="58">
        <v>90009</v>
      </c>
      <c r="G57" s="48"/>
      <c r="H57" s="58">
        <v>74744</v>
      </c>
      <c r="I57" s="48"/>
      <c r="J57" s="58">
        <v>90009</v>
      </c>
    </row>
    <row r="58" spans="1:10" ht="22.5" customHeight="1" x14ac:dyDescent="0.25">
      <c r="A58" s="91" t="s">
        <v>52</v>
      </c>
      <c r="C58" s="2"/>
      <c r="D58" s="58">
        <v>37068</v>
      </c>
      <c r="E58" s="48"/>
      <c r="F58" s="58">
        <v>43382</v>
      </c>
      <c r="G58" s="48"/>
      <c r="H58" s="58">
        <v>37068</v>
      </c>
      <c r="I58" s="48"/>
      <c r="J58" s="58">
        <v>43382</v>
      </c>
    </row>
    <row r="59" spans="1:10" ht="22.5" customHeight="1" x14ac:dyDescent="0.25">
      <c r="A59" s="91" t="s">
        <v>53</v>
      </c>
      <c r="C59" s="2"/>
      <c r="D59" s="58">
        <v>47082</v>
      </c>
      <c r="E59" s="48"/>
      <c r="F59" s="58">
        <v>40190</v>
      </c>
      <c r="G59" s="48"/>
      <c r="H59" s="58">
        <v>47082</v>
      </c>
      <c r="I59" s="48"/>
      <c r="J59" s="55">
        <v>40190</v>
      </c>
    </row>
    <row r="60" spans="1:10" ht="22.5" customHeight="1" x14ac:dyDescent="0.25">
      <c r="A60" s="91" t="s">
        <v>54</v>
      </c>
      <c r="C60" s="2"/>
      <c r="D60" s="58">
        <v>0</v>
      </c>
      <c r="E60" s="48"/>
      <c r="F60" s="58">
        <v>98</v>
      </c>
      <c r="G60" s="48"/>
      <c r="H60" s="58">
        <v>0</v>
      </c>
      <c r="I60" s="48"/>
      <c r="J60" s="55">
        <v>98</v>
      </c>
    </row>
    <row r="61" spans="1:10" ht="22.5" customHeight="1" x14ac:dyDescent="0.25">
      <c r="A61" s="84" t="s">
        <v>55</v>
      </c>
      <c r="C61" s="2"/>
      <c r="D61" s="59">
        <f>SUM(D56:D60)</f>
        <v>678267</v>
      </c>
      <c r="E61" s="92"/>
      <c r="F61" s="54">
        <f>SUM(F56:F60)</f>
        <v>811960</v>
      </c>
      <c r="G61" s="92"/>
      <c r="H61" s="59">
        <f>SUM(H56:H60)</f>
        <v>678267</v>
      </c>
      <c r="I61" s="92"/>
      <c r="J61" s="54">
        <f>SUM(J56:J60)</f>
        <v>811960</v>
      </c>
    </row>
    <row r="62" spans="1:10" ht="22.5" customHeight="1" x14ac:dyDescent="0.25">
      <c r="A62" s="84"/>
      <c r="C62" s="2"/>
      <c r="D62" s="56"/>
      <c r="E62" s="92"/>
      <c r="F62" s="56"/>
      <c r="G62" s="92"/>
      <c r="H62" s="56"/>
      <c r="I62" s="92"/>
      <c r="J62" s="56"/>
    </row>
    <row r="63" spans="1:10" ht="22.5" customHeight="1" x14ac:dyDescent="0.25">
      <c r="A63" s="84" t="s">
        <v>56</v>
      </c>
      <c r="C63" s="2"/>
      <c r="D63" s="60">
        <f>D53+D61</f>
        <v>1483950</v>
      </c>
      <c r="E63" s="92"/>
      <c r="F63" s="60">
        <f>F53+F61</f>
        <v>1640379</v>
      </c>
      <c r="G63" s="92"/>
      <c r="H63" s="60">
        <f>H53+H61</f>
        <v>1483868</v>
      </c>
      <c r="I63" s="92"/>
      <c r="J63" s="60">
        <f>J53+J61</f>
        <v>1640312</v>
      </c>
    </row>
    <row r="64" spans="1:10" ht="22.5" customHeight="1" x14ac:dyDescent="0.25">
      <c r="A64" s="91"/>
      <c r="C64" s="97"/>
      <c r="D64" s="98"/>
      <c r="E64" s="97"/>
      <c r="F64" s="98"/>
      <c r="G64" s="97"/>
      <c r="H64" s="49"/>
      <c r="I64" s="97"/>
      <c r="J64" s="49"/>
    </row>
    <row r="65" spans="1:10" ht="22.5" customHeight="1" x14ac:dyDescent="0.3">
      <c r="A65" s="80" t="s">
        <v>0</v>
      </c>
      <c r="E65" s="82"/>
      <c r="G65" s="82"/>
      <c r="H65" s="82"/>
      <c r="I65" s="82"/>
      <c r="J65" s="82"/>
    </row>
    <row r="66" spans="1:10" ht="22.5" customHeight="1" x14ac:dyDescent="0.25">
      <c r="A66" s="83" t="s">
        <v>1</v>
      </c>
    </row>
    <row r="67" spans="1:10" ht="22.5" customHeight="1" x14ac:dyDescent="0.25">
      <c r="A67" s="84"/>
    </row>
    <row r="68" spans="1:10" ht="22.5" customHeight="1" x14ac:dyDescent="0.25">
      <c r="A68" s="91"/>
      <c r="C68" s="2"/>
      <c r="D68" s="115" t="s">
        <v>2</v>
      </c>
      <c r="E68" s="115"/>
      <c r="F68" s="115"/>
      <c r="G68" s="16"/>
      <c r="H68" s="115" t="s">
        <v>3</v>
      </c>
      <c r="I68" s="115"/>
      <c r="J68" s="115"/>
    </row>
    <row r="69" spans="1:10" ht="22.5" customHeight="1" x14ac:dyDescent="0.25">
      <c r="A69" s="91"/>
      <c r="C69" s="2"/>
      <c r="D69" s="115" t="s">
        <v>4</v>
      </c>
      <c r="E69" s="115"/>
      <c r="F69" s="115"/>
      <c r="G69" s="16"/>
      <c r="H69" s="115" t="s">
        <v>4</v>
      </c>
      <c r="I69" s="115"/>
      <c r="J69" s="115"/>
    </row>
    <row r="70" spans="1:10" ht="22.5" customHeight="1" x14ac:dyDescent="0.25">
      <c r="A70" s="91"/>
      <c r="C70" s="2"/>
      <c r="D70" s="86" t="s">
        <v>5</v>
      </c>
      <c r="E70" s="15"/>
      <c r="F70" s="2" t="s">
        <v>6</v>
      </c>
      <c r="G70" s="15"/>
      <c r="H70" s="86" t="s">
        <v>5</v>
      </c>
      <c r="I70" s="15"/>
      <c r="J70" s="2" t="s">
        <v>6</v>
      </c>
    </row>
    <row r="71" spans="1:10" ht="22.5" customHeight="1" x14ac:dyDescent="0.25">
      <c r="A71" s="83" t="s">
        <v>41</v>
      </c>
      <c r="C71" s="2"/>
      <c r="D71" s="2">
        <v>2023</v>
      </c>
      <c r="E71" s="15"/>
      <c r="F71" s="2">
        <v>2022</v>
      </c>
      <c r="G71" s="15"/>
      <c r="H71" s="2">
        <v>2023</v>
      </c>
      <c r="I71" s="15"/>
      <c r="J71" s="2">
        <v>2022</v>
      </c>
    </row>
    <row r="72" spans="1:10" ht="22.5" customHeight="1" x14ac:dyDescent="0.25">
      <c r="A72" s="83"/>
      <c r="C72" s="2"/>
      <c r="D72" s="87" t="s">
        <v>9</v>
      </c>
      <c r="E72" s="15"/>
      <c r="F72" s="2"/>
      <c r="G72" s="15"/>
      <c r="H72" s="87" t="s">
        <v>9</v>
      </c>
      <c r="I72" s="15"/>
      <c r="J72" s="2"/>
    </row>
    <row r="73" spans="1:10" ht="22.5" customHeight="1" x14ac:dyDescent="0.25">
      <c r="A73" s="84"/>
      <c r="C73" s="2"/>
      <c r="D73" s="116" t="s">
        <v>10</v>
      </c>
      <c r="E73" s="116"/>
      <c r="F73" s="116"/>
      <c r="G73" s="116"/>
      <c r="H73" s="116"/>
      <c r="I73" s="116"/>
      <c r="J73" s="116"/>
    </row>
    <row r="74" spans="1:10" ht="22.5" customHeight="1" x14ac:dyDescent="0.25">
      <c r="A74" s="88" t="s">
        <v>57</v>
      </c>
      <c r="C74" s="2"/>
      <c r="D74" s="94"/>
      <c r="E74" s="94"/>
      <c r="F74" s="94"/>
      <c r="G74" s="94"/>
      <c r="H74" s="94"/>
      <c r="I74" s="94"/>
      <c r="J74" s="94"/>
    </row>
    <row r="75" spans="1:10" ht="22.5" customHeight="1" x14ac:dyDescent="0.25">
      <c r="A75" s="91" t="s">
        <v>58</v>
      </c>
      <c r="C75" s="2"/>
      <c r="D75" s="94"/>
      <c r="E75" s="94"/>
      <c r="F75" s="94"/>
      <c r="G75" s="94"/>
      <c r="H75" s="94"/>
      <c r="I75" s="94"/>
      <c r="J75" s="94"/>
    </row>
    <row r="76" spans="1:10" ht="22.5" customHeight="1" x14ac:dyDescent="0.25">
      <c r="A76" s="91" t="s">
        <v>59</v>
      </c>
      <c r="C76" s="2"/>
      <c r="D76" s="94"/>
      <c r="E76" s="94"/>
      <c r="F76" s="94"/>
      <c r="G76" s="94"/>
      <c r="H76" s="94"/>
      <c r="I76" s="94"/>
      <c r="J76" s="94"/>
    </row>
    <row r="77" spans="1:10" ht="22.5" customHeight="1" x14ac:dyDescent="0.25">
      <c r="A77" s="99" t="s">
        <v>60</v>
      </c>
      <c r="C77" s="2"/>
      <c r="D77" s="94"/>
      <c r="E77" s="94"/>
      <c r="F77" s="94"/>
      <c r="G77" s="94"/>
      <c r="H77" s="94"/>
      <c r="I77" s="94"/>
      <c r="J77" s="94"/>
    </row>
    <row r="78" spans="1:10" ht="22.5" customHeight="1" thickBot="1" x14ac:dyDescent="0.3">
      <c r="A78" s="99" t="s">
        <v>61</v>
      </c>
      <c r="C78" s="2"/>
      <c r="D78" s="100">
        <v>433655</v>
      </c>
      <c r="E78" s="94"/>
      <c r="F78" s="100">
        <v>433655</v>
      </c>
      <c r="G78" s="94"/>
      <c r="H78" s="100">
        <v>433655</v>
      </c>
      <c r="I78" s="94"/>
      <c r="J78" s="100">
        <v>433655</v>
      </c>
    </row>
    <row r="79" spans="1:10" ht="22.5" customHeight="1" thickTop="1" x14ac:dyDescent="0.25">
      <c r="A79" s="91" t="s">
        <v>62</v>
      </c>
      <c r="C79" s="2"/>
      <c r="D79" s="94"/>
      <c r="E79" s="94"/>
      <c r="F79" s="94"/>
      <c r="G79" s="94"/>
      <c r="H79" s="94"/>
      <c r="I79" s="94"/>
      <c r="J79" s="94"/>
    </row>
    <row r="80" spans="1:10" ht="22.5" customHeight="1" x14ac:dyDescent="0.25">
      <c r="A80" s="99" t="s">
        <v>60</v>
      </c>
      <c r="C80" s="2"/>
      <c r="D80" s="94"/>
      <c r="E80" s="94"/>
      <c r="F80" s="94"/>
      <c r="G80" s="94"/>
      <c r="H80" s="94"/>
      <c r="I80" s="94"/>
      <c r="J80" s="94"/>
    </row>
    <row r="81" spans="1:10" ht="22.5" customHeight="1" x14ac:dyDescent="0.25">
      <c r="A81" s="99" t="s">
        <v>61</v>
      </c>
      <c r="C81" s="2"/>
      <c r="D81" s="94">
        <v>433655</v>
      </c>
      <c r="E81" s="94"/>
      <c r="F81" s="94">
        <v>433655</v>
      </c>
      <c r="G81" s="94"/>
      <c r="H81" s="94">
        <v>433655</v>
      </c>
      <c r="I81" s="94"/>
      <c r="J81" s="94">
        <v>433655</v>
      </c>
    </row>
    <row r="82" spans="1:10" ht="22.5" customHeight="1" x14ac:dyDescent="0.25">
      <c r="A82" s="91" t="s">
        <v>63</v>
      </c>
      <c r="C82" s="2"/>
      <c r="D82" s="94"/>
      <c r="E82" s="94"/>
      <c r="F82" s="94"/>
      <c r="G82" s="94"/>
      <c r="H82" s="94"/>
      <c r="I82" s="94"/>
      <c r="J82" s="94"/>
    </row>
    <row r="83" spans="1:10" ht="22.5" customHeight="1" x14ac:dyDescent="0.25">
      <c r="A83" s="91" t="s">
        <v>64</v>
      </c>
      <c r="C83" s="2"/>
      <c r="D83" s="94">
        <v>1384395</v>
      </c>
      <c r="E83" s="94"/>
      <c r="F83" s="94">
        <v>1384395</v>
      </c>
      <c r="G83" s="94"/>
      <c r="H83" s="94">
        <v>1384395</v>
      </c>
      <c r="I83" s="94"/>
      <c r="J83" s="94">
        <v>1384395</v>
      </c>
    </row>
    <row r="84" spans="1:10" ht="22.5" customHeight="1" x14ac:dyDescent="0.25">
      <c r="A84" s="91" t="s">
        <v>65</v>
      </c>
      <c r="C84" s="2"/>
      <c r="D84" s="94"/>
      <c r="E84" s="94"/>
      <c r="F84" s="94"/>
      <c r="G84" s="94"/>
      <c r="H84" s="94"/>
      <c r="I84" s="94"/>
      <c r="J84" s="94"/>
    </row>
    <row r="85" spans="1:10" ht="22.5" customHeight="1" x14ac:dyDescent="0.25">
      <c r="A85" s="91" t="s">
        <v>66</v>
      </c>
      <c r="C85" s="2"/>
      <c r="D85" s="94">
        <v>26349</v>
      </c>
      <c r="E85" s="94"/>
      <c r="F85" s="94">
        <v>26349</v>
      </c>
      <c r="G85" s="94"/>
      <c r="H85" s="94">
        <v>26349</v>
      </c>
      <c r="I85" s="94"/>
      <c r="J85" s="94">
        <v>26349</v>
      </c>
    </row>
    <row r="86" spans="1:10" ht="22.5" customHeight="1" x14ac:dyDescent="0.25">
      <c r="A86" s="96" t="s">
        <v>67</v>
      </c>
      <c r="C86" s="2"/>
      <c r="D86" s="48"/>
      <c r="E86" s="48"/>
      <c r="F86" s="48"/>
      <c r="G86" s="48"/>
      <c r="H86" s="48"/>
      <c r="I86" s="48"/>
      <c r="J86" s="48"/>
    </row>
    <row r="87" spans="1:10" ht="22.5" customHeight="1" x14ac:dyDescent="0.25">
      <c r="A87" s="91" t="s">
        <v>68</v>
      </c>
      <c r="C87" s="2"/>
      <c r="D87" s="17"/>
      <c r="F87" s="101"/>
      <c r="G87" s="48"/>
      <c r="H87" s="48"/>
      <c r="I87" s="48"/>
      <c r="J87" s="48"/>
    </row>
    <row r="88" spans="1:10" ht="22.5" customHeight="1" x14ac:dyDescent="0.25">
      <c r="A88" s="91" t="s">
        <v>69</v>
      </c>
      <c r="C88" s="2"/>
      <c r="D88" s="94">
        <v>43365</v>
      </c>
      <c r="E88" s="48"/>
      <c r="F88" s="94">
        <v>43365</v>
      </c>
      <c r="G88" s="48"/>
      <c r="H88" s="94">
        <v>43365</v>
      </c>
      <c r="I88" s="48"/>
      <c r="J88" s="94">
        <v>43365</v>
      </c>
    </row>
    <row r="89" spans="1:10" ht="22.5" customHeight="1" x14ac:dyDescent="0.25">
      <c r="A89" s="91" t="s">
        <v>70</v>
      </c>
      <c r="C89" s="2"/>
      <c r="D89" s="94">
        <v>982570</v>
      </c>
      <c r="E89" s="48"/>
      <c r="F89" s="94">
        <v>796697</v>
      </c>
      <c r="G89" s="48"/>
      <c r="H89" s="94">
        <v>981599</v>
      </c>
      <c r="I89" s="48"/>
      <c r="J89" s="94">
        <v>844650</v>
      </c>
    </row>
    <row r="90" spans="1:10" ht="22.5" customHeight="1" x14ac:dyDescent="0.25">
      <c r="A90" s="91" t="s">
        <v>71</v>
      </c>
      <c r="C90" s="2"/>
      <c r="D90" s="76">
        <v>0</v>
      </c>
      <c r="E90" s="48"/>
      <c r="F90" s="94">
        <v>-78</v>
      </c>
      <c r="G90" s="48"/>
      <c r="H90" s="76">
        <v>0</v>
      </c>
      <c r="I90" s="48"/>
      <c r="J90" s="94">
        <v>-78</v>
      </c>
    </row>
    <row r="91" spans="1:10" ht="22.5" customHeight="1" x14ac:dyDescent="0.25">
      <c r="A91" s="102" t="s">
        <v>72</v>
      </c>
      <c r="C91" s="2"/>
      <c r="D91" s="59">
        <f>SUM(D79:D90)</f>
        <v>2870334</v>
      </c>
      <c r="E91" s="92"/>
      <c r="F91" s="54">
        <f>SUM(F79:F90)</f>
        <v>2684383</v>
      </c>
      <c r="G91" s="92"/>
      <c r="H91" s="59">
        <f>SUM(H79:H90)</f>
        <v>2869363</v>
      </c>
      <c r="I91" s="92"/>
      <c r="J91" s="54">
        <f>SUM(J79:J90)</f>
        <v>2732336</v>
      </c>
    </row>
    <row r="92" spans="1:10" ht="22.5" customHeight="1" x14ac:dyDescent="0.25">
      <c r="A92" s="84"/>
      <c r="C92" s="2"/>
      <c r="D92" s="56"/>
      <c r="E92" s="92"/>
      <c r="F92" s="56"/>
      <c r="G92" s="92"/>
      <c r="H92" s="56"/>
      <c r="I92" s="92"/>
      <c r="J92" s="56"/>
    </row>
    <row r="93" spans="1:10" ht="22.5" customHeight="1" thickBot="1" x14ac:dyDescent="0.3">
      <c r="A93" s="84" t="s">
        <v>73</v>
      </c>
      <c r="C93" s="2"/>
      <c r="D93" s="57">
        <f>D63+D91</f>
        <v>4354284</v>
      </c>
      <c r="E93" s="92"/>
      <c r="F93" s="57">
        <f>F63+F91</f>
        <v>4324762</v>
      </c>
      <c r="G93" s="92"/>
      <c r="H93" s="57">
        <f>H63+H91</f>
        <v>4353231</v>
      </c>
      <c r="I93" s="92"/>
      <c r="J93" s="57">
        <f>J63+J91</f>
        <v>4372648</v>
      </c>
    </row>
    <row r="94" spans="1:10" ht="15.75" thickTop="1" x14ac:dyDescent="0.25"/>
  </sheetData>
  <mergeCells count="15">
    <mergeCell ref="D41:F41"/>
    <mergeCell ref="H41:J41"/>
    <mergeCell ref="D42:F42"/>
    <mergeCell ref="H42:J42"/>
    <mergeCell ref="D73:J73"/>
    <mergeCell ref="D46:J46"/>
    <mergeCell ref="D68:F68"/>
    <mergeCell ref="H68:J68"/>
    <mergeCell ref="D69:F69"/>
    <mergeCell ref="H69:J69"/>
    <mergeCell ref="D4:F4"/>
    <mergeCell ref="H4:J4"/>
    <mergeCell ref="D5:F5"/>
    <mergeCell ref="H5:J5"/>
    <mergeCell ref="D9:J9"/>
  </mergeCells>
  <pageMargins left="0.8" right="0.7" top="0.48" bottom="0.5" header="0.5" footer="0.5"/>
  <pageSetup paperSize="9" scale="80" firstPageNumber="2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2" manualBreakCount="2">
    <brk id="37" max="16383" man="1"/>
    <brk id="64" max="16383" man="1"/>
  </rowBreaks>
  <ignoredErrors>
    <ignoredError sqref="D91:J9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68ABA-B3C2-4277-915E-E7C16B507D79}">
  <sheetPr>
    <tabColor theme="9" tint="0.79998168889431442"/>
  </sheetPr>
  <dimension ref="A1:J41"/>
  <sheetViews>
    <sheetView view="pageBreakPreview" zoomScale="90" zoomScaleNormal="85" zoomScaleSheetLayoutView="90" workbookViewId="0"/>
  </sheetViews>
  <sheetFormatPr defaultColWidth="8.125" defaultRowHeight="22.5" customHeight="1" x14ac:dyDescent="0.3"/>
  <cols>
    <col min="1" max="1" width="44.875" style="8" customWidth="1"/>
    <col min="2" max="2" width="11.125" style="103" customWidth="1"/>
    <col min="3" max="3" width="1" style="4" customWidth="1"/>
    <col min="4" max="4" width="11.125" style="4" customWidth="1"/>
    <col min="5" max="5" width="1" style="4" customWidth="1"/>
    <col min="6" max="6" width="11.125" style="4" customWidth="1"/>
    <col min="7" max="7" width="1" style="4" customWidth="1"/>
    <col min="8" max="8" width="11.125" style="4" customWidth="1"/>
    <col min="9" max="9" width="1" style="4" customWidth="1"/>
    <col min="10" max="10" width="11.125" style="4" customWidth="1"/>
    <col min="11" max="16384" width="8.125" style="4"/>
  </cols>
  <sheetData>
    <row r="1" spans="1:10" ht="23.45" customHeight="1" x14ac:dyDescent="0.3">
      <c r="A1" s="12" t="s">
        <v>0</v>
      </c>
      <c r="C1" s="5"/>
      <c r="D1" s="104"/>
      <c r="E1" s="104"/>
      <c r="F1" s="104"/>
      <c r="G1" s="104"/>
      <c r="H1" s="10"/>
      <c r="I1" s="104"/>
      <c r="J1" s="10"/>
    </row>
    <row r="2" spans="1:10" ht="23.45" customHeight="1" x14ac:dyDescent="0.3">
      <c r="A2" s="6" t="s">
        <v>74</v>
      </c>
      <c r="C2" s="5"/>
      <c r="D2" s="104"/>
      <c r="F2" s="104"/>
      <c r="H2" s="104"/>
      <c r="J2" s="104"/>
    </row>
    <row r="3" spans="1:10" s="7" customFormat="1" ht="16.5" customHeight="1" x14ac:dyDescent="0.25">
      <c r="A3" s="11"/>
      <c r="B3" s="11"/>
      <c r="C3" s="11"/>
      <c r="D3" s="11"/>
      <c r="E3" s="11"/>
      <c r="F3" s="11"/>
    </row>
    <row r="4" spans="1:10" ht="20.100000000000001" customHeight="1" x14ac:dyDescent="0.3">
      <c r="C4" s="105"/>
      <c r="D4" s="119" t="s">
        <v>75</v>
      </c>
      <c r="E4" s="119"/>
      <c r="F4" s="119"/>
      <c r="G4" s="13"/>
      <c r="H4" s="119" t="s">
        <v>76</v>
      </c>
      <c r="I4" s="119"/>
      <c r="J4" s="119"/>
    </row>
    <row r="5" spans="1:10" ht="20.100000000000001" customHeight="1" x14ac:dyDescent="0.3">
      <c r="C5" s="105"/>
      <c r="D5" s="119" t="s">
        <v>4</v>
      </c>
      <c r="E5" s="119"/>
      <c r="F5" s="119"/>
      <c r="G5" s="13"/>
      <c r="H5" s="119" t="s">
        <v>4</v>
      </c>
      <c r="I5" s="119"/>
      <c r="J5" s="119"/>
    </row>
    <row r="6" spans="1:10" ht="20.100000000000001" customHeight="1" x14ac:dyDescent="0.3">
      <c r="A6" s="23"/>
      <c r="B6" s="32"/>
      <c r="C6" s="19"/>
      <c r="D6" s="118" t="s">
        <v>77</v>
      </c>
      <c r="E6" s="118"/>
      <c r="F6" s="118"/>
      <c r="G6" s="13"/>
      <c r="H6" s="118" t="s">
        <v>77</v>
      </c>
      <c r="I6" s="118"/>
      <c r="J6" s="118"/>
    </row>
    <row r="7" spans="1:10" ht="20.100000000000001" customHeight="1" x14ac:dyDescent="0.3">
      <c r="A7" s="106"/>
      <c r="B7" s="32"/>
      <c r="C7" s="19"/>
      <c r="D7" s="117" t="s">
        <v>5</v>
      </c>
      <c r="E7" s="118"/>
      <c r="F7" s="118"/>
      <c r="G7" s="13"/>
      <c r="H7" s="117" t="s">
        <v>5</v>
      </c>
      <c r="I7" s="118"/>
      <c r="J7" s="118"/>
    </row>
    <row r="8" spans="1:10" ht="20.100000000000001" customHeight="1" x14ac:dyDescent="0.3">
      <c r="A8" s="23"/>
      <c r="B8" s="81"/>
      <c r="C8" s="19"/>
      <c r="D8" s="2">
        <v>2023</v>
      </c>
      <c r="E8" s="15"/>
      <c r="F8" s="2">
        <v>2022</v>
      </c>
      <c r="G8" s="15"/>
      <c r="H8" s="2">
        <v>2023</v>
      </c>
      <c r="I8" s="15"/>
      <c r="J8" s="2">
        <v>2022</v>
      </c>
    </row>
    <row r="9" spans="1:10" ht="20.100000000000001" customHeight="1" x14ac:dyDescent="0.3">
      <c r="A9" s="23"/>
      <c r="B9" s="32"/>
      <c r="C9" s="19"/>
      <c r="D9" s="116" t="s">
        <v>10</v>
      </c>
      <c r="E9" s="116"/>
      <c r="F9" s="116"/>
      <c r="G9" s="116"/>
      <c r="H9" s="116"/>
      <c r="I9" s="116"/>
      <c r="J9" s="116"/>
    </row>
    <row r="10" spans="1:10" ht="21.6" customHeight="1" x14ac:dyDescent="0.3">
      <c r="A10" s="107" t="s">
        <v>78</v>
      </c>
      <c r="B10" s="32"/>
      <c r="C10" s="19"/>
      <c r="D10" s="62"/>
      <c r="E10" s="108"/>
      <c r="F10" s="62"/>
      <c r="G10" s="108"/>
      <c r="H10" s="62"/>
      <c r="I10" s="108"/>
      <c r="J10" s="62"/>
    </row>
    <row r="11" spans="1:10" ht="21.6" customHeight="1" x14ac:dyDescent="0.3">
      <c r="A11" s="26" t="s">
        <v>79</v>
      </c>
      <c r="B11" s="32"/>
      <c r="C11" s="19"/>
      <c r="D11" s="62"/>
      <c r="E11" s="108"/>
      <c r="F11" s="62"/>
      <c r="G11" s="108"/>
      <c r="H11" s="62"/>
      <c r="I11" s="108"/>
      <c r="J11" s="62"/>
    </row>
    <row r="12" spans="1:10" ht="21.6" customHeight="1" x14ac:dyDescent="0.3">
      <c r="A12" s="26" t="s">
        <v>80</v>
      </c>
      <c r="B12" s="32"/>
      <c r="C12" s="19"/>
      <c r="D12" s="62">
        <v>486295</v>
      </c>
      <c r="E12" s="108"/>
      <c r="F12" s="62">
        <v>432762</v>
      </c>
      <c r="G12" s="108"/>
      <c r="H12" s="62">
        <v>486295</v>
      </c>
      <c r="I12" s="108"/>
      <c r="J12" s="62">
        <v>432762</v>
      </c>
    </row>
    <row r="13" spans="1:10" ht="21.6" customHeight="1" x14ac:dyDescent="0.3">
      <c r="A13" s="26" t="s">
        <v>82</v>
      </c>
      <c r="B13" s="32"/>
      <c r="C13" s="19"/>
      <c r="D13" s="62">
        <v>9807</v>
      </c>
      <c r="E13" s="108"/>
      <c r="F13" s="62">
        <v>4330</v>
      </c>
      <c r="G13" s="108"/>
      <c r="H13" s="62">
        <v>9807</v>
      </c>
      <c r="I13" s="108"/>
      <c r="J13" s="62">
        <v>4330</v>
      </c>
    </row>
    <row r="14" spans="1:10" ht="21.6" customHeight="1" x14ac:dyDescent="0.3">
      <c r="A14" s="33" t="s">
        <v>83</v>
      </c>
      <c r="B14" s="32"/>
      <c r="C14" s="19"/>
      <c r="D14" s="68">
        <f>SUM(D12:D13)</f>
        <v>496102</v>
      </c>
      <c r="E14" s="108"/>
      <c r="F14" s="68">
        <f>SUM(F12:F13)</f>
        <v>437092</v>
      </c>
      <c r="G14" s="108"/>
      <c r="H14" s="68">
        <f>SUM(H12:H13)</f>
        <v>496102</v>
      </c>
      <c r="I14" s="108"/>
      <c r="J14" s="68">
        <f>SUM(J12:J13)</f>
        <v>437092</v>
      </c>
    </row>
    <row r="15" spans="1:10" ht="13.35" customHeight="1" x14ac:dyDescent="0.3">
      <c r="A15" s="33"/>
      <c r="B15" s="32"/>
      <c r="C15" s="19"/>
      <c r="D15" s="62"/>
      <c r="E15" s="108"/>
      <c r="F15" s="62"/>
      <c r="G15" s="108"/>
      <c r="H15" s="62"/>
      <c r="I15" s="108"/>
      <c r="J15" s="62"/>
    </row>
    <row r="16" spans="1:10" ht="21.6" customHeight="1" x14ac:dyDescent="0.3">
      <c r="A16" s="107" t="s">
        <v>84</v>
      </c>
      <c r="B16" s="32"/>
      <c r="C16" s="19"/>
      <c r="D16" s="62"/>
      <c r="E16" s="108"/>
      <c r="F16" s="62"/>
      <c r="G16" s="108"/>
      <c r="H16" s="62"/>
      <c r="I16" s="108"/>
      <c r="J16" s="62"/>
    </row>
    <row r="17" spans="1:10" ht="21.6" customHeight="1" x14ac:dyDescent="0.3">
      <c r="A17" s="23" t="s">
        <v>85</v>
      </c>
      <c r="B17" s="32"/>
      <c r="C17" s="19"/>
      <c r="D17" s="62">
        <v>327382</v>
      </c>
      <c r="E17" s="108"/>
      <c r="F17" s="62">
        <v>277426</v>
      </c>
      <c r="G17" s="108"/>
      <c r="H17" s="62">
        <v>327382</v>
      </c>
      <c r="I17" s="108"/>
      <c r="J17" s="62">
        <v>277426</v>
      </c>
    </row>
    <row r="18" spans="1:10" ht="21.6" customHeight="1" x14ac:dyDescent="0.3">
      <c r="A18" s="26" t="s">
        <v>86</v>
      </c>
      <c r="B18" s="32"/>
      <c r="C18" s="19"/>
      <c r="D18" s="62">
        <v>29509</v>
      </c>
      <c r="E18" s="108"/>
      <c r="F18" s="62">
        <v>27875</v>
      </c>
      <c r="G18" s="108"/>
      <c r="H18" s="62">
        <v>29509</v>
      </c>
      <c r="I18" s="108"/>
      <c r="J18" s="62">
        <v>27875</v>
      </c>
    </row>
    <row r="19" spans="1:10" ht="21.6" customHeight="1" x14ac:dyDescent="0.3">
      <c r="A19" s="23" t="s">
        <v>87</v>
      </c>
      <c r="B19" s="32"/>
      <c r="C19" s="19"/>
      <c r="D19" s="62">
        <v>63307</v>
      </c>
      <c r="E19" s="108"/>
      <c r="F19" s="62">
        <v>63196</v>
      </c>
      <c r="G19" s="108"/>
      <c r="H19" s="62">
        <v>63281</v>
      </c>
      <c r="I19" s="108"/>
      <c r="J19" s="62">
        <v>63169</v>
      </c>
    </row>
    <row r="20" spans="1:10" ht="21.6" customHeight="1" x14ac:dyDescent="0.3">
      <c r="A20" s="33" t="s">
        <v>88</v>
      </c>
      <c r="B20" s="32"/>
      <c r="C20" s="19"/>
      <c r="D20" s="68">
        <f>SUM(D17:D19)</f>
        <v>420198</v>
      </c>
      <c r="E20" s="108"/>
      <c r="F20" s="68">
        <f>SUM(F17:F19)</f>
        <v>368497</v>
      </c>
      <c r="G20" s="108"/>
      <c r="H20" s="68">
        <f>SUM(H17:H19)</f>
        <v>420172</v>
      </c>
      <c r="I20" s="108"/>
      <c r="J20" s="68">
        <f>SUM(J17:J19)</f>
        <v>368470</v>
      </c>
    </row>
    <row r="21" spans="1:10" ht="13.35" customHeight="1" x14ac:dyDescent="0.3">
      <c r="A21" s="26"/>
      <c r="B21" s="32"/>
      <c r="C21" s="19"/>
      <c r="D21" s="62"/>
      <c r="E21" s="108"/>
      <c r="F21" s="62"/>
      <c r="G21" s="108"/>
      <c r="H21" s="62"/>
      <c r="I21" s="108"/>
      <c r="J21" s="62"/>
    </row>
    <row r="22" spans="1:10" ht="21.6" customHeight="1" x14ac:dyDescent="0.3">
      <c r="A22" s="18" t="s">
        <v>89</v>
      </c>
      <c r="B22" s="32"/>
      <c r="C22" s="19"/>
      <c r="D22" s="65">
        <f>D14-D20</f>
        <v>75904</v>
      </c>
      <c r="E22" s="39"/>
      <c r="F22" s="65">
        <f>F14-F20</f>
        <v>68595</v>
      </c>
      <c r="G22" s="39"/>
      <c r="H22" s="65">
        <f>H14-H20</f>
        <v>75930</v>
      </c>
      <c r="I22" s="39"/>
      <c r="J22" s="65">
        <f>J14-J20</f>
        <v>68622</v>
      </c>
    </row>
    <row r="23" spans="1:10" ht="21.6" customHeight="1" x14ac:dyDescent="0.3">
      <c r="A23" s="23" t="s">
        <v>90</v>
      </c>
      <c r="B23" s="32"/>
      <c r="C23" s="19"/>
      <c r="D23" s="62">
        <v>-9555</v>
      </c>
      <c r="E23" s="108"/>
      <c r="F23" s="62">
        <v>-9336</v>
      </c>
      <c r="G23" s="108"/>
      <c r="H23" s="62">
        <v>-9555</v>
      </c>
      <c r="I23" s="108"/>
      <c r="J23" s="62">
        <v>-9336</v>
      </c>
    </row>
    <row r="24" spans="1:10" ht="21.6" customHeight="1" x14ac:dyDescent="0.3">
      <c r="A24" s="33" t="s">
        <v>91</v>
      </c>
      <c r="B24" s="32"/>
      <c r="C24" s="19"/>
      <c r="D24" s="64">
        <f>SUM(D22:D23)</f>
        <v>66349</v>
      </c>
      <c r="E24" s="39"/>
      <c r="F24" s="64">
        <f>SUM(F22:F23)</f>
        <v>59259</v>
      </c>
      <c r="G24" s="39"/>
      <c r="H24" s="64">
        <f>SUM(H22:H23)</f>
        <v>66375</v>
      </c>
      <c r="I24" s="39"/>
      <c r="J24" s="64">
        <f>SUM(J22:J23)</f>
        <v>59286</v>
      </c>
    </row>
    <row r="25" spans="1:10" ht="21.6" customHeight="1" x14ac:dyDescent="0.3">
      <c r="A25" s="26" t="s">
        <v>92</v>
      </c>
      <c r="B25" s="32"/>
      <c r="C25" s="19"/>
      <c r="D25" s="62">
        <v>-14128</v>
      </c>
      <c r="E25" s="108"/>
      <c r="F25" s="62">
        <v>-12617</v>
      </c>
      <c r="G25" s="108"/>
      <c r="H25" s="62">
        <v>-14128</v>
      </c>
      <c r="I25" s="108"/>
      <c r="J25" s="62">
        <v>-12617</v>
      </c>
    </row>
    <row r="26" spans="1:10" ht="21.6" customHeight="1" x14ac:dyDescent="0.3">
      <c r="A26" s="18" t="s">
        <v>93</v>
      </c>
      <c r="B26" s="32"/>
      <c r="C26" s="19"/>
      <c r="D26" s="68">
        <f>SUM(D24:D25)</f>
        <v>52221</v>
      </c>
      <c r="E26" s="39"/>
      <c r="F26" s="68">
        <f>SUM(F24:F25)</f>
        <v>46642</v>
      </c>
      <c r="G26" s="39"/>
      <c r="H26" s="68">
        <f>SUM(H24:H25)</f>
        <v>52247</v>
      </c>
      <c r="I26" s="39"/>
      <c r="J26" s="68">
        <f>SUM(J24:J25)</f>
        <v>46669</v>
      </c>
    </row>
    <row r="27" spans="1:10" ht="13.35" customHeight="1" x14ac:dyDescent="0.3">
      <c r="A27" s="18"/>
      <c r="B27" s="32"/>
      <c r="C27" s="19"/>
      <c r="D27" s="62"/>
      <c r="E27" s="109"/>
      <c r="F27" s="62"/>
      <c r="G27" s="39"/>
      <c r="H27" s="62"/>
      <c r="I27" s="39"/>
      <c r="J27" s="62"/>
    </row>
    <row r="28" spans="1:10" ht="21.6" customHeight="1" x14ac:dyDescent="0.3">
      <c r="A28" s="18" t="s">
        <v>94</v>
      </c>
      <c r="B28" s="32"/>
      <c r="C28" s="14"/>
      <c r="D28" s="69"/>
      <c r="E28" s="70"/>
      <c r="F28" s="69"/>
      <c r="G28" s="70"/>
      <c r="H28" s="69"/>
      <c r="I28" s="70"/>
      <c r="J28" s="69"/>
    </row>
    <row r="29" spans="1:10" ht="21.6" customHeight="1" x14ac:dyDescent="0.3">
      <c r="A29" s="110" t="s">
        <v>95</v>
      </c>
      <c r="B29" s="32"/>
      <c r="C29" s="14"/>
      <c r="D29" s="69"/>
      <c r="E29" s="70"/>
      <c r="F29" s="69"/>
      <c r="G29" s="70"/>
      <c r="H29" s="69"/>
      <c r="I29" s="70"/>
      <c r="J29" s="69"/>
    </row>
    <row r="30" spans="1:10" ht="21.6" customHeight="1" x14ac:dyDescent="0.3">
      <c r="A30" s="110" t="s">
        <v>96</v>
      </c>
      <c r="B30" s="32"/>
      <c r="C30" s="14"/>
      <c r="D30" s="69"/>
      <c r="E30" s="70"/>
      <c r="F30" s="69"/>
      <c r="G30" s="70"/>
      <c r="H30" s="69"/>
      <c r="I30" s="70"/>
      <c r="J30" s="69"/>
    </row>
    <row r="31" spans="1:10" ht="21.6" customHeight="1" x14ac:dyDescent="0.3">
      <c r="A31" s="17" t="s">
        <v>97</v>
      </c>
      <c r="B31" s="32"/>
      <c r="C31" s="14"/>
      <c r="D31" s="62">
        <v>0</v>
      </c>
      <c r="E31" s="71"/>
      <c r="F31" s="62">
        <v>406</v>
      </c>
      <c r="G31" s="71"/>
      <c r="H31" s="62">
        <v>0</v>
      </c>
      <c r="I31" s="71"/>
      <c r="J31" s="62">
        <v>406</v>
      </c>
    </row>
    <row r="32" spans="1:10" ht="21.6" customHeight="1" x14ac:dyDescent="0.3">
      <c r="A32" s="17" t="s">
        <v>98</v>
      </c>
      <c r="B32" s="32"/>
      <c r="C32" s="14"/>
      <c r="D32" s="62"/>
      <c r="E32" s="71"/>
      <c r="F32" s="62"/>
      <c r="G32" s="71"/>
      <c r="H32" s="62"/>
      <c r="I32" s="71"/>
      <c r="J32" s="62"/>
    </row>
    <row r="33" spans="1:10" ht="21.6" customHeight="1" x14ac:dyDescent="0.3">
      <c r="A33" s="14" t="s">
        <v>99</v>
      </c>
      <c r="B33" s="32"/>
      <c r="C33" s="14"/>
      <c r="D33" s="62">
        <v>0</v>
      </c>
      <c r="E33" s="71"/>
      <c r="F33" s="62">
        <v>-81</v>
      </c>
      <c r="G33" s="71"/>
      <c r="H33" s="62">
        <v>0</v>
      </c>
      <c r="I33" s="71"/>
      <c r="J33" s="62">
        <v>-81</v>
      </c>
    </row>
    <row r="34" spans="1:10" ht="21.6" customHeight="1" x14ac:dyDescent="0.3">
      <c r="A34" s="102" t="s">
        <v>100</v>
      </c>
      <c r="B34" s="32"/>
      <c r="C34" s="14"/>
      <c r="D34" s="64"/>
      <c r="E34" s="39"/>
      <c r="F34" s="64"/>
      <c r="G34" s="39"/>
      <c r="H34" s="64"/>
      <c r="I34" s="39"/>
      <c r="J34" s="64"/>
    </row>
    <row r="35" spans="1:10" ht="21.6" customHeight="1" x14ac:dyDescent="0.3">
      <c r="A35" s="102" t="s">
        <v>99</v>
      </c>
      <c r="B35" s="32"/>
      <c r="C35" s="14"/>
      <c r="D35" s="65">
        <f>SUM(D31:D33)</f>
        <v>0</v>
      </c>
      <c r="E35" s="39"/>
      <c r="F35" s="65">
        <f>SUM(F31:F33)</f>
        <v>325</v>
      </c>
      <c r="G35" s="39"/>
      <c r="H35" s="65">
        <f>SUM(H31:H33)</f>
        <v>0</v>
      </c>
      <c r="I35" s="39"/>
      <c r="J35" s="65">
        <f>SUM(J31:J33)</f>
        <v>325</v>
      </c>
    </row>
    <row r="36" spans="1:10" ht="21.6" customHeight="1" x14ac:dyDescent="0.3">
      <c r="A36" s="18" t="s">
        <v>101</v>
      </c>
      <c r="B36" s="111"/>
      <c r="C36" s="111"/>
      <c r="D36" s="72"/>
      <c r="E36" s="71"/>
      <c r="F36" s="72"/>
      <c r="G36" s="71"/>
      <c r="H36" s="72"/>
      <c r="I36" s="71"/>
      <c r="J36" s="72"/>
    </row>
    <row r="37" spans="1:10" ht="21.6" customHeight="1" x14ac:dyDescent="0.3">
      <c r="A37" s="18" t="s">
        <v>102</v>
      </c>
      <c r="B37" s="111"/>
      <c r="C37" s="111"/>
      <c r="D37" s="73">
        <f>SUM(D34:D35)</f>
        <v>0</v>
      </c>
      <c r="E37" s="39"/>
      <c r="F37" s="73">
        <f>SUM(F34:F35)</f>
        <v>325</v>
      </c>
      <c r="G37" s="39"/>
      <c r="H37" s="73">
        <f>SUM(H34:H35)</f>
        <v>0</v>
      </c>
      <c r="I37" s="39"/>
      <c r="J37" s="73">
        <f>SUM(J34:J35)</f>
        <v>325</v>
      </c>
    </row>
    <row r="38" spans="1:10" ht="21.6" customHeight="1" thickBot="1" x14ac:dyDescent="0.35">
      <c r="A38" s="33" t="s">
        <v>103</v>
      </c>
      <c r="B38" s="32"/>
      <c r="C38" s="32"/>
      <c r="D38" s="74">
        <f>D26+D37</f>
        <v>52221</v>
      </c>
      <c r="E38" s="39"/>
      <c r="F38" s="74">
        <f>F26+F37</f>
        <v>46967</v>
      </c>
      <c r="G38" s="39"/>
      <c r="H38" s="74">
        <f>H26+H37</f>
        <v>52247</v>
      </c>
      <c r="I38" s="39"/>
      <c r="J38" s="74">
        <f>J26+J37</f>
        <v>46994</v>
      </c>
    </row>
    <row r="39" spans="1:10" ht="13.35" customHeight="1" thickTop="1" x14ac:dyDescent="0.3">
      <c r="A39" s="33"/>
      <c r="B39" s="32"/>
      <c r="C39" s="32"/>
      <c r="D39" s="65"/>
      <c r="E39" s="37"/>
      <c r="F39" s="65"/>
      <c r="G39" s="37"/>
      <c r="H39" s="65"/>
      <c r="I39" s="37"/>
      <c r="J39" s="65"/>
    </row>
    <row r="40" spans="1:10" ht="21.6" customHeight="1" thickBot="1" x14ac:dyDescent="0.35">
      <c r="A40" s="112" t="s">
        <v>104</v>
      </c>
      <c r="B40" s="32"/>
      <c r="C40" s="32"/>
      <c r="D40" s="113">
        <f>D26/'BS-2-4'!D81</f>
        <v>0.1204206108542505</v>
      </c>
      <c r="E40" s="37"/>
      <c r="F40" s="113">
        <f>F26/'BS-2-4'!F81</f>
        <v>0.10755554530675307</v>
      </c>
      <c r="G40" s="37"/>
      <c r="H40" s="113">
        <f>H26/'BS-2-4'!H81</f>
        <v>0.12048056634882567</v>
      </c>
      <c r="I40" s="37"/>
      <c r="J40" s="113">
        <f>J26/'BS-2-4'!J81</f>
        <v>0.10761780678188883</v>
      </c>
    </row>
    <row r="41" spans="1:10" ht="22.5" customHeight="1" thickTop="1" x14ac:dyDescent="0.3"/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7" top="0.48" bottom="0.5" header="0.5" footer="0.5"/>
  <pageSetup paperSize="9" scale="82" firstPageNumber="5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B5F4A-5AA4-445F-82B2-B3A68FA9D5A7}">
  <sheetPr>
    <tabColor theme="9" tint="0.79998168889431442"/>
  </sheetPr>
  <dimension ref="A1:J51"/>
  <sheetViews>
    <sheetView view="pageBreakPreview" zoomScale="85" zoomScaleNormal="85" zoomScaleSheetLayoutView="85" workbookViewId="0"/>
  </sheetViews>
  <sheetFormatPr defaultColWidth="8.125" defaultRowHeight="22.5" customHeight="1" x14ac:dyDescent="0.3"/>
  <cols>
    <col min="1" max="1" width="47" style="8" customWidth="1"/>
    <col min="2" max="2" width="11.25" style="103" customWidth="1"/>
    <col min="3" max="3" width="1" style="4" customWidth="1"/>
    <col min="4" max="4" width="11.125" style="4" customWidth="1"/>
    <col min="5" max="5" width="1" style="4" customWidth="1"/>
    <col min="6" max="6" width="11.125" style="4" customWidth="1"/>
    <col min="7" max="7" width="1" style="4" customWidth="1"/>
    <col min="8" max="8" width="11.125" style="4" customWidth="1"/>
    <col min="9" max="9" width="1" style="4" customWidth="1"/>
    <col min="10" max="10" width="11.125" style="4" customWidth="1"/>
    <col min="11" max="12" width="8.125" style="4"/>
    <col min="13" max="13" width="17.875" style="4" bestFit="1" customWidth="1"/>
    <col min="14" max="16384" width="8.125" style="4"/>
  </cols>
  <sheetData>
    <row r="1" spans="1:10" ht="23.45" customHeight="1" x14ac:dyDescent="0.3">
      <c r="A1" s="12" t="s">
        <v>0</v>
      </c>
      <c r="C1" s="5"/>
      <c r="D1" s="104"/>
      <c r="E1" s="104"/>
      <c r="F1" s="104"/>
      <c r="G1" s="104"/>
      <c r="H1" s="10"/>
      <c r="I1" s="104"/>
      <c r="J1" s="10"/>
    </row>
    <row r="2" spans="1:10" ht="23.45" customHeight="1" x14ac:dyDescent="0.3">
      <c r="A2" s="6" t="s">
        <v>74</v>
      </c>
      <c r="C2" s="5"/>
      <c r="D2" s="104"/>
      <c r="F2" s="104"/>
      <c r="H2" s="104"/>
      <c r="J2" s="104"/>
    </row>
    <row r="3" spans="1:10" s="7" customFormat="1" ht="16.5" customHeight="1" x14ac:dyDescent="0.25">
      <c r="A3" s="11"/>
      <c r="B3" s="11"/>
      <c r="C3" s="11"/>
      <c r="D3" s="11"/>
      <c r="E3" s="11"/>
      <c r="F3" s="11"/>
    </row>
    <row r="4" spans="1:10" ht="20.100000000000001" customHeight="1" x14ac:dyDescent="0.3">
      <c r="C4" s="105"/>
      <c r="D4" s="119" t="s">
        <v>75</v>
      </c>
      <c r="E4" s="119"/>
      <c r="F4" s="119"/>
      <c r="G4" s="13"/>
      <c r="H4" s="119" t="s">
        <v>76</v>
      </c>
      <c r="I4" s="119"/>
      <c r="J4" s="119"/>
    </row>
    <row r="5" spans="1:10" ht="20.100000000000001" customHeight="1" x14ac:dyDescent="0.3">
      <c r="C5" s="105"/>
      <c r="D5" s="119" t="s">
        <v>4</v>
      </c>
      <c r="E5" s="119"/>
      <c r="F5" s="119"/>
      <c r="G5" s="13"/>
      <c r="H5" s="119" t="s">
        <v>4</v>
      </c>
      <c r="I5" s="119"/>
      <c r="J5" s="119"/>
    </row>
    <row r="6" spans="1:10" ht="20.100000000000001" customHeight="1" x14ac:dyDescent="0.3">
      <c r="A6" s="23"/>
      <c r="B6" s="32"/>
      <c r="C6" s="19"/>
      <c r="D6" s="118" t="s">
        <v>105</v>
      </c>
      <c r="E6" s="118"/>
      <c r="F6" s="118"/>
      <c r="G6" s="13"/>
      <c r="H6" s="118" t="s">
        <v>105</v>
      </c>
      <c r="I6" s="118"/>
      <c r="J6" s="118"/>
    </row>
    <row r="7" spans="1:10" ht="20.100000000000001" customHeight="1" x14ac:dyDescent="0.3">
      <c r="A7" s="106"/>
      <c r="B7" s="32"/>
      <c r="C7" s="19"/>
      <c r="D7" s="117" t="s">
        <v>5</v>
      </c>
      <c r="E7" s="118"/>
      <c r="F7" s="118"/>
      <c r="G7" s="13"/>
      <c r="H7" s="117" t="s">
        <v>5</v>
      </c>
      <c r="I7" s="118"/>
      <c r="J7" s="118"/>
    </row>
    <row r="8" spans="1:10" ht="20.100000000000001" customHeight="1" x14ac:dyDescent="0.3">
      <c r="A8" s="23"/>
      <c r="B8" s="81" t="s">
        <v>8</v>
      </c>
      <c r="C8" s="19"/>
      <c r="D8" s="2">
        <v>2023</v>
      </c>
      <c r="E8" s="15"/>
      <c r="F8" s="2">
        <v>2022</v>
      </c>
      <c r="G8" s="15"/>
      <c r="H8" s="2">
        <v>2023</v>
      </c>
      <c r="I8" s="15"/>
      <c r="J8" s="2">
        <v>2022</v>
      </c>
    </row>
    <row r="9" spans="1:10" ht="20.100000000000001" customHeight="1" x14ac:dyDescent="0.3">
      <c r="A9" s="23"/>
      <c r="B9" s="32"/>
      <c r="C9" s="19"/>
      <c r="D9" s="116" t="s">
        <v>10</v>
      </c>
      <c r="E9" s="116"/>
      <c r="F9" s="116"/>
      <c r="G9" s="116"/>
      <c r="H9" s="116"/>
      <c r="I9" s="116"/>
      <c r="J9" s="116"/>
    </row>
    <row r="10" spans="1:10" ht="21.6" customHeight="1" x14ac:dyDescent="0.3">
      <c r="A10" s="107" t="s">
        <v>78</v>
      </c>
      <c r="B10" s="32"/>
      <c r="C10" s="19"/>
      <c r="D10" s="62"/>
      <c r="E10" s="108"/>
      <c r="F10" s="62"/>
      <c r="G10" s="108"/>
      <c r="H10" s="62"/>
      <c r="I10" s="108"/>
      <c r="J10" s="62"/>
    </row>
    <row r="11" spans="1:10" ht="21.6" customHeight="1" x14ac:dyDescent="0.3">
      <c r="A11" s="26" t="s">
        <v>79</v>
      </c>
      <c r="B11" s="32"/>
      <c r="C11" s="19"/>
      <c r="D11" s="62"/>
      <c r="E11" s="108"/>
      <c r="F11" s="62"/>
      <c r="G11" s="108"/>
      <c r="H11" s="62"/>
      <c r="I11" s="108"/>
      <c r="J11" s="62"/>
    </row>
    <row r="12" spans="1:10" ht="21.6" customHeight="1" x14ac:dyDescent="0.3">
      <c r="A12" s="26" t="s">
        <v>80</v>
      </c>
      <c r="B12" s="32" t="s">
        <v>106</v>
      </c>
      <c r="C12" s="19"/>
      <c r="D12" s="62">
        <v>1434946</v>
      </c>
      <c r="E12" s="108"/>
      <c r="F12" s="62">
        <v>1254915</v>
      </c>
      <c r="G12" s="108"/>
      <c r="H12" s="62">
        <v>1434946</v>
      </c>
      <c r="I12" s="108"/>
      <c r="J12" s="62">
        <v>1254915</v>
      </c>
    </row>
    <row r="13" spans="1:10" ht="21.6" customHeight="1" x14ac:dyDescent="0.3">
      <c r="A13" s="26" t="s">
        <v>81</v>
      </c>
      <c r="B13" s="32">
        <v>4</v>
      </c>
      <c r="C13" s="19"/>
      <c r="D13" s="62">
        <v>63700</v>
      </c>
      <c r="E13" s="108"/>
      <c r="F13" s="62">
        <v>0</v>
      </c>
      <c r="G13" s="108"/>
      <c r="H13" s="62">
        <v>14700</v>
      </c>
      <c r="I13" s="108"/>
      <c r="J13" s="62">
        <v>0</v>
      </c>
    </row>
    <row r="14" spans="1:10" ht="21.6" customHeight="1" x14ac:dyDescent="0.3">
      <c r="A14" s="26" t="s">
        <v>82</v>
      </c>
      <c r="B14" s="32">
        <v>2</v>
      </c>
      <c r="C14" s="19"/>
      <c r="D14" s="62">
        <v>24140</v>
      </c>
      <c r="E14" s="108"/>
      <c r="F14" s="62">
        <v>14246</v>
      </c>
      <c r="G14" s="108"/>
      <c r="H14" s="62">
        <v>24139</v>
      </c>
      <c r="I14" s="108"/>
      <c r="J14" s="62">
        <v>14245</v>
      </c>
    </row>
    <row r="15" spans="1:10" ht="21.6" customHeight="1" x14ac:dyDescent="0.3">
      <c r="A15" s="33" t="s">
        <v>83</v>
      </c>
      <c r="B15" s="32"/>
      <c r="C15" s="19"/>
      <c r="D15" s="68">
        <f>SUM(D12:D14)</f>
        <v>1522786</v>
      </c>
      <c r="E15" s="108"/>
      <c r="F15" s="68">
        <f>SUM(F12:F14)</f>
        <v>1269161</v>
      </c>
      <c r="G15" s="108"/>
      <c r="H15" s="68">
        <f>SUM(H12:H14)</f>
        <v>1473785</v>
      </c>
      <c r="I15" s="108"/>
      <c r="J15" s="68">
        <f>SUM(J12:J14)</f>
        <v>1269160</v>
      </c>
    </row>
    <row r="16" spans="1:10" ht="13.35" customHeight="1" x14ac:dyDescent="0.3">
      <c r="A16" s="33"/>
      <c r="B16" s="32"/>
      <c r="C16" s="19"/>
      <c r="D16" s="62"/>
      <c r="E16" s="108"/>
      <c r="F16" s="62"/>
      <c r="G16" s="108"/>
      <c r="H16" s="62"/>
      <c r="I16" s="108"/>
      <c r="J16" s="62"/>
    </row>
    <row r="17" spans="1:10" ht="21.6" customHeight="1" x14ac:dyDescent="0.3">
      <c r="A17" s="107" t="s">
        <v>84</v>
      </c>
      <c r="B17" s="32"/>
      <c r="C17" s="19"/>
      <c r="D17" s="62"/>
      <c r="E17" s="108"/>
      <c r="F17" s="62"/>
      <c r="G17" s="108"/>
      <c r="H17" s="62"/>
      <c r="I17" s="108"/>
      <c r="J17" s="62"/>
    </row>
    <row r="18" spans="1:10" ht="21.6" customHeight="1" x14ac:dyDescent="0.3">
      <c r="A18" s="23" t="s">
        <v>85</v>
      </c>
      <c r="B18" s="32">
        <v>2</v>
      </c>
      <c r="C18" s="19"/>
      <c r="D18" s="62">
        <v>945520</v>
      </c>
      <c r="E18" s="108"/>
      <c r="F18" s="62">
        <v>806971</v>
      </c>
      <c r="G18" s="108"/>
      <c r="H18" s="62">
        <v>945520</v>
      </c>
      <c r="I18" s="108"/>
      <c r="J18" s="62">
        <v>806971</v>
      </c>
    </row>
    <row r="19" spans="1:10" ht="21.6" customHeight="1" x14ac:dyDescent="0.3">
      <c r="A19" s="26" t="s">
        <v>86</v>
      </c>
      <c r="B19" s="32"/>
      <c r="C19" s="19"/>
      <c r="D19" s="62">
        <v>84960</v>
      </c>
      <c r="E19" s="108"/>
      <c r="F19" s="62">
        <v>84533</v>
      </c>
      <c r="G19" s="108"/>
      <c r="H19" s="62">
        <v>84960</v>
      </c>
      <c r="I19" s="108"/>
      <c r="J19" s="62">
        <v>84533</v>
      </c>
    </row>
    <row r="20" spans="1:10" ht="21.6" customHeight="1" x14ac:dyDescent="0.3">
      <c r="A20" s="23" t="s">
        <v>87</v>
      </c>
      <c r="B20" s="32">
        <v>2</v>
      </c>
      <c r="C20" s="19"/>
      <c r="D20" s="62">
        <v>199701</v>
      </c>
      <c r="E20" s="108"/>
      <c r="F20" s="62">
        <v>188170</v>
      </c>
      <c r="G20" s="108"/>
      <c r="H20" s="62">
        <v>199624</v>
      </c>
      <c r="I20" s="108"/>
      <c r="J20" s="62">
        <v>188091</v>
      </c>
    </row>
    <row r="21" spans="1:10" ht="21.6" customHeight="1" x14ac:dyDescent="0.3">
      <c r="A21" s="33" t="s">
        <v>88</v>
      </c>
      <c r="B21" s="32"/>
      <c r="C21" s="19"/>
      <c r="D21" s="68">
        <f>SUM(D18:D20)</f>
        <v>1230181</v>
      </c>
      <c r="E21" s="108"/>
      <c r="F21" s="68">
        <f>SUM(F18:F20)</f>
        <v>1079674</v>
      </c>
      <c r="G21" s="108"/>
      <c r="H21" s="68">
        <f>SUM(H18:H20)</f>
        <v>1230104</v>
      </c>
      <c r="I21" s="108"/>
      <c r="J21" s="68">
        <f>SUM(J18:J20)</f>
        <v>1079595</v>
      </c>
    </row>
    <row r="22" spans="1:10" ht="13.35" customHeight="1" x14ac:dyDescent="0.3">
      <c r="A22" s="26"/>
      <c r="B22" s="32"/>
      <c r="C22" s="19"/>
      <c r="D22" s="62"/>
      <c r="E22" s="108"/>
      <c r="F22" s="62"/>
      <c r="G22" s="108"/>
      <c r="H22" s="62"/>
      <c r="I22" s="108"/>
      <c r="J22" s="62"/>
    </row>
    <row r="23" spans="1:10" ht="21.6" customHeight="1" x14ac:dyDescent="0.3">
      <c r="A23" s="18" t="s">
        <v>89</v>
      </c>
      <c r="B23" s="32"/>
      <c r="C23" s="19"/>
      <c r="D23" s="65">
        <f>D15-D21</f>
        <v>292605</v>
      </c>
      <c r="E23" s="39"/>
      <c r="F23" s="65">
        <f>F15-F21</f>
        <v>189487</v>
      </c>
      <c r="G23" s="39"/>
      <c r="H23" s="65">
        <f>H15-H21</f>
        <v>243681</v>
      </c>
      <c r="I23" s="39"/>
      <c r="J23" s="65">
        <f>J15-J21</f>
        <v>189565</v>
      </c>
    </row>
    <row r="24" spans="1:10" ht="21.6" customHeight="1" x14ac:dyDescent="0.3">
      <c r="A24" s="23" t="s">
        <v>107</v>
      </c>
      <c r="B24" s="32"/>
      <c r="C24" s="19"/>
      <c r="D24" s="62"/>
      <c r="E24" s="108"/>
      <c r="F24" s="62"/>
      <c r="G24" s="108"/>
      <c r="H24" s="62"/>
      <c r="I24" s="108"/>
      <c r="J24" s="62"/>
    </row>
    <row r="25" spans="1:10" ht="21.6" customHeight="1" x14ac:dyDescent="0.3">
      <c r="A25" s="23" t="s">
        <v>108</v>
      </c>
      <c r="B25" s="32"/>
      <c r="C25" s="19"/>
      <c r="D25" s="62">
        <v>0</v>
      </c>
      <c r="E25" s="108"/>
      <c r="F25" s="62">
        <v>-6288</v>
      </c>
      <c r="G25" s="108"/>
      <c r="H25" s="62">
        <v>0</v>
      </c>
      <c r="I25" s="108"/>
      <c r="J25" s="62">
        <v>0</v>
      </c>
    </row>
    <row r="26" spans="1:10" ht="21.6" customHeight="1" x14ac:dyDescent="0.3">
      <c r="A26" s="23" t="s">
        <v>90</v>
      </c>
      <c r="B26" s="32"/>
      <c r="C26" s="19"/>
      <c r="D26" s="62">
        <v>-28303</v>
      </c>
      <c r="E26" s="108"/>
      <c r="F26" s="62">
        <v>-26211</v>
      </c>
      <c r="G26" s="108"/>
      <c r="H26" s="62">
        <v>-28303</v>
      </c>
      <c r="I26" s="108"/>
      <c r="J26" s="62">
        <v>-26211</v>
      </c>
    </row>
    <row r="27" spans="1:10" ht="21.6" customHeight="1" x14ac:dyDescent="0.3">
      <c r="A27" s="33" t="s">
        <v>91</v>
      </c>
      <c r="B27" s="32"/>
      <c r="C27" s="19"/>
      <c r="D27" s="64">
        <f>SUM(D23:D26)</f>
        <v>264302</v>
      </c>
      <c r="E27" s="39"/>
      <c r="F27" s="64">
        <f>SUM(F23:F26)</f>
        <v>156988</v>
      </c>
      <c r="G27" s="39"/>
      <c r="H27" s="64">
        <f>SUM(H23:H26)</f>
        <v>215378</v>
      </c>
      <c r="I27" s="39"/>
      <c r="J27" s="64">
        <f>SUM(J23:J26)</f>
        <v>163354</v>
      </c>
    </row>
    <row r="28" spans="1:10" ht="21.6" customHeight="1" x14ac:dyDescent="0.3">
      <c r="A28" s="26" t="s">
        <v>92</v>
      </c>
      <c r="B28" s="32"/>
      <c r="C28" s="19"/>
      <c r="D28" s="62">
        <v>-37882</v>
      </c>
      <c r="E28" s="108"/>
      <c r="F28" s="62">
        <v>-31219</v>
      </c>
      <c r="G28" s="108"/>
      <c r="H28" s="62">
        <v>-37882</v>
      </c>
      <c r="I28" s="108"/>
      <c r="J28" s="62">
        <v>-31219</v>
      </c>
    </row>
    <row r="29" spans="1:10" ht="21.6" customHeight="1" x14ac:dyDescent="0.3">
      <c r="A29" s="18" t="s">
        <v>93</v>
      </c>
      <c r="B29" s="32"/>
      <c r="C29" s="19"/>
      <c r="D29" s="68">
        <f>SUM(D27:D28)</f>
        <v>226420</v>
      </c>
      <c r="E29" s="39"/>
      <c r="F29" s="68">
        <f>SUM(F27:F28)</f>
        <v>125769</v>
      </c>
      <c r="G29" s="39"/>
      <c r="H29" s="68">
        <f>SUM(H27:H28)</f>
        <v>177496</v>
      </c>
      <c r="I29" s="39"/>
      <c r="J29" s="68">
        <f>SUM(J27:J28)</f>
        <v>132135</v>
      </c>
    </row>
    <row r="30" spans="1:10" ht="13.35" customHeight="1" x14ac:dyDescent="0.3">
      <c r="A30" s="18"/>
      <c r="B30" s="32"/>
      <c r="C30" s="19"/>
      <c r="D30" s="62"/>
      <c r="E30" s="109"/>
      <c r="F30" s="62"/>
      <c r="G30" s="39"/>
      <c r="H30" s="62"/>
      <c r="I30" s="39"/>
      <c r="J30" s="62"/>
    </row>
    <row r="31" spans="1:10" ht="21.6" customHeight="1" x14ac:dyDescent="0.3">
      <c r="A31" s="18" t="s">
        <v>94</v>
      </c>
      <c r="B31" s="32"/>
      <c r="C31" s="14"/>
      <c r="D31" s="69"/>
      <c r="E31" s="70"/>
      <c r="F31" s="69"/>
      <c r="G31" s="70"/>
      <c r="H31" s="69"/>
      <c r="I31" s="70"/>
      <c r="J31" s="69"/>
    </row>
    <row r="32" spans="1:10" ht="21.6" customHeight="1" x14ac:dyDescent="0.3">
      <c r="A32" s="110" t="s">
        <v>95</v>
      </c>
      <c r="B32" s="32"/>
      <c r="C32" s="14"/>
      <c r="D32" s="69"/>
      <c r="E32" s="70"/>
      <c r="F32" s="69"/>
      <c r="G32" s="70"/>
      <c r="H32" s="69"/>
      <c r="I32" s="70"/>
      <c r="J32" s="69"/>
    </row>
    <row r="33" spans="1:10" ht="21.6" customHeight="1" x14ac:dyDescent="0.3">
      <c r="A33" s="110" t="s">
        <v>96</v>
      </c>
      <c r="B33" s="32"/>
      <c r="C33" s="14"/>
      <c r="D33" s="69"/>
      <c r="E33" s="70"/>
      <c r="F33" s="69"/>
      <c r="G33" s="70"/>
      <c r="H33" s="69"/>
      <c r="I33" s="70"/>
      <c r="J33" s="69"/>
    </row>
    <row r="34" spans="1:10" ht="21.6" customHeight="1" x14ac:dyDescent="0.3">
      <c r="A34" s="17" t="s">
        <v>97</v>
      </c>
      <c r="B34" s="32"/>
      <c r="C34" s="14"/>
      <c r="D34" s="62">
        <v>98</v>
      </c>
      <c r="E34" s="71"/>
      <c r="F34" s="62">
        <v>2865</v>
      </c>
      <c r="G34" s="71"/>
      <c r="H34" s="62">
        <v>98</v>
      </c>
      <c r="I34" s="71"/>
      <c r="J34" s="62">
        <v>2865</v>
      </c>
    </row>
    <row r="35" spans="1:10" ht="21.6" customHeight="1" x14ac:dyDescent="0.3">
      <c r="A35" s="17" t="s">
        <v>98</v>
      </c>
      <c r="B35" s="32"/>
      <c r="C35" s="14"/>
      <c r="D35" s="62"/>
      <c r="E35" s="71"/>
      <c r="F35" s="62"/>
      <c r="G35" s="71"/>
      <c r="H35" s="62"/>
      <c r="I35" s="71"/>
      <c r="J35" s="62"/>
    </row>
    <row r="36" spans="1:10" ht="21.6" customHeight="1" x14ac:dyDescent="0.3">
      <c r="A36" s="14" t="s">
        <v>99</v>
      </c>
      <c r="B36" s="32"/>
      <c r="C36" s="14"/>
      <c r="D36" s="62">
        <v>-20</v>
      </c>
      <c r="E36" s="71"/>
      <c r="F36" s="62">
        <v>-573</v>
      </c>
      <c r="G36" s="71"/>
      <c r="H36" s="62">
        <v>-20</v>
      </c>
      <c r="I36" s="71"/>
      <c r="J36" s="62">
        <v>-573</v>
      </c>
    </row>
    <row r="37" spans="1:10" ht="21.6" customHeight="1" x14ac:dyDescent="0.3">
      <c r="A37" s="102" t="s">
        <v>100</v>
      </c>
      <c r="B37" s="32"/>
      <c r="C37" s="14"/>
      <c r="D37" s="64"/>
      <c r="E37" s="39"/>
      <c r="F37" s="64"/>
      <c r="G37" s="39"/>
      <c r="H37" s="64"/>
      <c r="I37" s="39"/>
      <c r="J37" s="64"/>
    </row>
    <row r="38" spans="1:10" ht="21.6" customHeight="1" x14ac:dyDescent="0.3">
      <c r="A38" s="102" t="s">
        <v>99</v>
      </c>
      <c r="B38" s="32"/>
      <c r="C38" s="14"/>
      <c r="D38" s="65">
        <f>SUM(D34:D36)</f>
        <v>78</v>
      </c>
      <c r="E38" s="39"/>
      <c r="F38" s="65">
        <f>SUM(F34:F36)</f>
        <v>2292</v>
      </c>
      <c r="G38" s="39"/>
      <c r="H38" s="65">
        <f>SUM(H34:H36)</f>
        <v>78</v>
      </c>
      <c r="I38" s="39"/>
      <c r="J38" s="65">
        <f>SUM(J34:J36)</f>
        <v>2292</v>
      </c>
    </row>
    <row r="39" spans="1:10" ht="21.6" customHeight="1" x14ac:dyDescent="0.3">
      <c r="A39" s="18" t="s">
        <v>101</v>
      </c>
      <c r="B39" s="111"/>
      <c r="C39" s="111"/>
      <c r="D39" s="72"/>
      <c r="E39" s="71"/>
      <c r="F39" s="72"/>
      <c r="G39" s="71"/>
      <c r="H39" s="72"/>
      <c r="I39" s="71"/>
      <c r="J39" s="72"/>
    </row>
    <row r="40" spans="1:10" ht="21.6" customHeight="1" x14ac:dyDescent="0.3">
      <c r="A40" s="18" t="s">
        <v>102</v>
      </c>
      <c r="B40" s="111"/>
      <c r="C40" s="111"/>
      <c r="D40" s="73">
        <f>SUM(D37:D38)</f>
        <v>78</v>
      </c>
      <c r="E40" s="39"/>
      <c r="F40" s="73">
        <f>SUM(F37:F38)</f>
        <v>2292</v>
      </c>
      <c r="G40" s="39"/>
      <c r="H40" s="73">
        <f>SUM(H37:H38)</f>
        <v>78</v>
      </c>
      <c r="I40" s="39"/>
      <c r="J40" s="73">
        <f>SUM(J37:J38)</f>
        <v>2292</v>
      </c>
    </row>
    <row r="41" spans="1:10" ht="21.6" customHeight="1" thickBot="1" x14ac:dyDescent="0.35">
      <c r="A41" s="33" t="s">
        <v>103</v>
      </c>
      <c r="B41" s="32"/>
      <c r="C41" s="32"/>
      <c r="D41" s="74">
        <f>D29+D40</f>
        <v>226498</v>
      </c>
      <c r="E41" s="39"/>
      <c r="F41" s="74">
        <f>F29+F40</f>
        <v>128061</v>
      </c>
      <c r="G41" s="39"/>
      <c r="H41" s="74">
        <f>H29+H40</f>
        <v>177574</v>
      </c>
      <c r="I41" s="39"/>
      <c r="J41" s="74">
        <f>J29+J40</f>
        <v>134427</v>
      </c>
    </row>
    <row r="42" spans="1:10" ht="13.35" customHeight="1" thickTop="1" x14ac:dyDescent="0.3">
      <c r="A42" s="33"/>
      <c r="B42" s="32"/>
      <c r="C42" s="32"/>
      <c r="D42" s="65"/>
      <c r="E42" s="37"/>
      <c r="F42" s="65"/>
      <c r="G42" s="37"/>
      <c r="H42" s="65"/>
      <c r="I42" s="37"/>
      <c r="J42" s="65"/>
    </row>
    <row r="43" spans="1:10" ht="21.6" customHeight="1" thickBot="1" x14ac:dyDescent="0.35">
      <c r="A43" s="112" t="s">
        <v>104</v>
      </c>
      <c r="B43" s="32"/>
      <c r="C43" s="32"/>
      <c r="D43" s="113">
        <f>D29/'BS-2-4'!D81</f>
        <v>0.52212011852740081</v>
      </c>
      <c r="E43" s="37"/>
      <c r="F43" s="113">
        <v>0.28999999999999998</v>
      </c>
      <c r="G43" s="37"/>
      <c r="H43" s="113">
        <f>H29/'BS-2-4'!H81</f>
        <v>0.40930232558139534</v>
      </c>
      <c r="I43" s="37"/>
      <c r="J43" s="113">
        <v>0.3</v>
      </c>
    </row>
    <row r="44" spans="1:10" ht="22.5" customHeight="1" thickTop="1" x14ac:dyDescent="0.3">
      <c r="A44" s="6"/>
      <c r="B44" s="32"/>
      <c r="C44" s="19"/>
      <c r="D44" s="109"/>
      <c r="E44" s="109"/>
      <c r="F44" s="109"/>
      <c r="G44" s="39"/>
      <c r="H44" s="65"/>
      <c r="I44" s="39"/>
      <c r="J44" s="65"/>
    </row>
    <row r="45" spans="1:10" ht="22.5" customHeight="1" x14ac:dyDescent="0.3">
      <c r="A45" s="23"/>
      <c r="B45" s="32"/>
      <c r="C45" s="14"/>
      <c r="D45" s="14"/>
      <c r="E45" s="14"/>
      <c r="F45" s="14"/>
      <c r="G45" s="14"/>
      <c r="H45" s="14"/>
      <c r="I45" s="14"/>
      <c r="J45" s="14"/>
    </row>
    <row r="46" spans="1:10" ht="22.5" customHeight="1" x14ac:dyDescent="0.3">
      <c r="A46" s="23"/>
      <c r="B46" s="32"/>
      <c r="C46" s="14"/>
      <c r="D46" s="14"/>
      <c r="E46" s="14"/>
      <c r="F46" s="14"/>
      <c r="G46" s="14"/>
      <c r="H46" s="14"/>
      <c r="I46" s="14"/>
      <c r="J46" s="14"/>
    </row>
    <row r="47" spans="1:10" ht="22.5" customHeight="1" x14ac:dyDescent="0.3">
      <c r="A47" s="23"/>
      <c r="B47" s="32"/>
      <c r="C47" s="14"/>
      <c r="D47" s="14"/>
      <c r="E47" s="14"/>
      <c r="F47" s="14"/>
      <c r="G47" s="14"/>
      <c r="H47" s="14"/>
      <c r="I47" s="14"/>
      <c r="J47" s="14"/>
    </row>
    <row r="48" spans="1:10" ht="22.5" customHeight="1" x14ac:dyDescent="0.3">
      <c r="A48" s="23"/>
      <c r="B48" s="32"/>
      <c r="C48" s="14"/>
      <c r="D48" s="14"/>
      <c r="E48" s="14"/>
      <c r="F48" s="14"/>
      <c r="G48" s="14"/>
      <c r="H48" s="14"/>
      <c r="I48" s="14"/>
      <c r="J48" s="14"/>
    </row>
    <row r="49" spans="1:10" ht="22.5" customHeight="1" x14ac:dyDescent="0.3">
      <c r="A49" s="23"/>
      <c r="B49" s="32"/>
      <c r="C49" s="14"/>
      <c r="D49" s="14"/>
      <c r="E49" s="14"/>
      <c r="F49" s="14"/>
      <c r="G49" s="14"/>
      <c r="H49" s="14"/>
      <c r="I49" s="14"/>
      <c r="J49" s="14"/>
    </row>
    <row r="50" spans="1:10" ht="22.5" customHeight="1" x14ac:dyDescent="0.3">
      <c r="A50" s="23"/>
      <c r="B50" s="32"/>
      <c r="C50" s="14"/>
      <c r="D50" s="14"/>
      <c r="E50" s="14"/>
      <c r="F50" s="14"/>
      <c r="G50" s="14"/>
      <c r="H50" s="14"/>
      <c r="I50" s="14"/>
      <c r="J50" s="14"/>
    </row>
    <row r="51" spans="1:10" ht="22.5" customHeight="1" x14ac:dyDescent="0.3">
      <c r="A51" s="23"/>
      <c r="B51" s="32"/>
      <c r="C51" s="14"/>
      <c r="D51" s="14"/>
      <c r="E51" s="14"/>
      <c r="F51" s="14"/>
      <c r="G51" s="14"/>
      <c r="H51" s="14"/>
      <c r="I51" s="14"/>
      <c r="J51" s="14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7" top="0.48" bottom="0.5" header="0.5" footer="0.5"/>
  <pageSetup paperSize="9" scale="80" firstPageNumber="6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95B09-8D3B-475C-BD79-0C7828E660FE}">
  <sheetPr>
    <tabColor theme="9" tint="0.79998168889431442"/>
  </sheetPr>
  <dimension ref="A1:P27"/>
  <sheetViews>
    <sheetView view="pageBreakPreview" zoomScale="90" zoomScaleNormal="85" zoomScaleSheetLayoutView="90" workbookViewId="0">
      <selection activeCell="D93" sqref="D93"/>
    </sheetView>
  </sheetViews>
  <sheetFormatPr defaultColWidth="8.125" defaultRowHeight="22.35" customHeight="1" x14ac:dyDescent="0.25"/>
  <cols>
    <col min="1" max="1" width="59.5" style="14" customWidth="1"/>
    <col min="2" max="2" width="4.625" style="14" customWidth="1"/>
    <col min="3" max="3" width="1" style="14" customWidth="1"/>
    <col min="4" max="4" width="13.125" style="14" customWidth="1"/>
    <col min="5" max="5" width="1" style="14" customWidth="1"/>
    <col min="6" max="6" width="13.125" style="14" customWidth="1"/>
    <col min="7" max="7" width="1" style="14" customWidth="1"/>
    <col min="8" max="8" width="13.125" style="14" customWidth="1"/>
    <col min="9" max="9" width="1" style="14" customWidth="1"/>
    <col min="10" max="10" width="13.125" style="14" customWidth="1"/>
    <col min="11" max="11" width="1" style="14" customWidth="1"/>
    <col min="12" max="12" width="13.125" style="14" customWidth="1"/>
    <col min="13" max="13" width="1" style="14" customWidth="1"/>
    <col min="14" max="14" width="13.125" style="14" customWidth="1"/>
    <col min="15" max="15" width="1" style="14" customWidth="1"/>
    <col min="16" max="16" width="13.125" style="14" customWidth="1"/>
    <col min="17" max="16384" width="8.125" style="14"/>
  </cols>
  <sheetData>
    <row r="1" spans="1:16" ht="22.35" customHeight="1" x14ac:dyDescent="0.3">
      <c r="A1" s="12" t="s">
        <v>0</v>
      </c>
      <c r="B1" s="35"/>
      <c r="C1" s="35"/>
    </row>
    <row r="2" spans="1:16" ht="22.35" customHeight="1" x14ac:dyDescent="0.25">
      <c r="A2" s="11" t="s">
        <v>109</v>
      </c>
      <c r="B2" s="37"/>
      <c r="C2" s="37"/>
      <c r="D2" s="37"/>
      <c r="E2" s="35"/>
      <c r="G2" s="35"/>
    </row>
    <row r="3" spans="1:16" ht="21.6" customHeight="1" x14ac:dyDescent="0.25">
      <c r="A3" s="33"/>
      <c r="B3" s="33"/>
      <c r="C3" s="33"/>
      <c r="D3" s="33"/>
      <c r="E3" s="33"/>
      <c r="F3" s="33"/>
      <c r="G3" s="33"/>
      <c r="H3" s="33"/>
    </row>
    <row r="4" spans="1:16" ht="21.6" customHeight="1" x14ac:dyDescent="0.25">
      <c r="A4" s="19"/>
      <c r="B4" s="19"/>
      <c r="C4" s="19"/>
      <c r="D4" s="119" t="s">
        <v>110</v>
      </c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</row>
    <row r="5" spans="1:16" ht="21.95" customHeight="1" x14ac:dyDescent="0.25">
      <c r="A5" s="19"/>
      <c r="B5" s="19"/>
      <c r="C5" s="19"/>
      <c r="D5" s="13"/>
      <c r="E5" s="13"/>
      <c r="F5" s="13"/>
      <c r="G5" s="13"/>
      <c r="H5" s="13"/>
      <c r="I5" s="13"/>
      <c r="J5" s="13"/>
      <c r="K5" s="13"/>
      <c r="L5" s="13"/>
      <c r="M5" s="13"/>
      <c r="N5" s="19" t="s">
        <v>111</v>
      </c>
      <c r="O5" s="13"/>
      <c r="P5" s="13"/>
    </row>
    <row r="6" spans="1:16" ht="21.95" customHeight="1" x14ac:dyDescent="0.25">
      <c r="A6" s="19"/>
      <c r="B6" s="19"/>
      <c r="C6" s="19"/>
      <c r="D6" s="13"/>
      <c r="E6" s="13"/>
      <c r="F6" s="13"/>
      <c r="G6" s="13"/>
      <c r="H6" s="13"/>
      <c r="I6" s="13"/>
      <c r="J6" s="13"/>
      <c r="K6" s="13"/>
      <c r="L6" s="13"/>
      <c r="M6" s="13"/>
      <c r="N6" s="19" t="s">
        <v>112</v>
      </c>
      <c r="O6" s="13"/>
      <c r="P6" s="13"/>
    </row>
    <row r="7" spans="1:16" ht="21.95" customHeight="1" x14ac:dyDescent="0.25">
      <c r="D7" s="19"/>
      <c r="E7" s="19"/>
      <c r="G7" s="19"/>
      <c r="J7" s="120" t="s">
        <v>67</v>
      </c>
      <c r="K7" s="120"/>
      <c r="L7" s="120"/>
      <c r="M7" s="19"/>
      <c r="N7" s="46" t="s">
        <v>113</v>
      </c>
      <c r="O7" s="36"/>
      <c r="P7" s="19"/>
    </row>
    <row r="8" spans="1:16" ht="21.95" customHeight="1" x14ac:dyDescent="0.25">
      <c r="D8" s="19"/>
      <c r="E8" s="19"/>
      <c r="G8" s="19"/>
      <c r="H8" s="19" t="s">
        <v>114</v>
      </c>
      <c r="J8" s="19"/>
      <c r="K8" s="19"/>
      <c r="L8" s="19"/>
      <c r="M8" s="19"/>
      <c r="N8" s="19"/>
      <c r="O8" s="36"/>
      <c r="P8" s="19"/>
    </row>
    <row r="9" spans="1:16" ht="21.95" customHeight="1" x14ac:dyDescent="0.25">
      <c r="D9" s="19" t="s">
        <v>115</v>
      </c>
      <c r="E9" s="19"/>
      <c r="F9" s="19"/>
      <c r="G9" s="19"/>
      <c r="H9" s="19" t="s">
        <v>116</v>
      </c>
      <c r="J9" s="19"/>
      <c r="N9" s="19" t="s">
        <v>117</v>
      </c>
      <c r="O9" s="19"/>
      <c r="P9" s="19"/>
    </row>
    <row r="10" spans="1:16" ht="21.95" customHeight="1" x14ac:dyDescent="0.25">
      <c r="D10" s="19" t="s">
        <v>118</v>
      </c>
      <c r="E10" s="19"/>
      <c r="F10" s="19" t="s">
        <v>119</v>
      </c>
      <c r="G10" s="19"/>
      <c r="H10" s="19" t="s">
        <v>120</v>
      </c>
      <c r="J10" s="19" t="s">
        <v>121</v>
      </c>
      <c r="K10" s="19"/>
      <c r="L10" s="19"/>
      <c r="M10" s="19"/>
      <c r="N10" s="19" t="s">
        <v>122</v>
      </c>
      <c r="O10" s="19"/>
      <c r="P10" s="43" t="s">
        <v>123</v>
      </c>
    </row>
    <row r="11" spans="1:16" ht="21.95" customHeight="1" x14ac:dyDescent="0.25">
      <c r="B11" s="32"/>
      <c r="C11" s="32"/>
      <c r="D11" s="19" t="s">
        <v>124</v>
      </c>
      <c r="E11" s="19"/>
      <c r="F11" s="19" t="s">
        <v>125</v>
      </c>
      <c r="G11" s="19"/>
      <c r="H11" s="19" t="s">
        <v>126</v>
      </c>
      <c r="J11" s="19" t="s">
        <v>127</v>
      </c>
      <c r="K11" s="19"/>
      <c r="L11" s="19" t="s">
        <v>128</v>
      </c>
      <c r="M11" s="19"/>
      <c r="N11" s="19" t="s">
        <v>127</v>
      </c>
      <c r="O11" s="19"/>
      <c r="P11" s="43" t="s">
        <v>129</v>
      </c>
    </row>
    <row r="12" spans="1:16" ht="21.95" customHeight="1" x14ac:dyDescent="0.25">
      <c r="B12" s="37"/>
      <c r="C12" s="37"/>
      <c r="D12" s="116" t="s">
        <v>10</v>
      </c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</row>
    <row r="13" spans="1:16" ht="21.95" customHeight="1" x14ac:dyDescent="0.25">
      <c r="A13" s="37" t="s">
        <v>130</v>
      </c>
      <c r="B13" s="37"/>
      <c r="C13" s="37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1.95" customHeight="1" x14ac:dyDescent="0.25">
      <c r="A14" s="37" t="s">
        <v>131</v>
      </c>
      <c r="B14" s="37"/>
      <c r="C14" s="37"/>
      <c r="D14" s="44">
        <v>433655</v>
      </c>
      <c r="E14" s="39"/>
      <c r="F14" s="44">
        <v>1384395</v>
      </c>
      <c r="G14" s="39"/>
      <c r="H14" s="44">
        <v>26349</v>
      </c>
      <c r="I14" s="39"/>
      <c r="J14" s="44">
        <v>43365</v>
      </c>
      <c r="K14" s="39"/>
      <c r="L14" s="44">
        <v>659208</v>
      </c>
      <c r="M14" s="44"/>
      <c r="N14" s="44">
        <v>-2747</v>
      </c>
      <c r="O14" s="39"/>
      <c r="P14" s="44">
        <f>SUM(D14:N14)</f>
        <v>2544225</v>
      </c>
    </row>
    <row r="15" spans="1:16" ht="21.95" customHeight="1" x14ac:dyDescent="0.25">
      <c r="A15" s="18"/>
      <c r="B15" s="18"/>
      <c r="C15" s="18"/>
      <c r="D15" s="40"/>
      <c r="E15" s="31"/>
      <c r="F15" s="31"/>
      <c r="G15" s="31"/>
      <c r="H15" s="31"/>
      <c r="I15" s="31"/>
      <c r="J15" s="31"/>
      <c r="K15" s="31"/>
      <c r="L15" s="9"/>
      <c r="M15" s="9"/>
      <c r="N15" s="9"/>
      <c r="O15" s="31"/>
    </row>
    <row r="16" spans="1:16" ht="21.95" customHeight="1" x14ac:dyDescent="0.25">
      <c r="A16" s="16" t="s">
        <v>132</v>
      </c>
      <c r="B16" s="37"/>
      <c r="C16" s="37"/>
      <c r="D16" s="39"/>
      <c r="E16" s="31"/>
      <c r="F16" s="31"/>
      <c r="G16" s="31"/>
      <c r="H16" s="31"/>
      <c r="I16" s="31"/>
      <c r="J16" s="31"/>
      <c r="K16" s="31"/>
      <c r="L16" s="9"/>
      <c r="M16" s="9"/>
      <c r="N16" s="9"/>
      <c r="O16" s="31"/>
      <c r="P16"/>
    </row>
    <row r="17" spans="1:16" ht="21.95" customHeight="1" x14ac:dyDescent="0.25">
      <c r="A17" s="45" t="s">
        <v>133</v>
      </c>
      <c r="B17"/>
      <c r="C17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P17" s="31"/>
    </row>
    <row r="18" spans="1:16" ht="21.95" customHeight="1" x14ac:dyDescent="0.25">
      <c r="A18" s="17" t="s">
        <v>134</v>
      </c>
      <c r="B18" s="32"/>
      <c r="C18" s="23"/>
      <c r="D18" s="40">
        <v>0</v>
      </c>
      <c r="E18" s="40"/>
      <c r="F18" s="40">
        <v>0</v>
      </c>
      <c r="G18" s="40"/>
      <c r="H18" s="40">
        <v>0</v>
      </c>
      <c r="I18" s="40"/>
      <c r="J18" s="40">
        <v>0</v>
      </c>
      <c r="K18" s="40"/>
      <c r="L18" s="40">
        <v>-32524</v>
      </c>
      <c r="M18" s="40"/>
      <c r="N18" s="40">
        <v>0</v>
      </c>
      <c r="P18" s="31">
        <f>SUM(D18:N18)</f>
        <v>-32524</v>
      </c>
    </row>
    <row r="19" spans="1:16" ht="21.95" customHeight="1" x14ac:dyDescent="0.25">
      <c r="A19" s="45" t="s">
        <v>135</v>
      </c>
      <c r="B19" s="18"/>
      <c r="C19" s="18"/>
      <c r="D19" s="38">
        <v>0</v>
      </c>
      <c r="E19" s="39"/>
      <c r="F19" s="38">
        <v>0</v>
      </c>
      <c r="G19" s="39"/>
      <c r="H19" s="38">
        <v>0</v>
      </c>
      <c r="I19" s="39"/>
      <c r="J19" s="38">
        <v>0</v>
      </c>
      <c r="K19" s="39"/>
      <c r="L19" s="38">
        <v>-32524</v>
      </c>
      <c r="M19" s="44"/>
      <c r="N19" s="38">
        <v>0</v>
      </c>
      <c r="O19" s="39"/>
      <c r="P19" s="38">
        <f>SUM(P18)</f>
        <v>-32524</v>
      </c>
    </row>
    <row r="20" spans="1:16" ht="21.95" customHeight="1" x14ac:dyDescent="0.25">
      <c r="A20" s="33"/>
      <c r="B20" s="33"/>
      <c r="C20" s="33"/>
      <c r="D20" s="33"/>
      <c r="E20" s="33"/>
      <c r="F20" s="33"/>
      <c r="G20" s="33"/>
      <c r="H20" s="33"/>
      <c r="I20"/>
      <c r="J20"/>
      <c r="K20"/>
      <c r="L20"/>
      <c r="M20"/>
      <c r="N20"/>
      <c r="O20"/>
      <c r="P20"/>
    </row>
    <row r="21" spans="1:16" ht="21.95" customHeight="1" x14ac:dyDescent="0.25">
      <c r="A21" s="37" t="s">
        <v>136</v>
      </c>
      <c r="B21" s="37"/>
      <c r="C21" s="37"/>
      <c r="D21" s="39"/>
      <c r="E21" s="31"/>
      <c r="F21" s="31"/>
      <c r="G21" s="31"/>
      <c r="H21" s="31"/>
      <c r="I21" s="31"/>
      <c r="J21" s="31"/>
      <c r="K21" s="31"/>
      <c r="L21" s="9"/>
      <c r="M21" s="9"/>
      <c r="N21" s="9"/>
      <c r="O21" s="31"/>
      <c r="P21"/>
    </row>
    <row r="22" spans="1:16" ht="21.95" customHeight="1" x14ac:dyDescent="0.25">
      <c r="A22" s="23" t="s">
        <v>137</v>
      </c>
      <c r="B22"/>
      <c r="C22"/>
      <c r="D22" s="40">
        <v>0</v>
      </c>
      <c r="E22" s="40"/>
      <c r="F22" s="40">
        <v>0</v>
      </c>
      <c r="G22" s="40"/>
      <c r="H22" s="40">
        <v>0</v>
      </c>
      <c r="I22" s="40"/>
      <c r="J22" s="40">
        <v>0</v>
      </c>
      <c r="K22" s="40"/>
      <c r="L22" s="40">
        <f>'PL 6'!F29</f>
        <v>125769</v>
      </c>
      <c r="M22" s="40"/>
      <c r="N22" s="40">
        <v>0</v>
      </c>
      <c r="P22" s="31">
        <f>SUM(D22:N22)</f>
        <v>125769</v>
      </c>
    </row>
    <row r="23" spans="1:16" ht="21.95" customHeight="1" x14ac:dyDescent="0.25">
      <c r="A23" s="23" t="s">
        <v>138</v>
      </c>
      <c r="B23" s="23"/>
      <c r="C23" s="23"/>
      <c r="D23" s="40">
        <v>0</v>
      </c>
      <c r="E23" s="40"/>
      <c r="F23" s="40">
        <v>0</v>
      </c>
      <c r="G23" s="40"/>
      <c r="H23" s="40">
        <v>0</v>
      </c>
      <c r="I23" s="40"/>
      <c r="J23" s="40">
        <v>0</v>
      </c>
      <c r="K23" s="40"/>
      <c r="L23" s="40">
        <v>0</v>
      </c>
      <c r="M23" s="40"/>
      <c r="N23" s="40">
        <f>'PL 6'!F40</f>
        <v>2292</v>
      </c>
      <c r="P23" s="31">
        <f>SUM(D23:N23)</f>
        <v>2292</v>
      </c>
    </row>
    <row r="24" spans="1:16" ht="21.95" customHeight="1" x14ac:dyDescent="0.25">
      <c r="A24" s="18" t="s">
        <v>103</v>
      </c>
      <c r="B24" s="18"/>
      <c r="C24" s="18"/>
      <c r="D24" s="38">
        <f>SUM(D22:D23)</f>
        <v>0</v>
      </c>
      <c r="E24" s="39"/>
      <c r="F24" s="38">
        <f>SUM(F22:F23)</f>
        <v>0</v>
      </c>
      <c r="G24" s="39"/>
      <c r="H24" s="38">
        <f>SUM(H22:H23)</f>
        <v>0</v>
      </c>
      <c r="I24" s="39"/>
      <c r="J24" s="38">
        <f>SUM(J22:J23)</f>
        <v>0</v>
      </c>
      <c r="K24" s="39"/>
      <c r="L24" s="38">
        <f>SUM(L22:L23)</f>
        <v>125769</v>
      </c>
      <c r="M24" s="44"/>
      <c r="N24" s="38">
        <f>SUM(N22:N23)</f>
        <v>2292</v>
      </c>
      <c r="O24" s="39"/>
      <c r="P24" s="38">
        <f>SUM(P22:P23)</f>
        <v>128061</v>
      </c>
    </row>
    <row r="25" spans="1:16" ht="21.95" customHeight="1" x14ac:dyDescent="0.25">
      <c r="A25" s="33"/>
      <c r="B25" s="33"/>
      <c r="C25" s="33"/>
      <c r="D25" s="33"/>
      <c r="E25" s="33"/>
      <c r="F25" s="33"/>
      <c r="G25" s="33"/>
      <c r="H25" s="33"/>
      <c r="I25"/>
      <c r="J25"/>
      <c r="K25"/>
      <c r="L25"/>
      <c r="M25"/>
      <c r="N25"/>
      <c r="O25"/>
      <c r="P25"/>
    </row>
    <row r="26" spans="1:16" ht="22.35" customHeight="1" thickBot="1" x14ac:dyDescent="0.3">
      <c r="A26" s="33" t="s">
        <v>139</v>
      </c>
      <c r="B26" s="33"/>
      <c r="C26" s="33"/>
      <c r="D26" s="41">
        <f>D14+D19+D24</f>
        <v>433655</v>
      </c>
      <c r="E26" s="42"/>
      <c r="F26" s="41">
        <f>F14+F19+F24</f>
        <v>1384395</v>
      </c>
      <c r="G26" s="42"/>
      <c r="H26" s="41">
        <f>H14+H19+H24</f>
        <v>26349</v>
      </c>
      <c r="I26" s="42"/>
      <c r="J26" s="41">
        <f>J14+J19+J24</f>
        <v>43365</v>
      </c>
      <c r="K26" s="42"/>
      <c r="L26" s="41">
        <f>L14+L19+L24</f>
        <v>752453</v>
      </c>
      <c r="M26" s="42"/>
      <c r="N26" s="41">
        <f>N14+N19+N24</f>
        <v>-455</v>
      </c>
      <c r="O26" s="42"/>
      <c r="P26" s="41">
        <f>SUM(P14,P19,P24)</f>
        <v>2639762</v>
      </c>
    </row>
    <row r="27" spans="1:16" ht="22.35" customHeight="1" thickTop="1" x14ac:dyDescent="0.25"/>
  </sheetData>
  <mergeCells count="3">
    <mergeCell ref="D12:P12"/>
    <mergeCell ref="D4:P4"/>
    <mergeCell ref="J7:L7"/>
  </mergeCells>
  <pageMargins left="0.7" right="0.7" top="0.48" bottom="0.5" header="0.5" footer="0.5"/>
  <pageSetup paperSize="9" scale="80" firstPageNumber="7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  <ignoredErrors>
    <ignoredError sqref="O14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91B2A-0B3F-47FF-9BCE-461A62070A78}">
  <sheetPr>
    <tabColor theme="9" tint="0.79998168889431442"/>
  </sheetPr>
  <dimension ref="A1:P27"/>
  <sheetViews>
    <sheetView view="pageBreakPreview" zoomScale="90" zoomScaleNormal="85" zoomScaleSheetLayoutView="90" workbookViewId="0">
      <selection activeCell="D93" sqref="D93"/>
    </sheetView>
  </sheetViews>
  <sheetFormatPr defaultColWidth="8.125" defaultRowHeight="15" x14ac:dyDescent="0.25"/>
  <cols>
    <col min="1" max="1" width="59" style="14" customWidth="1"/>
    <col min="2" max="2" width="8.625" style="14" customWidth="1"/>
    <col min="3" max="3" width="1" style="14" customWidth="1"/>
    <col min="4" max="4" width="12.625" style="14" customWidth="1"/>
    <col min="5" max="5" width="1" style="14" customWidth="1"/>
    <col min="6" max="6" width="12.625" style="14" customWidth="1"/>
    <col min="7" max="7" width="1" style="14" customWidth="1"/>
    <col min="8" max="8" width="12.625" style="14" customWidth="1"/>
    <col min="9" max="9" width="1" style="14" customWidth="1"/>
    <col min="10" max="10" width="12.625" style="14" customWidth="1"/>
    <col min="11" max="11" width="1" style="14" customWidth="1"/>
    <col min="12" max="12" width="12.625" style="14" customWidth="1"/>
    <col min="13" max="13" width="1" style="14" customWidth="1"/>
    <col min="14" max="14" width="12.625" style="14" customWidth="1"/>
    <col min="15" max="15" width="1" style="14" customWidth="1"/>
    <col min="16" max="16" width="12.625" style="14" customWidth="1"/>
    <col min="17" max="16384" width="8.125" style="14"/>
  </cols>
  <sheetData>
    <row r="1" spans="1:16" ht="22.35" customHeight="1" x14ac:dyDescent="0.3">
      <c r="A1" s="12" t="s">
        <v>0</v>
      </c>
      <c r="B1" s="35"/>
      <c r="C1" s="35"/>
    </row>
    <row r="2" spans="1:16" ht="22.35" customHeight="1" x14ac:dyDescent="0.25">
      <c r="A2" s="11" t="s">
        <v>109</v>
      </c>
      <c r="B2" s="37"/>
      <c r="C2" s="37"/>
      <c r="D2" s="37"/>
      <c r="E2" s="35"/>
      <c r="G2" s="35"/>
    </row>
    <row r="3" spans="1:16" ht="21.6" customHeight="1" x14ac:dyDescent="0.25">
      <c r="A3" s="33"/>
      <c r="B3" s="33"/>
      <c r="C3" s="33"/>
      <c r="D3" s="33"/>
      <c r="E3" s="33"/>
      <c r="F3" s="33"/>
      <c r="G3" s="33"/>
      <c r="H3" s="33"/>
    </row>
    <row r="4" spans="1:16" ht="21.6" customHeight="1" x14ac:dyDescent="0.25">
      <c r="A4" s="19"/>
      <c r="B4" s="19"/>
      <c r="C4" s="19"/>
      <c r="D4" s="119" t="s">
        <v>110</v>
      </c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</row>
    <row r="5" spans="1:16" ht="21.95" customHeight="1" x14ac:dyDescent="0.25">
      <c r="A5" s="19"/>
      <c r="B5" s="19"/>
      <c r="C5" s="19"/>
      <c r="D5" s="13"/>
      <c r="E5" s="13"/>
      <c r="F5" s="13"/>
      <c r="G5" s="13"/>
      <c r="H5" s="13"/>
      <c r="I5" s="13"/>
      <c r="J5" s="13"/>
      <c r="K5" s="13"/>
      <c r="L5" s="13"/>
      <c r="M5" s="13"/>
      <c r="N5" s="19" t="s">
        <v>111</v>
      </c>
      <c r="O5" s="13"/>
      <c r="P5" s="13"/>
    </row>
    <row r="6" spans="1:16" ht="21.95" customHeight="1" x14ac:dyDescent="0.25">
      <c r="A6" s="19"/>
      <c r="B6" s="19"/>
      <c r="C6" s="19"/>
      <c r="D6" s="13"/>
      <c r="E6" s="13"/>
      <c r="F6" s="13"/>
      <c r="G6" s="13"/>
      <c r="H6" s="13"/>
      <c r="I6" s="13"/>
      <c r="J6" s="13"/>
      <c r="K6" s="13"/>
      <c r="L6" s="13"/>
      <c r="M6" s="13"/>
      <c r="N6" s="19" t="s">
        <v>112</v>
      </c>
      <c r="O6" s="13"/>
      <c r="P6" s="13"/>
    </row>
    <row r="7" spans="1:16" ht="21.95" customHeight="1" x14ac:dyDescent="0.25">
      <c r="D7" s="19"/>
      <c r="E7" s="19"/>
      <c r="G7" s="19"/>
      <c r="J7" s="120" t="s">
        <v>67</v>
      </c>
      <c r="K7" s="120"/>
      <c r="L7" s="120"/>
      <c r="M7" s="19"/>
      <c r="N7" s="46" t="s">
        <v>113</v>
      </c>
      <c r="O7" s="36"/>
      <c r="P7" s="19"/>
    </row>
    <row r="8" spans="1:16" ht="21.95" customHeight="1" x14ac:dyDescent="0.25">
      <c r="D8" s="19"/>
      <c r="E8" s="19"/>
      <c r="G8" s="19"/>
      <c r="H8" s="19" t="s">
        <v>114</v>
      </c>
      <c r="J8" s="19"/>
      <c r="K8" s="19"/>
      <c r="L8" s="19"/>
      <c r="M8" s="19"/>
      <c r="N8" s="19"/>
      <c r="O8" s="36"/>
      <c r="P8" s="19"/>
    </row>
    <row r="9" spans="1:16" ht="21.95" customHeight="1" x14ac:dyDescent="0.25">
      <c r="B9" s="31"/>
      <c r="D9" s="19" t="s">
        <v>115</v>
      </c>
      <c r="E9" s="19"/>
      <c r="F9" s="19"/>
      <c r="G9" s="19"/>
      <c r="H9" s="19" t="s">
        <v>116</v>
      </c>
      <c r="J9" s="19"/>
      <c r="N9" s="19" t="s">
        <v>117</v>
      </c>
      <c r="O9" s="19"/>
      <c r="P9" s="19"/>
    </row>
    <row r="10" spans="1:16" ht="21.95" customHeight="1" x14ac:dyDescent="0.25">
      <c r="D10" s="19" t="s">
        <v>118</v>
      </c>
      <c r="E10" s="19"/>
      <c r="F10" s="19" t="s">
        <v>119</v>
      </c>
      <c r="G10" s="19"/>
      <c r="H10" s="19" t="s">
        <v>120</v>
      </c>
      <c r="J10" s="19" t="s">
        <v>121</v>
      </c>
      <c r="K10" s="19"/>
      <c r="L10" s="19"/>
      <c r="M10" s="19"/>
      <c r="N10" s="19" t="s">
        <v>122</v>
      </c>
      <c r="O10" s="19"/>
      <c r="P10" s="43" t="s">
        <v>123</v>
      </c>
    </row>
    <row r="11" spans="1:16" ht="21.95" customHeight="1" x14ac:dyDescent="0.25">
      <c r="B11" s="32" t="s">
        <v>8</v>
      </c>
      <c r="C11" s="32"/>
      <c r="D11" s="19" t="s">
        <v>124</v>
      </c>
      <c r="E11" s="19"/>
      <c r="F11" s="19" t="s">
        <v>125</v>
      </c>
      <c r="G11" s="19"/>
      <c r="H11" s="19" t="s">
        <v>126</v>
      </c>
      <c r="J11" s="19" t="s">
        <v>127</v>
      </c>
      <c r="K11" s="19"/>
      <c r="L11" s="19" t="s">
        <v>128</v>
      </c>
      <c r="M11" s="19"/>
      <c r="N11" s="19" t="s">
        <v>127</v>
      </c>
      <c r="O11" s="19"/>
      <c r="P11" s="43" t="s">
        <v>129</v>
      </c>
    </row>
    <row r="12" spans="1:16" ht="21.95" customHeight="1" x14ac:dyDescent="0.25">
      <c r="B12" s="37"/>
      <c r="C12" s="37"/>
      <c r="D12" s="116" t="s">
        <v>10</v>
      </c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</row>
    <row r="13" spans="1:16" ht="21.95" customHeight="1" x14ac:dyDescent="0.25">
      <c r="A13" s="37" t="s">
        <v>140</v>
      </c>
      <c r="B13" s="37"/>
      <c r="C13" s="37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1.95" customHeight="1" x14ac:dyDescent="0.25">
      <c r="A14" s="37" t="s">
        <v>141</v>
      </c>
      <c r="B14" s="37"/>
      <c r="C14" s="37"/>
      <c r="D14" s="44">
        <v>433655</v>
      </c>
      <c r="E14" s="39"/>
      <c r="F14" s="44">
        <v>1384395</v>
      </c>
      <c r="G14" s="39"/>
      <c r="H14" s="44">
        <v>26349</v>
      </c>
      <c r="I14" s="39"/>
      <c r="J14" s="44">
        <v>43365</v>
      </c>
      <c r="K14" s="39"/>
      <c r="L14" s="44">
        <v>796697</v>
      </c>
      <c r="M14" s="44"/>
      <c r="N14" s="44">
        <v>-78</v>
      </c>
      <c r="O14" s="39"/>
      <c r="P14" s="44">
        <f>SUM(D14:N14)</f>
        <v>2684383</v>
      </c>
    </row>
    <row r="15" spans="1:16" ht="21.95" customHeight="1" x14ac:dyDescent="0.25">
      <c r="A15" s="37"/>
      <c r="B15" s="37"/>
      <c r="C15" s="37"/>
      <c r="D15" s="44"/>
      <c r="E15" s="39"/>
      <c r="F15" s="44"/>
      <c r="G15" s="39"/>
      <c r="H15" s="44"/>
      <c r="I15" s="39"/>
      <c r="J15" s="44"/>
      <c r="K15" s="39"/>
      <c r="L15" s="44"/>
      <c r="M15" s="44"/>
      <c r="N15" s="44"/>
      <c r="O15" s="39"/>
      <c r="P15" s="44"/>
    </row>
    <row r="16" spans="1:16" ht="21.95" customHeight="1" x14ac:dyDescent="0.25">
      <c r="A16" s="16" t="s">
        <v>132</v>
      </c>
      <c r="B16" s="37"/>
      <c r="C16" s="37"/>
      <c r="D16" s="39"/>
      <c r="E16" s="31"/>
      <c r="F16" s="31"/>
      <c r="G16" s="31"/>
      <c r="H16" s="31"/>
      <c r="I16" s="31"/>
      <c r="J16" s="31"/>
      <c r="K16" s="31"/>
      <c r="L16" s="67"/>
      <c r="M16" s="67"/>
      <c r="N16" s="67"/>
      <c r="O16" s="31"/>
      <c r="P16"/>
    </row>
    <row r="17" spans="1:16" ht="21.95" customHeight="1" x14ac:dyDescent="0.25">
      <c r="A17" s="45" t="s">
        <v>133</v>
      </c>
      <c r="B17"/>
      <c r="C17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P17" s="31"/>
    </row>
    <row r="18" spans="1:16" ht="21.95" customHeight="1" x14ac:dyDescent="0.25">
      <c r="A18" s="17" t="s">
        <v>134</v>
      </c>
      <c r="B18" s="32">
        <v>10</v>
      </c>
      <c r="C18" s="23"/>
      <c r="D18" s="40">
        <v>0</v>
      </c>
      <c r="E18" s="40"/>
      <c r="F18" s="40">
        <v>0</v>
      </c>
      <c r="G18" s="40"/>
      <c r="H18" s="40">
        <v>0</v>
      </c>
      <c r="I18" s="40"/>
      <c r="J18" s="40">
        <v>0</v>
      </c>
      <c r="K18" s="40"/>
      <c r="L18" s="40">
        <v>-40547</v>
      </c>
      <c r="M18" s="40"/>
      <c r="N18" s="40">
        <v>0</v>
      </c>
      <c r="P18" s="31">
        <f>SUM(D18:N18)</f>
        <v>-40547</v>
      </c>
    </row>
    <row r="19" spans="1:16" ht="21.95" customHeight="1" x14ac:dyDescent="0.25">
      <c r="A19" s="45" t="s">
        <v>135</v>
      </c>
      <c r="B19" s="18"/>
      <c r="C19" s="18"/>
      <c r="D19" s="38">
        <f>SUM(D18)</f>
        <v>0</v>
      </c>
      <c r="E19" s="39"/>
      <c r="F19" s="38">
        <f>SUM(F18)</f>
        <v>0</v>
      </c>
      <c r="G19" s="39"/>
      <c r="H19" s="38">
        <f>SUM(H18)</f>
        <v>0</v>
      </c>
      <c r="I19" s="39"/>
      <c r="J19" s="38">
        <f>SUM(J18)</f>
        <v>0</v>
      </c>
      <c r="K19" s="39"/>
      <c r="L19" s="38">
        <f>SUM(L18)</f>
        <v>-40547</v>
      </c>
      <c r="M19" s="44"/>
      <c r="N19" s="38">
        <f>SUM(N18)</f>
        <v>0</v>
      </c>
      <c r="O19" s="39"/>
      <c r="P19" s="38">
        <f>SUM(P18)</f>
        <v>-40547</v>
      </c>
    </row>
    <row r="20" spans="1:16" ht="21.95" customHeight="1" x14ac:dyDescent="0.25">
      <c r="A20" s="18"/>
      <c r="B20" s="18"/>
      <c r="C20" s="18"/>
      <c r="D20" s="40"/>
      <c r="E20" s="31"/>
      <c r="F20" s="31"/>
      <c r="G20" s="31"/>
      <c r="H20" s="31"/>
      <c r="I20" s="31"/>
      <c r="J20" s="31"/>
      <c r="K20" s="31"/>
      <c r="L20" s="67"/>
      <c r="M20" s="67"/>
      <c r="N20" s="67"/>
      <c r="O20" s="31"/>
    </row>
    <row r="21" spans="1:16" ht="21.95" customHeight="1" x14ac:dyDescent="0.25">
      <c r="A21" s="37" t="s">
        <v>136</v>
      </c>
      <c r="B21" s="37"/>
      <c r="C21" s="37"/>
      <c r="D21" s="39"/>
      <c r="E21" s="31"/>
      <c r="F21" s="31"/>
      <c r="G21" s="31"/>
      <c r="H21" s="31"/>
      <c r="I21" s="31"/>
      <c r="J21" s="31"/>
      <c r="K21" s="31"/>
      <c r="L21" s="67"/>
      <c r="M21" s="67"/>
      <c r="N21" s="67"/>
      <c r="O21" s="31"/>
    </row>
    <row r="22" spans="1:16" ht="21.95" customHeight="1" x14ac:dyDescent="0.25">
      <c r="A22" s="14" t="s">
        <v>142</v>
      </c>
      <c r="D22" s="40">
        <v>0</v>
      </c>
      <c r="E22" s="40"/>
      <c r="F22" s="40">
        <v>0</v>
      </c>
      <c r="G22" s="40"/>
      <c r="H22" s="40">
        <v>0</v>
      </c>
      <c r="I22" s="40"/>
      <c r="J22" s="40">
        <v>0</v>
      </c>
      <c r="K22" s="40"/>
      <c r="L22" s="40">
        <f>'PL 6'!D29</f>
        <v>226420</v>
      </c>
      <c r="M22" s="40"/>
      <c r="N22" s="40">
        <v>0</v>
      </c>
      <c r="P22" s="31">
        <f>SUM(D22:N22)</f>
        <v>226420</v>
      </c>
    </row>
    <row r="23" spans="1:16" ht="21.95" customHeight="1" x14ac:dyDescent="0.25">
      <c r="A23" s="23" t="s">
        <v>143</v>
      </c>
      <c r="B23" s="23"/>
      <c r="C23" s="23"/>
      <c r="D23" s="40">
        <v>0</v>
      </c>
      <c r="E23" s="40"/>
      <c r="F23" s="40">
        <v>0</v>
      </c>
      <c r="G23" s="40"/>
      <c r="H23" s="40">
        <v>0</v>
      </c>
      <c r="I23" s="40"/>
      <c r="J23" s="40">
        <v>0</v>
      </c>
      <c r="K23" s="40"/>
      <c r="L23" s="40">
        <v>0</v>
      </c>
      <c r="M23" s="40"/>
      <c r="N23" s="40">
        <f>'PL 6'!D40</f>
        <v>78</v>
      </c>
      <c r="P23" s="31">
        <f>SUM(D23:N23)</f>
        <v>78</v>
      </c>
    </row>
    <row r="24" spans="1:16" ht="21.95" customHeight="1" x14ac:dyDescent="0.25">
      <c r="A24" s="18" t="s">
        <v>103</v>
      </c>
      <c r="B24" s="18"/>
      <c r="C24" s="18"/>
      <c r="D24" s="38">
        <f>SUM(D22:D23)</f>
        <v>0</v>
      </c>
      <c r="E24" s="39"/>
      <c r="F24" s="38">
        <f>SUM(F22:F23)</f>
        <v>0</v>
      </c>
      <c r="G24" s="39"/>
      <c r="H24" s="38">
        <f>SUM(H22:H23)</f>
        <v>0</v>
      </c>
      <c r="I24" s="39"/>
      <c r="J24" s="38">
        <f>SUM(J22:J23)</f>
        <v>0</v>
      </c>
      <c r="K24" s="39"/>
      <c r="L24" s="38">
        <f>SUM(L22:L23)</f>
        <v>226420</v>
      </c>
      <c r="M24" s="44"/>
      <c r="N24" s="38">
        <f>SUM(N22:N23)</f>
        <v>78</v>
      </c>
      <c r="O24" s="39"/>
      <c r="P24" s="38">
        <f>SUM(P22:P23)</f>
        <v>226498</v>
      </c>
    </row>
    <row r="25" spans="1:16" ht="21.95" customHeight="1" x14ac:dyDescent="0.25">
      <c r="A25" s="18"/>
      <c r="B25" s="18"/>
      <c r="C25" s="18"/>
      <c r="D25" s="40"/>
      <c r="E25" s="31"/>
      <c r="F25" s="31"/>
      <c r="G25" s="31"/>
      <c r="H25" s="31"/>
      <c r="I25" s="31"/>
      <c r="J25" s="31"/>
      <c r="K25" s="31"/>
      <c r="L25" s="67"/>
      <c r="M25" s="67"/>
      <c r="N25" s="67"/>
      <c r="O25" s="31"/>
    </row>
    <row r="26" spans="1:16" ht="21.95" customHeight="1" thickBot="1" x14ac:dyDescent="0.3">
      <c r="A26" s="33" t="s">
        <v>144</v>
      </c>
      <c r="B26" s="33"/>
      <c r="C26" s="33"/>
      <c r="D26" s="75">
        <f>D14+D24</f>
        <v>433655</v>
      </c>
      <c r="E26" s="42"/>
      <c r="F26" s="75">
        <f>F14+F24</f>
        <v>1384395</v>
      </c>
      <c r="G26" s="42"/>
      <c r="H26" s="75">
        <f>H14+H24</f>
        <v>26349</v>
      </c>
      <c r="I26" s="42"/>
      <c r="J26" s="75">
        <f>J14+J24</f>
        <v>43365</v>
      </c>
      <c r="K26" s="42"/>
      <c r="L26" s="75">
        <f>L14+L24+L19</f>
        <v>982570</v>
      </c>
      <c r="M26" s="42"/>
      <c r="N26" s="75">
        <f>N14+N24+N19</f>
        <v>0</v>
      </c>
      <c r="O26" s="42"/>
      <c r="P26" s="75">
        <f>P14+P24+P19</f>
        <v>2870334</v>
      </c>
    </row>
    <row r="27" spans="1:16" ht="22.35" customHeight="1" thickTop="1" x14ac:dyDescent="0.25"/>
  </sheetData>
  <mergeCells count="3">
    <mergeCell ref="D4:P4"/>
    <mergeCell ref="J7:L7"/>
    <mergeCell ref="D12:P12"/>
  </mergeCells>
  <pageMargins left="0.7" right="0.7" top="0.48" bottom="0.5" header="0.5" footer="0.5"/>
  <pageSetup paperSize="9" scale="80" firstPageNumber="8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6F9A6-1F84-4852-A89C-0D7B79E6F520}">
  <sheetPr>
    <tabColor theme="9" tint="0.79998168889431442"/>
  </sheetPr>
  <dimension ref="A1:P27"/>
  <sheetViews>
    <sheetView view="pageBreakPreview" topLeftCell="A11" zoomScale="76" zoomScaleNormal="76" zoomScaleSheetLayoutView="76" workbookViewId="0">
      <selection activeCell="D93" sqref="D93"/>
    </sheetView>
  </sheetViews>
  <sheetFormatPr defaultColWidth="8.125" defaultRowHeight="22.35" customHeight="1" x14ac:dyDescent="0.25"/>
  <cols>
    <col min="1" max="1" width="62.5" style="14" customWidth="1"/>
    <col min="2" max="2" width="3.5" style="14" customWidth="1"/>
    <col min="3" max="3" width="0.875" style="14" customWidth="1"/>
    <col min="4" max="4" width="12.875" style="14" customWidth="1"/>
    <col min="5" max="5" width="1" style="14" customWidth="1"/>
    <col min="6" max="6" width="12.875" style="14" customWidth="1"/>
    <col min="7" max="7" width="1" style="14" customWidth="1"/>
    <col min="8" max="8" width="12.875" style="14" customWidth="1"/>
    <col min="9" max="9" width="1" style="14" customWidth="1"/>
    <col min="10" max="10" width="12.875" style="14" customWidth="1"/>
    <col min="11" max="11" width="1" style="14" customWidth="1"/>
    <col min="12" max="12" width="12.875" style="14" customWidth="1"/>
    <col min="13" max="13" width="1" style="14" customWidth="1"/>
    <col min="14" max="14" width="12.875" style="14" customWidth="1"/>
    <col min="15" max="15" width="1" style="14" customWidth="1"/>
    <col min="16" max="16" width="12.875" style="14" customWidth="1"/>
    <col min="17" max="16384" width="8.125" style="14"/>
  </cols>
  <sheetData>
    <row r="1" spans="1:16" ht="22.35" customHeight="1" x14ac:dyDescent="0.3">
      <c r="A1" s="12" t="s">
        <v>0</v>
      </c>
      <c r="B1" s="35"/>
      <c r="C1" s="35"/>
    </row>
    <row r="2" spans="1:16" ht="22.35" customHeight="1" x14ac:dyDescent="0.25">
      <c r="A2" s="11" t="s">
        <v>109</v>
      </c>
      <c r="B2" s="37"/>
      <c r="C2" s="37"/>
      <c r="D2" s="37"/>
      <c r="E2" s="35"/>
      <c r="G2" s="35"/>
    </row>
    <row r="3" spans="1:16" ht="21.6" customHeight="1" x14ac:dyDescent="0.25">
      <c r="A3" s="33"/>
      <c r="B3" s="33"/>
      <c r="C3" s="33"/>
      <c r="D3" s="33"/>
      <c r="E3" s="33"/>
      <c r="F3" s="33"/>
      <c r="G3" s="33"/>
      <c r="H3" s="33"/>
    </row>
    <row r="4" spans="1:16" ht="21.6" customHeight="1" x14ac:dyDescent="0.25">
      <c r="A4" s="19"/>
      <c r="B4" s="19"/>
      <c r="C4" s="19"/>
      <c r="D4" s="119" t="s">
        <v>145</v>
      </c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</row>
    <row r="5" spans="1:16" ht="21.95" customHeight="1" x14ac:dyDescent="0.25">
      <c r="A5" s="19"/>
      <c r="B5" s="19"/>
      <c r="C5" s="19"/>
      <c r="D5" s="13"/>
      <c r="E5" s="13"/>
      <c r="F5" s="13"/>
      <c r="G5" s="13"/>
      <c r="H5" s="13"/>
      <c r="I5" s="13"/>
      <c r="J5" s="13"/>
      <c r="K5" s="13"/>
      <c r="L5" s="13"/>
      <c r="M5" s="13"/>
      <c r="N5" s="19" t="s">
        <v>111</v>
      </c>
      <c r="O5" s="13"/>
      <c r="P5" s="13"/>
    </row>
    <row r="6" spans="1:16" ht="21.95" customHeight="1" x14ac:dyDescent="0.25">
      <c r="A6" s="19"/>
      <c r="B6" s="19"/>
      <c r="C6" s="19"/>
      <c r="D6" s="13"/>
      <c r="E6" s="13"/>
      <c r="F6" s="13"/>
      <c r="G6" s="13"/>
      <c r="H6" s="13"/>
      <c r="I6" s="13"/>
      <c r="J6" s="13"/>
      <c r="K6" s="13"/>
      <c r="L6" s="13"/>
      <c r="M6" s="13"/>
      <c r="N6" s="19" t="s">
        <v>112</v>
      </c>
      <c r="O6" s="13"/>
      <c r="P6" s="13"/>
    </row>
    <row r="7" spans="1:16" ht="21.95" customHeight="1" x14ac:dyDescent="0.25">
      <c r="D7" s="19"/>
      <c r="E7" s="19"/>
      <c r="G7" s="19"/>
      <c r="J7" s="120" t="s">
        <v>67</v>
      </c>
      <c r="K7" s="120"/>
      <c r="L7" s="120"/>
      <c r="M7" s="19"/>
      <c r="N7" s="46" t="s">
        <v>113</v>
      </c>
      <c r="O7" s="36"/>
      <c r="P7" s="19"/>
    </row>
    <row r="8" spans="1:16" ht="21.95" customHeight="1" x14ac:dyDescent="0.25">
      <c r="D8" s="19"/>
      <c r="E8" s="19"/>
      <c r="G8" s="19"/>
      <c r="H8" s="14" t="s">
        <v>114</v>
      </c>
      <c r="J8" s="19"/>
      <c r="K8" s="19"/>
      <c r="L8" s="19"/>
      <c r="M8" s="19"/>
      <c r="N8" s="19"/>
      <c r="O8" s="36"/>
      <c r="P8" s="19"/>
    </row>
    <row r="9" spans="1:16" ht="21.95" customHeight="1" x14ac:dyDescent="0.25">
      <c r="D9" s="19" t="s">
        <v>115</v>
      </c>
      <c r="E9" s="19"/>
      <c r="F9" s="19"/>
      <c r="G9" s="19"/>
      <c r="H9" s="19" t="s">
        <v>116</v>
      </c>
      <c r="J9" s="19"/>
      <c r="N9" s="19" t="s">
        <v>117</v>
      </c>
      <c r="O9" s="19"/>
      <c r="P9" s="19"/>
    </row>
    <row r="10" spans="1:16" ht="21.95" customHeight="1" x14ac:dyDescent="0.25">
      <c r="D10" s="19" t="s">
        <v>118</v>
      </c>
      <c r="E10" s="19"/>
      <c r="F10" s="19" t="s">
        <v>119</v>
      </c>
      <c r="G10" s="19"/>
      <c r="H10" s="19" t="s">
        <v>120</v>
      </c>
      <c r="J10" s="19" t="s">
        <v>121</v>
      </c>
      <c r="K10" s="19"/>
      <c r="L10" s="19"/>
      <c r="M10" s="19"/>
      <c r="N10" s="19" t="s">
        <v>122</v>
      </c>
      <c r="O10" s="19"/>
      <c r="P10" s="43" t="s">
        <v>123</v>
      </c>
    </row>
    <row r="11" spans="1:16" ht="21.95" customHeight="1" x14ac:dyDescent="0.25">
      <c r="B11" s="32"/>
      <c r="C11" s="32"/>
      <c r="D11" s="19" t="s">
        <v>124</v>
      </c>
      <c r="E11" s="19"/>
      <c r="F11" s="19" t="s">
        <v>125</v>
      </c>
      <c r="G11" s="19"/>
      <c r="H11" s="19" t="s">
        <v>126</v>
      </c>
      <c r="J11" s="19" t="s">
        <v>127</v>
      </c>
      <c r="K11" s="19"/>
      <c r="L11" s="19" t="s">
        <v>128</v>
      </c>
      <c r="M11" s="19"/>
      <c r="N11" s="19" t="s">
        <v>127</v>
      </c>
      <c r="O11" s="19"/>
      <c r="P11" s="43" t="s">
        <v>129</v>
      </c>
    </row>
    <row r="12" spans="1:16" ht="21.95" customHeight="1" x14ac:dyDescent="0.25">
      <c r="B12" s="37"/>
      <c r="C12" s="37"/>
      <c r="D12" s="116" t="s">
        <v>10</v>
      </c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</row>
    <row r="13" spans="1:16" ht="21.95" customHeight="1" x14ac:dyDescent="0.25">
      <c r="A13" s="37" t="s">
        <v>130</v>
      </c>
      <c r="B13" s="37"/>
      <c r="C13" s="37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1.95" customHeight="1" x14ac:dyDescent="0.25">
      <c r="A14" s="37" t="s">
        <v>131</v>
      </c>
      <c r="B14" s="37"/>
      <c r="C14" s="37"/>
      <c r="D14" s="44">
        <v>433655</v>
      </c>
      <c r="E14" s="39"/>
      <c r="F14" s="44">
        <v>1384395</v>
      </c>
      <c r="G14" s="39"/>
      <c r="H14" s="44">
        <v>26349</v>
      </c>
      <c r="I14" s="39"/>
      <c r="J14" s="44">
        <v>43365</v>
      </c>
      <c r="K14" s="39"/>
      <c r="L14" s="44">
        <v>700769</v>
      </c>
      <c r="M14" s="44"/>
      <c r="N14" s="44">
        <v>-2747</v>
      </c>
      <c r="O14" s="39"/>
      <c r="P14" s="44">
        <f>SUM(D14:N14)</f>
        <v>2585786</v>
      </c>
    </row>
    <row r="15" spans="1:16" ht="21.95" customHeight="1" x14ac:dyDescent="0.25">
      <c r="A15" s="37"/>
      <c r="B15" s="37"/>
      <c r="C15" s="37"/>
      <c r="D15" s="44"/>
      <c r="E15" s="39"/>
      <c r="F15" s="44"/>
      <c r="G15" s="39"/>
      <c r="H15" s="44"/>
      <c r="I15" s="39"/>
      <c r="J15" s="44"/>
      <c r="K15" s="39"/>
      <c r="L15" s="44"/>
      <c r="M15" s="44"/>
      <c r="N15" s="44"/>
      <c r="O15" s="39"/>
      <c r="P15" s="44"/>
    </row>
    <row r="16" spans="1:16" ht="21.95" customHeight="1" x14ac:dyDescent="0.25">
      <c r="A16" s="16" t="s">
        <v>132</v>
      </c>
      <c r="B16" s="37"/>
      <c r="C16" s="37"/>
      <c r="D16" s="39"/>
      <c r="E16" s="31"/>
      <c r="F16" s="31"/>
      <c r="G16" s="31"/>
      <c r="H16" s="31"/>
      <c r="I16" s="31"/>
      <c r="J16" s="31"/>
      <c r="K16" s="31"/>
      <c r="L16" s="9"/>
      <c r="M16" s="9"/>
      <c r="N16" s="9"/>
      <c r="O16" s="31"/>
      <c r="P16"/>
    </row>
    <row r="17" spans="1:16" ht="21.95" customHeight="1" x14ac:dyDescent="0.25">
      <c r="A17" s="45" t="s">
        <v>146</v>
      </c>
      <c r="B17"/>
      <c r="C17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P17" s="31"/>
    </row>
    <row r="18" spans="1:16" ht="21.95" customHeight="1" x14ac:dyDescent="0.25">
      <c r="A18" s="17" t="s">
        <v>134</v>
      </c>
      <c r="B18" s="32"/>
      <c r="C18" s="23"/>
      <c r="D18" s="40">
        <v>0</v>
      </c>
      <c r="E18" s="40"/>
      <c r="F18" s="40">
        <v>0</v>
      </c>
      <c r="G18" s="40"/>
      <c r="H18" s="40">
        <v>0</v>
      </c>
      <c r="I18" s="40"/>
      <c r="J18" s="40">
        <v>0</v>
      </c>
      <c r="K18" s="40"/>
      <c r="L18" s="40">
        <v>-32524</v>
      </c>
      <c r="M18" s="40"/>
      <c r="N18" s="40">
        <v>0</v>
      </c>
      <c r="P18" s="31">
        <f>SUM(D18:N18)</f>
        <v>-32524</v>
      </c>
    </row>
    <row r="19" spans="1:16" ht="21.95" customHeight="1" x14ac:dyDescent="0.25">
      <c r="A19" s="45" t="s">
        <v>147</v>
      </c>
      <c r="B19" s="18"/>
      <c r="C19" s="18"/>
      <c r="D19" s="38">
        <f>SUM(D18)</f>
        <v>0</v>
      </c>
      <c r="E19" s="39"/>
      <c r="F19" s="38">
        <f>SUM(F18)</f>
        <v>0</v>
      </c>
      <c r="G19" s="39"/>
      <c r="H19" s="38">
        <f>SUM(H18)</f>
        <v>0</v>
      </c>
      <c r="I19" s="39"/>
      <c r="J19" s="38">
        <f>SUM(J18)</f>
        <v>0</v>
      </c>
      <c r="K19" s="39"/>
      <c r="L19" s="38">
        <f>SUM(L18)</f>
        <v>-32524</v>
      </c>
      <c r="M19" s="44"/>
      <c r="N19" s="38">
        <f>SUM(N18)</f>
        <v>0</v>
      </c>
      <c r="O19" s="39"/>
      <c r="P19" s="38">
        <f>SUM(P18)</f>
        <v>-32524</v>
      </c>
    </row>
    <row r="20" spans="1:16" ht="21.95" customHeight="1" x14ac:dyDescent="0.25">
      <c r="A20" s="18"/>
      <c r="B20" s="18"/>
      <c r="C20" s="18"/>
      <c r="D20" s="40"/>
      <c r="E20" s="31"/>
      <c r="F20" s="31"/>
      <c r="G20" s="31"/>
      <c r="H20" s="31"/>
      <c r="I20" s="31"/>
      <c r="J20" s="31"/>
      <c r="K20" s="31"/>
      <c r="L20" s="9"/>
      <c r="M20" s="9"/>
      <c r="N20" s="9"/>
      <c r="O20" s="31"/>
      <c r="P20"/>
    </row>
    <row r="21" spans="1:16" ht="21.95" customHeight="1" x14ac:dyDescent="0.25">
      <c r="A21" s="37" t="s">
        <v>136</v>
      </c>
      <c r="B21" s="37"/>
      <c r="C21" s="37"/>
      <c r="D21" s="39"/>
      <c r="E21" s="31"/>
      <c r="F21" s="31"/>
      <c r="G21" s="31"/>
      <c r="H21" s="31"/>
      <c r="I21" s="31"/>
      <c r="J21" s="31"/>
      <c r="K21" s="31"/>
      <c r="L21" s="9"/>
      <c r="M21" s="9"/>
      <c r="N21" s="9"/>
      <c r="O21" s="31"/>
      <c r="P21"/>
    </row>
    <row r="22" spans="1:16" ht="21.95" customHeight="1" x14ac:dyDescent="0.25">
      <c r="A22" s="23" t="s">
        <v>137</v>
      </c>
      <c r="B22"/>
      <c r="C22"/>
      <c r="D22" s="40">
        <v>0</v>
      </c>
      <c r="E22" s="40"/>
      <c r="F22" s="40">
        <v>0</v>
      </c>
      <c r="G22" s="40"/>
      <c r="H22" s="40">
        <v>0</v>
      </c>
      <c r="I22" s="40"/>
      <c r="J22" s="40">
        <v>0</v>
      </c>
      <c r="K22" s="40"/>
      <c r="L22" s="40">
        <f>'PL 6'!J29</f>
        <v>132135</v>
      </c>
      <c r="M22" s="40"/>
      <c r="N22" s="40">
        <v>0</v>
      </c>
      <c r="P22" s="31">
        <f>SUM(D22:N22)</f>
        <v>132135</v>
      </c>
    </row>
    <row r="23" spans="1:16" ht="21.95" customHeight="1" x14ac:dyDescent="0.25">
      <c r="A23" s="23" t="s">
        <v>138</v>
      </c>
      <c r="B23" s="23"/>
      <c r="C23" s="23"/>
      <c r="D23" s="40">
        <v>0</v>
      </c>
      <c r="E23" s="40"/>
      <c r="F23" s="40">
        <v>0</v>
      </c>
      <c r="G23" s="40"/>
      <c r="H23" s="40">
        <v>0</v>
      </c>
      <c r="I23" s="40"/>
      <c r="J23" s="40">
        <v>0</v>
      </c>
      <c r="K23" s="40"/>
      <c r="L23" s="40">
        <v>0</v>
      </c>
      <c r="M23" s="40"/>
      <c r="N23" s="40">
        <f>'PL 6'!J40</f>
        <v>2292</v>
      </c>
      <c r="P23" s="31">
        <f>SUM(D23:N23)</f>
        <v>2292</v>
      </c>
    </row>
    <row r="24" spans="1:16" ht="21.95" customHeight="1" x14ac:dyDescent="0.25">
      <c r="A24" s="18" t="s">
        <v>103</v>
      </c>
      <c r="B24" s="18"/>
      <c r="C24" s="18"/>
      <c r="D24" s="38">
        <f>SUM(D22:D23)</f>
        <v>0</v>
      </c>
      <c r="E24" s="39"/>
      <c r="F24" s="38">
        <f>SUM(F22:F23)</f>
        <v>0</v>
      </c>
      <c r="G24" s="39"/>
      <c r="H24" s="38">
        <f>SUM(H22:H23)</f>
        <v>0</v>
      </c>
      <c r="I24" s="39"/>
      <c r="J24" s="38">
        <f>SUM(J22:J23)</f>
        <v>0</v>
      </c>
      <c r="K24" s="39"/>
      <c r="L24" s="38">
        <f>SUM(L22:L23)</f>
        <v>132135</v>
      </c>
      <c r="M24" s="44"/>
      <c r="N24" s="38">
        <f>SUM(N22:N23)</f>
        <v>2292</v>
      </c>
      <c r="O24" s="39"/>
      <c r="P24" s="38">
        <f>SUM(P22:P23)</f>
        <v>134427</v>
      </c>
    </row>
    <row r="25" spans="1:16" ht="21.95" customHeight="1" x14ac:dyDescent="0.25">
      <c r="A25" s="18"/>
      <c r="B25" s="18"/>
      <c r="C25" s="18"/>
      <c r="D25" s="40"/>
      <c r="E25" s="31"/>
      <c r="F25" s="31"/>
      <c r="G25" s="31"/>
      <c r="H25" s="31"/>
      <c r="I25" s="31"/>
      <c r="J25" s="31"/>
      <c r="K25" s="31"/>
      <c r="L25" s="9"/>
      <c r="M25" s="9"/>
      <c r="N25" s="9"/>
      <c r="O25" s="31"/>
      <c r="P25"/>
    </row>
    <row r="26" spans="1:16" ht="21.95" customHeight="1" thickBot="1" x14ac:dyDescent="0.3">
      <c r="A26" s="33" t="s">
        <v>139</v>
      </c>
      <c r="B26" s="33"/>
      <c r="C26" s="33"/>
      <c r="D26" s="41">
        <f>D14+D19+D24</f>
        <v>433655</v>
      </c>
      <c r="E26" s="42"/>
      <c r="F26" s="41">
        <f>F14+F19+F24</f>
        <v>1384395</v>
      </c>
      <c r="G26" s="42"/>
      <c r="H26" s="41">
        <f>H14+H19+H24</f>
        <v>26349</v>
      </c>
      <c r="I26" s="42"/>
      <c r="J26" s="41">
        <f>J14+J19+J24</f>
        <v>43365</v>
      </c>
      <c r="K26" s="42"/>
      <c r="L26" s="41">
        <f>L14+L19+L24</f>
        <v>800380</v>
      </c>
      <c r="M26" s="42"/>
      <c r="N26" s="41">
        <f>N14+N19+N24</f>
        <v>-455</v>
      </c>
      <c r="O26" s="42"/>
      <c r="P26" s="41">
        <f>P14+P19+P24</f>
        <v>2687689</v>
      </c>
    </row>
    <row r="27" spans="1:16" ht="22.35" customHeight="1" thickTop="1" x14ac:dyDescent="0.25"/>
  </sheetData>
  <mergeCells count="3">
    <mergeCell ref="D4:P4"/>
    <mergeCell ref="J7:L7"/>
    <mergeCell ref="D12:P12"/>
  </mergeCells>
  <pageMargins left="0.7" right="0.7" top="0.48" bottom="0.5" header="0.5" footer="0.5"/>
  <pageSetup paperSize="9" scale="80" firstPageNumber="9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81C7-2B27-42CF-9461-884D6D4756EE}">
  <sheetPr>
    <tabColor theme="9" tint="0.79998168889431442"/>
  </sheetPr>
  <dimension ref="A1:P27"/>
  <sheetViews>
    <sheetView view="pageBreakPreview" zoomScale="90" zoomScaleNormal="84" zoomScaleSheetLayoutView="90" workbookViewId="0">
      <selection activeCell="D93" sqref="D93"/>
    </sheetView>
  </sheetViews>
  <sheetFormatPr defaultColWidth="8.125" defaultRowHeight="15" x14ac:dyDescent="0.25"/>
  <cols>
    <col min="1" max="1" width="61.875" style="14" customWidth="1"/>
    <col min="2" max="2" width="6.5" style="14" customWidth="1"/>
    <col min="3" max="3" width="1.125" style="14" customWidth="1"/>
    <col min="4" max="4" width="12.5" style="14" customWidth="1"/>
    <col min="5" max="5" width="1" style="14" customWidth="1"/>
    <col min="6" max="6" width="12.5" style="14" customWidth="1"/>
    <col min="7" max="7" width="1" style="14" customWidth="1"/>
    <col min="8" max="8" width="12.5" style="14" customWidth="1"/>
    <col min="9" max="9" width="1" style="14" customWidth="1"/>
    <col min="10" max="10" width="12.5" style="14" customWidth="1"/>
    <col min="11" max="11" width="1" style="14" customWidth="1"/>
    <col min="12" max="12" width="12.5" style="14" customWidth="1"/>
    <col min="13" max="13" width="1" style="14" customWidth="1"/>
    <col min="14" max="14" width="12.5" style="14" customWidth="1"/>
    <col min="15" max="15" width="1" style="14" customWidth="1"/>
    <col min="16" max="16" width="12.5" style="14" customWidth="1"/>
    <col min="17" max="16384" width="8.125" style="14"/>
  </cols>
  <sheetData>
    <row r="1" spans="1:16" ht="22.35" customHeight="1" x14ac:dyDescent="0.3">
      <c r="A1" s="12" t="s">
        <v>0</v>
      </c>
      <c r="B1" s="35"/>
      <c r="C1" s="35"/>
    </row>
    <row r="2" spans="1:16" ht="22.35" customHeight="1" x14ac:dyDescent="0.25">
      <c r="A2" s="11" t="s">
        <v>109</v>
      </c>
      <c r="B2" s="37"/>
      <c r="C2" s="37"/>
      <c r="D2" s="37"/>
      <c r="E2" s="35"/>
      <c r="G2" s="35"/>
    </row>
    <row r="3" spans="1:16" ht="21.6" customHeight="1" x14ac:dyDescent="0.25">
      <c r="A3" s="33"/>
      <c r="B3" s="33"/>
      <c r="C3" s="33"/>
      <c r="D3" s="33"/>
      <c r="E3" s="33"/>
      <c r="F3" s="33"/>
      <c r="G3" s="33"/>
      <c r="H3" s="33"/>
    </row>
    <row r="4" spans="1:16" ht="21.6" customHeight="1" x14ac:dyDescent="0.25">
      <c r="A4" s="19"/>
      <c r="B4" s="19"/>
      <c r="C4" s="19"/>
      <c r="D4" s="119" t="s">
        <v>145</v>
      </c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</row>
    <row r="5" spans="1:16" ht="21.95" customHeight="1" x14ac:dyDescent="0.25">
      <c r="A5" s="19"/>
      <c r="B5" s="19"/>
      <c r="C5" s="19"/>
      <c r="D5" s="13"/>
      <c r="E5" s="13"/>
      <c r="F5" s="13"/>
      <c r="G5" s="13"/>
      <c r="H5" s="13"/>
      <c r="I5" s="13"/>
      <c r="J5" s="13"/>
      <c r="K5" s="13"/>
      <c r="L5" s="13"/>
      <c r="M5" s="13"/>
      <c r="N5" s="19" t="s">
        <v>111</v>
      </c>
      <c r="O5" s="13"/>
      <c r="P5" s="13"/>
    </row>
    <row r="6" spans="1:16" ht="21.95" customHeight="1" x14ac:dyDescent="0.25">
      <c r="A6" s="19"/>
      <c r="B6" s="19"/>
      <c r="C6" s="19"/>
      <c r="D6" s="13"/>
      <c r="E6" s="13"/>
      <c r="F6" s="13"/>
      <c r="G6" s="13"/>
      <c r="H6" s="13"/>
      <c r="I6" s="13"/>
      <c r="J6" s="13"/>
      <c r="K6" s="13"/>
      <c r="L6" s="13"/>
      <c r="M6" s="13"/>
      <c r="N6" s="19" t="s">
        <v>112</v>
      </c>
      <c r="O6" s="13"/>
      <c r="P6" s="13"/>
    </row>
    <row r="7" spans="1:16" ht="21.95" customHeight="1" x14ac:dyDescent="0.25">
      <c r="D7" s="19"/>
      <c r="E7" s="19"/>
      <c r="G7" s="19"/>
      <c r="J7" s="120" t="s">
        <v>67</v>
      </c>
      <c r="K7" s="120"/>
      <c r="L7" s="120"/>
      <c r="M7" s="19"/>
      <c r="N7" s="46" t="s">
        <v>113</v>
      </c>
      <c r="O7" s="36"/>
      <c r="P7" s="19"/>
    </row>
    <row r="8" spans="1:16" ht="21.95" customHeight="1" x14ac:dyDescent="0.25">
      <c r="D8" s="19"/>
      <c r="E8" s="19"/>
      <c r="G8" s="19"/>
      <c r="H8" s="14" t="s">
        <v>114</v>
      </c>
      <c r="J8" s="19"/>
      <c r="K8" s="19"/>
      <c r="L8" s="19"/>
      <c r="M8" s="19"/>
      <c r="N8" s="19"/>
      <c r="O8" s="36"/>
      <c r="P8" s="19"/>
    </row>
    <row r="9" spans="1:16" ht="21.95" customHeight="1" x14ac:dyDescent="0.25">
      <c r="D9" s="19" t="s">
        <v>115</v>
      </c>
      <c r="E9" s="19"/>
      <c r="F9" s="19"/>
      <c r="G9" s="19"/>
      <c r="H9" s="19" t="s">
        <v>116</v>
      </c>
      <c r="J9" s="19"/>
      <c r="N9" s="19" t="s">
        <v>117</v>
      </c>
      <c r="O9" s="19"/>
      <c r="P9" s="19"/>
    </row>
    <row r="10" spans="1:16" ht="21.95" customHeight="1" x14ac:dyDescent="0.25">
      <c r="D10" s="19" t="s">
        <v>118</v>
      </c>
      <c r="E10" s="19"/>
      <c r="F10" s="19" t="s">
        <v>119</v>
      </c>
      <c r="G10" s="19"/>
      <c r="H10" s="19" t="s">
        <v>120</v>
      </c>
      <c r="J10" s="19" t="s">
        <v>121</v>
      </c>
      <c r="K10" s="19"/>
      <c r="L10" s="19"/>
      <c r="M10" s="19"/>
      <c r="N10" s="19" t="s">
        <v>122</v>
      </c>
      <c r="O10" s="19"/>
      <c r="P10" s="43" t="s">
        <v>123</v>
      </c>
    </row>
    <row r="11" spans="1:16" ht="21.95" customHeight="1" x14ac:dyDescent="0.25">
      <c r="B11" s="32" t="s">
        <v>8</v>
      </c>
      <c r="D11" s="19" t="s">
        <v>124</v>
      </c>
      <c r="E11" s="19"/>
      <c r="F11" s="19" t="s">
        <v>125</v>
      </c>
      <c r="G11" s="19"/>
      <c r="H11" s="19" t="s">
        <v>126</v>
      </c>
      <c r="J11" s="19" t="s">
        <v>127</v>
      </c>
      <c r="K11" s="19"/>
      <c r="L11" s="19" t="s">
        <v>128</v>
      </c>
      <c r="M11" s="19"/>
      <c r="N11" s="19" t="s">
        <v>127</v>
      </c>
      <c r="O11" s="19"/>
      <c r="P11" s="43" t="s">
        <v>129</v>
      </c>
    </row>
    <row r="12" spans="1:16" ht="21.95" customHeight="1" x14ac:dyDescent="0.25">
      <c r="B12" s="37"/>
      <c r="C12" s="37"/>
      <c r="D12" s="116" t="s">
        <v>10</v>
      </c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</row>
    <row r="13" spans="1:16" ht="21.95" customHeight="1" x14ac:dyDescent="0.25">
      <c r="A13" s="37" t="s">
        <v>140</v>
      </c>
      <c r="B13" s="37"/>
      <c r="C13" s="37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1.95" customHeight="1" x14ac:dyDescent="0.25">
      <c r="A14" s="37" t="s">
        <v>141</v>
      </c>
      <c r="B14" s="37"/>
      <c r="C14" s="37"/>
      <c r="D14" s="44">
        <v>433655</v>
      </c>
      <c r="E14" s="39"/>
      <c r="F14" s="44">
        <v>1384395</v>
      </c>
      <c r="G14" s="39"/>
      <c r="H14" s="44">
        <v>26349</v>
      </c>
      <c r="I14" s="39"/>
      <c r="J14" s="44">
        <v>43365</v>
      </c>
      <c r="K14" s="39"/>
      <c r="L14" s="44">
        <v>844650</v>
      </c>
      <c r="M14" s="44"/>
      <c r="N14" s="44">
        <v>-78</v>
      </c>
      <c r="O14" s="39"/>
      <c r="P14" s="44">
        <f>SUM(D14:N14)</f>
        <v>2732336</v>
      </c>
    </row>
    <row r="15" spans="1:16" ht="21.95" customHeight="1" x14ac:dyDescent="0.25">
      <c r="A15" s="37"/>
      <c r="B15" s="37"/>
      <c r="C15" s="37"/>
      <c r="D15" s="44"/>
      <c r="E15" s="39"/>
      <c r="F15" s="44"/>
      <c r="G15" s="39"/>
      <c r="H15" s="44"/>
      <c r="I15" s="39"/>
      <c r="J15" s="44"/>
      <c r="K15" s="39"/>
      <c r="L15" s="44"/>
      <c r="M15" s="44"/>
      <c r="N15" s="44"/>
      <c r="O15" s="39"/>
      <c r="P15" s="44"/>
    </row>
    <row r="16" spans="1:16" ht="21.95" customHeight="1" x14ac:dyDescent="0.25">
      <c r="A16" s="16" t="s">
        <v>132</v>
      </c>
      <c r="B16" s="37"/>
      <c r="C16" s="37"/>
      <c r="D16" s="39"/>
      <c r="E16" s="31"/>
      <c r="F16" s="31"/>
      <c r="G16" s="31"/>
      <c r="H16" s="31"/>
      <c r="I16" s="31"/>
      <c r="J16" s="31"/>
      <c r="K16" s="31"/>
      <c r="L16" s="67"/>
      <c r="M16" s="67"/>
      <c r="N16" s="67"/>
      <c r="O16" s="31"/>
      <c r="P16"/>
    </row>
    <row r="17" spans="1:16" ht="21.95" customHeight="1" x14ac:dyDescent="0.25">
      <c r="A17" s="45" t="s">
        <v>146</v>
      </c>
      <c r="B17"/>
      <c r="C17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P17" s="31"/>
    </row>
    <row r="18" spans="1:16" ht="21.95" customHeight="1" x14ac:dyDescent="0.25">
      <c r="A18" s="17" t="s">
        <v>134</v>
      </c>
      <c r="B18" s="32">
        <v>10</v>
      </c>
      <c r="D18" s="40">
        <v>0</v>
      </c>
      <c r="E18" s="40"/>
      <c r="F18" s="40">
        <v>0</v>
      </c>
      <c r="G18" s="40"/>
      <c r="H18" s="40">
        <v>0</v>
      </c>
      <c r="I18" s="40"/>
      <c r="J18" s="40">
        <v>0</v>
      </c>
      <c r="K18" s="40"/>
      <c r="L18" s="40">
        <v>-40547</v>
      </c>
      <c r="M18" s="40"/>
      <c r="N18" s="40">
        <v>0</v>
      </c>
      <c r="P18" s="31">
        <f>SUM(D18:N18)</f>
        <v>-40547</v>
      </c>
    </row>
    <row r="19" spans="1:16" ht="21.95" customHeight="1" x14ac:dyDescent="0.25">
      <c r="A19" s="45" t="s">
        <v>147</v>
      </c>
      <c r="B19" s="18"/>
      <c r="C19" s="18"/>
      <c r="D19" s="38">
        <f>SUM(D18)</f>
        <v>0</v>
      </c>
      <c r="E19" s="44"/>
      <c r="F19" s="38">
        <f t="shared" ref="F19:N19" si="0">SUM(F18)</f>
        <v>0</v>
      </c>
      <c r="G19" s="44"/>
      <c r="H19" s="38">
        <f t="shared" si="0"/>
        <v>0</v>
      </c>
      <c r="I19" s="44"/>
      <c r="J19" s="38">
        <f t="shared" si="0"/>
        <v>0</v>
      </c>
      <c r="K19" s="44"/>
      <c r="L19" s="38">
        <f t="shared" si="0"/>
        <v>-40547</v>
      </c>
      <c r="M19" s="44"/>
      <c r="N19" s="38">
        <f t="shared" si="0"/>
        <v>0</v>
      </c>
      <c r="O19" s="44"/>
      <c r="P19" s="38">
        <f>SUM(P18)</f>
        <v>-40547</v>
      </c>
    </row>
    <row r="20" spans="1:16" ht="21" customHeight="1" x14ac:dyDescent="0.25">
      <c r="A20" s="18"/>
      <c r="B20" s="18"/>
      <c r="C20" s="18"/>
      <c r="D20" s="40"/>
      <c r="E20" s="31"/>
      <c r="F20" s="31"/>
      <c r="G20" s="31"/>
      <c r="H20" s="31"/>
      <c r="I20" s="31"/>
      <c r="J20" s="31"/>
      <c r="K20" s="31"/>
      <c r="L20" s="67"/>
      <c r="M20" s="67"/>
      <c r="N20" s="67"/>
      <c r="O20" s="31"/>
    </row>
    <row r="21" spans="1:16" ht="21.95" customHeight="1" x14ac:dyDescent="0.25">
      <c r="A21" s="37" t="s">
        <v>136</v>
      </c>
      <c r="B21" s="37"/>
      <c r="C21" s="37"/>
      <c r="D21" s="39"/>
      <c r="E21" s="31"/>
      <c r="F21" s="31"/>
      <c r="G21" s="31"/>
      <c r="H21" s="31"/>
      <c r="I21" s="31"/>
      <c r="J21" s="31"/>
      <c r="K21" s="31"/>
      <c r="L21" s="67"/>
      <c r="M21" s="67"/>
      <c r="N21" s="67"/>
      <c r="O21" s="31"/>
    </row>
    <row r="22" spans="1:16" ht="21.95" customHeight="1" x14ac:dyDescent="0.25">
      <c r="A22" s="14" t="s">
        <v>142</v>
      </c>
      <c r="D22" s="40">
        <v>0</v>
      </c>
      <c r="E22" s="40"/>
      <c r="F22" s="40">
        <v>0</v>
      </c>
      <c r="G22" s="40"/>
      <c r="H22" s="40">
        <v>0</v>
      </c>
      <c r="I22" s="40"/>
      <c r="J22" s="40">
        <v>0</v>
      </c>
      <c r="K22" s="40"/>
      <c r="L22" s="40">
        <f>'PL 6'!H29</f>
        <v>177496</v>
      </c>
      <c r="M22" s="40"/>
      <c r="N22" s="40">
        <v>0</v>
      </c>
      <c r="P22" s="31">
        <f>SUM(D22:N22)</f>
        <v>177496</v>
      </c>
    </row>
    <row r="23" spans="1:16" ht="21.95" customHeight="1" x14ac:dyDescent="0.25">
      <c r="A23" s="23" t="s">
        <v>143</v>
      </c>
      <c r="B23" s="23"/>
      <c r="C23" s="23"/>
      <c r="D23" s="40">
        <v>0</v>
      </c>
      <c r="E23" s="40"/>
      <c r="F23" s="40">
        <v>0</v>
      </c>
      <c r="G23" s="40"/>
      <c r="H23" s="40">
        <v>0</v>
      </c>
      <c r="I23" s="40"/>
      <c r="J23" s="40">
        <v>0</v>
      </c>
      <c r="K23" s="40"/>
      <c r="L23" s="40">
        <v>0</v>
      </c>
      <c r="M23" s="40"/>
      <c r="N23" s="40">
        <f>'PL 6'!H40</f>
        <v>78</v>
      </c>
      <c r="P23" s="31">
        <f>SUM(D23:N23)</f>
        <v>78</v>
      </c>
    </row>
    <row r="24" spans="1:16" ht="21.95" customHeight="1" x14ac:dyDescent="0.25">
      <c r="A24" s="18" t="s">
        <v>103</v>
      </c>
      <c r="B24" s="18"/>
      <c r="C24" s="18"/>
      <c r="D24" s="38">
        <f>SUM(D22:D23)</f>
        <v>0</v>
      </c>
      <c r="E24" s="39"/>
      <c r="F24" s="38">
        <f>SUM(F22:F23)</f>
        <v>0</v>
      </c>
      <c r="G24" s="39"/>
      <c r="H24" s="38">
        <f>SUM(H22:H23)</f>
        <v>0</v>
      </c>
      <c r="I24" s="39"/>
      <c r="J24" s="38">
        <f>SUM(J22:J23)</f>
        <v>0</v>
      </c>
      <c r="K24" s="39"/>
      <c r="L24" s="38">
        <f>SUM(L22:L23)</f>
        <v>177496</v>
      </c>
      <c r="M24" s="44"/>
      <c r="N24" s="38">
        <f>SUM(N22:N23)</f>
        <v>78</v>
      </c>
      <c r="O24" s="39"/>
      <c r="P24" s="38">
        <f>SUM(P22:P23)</f>
        <v>177574</v>
      </c>
    </row>
    <row r="25" spans="1:16" ht="21.95" customHeight="1" x14ac:dyDescent="0.25">
      <c r="A25" s="18"/>
      <c r="B25" s="18"/>
      <c r="C25" s="18"/>
      <c r="D25" s="40"/>
      <c r="E25" s="31"/>
      <c r="F25" s="31"/>
      <c r="G25" s="31"/>
      <c r="H25" s="31"/>
      <c r="I25" s="31"/>
      <c r="J25" s="31"/>
      <c r="K25" s="31"/>
      <c r="L25" s="67"/>
      <c r="M25" s="67"/>
      <c r="N25" s="67"/>
      <c r="O25" s="31"/>
    </row>
    <row r="26" spans="1:16" ht="21.95" customHeight="1" thickBot="1" x14ac:dyDescent="0.3">
      <c r="A26" s="33" t="s">
        <v>144</v>
      </c>
      <c r="B26" s="33"/>
      <c r="C26" s="33"/>
      <c r="D26" s="75">
        <f>D14+D24</f>
        <v>433655</v>
      </c>
      <c r="E26" s="42"/>
      <c r="F26" s="75">
        <f>F14+F24</f>
        <v>1384395</v>
      </c>
      <c r="G26" s="42"/>
      <c r="H26" s="75">
        <f>H14+H24</f>
        <v>26349</v>
      </c>
      <c r="I26" s="42"/>
      <c r="J26" s="75">
        <f>J14+J24+J19</f>
        <v>43365</v>
      </c>
      <c r="K26" s="42"/>
      <c r="L26" s="75">
        <f>L14+L24+L19</f>
        <v>981599</v>
      </c>
      <c r="M26" s="42"/>
      <c r="N26" s="75">
        <f>N14+N24+N19</f>
        <v>0</v>
      </c>
      <c r="O26" s="42"/>
      <c r="P26" s="75">
        <f>P14+P24+P19</f>
        <v>2869363</v>
      </c>
    </row>
    <row r="27" spans="1:16" ht="21.95" customHeight="1" thickTop="1" x14ac:dyDescent="0.25"/>
  </sheetData>
  <mergeCells count="3">
    <mergeCell ref="D4:P4"/>
    <mergeCell ref="J7:L7"/>
    <mergeCell ref="D12:P12"/>
  </mergeCells>
  <pageMargins left="0.7" right="0.7" top="0.48" bottom="0.5" header="0.5" footer="0.5"/>
  <pageSetup paperSize="9" scale="80" firstPageNumber="1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15036-1E3F-42BC-B1F6-FA097379B254}">
  <sheetPr>
    <tabColor theme="9" tint="0.79998168889431442"/>
  </sheetPr>
  <dimension ref="A1:I85"/>
  <sheetViews>
    <sheetView view="pageBreakPreview" zoomScale="85" zoomScaleNormal="85" zoomScaleSheetLayoutView="85" workbookViewId="0">
      <selection activeCell="G57" sqref="G57"/>
    </sheetView>
  </sheetViews>
  <sheetFormatPr defaultColWidth="8.125" defaultRowHeight="21.95" customHeight="1" x14ac:dyDescent="0.3"/>
  <cols>
    <col min="1" max="1" width="51.75" style="8" customWidth="1"/>
    <col min="2" max="2" width="8.125" style="8" customWidth="1"/>
    <col min="3" max="3" width="11" style="4" customWidth="1"/>
    <col min="4" max="4" width="1.125" style="4" customWidth="1"/>
    <col min="5" max="5" width="11" style="4" customWidth="1"/>
    <col min="6" max="6" width="1.125" style="4" customWidth="1"/>
    <col min="7" max="7" width="11" style="4" customWidth="1"/>
    <col min="8" max="8" width="1.125" style="4" customWidth="1"/>
    <col min="9" max="9" width="11" style="4" customWidth="1"/>
    <col min="10" max="16384" width="8.125" style="4"/>
  </cols>
  <sheetData>
    <row r="1" spans="1:9" ht="21.95" customHeight="1" x14ac:dyDescent="0.3">
      <c r="A1" s="12" t="s">
        <v>0</v>
      </c>
      <c r="B1" s="3"/>
      <c r="D1" s="5"/>
      <c r="F1" s="5"/>
      <c r="G1" s="5"/>
      <c r="H1" s="5"/>
      <c r="I1" s="5"/>
    </row>
    <row r="2" spans="1:9" ht="21.95" customHeight="1" x14ac:dyDescent="0.3">
      <c r="A2" s="6" t="s">
        <v>148</v>
      </c>
      <c r="B2" s="3"/>
      <c r="D2" s="5"/>
      <c r="F2" s="5"/>
      <c r="G2" s="5"/>
      <c r="H2" s="5"/>
      <c r="I2" s="5"/>
    </row>
    <row r="3" spans="1:9" s="7" customFormat="1" ht="21.95" customHeight="1" x14ac:dyDescent="0.25">
      <c r="A3" s="6"/>
      <c r="B3" s="6"/>
      <c r="C3" s="121" t="s">
        <v>149</v>
      </c>
      <c r="D3" s="121"/>
      <c r="E3" s="121"/>
      <c r="F3" s="121"/>
      <c r="G3" s="121"/>
      <c r="H3" s="121"/>
      <c r="I3" s="121"/>
    </row>
    <row r="4" spans="1:9" ht="21.95" customHeight="1" x14ac:dyDescent="0.3">
      <c r="A4" s="3"/>
      <c r="B4" s="3"/>
      <c r="C4" s="115" t="s">
        <v>150</v>
      </c>
      <c r="D4" s="115"/>
      <c r="E4" s="115"/>
      <c r="F4" s="16"/>
      <c r="G4" s="115" t="s">
        <v>3</v>
      </c>
      <c r="H4" s="115"/>
      <c r="I4" s="115"/>
    </row>
    <row r="5" spans="1:9" ht="21.95" customHeight="1" x14ac:dyDescent="0.3">
      <c r="A5" s="3"/>
      <c r="B5" s="3"/>
      <c r="C5" s="115" t="s">
        <v>4</v>
      </c>
      <c r="D5" s="115"/>
      <c r="E5" s="115"/>
      <c r="F5" s="16"/>
      <c r="G5" s="115" t="s">
        <v>4</v>
      </c>
      <c r="H5" s="115"/>
      <c r="I5" s="115"/>
    </row>
    <row r="6" spans="1:9" ht="21.95" customHeight="1" x14ac:dyDescent="0.3">
      <c r="A6" s="18"/>
      <c r="B6" s="18"/>
      <c r="C6" s="118" t="s">
        <v>105</v>
      </c>
      <c r="D6" s="118"/>
      <c r="E6" s="118"/>
      <c r="F6" s="13"/>
      <c r="G6" s="118" t="s">
        <v>105</v>
      </c>
      <c r="H6" s="118"/>
      <c r="I6" s="118"/>
    </row>
    <row r="7" spans="1:9" ht="21.95" customHeight="1" x14ac:dyDescent="0.3">
      <c r="A7" s="6"/>
      <c r="B7" s="18"/>
      <c r="C7" s="117" t="s">
        <v>5</v>
      </c>
      <c r="D7" s="118"/>
      <c r="E7" s="118"/>
      <c r="F7" s="13"/>
      <c r="G7" s="117" t="s">
        <v>5</v>
      </c>
      <c r="H7" s="118"/>
      <c r="I7" s="118"/>
    </row>
    <row r="8" spans="1:9" ht="21.95" customHeight="1" x14ac:dyDescent="0.3">
      <c r="A8" s="18"/>
      <c r="B8" s="20"/>
      <c r="C8" s="2">
        <v>2023</v>
      </c>
      <c r="D8" s="15"/>
      <c r="E8" s="2">
        <v>2022</v>
      </c>
      <c r="F8" s="15"/>
      <c r="G8" s="2">
        <v>2023</v>
      </c>
      <c r="H8" s="15"/>
      <c r="I8" s="2">
        <v>2022</v>
      </c>
    </row>
    <row r="9" spans="1:9" ht="21.95" customHeight="1" x14ac:dyDescent="0.3">
      <c r="A9" s="18"/>
      <c r="B9" s="18"/>
      <c r="C9" s="116" t="s">
        <v>10</v>
      </c>
      <c r="D9" s="116"/>
      <c r="E9" s="116"/>
      <c r="F9" s="116"/>
      <c r="G9" s="116"/>
      <c r="H9" s="116"/>
      <c r="I9" s="116"/>
    </row>
    <row r="10" spans="1:9" ht="21.95" customHeight="1" x14ac:dyDescent="0.3">
      <c r="A10" s="21" t="s">
        <v>151</v>
      </c>
      <c r="B10" s="21"/>
      <c r="C10" s="22"/>
      <c r="D10" s="22"/>
      <c r="E10" s="22"/>
      <c r="F10" s="22"/>
      <c r="G10" s="22"/>
      <c r="H10" s="22"/>
      <c r="I10" s="22"/>
    </row>
    <row r="11" spans="1:9" ht="21.95" customHeight="1" x14ac:dyDescent="0.3">
      <c r="A11" s="23" t="s">
        <v>93</v>
      </c>
      <c r="B11" s="23"/>
      <c r="C11" s="62">
        <f>'PL 6'!D29</f>
        <v>226420</v>
      </c>
      <c r="D11" s="62"/>
      <c r="E11" s="62">
        <v>125769</v>
      </c>
      <c r="F11" s="62"/>
      <c r="G11" s="62">
        <f>'PL 6'!H29</f>
        <v>177496</v>
      </c>
      <c r="H11" s="24"/>
      <c r="I11" s="62">
        <v>132135</v>
      </c>
    </row>
    <row r="12" spans="1:9" ht="21.95" customHeight="1" x14ac:dyDescent="0.3">
      <c r="A12" s="25" t="s">
        <v>152</v>
      </c>
      <c r="B12" s="25"/>
      <c r="C12" s="62"/>
      <c r="D12" s="62"/>
      <c r="E12" s="62"/>
      <c r="F12" s="62"/>
      <c r="G12" s="62"/>
      <c r="H12" s="24"/>
      <c r="I12" s="24"/>
    </row>
    <row r="13" spans="1:9" ht="21.95" customHeight="1" x14ac:dyDescent="0.3">
      <c r="A13" s="23" t="s">
        <v>153</v>
      </c>
      <c r="B13" s="23"/>
      <c r="C13" s="62">
        <v>37882</v>
      </c>
      <c r="D13" s="62"/>
      <c r="E13" s="62">
        <v>31219</v>
      </c>
      <c r="F13" s="62"/>
      <c r="G13" s="62">
        <v>37882</v>
      </c>
      <c r="H13" s="24"/>
      <c r="I13" s="24">
        <v>31219</v>
      </c>
    </row>
    <row r="14" spans="1:9" ht="21.95" customHeight="1" x14ac:dyDescent="0.3">
      <c r="A14" s="23" t="s">
        <v>90</v>
      </c>
      <c r="B14" s="23"/>
      <c r="C14" s="24">
        <v>28303</v>
      </c>
      <c r="D14" s="24"/>
      <c r="E14" s="24">
        <v>26211</v>
      </c>
      <c r="F14" s="24"/>
      <c r="G14" s="62">
        <v>28303</v>
      </c>
      <c r="H14" s="24"/>
      <c r="I14" s="24">
        <v>26211</v>
      </c>
    </row>
    <row r="15" spans="1:9" ht="21.95" customHeight="1" x14ac:dyDescent="0.3">
      <c r="A15" s="26" t="s">
        <v>154</v>
      </c>
      <c r="B15" s="26"/>
      <c r="C15" s="24">
        <v>338334</v>
      </c>
      <c r="D15" s="62"/>
      <c r="E15" s="24">
        <v>326862</v>
      </c>
      <c r="F15" s="62"/>
      <c r="G15" s="62">
        <v>338334</v>
      </c>
      <c r="H15" s="24"/>
      <c r="I15" s="24">
        <v>326862</v>
      </c>
    </row>
    <row r="16" spans="1:9" ht="21.95" customHeight="1" x14ac:dyDescent="0.3">
      <c r="A16" s="14" t="s">
        <v>155</v>
      </c>
      <c r="B16" s="26"/>
      <c r="C16" s="24">
        <v>-25497</v>
      </c>
      <c r="D16" s="62"/>
      <c r="E16" s="62">
        <v>-8428</v>
      </c>
      <c r="F16" s="62"/>
      <c r="G16" s="62">
        <v>-25497</v>
      </c>
      <c r="H16" s="62"/>
      <c r="I16" s="62">
        <v>-8428</v>
      </c>
    </row>
    <row r="17" spans="1:9" ht="21.95" customHeight="1" x14ac:dyDescent="0.3">
      <c r="A17" s="14" t="s">
        <v>156</v>
      </c>
      <c r="B17" s="26"/>
      <c r="C17" s="24">
        <v>0</v>
      </c>
      <c r="D17" s="62"/>
      <c r="E17" s="24">
        <v>6288</v>
      </c>
      <c r="F17" s="62"/>
      <c r="G17" s="62">
        <v>0</v>
      </c>
      <c r="H17" s="24"/>
      <c r="I17" s="24">
        <v>0</v>
      </c>
    </row>
    <row r="18" spans="1:9" ht="21.95" customHeight="1" x14ac:dyDescent="0.3">
      <c r="A18" s="14" t="s">
        <v>157</v>
      </c>
      <c r="B18" s="26"/>
      <c r="C18" s="24">
        <v>4</v>
      </c>
      <c r="D18" s="62"/>
      <c r="E18" s="62">
        <v>60</v>
      </c>
      <c r="F18" s="62"/>
      <c r="G18" s="62">
        <v>4</v>
      </c>
      <c r="H18" s="62"/>
      <c r="I18" s="62">
        <v>60</v>
      </c>
    </row>
    <row r="19" spans="1:9" ht="21.95" customHeight="1" x14ac:dyDescent="0.3">
      <c r="A19" s="14" t="s">
        <v>158</v>
      </c>
      <c r="B19" s="26"/>
      <c r="C19" s="24">
        <v>-68</v>
      </c>
      <c r="D19" s="62"/>
      <c r="E19" s="62">
        <v>-40</v>
      </c>
      <c r="F19" s="62"/>
      <c r="G19" s="62">
        <v>-68</v>
      </c>
      <c r="H19" s="62"/>
      <c r="I19" s="62">
        <v>-40</v>
      </c>
    </row>
    <row r="20" spans="1:9" ht="21.95" customHeight="1" x14ac:dyDescent="0.3">
      <c r="A20" s="26" t="s">
        <v>159</v>
      </c>
      <c r="B20" s="26"/>
      <c r="C20" s="24">
        <v>2802</v>
      </c>
      <c r="D20" s="24"/>
      <c r="E20" s="62">
        <v>1824</v>
      </c>
      <c r="F20" s="62"/>
      <c r="G20" s="62">
        <v>2802</v>
      </c>
      <c r="H20" s="62"/>
      <c r="I20" s="62">
        <v>1824</v>
      </c>
    </row>
    <row r="21" spans="1:9" ht="21.95" customHeight="1" x14ac:dyDescent="0.3">
      <c r="A21" s="26" t="s">
        <v>160</v>
      </c>
      <c r="B21" s="14"/>
      <c r="C21" s="24">
        <v>-451</v>
      </c>
      <c r="D21" s="24"/>
      <c r="E21" s="62">
        <v>-415</v>
      </c>
      <c r="F21" s="62"/>
      <c r="G21" s="62">
        <v>-451</v>
      </c>
      <c r="H21" s="62"/>
      <c r="I21" s="62">
        <v>-415</v>
      </c>
    </row>
    <row r="22" spans="1:9" ht="21.95" customHeight="1" x14ac:dyDescent="0.3">
      <c r="A22" s="26" t="s">
        <v>161</v>
      </c>
      <c r="B22" s="26"/>
      <c r="C22" s="24">
        <v>6892</v>
      </c>
      <c r="D22" s="24"/>
      <c r="E22" s="62">
        <v>7455</v>
      </c>
      <c r="F22" s="62"/>
      <c r="G22" s="62">
        <v>6892</v>
      </c>
      <c r="H22" s="62"/>
      <c r="I22" s="62">
        <v>7455</v>
      </c>
    </row>
    <row r="23" spans="1:9" ht="21.95" customHeight="1" x14ac:dyDescent="0.3">
      <c r="A23" s="26" t="s">
        <v>81</v>
      </c>
      <c r="B23" s="26"/>
      <c r="C23" s="24">
        <v>-63700</v>
      </c>
      <c r="D23" s="24"/>
      <c r="E23" s="62">
        <v>0</v>
      </c>
      <c r="F23" s="62"/>
      <c r="G23" s="62">
        <v>-14700</v>
      </c>
      <c r="H23" s="62"/>
      <c r="I23" s="62">
        <v>0</v>
      </c>
    </row>
    <row r="24" spans="1:9" ht="21.95" customHeight="1" x14ac:dyDescent="0.3">
      <c r="A24" s="14" t="s">
        <v>162</v>
      </c>
      <c r="B24" s="26"/>
      <c r="C24" s="62">
        <v>-3784</v>
      </c>
      <c r="D24" s="62"/>
      <c r="E24" s="62">
        <v>-4159</v>
      </c>
      <c r="F24" s="62"/>
      <c r="G24" s="62">
        <v>-3783</v>
      </c>
      <c r="H24" s="24"/>
      <c r="I24" s="24">
        <v>-4158</v>
      </c>
    </row>
    <row r="25" spans="1:9" s="7" customFormat="1" ht="21.95" customHeight="1" x14ac:dyDescent="0.25">
      <c r="A25" s="18"/>
      <c r="B25" s="18"/>
      <c r="C25" s="77">
        <f>SUM(C11:C24)</f>
        <v>547137</v>
      </c>
      <c r="D25" s="65"/>
      <c r="E25" s="77">
        <f>SUM(E11:E24)</f>
        <v>512646</v>
      </c>
      <c r="F25" s="65"/>
      <c r="G25" s="77">
        <f>SUM(G11:G24)</f>
        <v>547214</v>
      </c>
      <c r="H25" s="28"/>
      <c r="I25" s="27">
        <f>SUM(I11:I24)</f>
        <v>512725</v>
      </c>
    </row>
    <row r="26" spans="1:9" ht="21.95" customHeight="1" x14ac:dyDescent="0.3">
      <c r="A26" s="25" t="s">
        <v>163</v>
      </c>
      <c r="B26" s="25"/>
      <c r="C26" s="24"/>
      <c r="D26" s="24"/>
      <c r="E26" s="24"/>
      <c r="F26" s="24"/>
      <c r="G26" s="24"/>
      <c r="H26" s="24"/>
      <c r="I26" s="24"/>
    </row>
    <row r="27" spans="1:9" ht="21.95" customHeight="1" x14ac:dyDescent="0.3">
      <c r="A27" s="23" t="s">
        <v>13</v>
      </c>
      <c r="B27" s="23"/>
      <c r="C27" s="62">
        <v>78078</v>
      </c>
      <c r="D27" s="62"/>
      <c r="E27" s="62">
        <v>13765</v>
      </c>
      <c r="F27" s="62"/>
      <c r="G27" s="62">
        <v>78078</v>
      </c>
      <c r="H27" s="24"/>
      <c r="I27" s="24">
        <v>13765</v>
      </c>
    </row>
    <row r="28" spans="1:9" ht="21.95" customHeight="1" x14ac:dyDescent="0.3">
      <c r="A28" s="23" t="s">
        <v>17</v>
      </c>
      <c r="B28" s="23"/>
      <c r="C28" s="24">
        <v>-2456</v>
      </c>
      <c r="D28" s="24"/>
      <c r="E28" s="24">
        <v>-1880</v>
      </c>
      <c r="F28" s="24"/>
      <c r="G28" s="62">
        <v>-2456</v>
      </c>
      <c r="H28" s="24"/>
      <c r="I28" s="24">
        <v>-1880</v>
      </c>
    </row>
    <row r="29" spans="1:9" ht="21.95" customHeight="1" x14ac:dyDescent="0.3">
      <c r="A29" s="23" t="s">
        <v>164</v>
      </c>
      <c r="B29" s="23"/>
      <c r="C29" s="24">
        <v>-4267</v>
      </c>
      <c r="D29" s="9"/>
      <c r="E29" s="24">
        <v>-3778</v>
      </c>
      <c r="F29" s="9"/>
      <c r="G29" s="62">
        <v>-4267</v>
      </c>
      <c r="H29" s="9"/>
      <c r="I29" s="24">
        <v>-3778</v>
      </c>
    </row>
    <row r="30" spans="1:9" ht="21.95" customHeight="1" x14ac:dyDescent="0.3">
      <c r="A30" s="23" t="s">
        <v>165</v>
      </c>
      <c r="B30" s="23"/>
      <c r="C30" s="24">
        <v>1350</v>
      </c>
      <c r="D30" s="9"/>
      <c r="E30" s="24">
        <v>-517</v>
      </c>
      <c r="F30" s="9"/>
      <c r="G30" s="62">
        <v>1350</v>
      </c>
      <c r="H30" s="24"/>
      <c r="I30" s="24">
        <v>-517</v>
      </c>
    </row>
    <row r="31" spans="1:9" ht="21.95" customHeight="1" x14ac:dyDescent="0.3">
      <c r="A31" s="23" t="s">
        <v>21</v>
      </c>
      <c r="B31" s="23"/>
      <c r="C31" s="62">
        <v>3006</v>
      </c>
      <c r="D31" s="67"/>
      <c r="E31" s="62">
        <v>-2111</v>
      </c>
      <c r="F31" s="67"/>
      <c r="G31" s="62">
        <v>3006</v>
      </c>
      <c r="H31" s="24"/>
      <c r="I31" s="24">
        <v>-2098</v>
      </c>
    </row>
    <row r="32" spans="1:9" ht="21.95" customHeight="1" x14ac:dyDescent="0.3">
      <c r="A32" s="23" t="s">
        <v>33</v>
      </c>
      <c r="B32" s="23"/>
      <c r="C32" s="62">
        <v>-1030</v>
      </c>
      <c r="D32" s="63"/>
      <c r="E32" s="62">
        <v>-886</v>
      </c>
      <c r="F32" s="63"/>
      <c r="G32" s="62">
        <v>-1030</v>
      </c>
      <c r="H32" s="29"/>
      <c r="I32" s="24">
        <v>-886</v>
      </c>
    </row>
    <row r="33" spans="1:9" ht="21.95" customHeight="1" x14ac:dyDescent="0.3">
      <c r="A33" s="23" t="s">
        <v>34</v>
      </c>
      <c r="B33" s="23"/>
      <c r="C33" s="62">
        <v>15</v>
      </c>
      <c r="D33" s="63"/>
      <c r="E33" s="62">
        <v>-194</v>
      </c>
      <c r="F33" s="63"/>
      <c r="G33" s="62">
        <v>15</v>
      </c>
      <c r="H33" s="29"/>
      <c r="I33" s="24">
        <v>-194</v>
      </c>
    </row>
    <row r="34" spans="1:9" ht="21.95" customHeight="1" x14ac:dyDescent="0.3">
      <c r="A34" s="23" t="s">
        <v>38</v>
      </c>
      <c r="B34" s="23"/>
      <c r="C34" s="62">
        <v>144</v>
      </c>
      <c r="D34" s="63"/>
      <c r="E34" s="62">
        <v>-918</v>
      </c>
      <c r="F34" s="63"/>
      <c r="G34" s="62">
        <v>144</v>
      </c>
      <c r="H34" s="29"/>
      <c r="I34" s="24">
        <v>-919</v>
      </c>
    </row>
    <row r="35" spans="1:9" ht="21.95" customHeight="1" x14ac:dyDescent="0.3">
      <c r="A35" s="23" t="s">
        <v>43</v>
      </c>
      <c r="B35" s="23"/>
      <c r="C35" s="62">
        <v>38307</v>
      </c>
      <c r="D35" s="63"/>
      <c r="E35" s="62">
        <v>34128</v>
      </c>
      <c r="F35" s="63"/>
      <c r="G35" s="62">
        <v>38323</v>
      </c>
      <c r="H35" s="29"/>
      <c r="I35" s="24">
        <v>34082</v>
      </c>
    </row>
    <row r="36" spans="1:9" ht="21.95" customHeight="1" x14ac:dyDescent="0.3">
      <c r="A36" s="23" t="s">
        <v>166</v>
      </c>
      <c r="B36" s="23"/>
      <c r="C36" s="62">
        <v>-8684</v>
      </c>
      <c r="D36" s="63"/>
      <c r="E36" s="62">
        <v>21</v>
      </c>
      <c r="F36" s="63"/>
      <c r="G36" s="62">
        <v>-8684</v>
      </c>
      <c r="H36" s="29"/>
      <c r="I36" s="24">
        <v>21</v>
      </c>
    </row>
    <row r="37" spans="1:9" ht="21.95" customHeight="1" x14ac:dyDescent="0.3">
      <c r="A37" s="23" t="s">
        <v>47</v>
      </c>
      <c r="B37" s="23"/>
      <c r="C37" s="62">
        <v>1336</v>
      </c>
      <c r="D37" s="63"/>
      <c r="E37" s="62">
        <v>-4788</v>
      </c>
      <c r="F37" s="63"/>
      <c r="G37" s="62">
        <v>1305</v>
      </c>
      <c r="H37" s="29"/>
      <c r="I37" s="24">
        <v>-4787</v>
      </c>
    </row>
    <row r="38" spans="1:9" ht="21.95" customHeight="1" x14ac:dyDescent="0.3">
      <c r="A38" s="23" t="s">
        <v>167</v>
      </c>
      <c r="B38" s="23"/>
      <c r="C38" s="77">
        <f>SUM(C25:C37)</f>
        <v>652936</v>
      </c>
      <c r="D38" s="63"/>
      <c r="E38" s="77">
        <f>SUM(E25:E37)</f>
        <v>545488</v>
      </c>
      <c r="F38" s="63"/>
      <c r="G38" s="77">
        <f>SUM(G25:G37)</f>
        <v>652998</v>
      </c>
      <c r="H38" s="29"/>
      <c r="I38" s="27">
        <f>SUM(I25:I37)</f>
        <v>545534</v>
      </c>
    </row>
    <row r="39" spans="1:9" ht="21.95" customHeight="1" x14ac:dyDescent="0.3">
      <c r="A39" s="23" t="s">
        <v>168</v>
      </c>
      <c r="B39" s="23"/>
      <c r="C39" s="78">
        <v>-37438</v>
      </c>
      <c r="D39" s="63"/>
      <c r="E39" s="78">
        <v>-30759</v>
      </c>
      <c r="F39" s="63"/>
      <c r="G39" s="78">
        <v>-37438</v>
      </c>
      <c r="H39" s="29"/>
      <c r="I39" s="79">
        <v>-30759</v>
      </c>
    </row>
    <row r="40" spans="1:9" ht="21.95" customHeight="1" x14ac:dyDescent="0.3">
      <c r="A40" s="23" t="s">
        <v>169</v>
      </c>
      <c r="B40" s="23"/>
      <c r="C40" s="62">
        <v>0</v>
      </c>
      <c r="D40" s="63"/>
      <c r="E40" s="62">
        <v>28720</v>
      </c>
      <c r="F40" s="63"/>
      <c r="G40" s="62">
        <v>0</v>
      </c>
      <c r="H40" s="29"/>
      <c r="I40" s="62">
        <v>28720</v>
      </c>
    </row>
    <row r="41" spans="1:9" ht="21.95" customHeight="1" x14ac:dyDescent="0.3">
      <c r="A41" s="33" t="s">
        <v>170</v>
      </c>
      <c r="B41" s="18"/>
      <c r="C41" s="68">
        <f>SUM(C38:C40)</f>
        <v>615498</v>
      </c>
      <c r="D41" s="65"/>
      <c r="E41" s="68">
        <f>SUM(E38:E40)</f>
        <v>543449</v>
      </c>
      <c r="F41" s="65"/>
      <c r="G41" s="68">
        <f>SUM(G38:G40)</f>
        <v>615560</v>
      </c>
      <c r="H41" s="28"/>
      <c r="I41" s="30">
        <f>SUM(I38:I40)</f>
        <v>543495</v>
      </c>
    </row>
    <row r="42" spans="1:9" ht="21.95" customHeight="1" x14ac:dyDescent="0.3">
      <c r="A42" s="6"/>
      <c r="B42" s="21"/>
      <c r="C42" s="9"/>
      <c r="D42" s="9"/>
      <c r="E42" s="9"/>
      <c r="F42" s="9"/>
      <c r="G42" s="9"/>
      <c r="H42" s="9"/>
      <c r="I42" s="9"/>
    </row>
    <row r="43" spans="1:9" ht="21.95" customHeight="1" x14ac:dyDescent="0.3">
      <c r="A43" s="12" t="s">
        <v>0</v>
      </c>
      <c r="B43" s="18"/>
      <c r="C43" s="31"/>
      <c r="D43" s="31"/>
      <c r="E43" s="31"/>
      <c r="F43" s="31"/>
      <c r="G43" s="31"/>
      <c r="H43" s="31"/>
      <c r="I43" s="31"/>
    </row>
    <row r="44" spans="1:9" ht="21.95" customHeight="1" x14ac:dyDescent="0.3">
      <c r="A44" s="6" t="s">
        <v>148</v>
      </c>
      <c r="B44" s="18"/>
      <c r="C44" s="31"/>
      <c r="D44" s="31"/>
      <c r="E44" s="31"/>
      <c r="F44" s="31"/>
      <c r="G44" s="31"/>
      <c r="H44" s="31"/>
      <c r="I44" s="31"/>
    </row>
    <row r="45" spans="1:9" ht="20.100000000000001" customHeight="1" x14ac:dyDescent="0.3">
      <c r="A45" s="18"/>
      <c r="B45" s="18"/>
      <c r="C45" s="31"/>
      <c r="D45" s="31"/>
      <c r="E45" s="31"/>
      <c r="F45" s="31"/>
      <c r="G45" s="31"/>
      <c r="H45" s="31"/>
      <c r="I45" s="31"/>
    </row>
    <row r="46" spans="1:9" ht="21.95" customHeight="1" x14ac:dyDescent="0.3">
      <c r="A46" s="18"/>
      <c r="B46" s="18"/>
      <c r="C46" s="115" t="s">
        <v>150</v>
      </c>
      <c r="D46" s="115"/>
      <c r="E46" s="115"/>
      <c r="F46" s="16"/>
      <c r="G46" s="115" t="s">
        <v>3</v>
      </c>
      <c r="H46" s="115"/>
      <c r="I46" s="115"/>
    </row>
    <row r="47" spans="1:9" ht="21.95" customHeight="1" x14ac:dyDescent="0.3">
      <c r="A47" s="18"/>
      <c r="B47" s="18"/>
      <c r="C47" s="115" t="s">
        <v>4</v>
      </c>
      <c r="D47" s="115"/>
      <c r="E47" s="115"/>
      <c r="F47" s="16"/>
      <c r="G47" s="115" t="s">
        <v>4</v>
      </c>
      <c r="H47" s="115"/>
      <c r="I47" s="115"/>
    </row>
    <row r="48" spans="1:9" ht="21.95" customHeight="1" x14ac:dyDescent="0.3">
      <c r="A48" s="18"/>
      <c r="B48" s="18"/>
      <c r="C48" s="118" t="s">
        <v>105</v>
      </c>
      <c r="D48" s="118"/>
      <c r="E48" s="118"/>
      <c r="F48" s="13"/>
      <c r="G48" s="118" t="s">
        <v>105</v>
      </c>
      <c r="H48" s="118"/>
      <c r="I48" s="118"/>
    </row>
    <row r="49" spans="1:9" ht="21.95" customHeight="1" x14ac:dyDescent="0.3">
      <c r="A49" s="18"/>
      <c r="B49" s="18"/>
      <c r="C49" s="117" t="s">
        <v>5</v>
      </c>
      <c r="D49" s="118"/>
      <c r="E49" s="118"/>
      <c r="F49" s="13"/>
      <c r="G49" s="117" t="s">
        <v>5</v>
      </c>
      <c r="H49" s="118"/>
      <c r="I49" s="118"/>
    </row>
    <row r="50" spans="1:9" ht="21.95" customHeight="1" x14ac:dyDescent="0.3">
      <c r="A50" s="18"/>
      <c r="B50" s="20"/>
      <c r="C50" s="2">
        <v>2023</v>
      </c>
      <c r="D50" s="15"/>
      <c r="E50" s="2">
        <v>2022</v>
      </c>
      <c r="F50" s="15"/>
      <c r="G50" s="2">
        <v>2023</v>
      </c>
      <c r="H50" s="15"/>
      <c r="I50" s="2">
        <v>2022</v>
      </c>
    </row>
    <row r="51" spans="1:9" ht="21.95" customHeight="1" x14ac:dyDescent="0.3">
      <c r="A51" s="18"/>
      <c r="B51" s="18"/>
      <c r="C51" s="116" t="s">
        <v>10</v>
      </c>
      <c r="D51" s="116"/>
      <c r="E51" s="116"/>
      <c r="F51" s="116"/>
      <c r="G51" s="116"/>
      <c r="H51" s="116"/>
      <c r="I51" s="116"/>
    </row>
    <row r="52" spans="1:9" ht="21.95" customHeight="1" x14ac:dyDescent="0.3">
      <c r="A52" s="21" t="s">
        <v>171</v>
      </c>
      <c r="B52" s="21"/>
      <c r="C52" s="9"/>
      <c r="D52" s="9"/>
      <c r="E52" s="9"/>
      <c r="F52" s="9"/>
      <c r="G52" s="9"/>
      <c r="H52" s="9"/>
      <c r="I52" s="9"/>
    </row>
    <row r="53" spans="1:9" ht="21.95" customHeight="1" x14ac:dyDescent="0.3">
      <c r="A53" s="14" t="s">
        <v>172</v>
      </c>
      <c r="B53" s="32"/>
      <c r="C53" s="24">
        <v>545</v>
      </c>
      <c r="D53" s="9"/>
      <c r="E53" s="24">
        <v>623</v>
      </c>
      <c r="F53" s="9"/>
      <c r="G53" s="24">
        <v>545</v>
      </c>
      <c r="H53" s="9"/>
      <c r="I53" s="24">
        <v>623</v>
      </c>
    </row>
    <row r="54" spans="1:9" ht="21.95" customHeight="1" x14ac:dyDescent="0.3">
      <c r="A54" s="14" t="s">
        <v>173</v>
      </c>
      <c r="B54" s="32"/>
      <c r="C54" s="24">
        <v>-321765</v>
      </c>
      <c r="D54" s="9"/>
      <c r="E54" s="24">
        <v>-526375</v>
      </c>
      <c r="F54" s="9"/>
      <c r="G54" s="24">
        <v>-321765</v>
      </c>
      <c r="H54" s="9"/>
      <c r="I54" s="24">
        <v>-526375</v>
      </c>
    </row>
    <row r="55" spans="1:9" ht="21.95" customHeight="1" x14ac:dyDescent="0.3">
      <c r="A55" s="14" t="s">
        <v>174</v>
      </c>
      <c r="B55" s="32"/>
      <c r="C55" s="24">
        <v>-1810</v>
      </c>
      <c r="D55" s="9"/>
      <c r="E55" s="24">
        <v>-19754</v>
      </c>
      <c r="F55" s="9"/>
      <c r="G55" s="24">
        <v>-1810</v>
      </c>
      <c r="H55" s="9"/>
      <c r="I55" s="24">
        <v>-19754</v>
      </c>
    </row>
    <row r="56" spans="1:9" ht="21.95" customHeight="1" x14ac:dyDescent="0.3">
      <c r="A56" s="14" t="s">
        <v>175</v>
      </c>
      <c r="B56" s="32"/>
      <c r="C56" s="24">
        <v>-4972</v>
      </c>
      <c r="D56" s="9"/>
      <c r="E56" s="24">
        <v>-3614</v>
      </c>
      <c r="F56" s="9"/>
      <c r="G56" s="24">
        <v>-4972</v>
      </c>
      <c r="H56" s="9"/>
      <c r="I56" s="24">
        <v>-3614</v>
      </c>
    </row>
    <row r="57" spans="1:9" ht="21.95" customHeight="1" x14ac:dyDescent="0.3">
      <c r="A57" s="14" t="s">
        <v>26</v>
      </c>
      <c r="B57" s="32"/>
      <c r="C57" s="24">
        <v>-5000</v>
      </c>
      <c r="D57" s="9"/>
      <c r="E57" s="24">
        <v>-12250</v>
      </c>
      <c r="F57" s="9"/>
      <c r="G57" s="24">
        <v>-5000</v>
      </c>
      <c r="H57" s="9"/>
      <c r="I57" s="24">
        <v>-12250</v>
      </c>
    </row>
    <row r="58" spans="1:9" ht="21.95" customHeight="1" x14ac:dyDescent="0.3">
      <c r="A58" s="14" t="s">
        <v>176</v>
      </c>
      <c r="B58" s="32"/>
      <c r="C58" s="24">
        <v>149500</v>
      </c>
      <c r="D58" s="9"/>
      <c r="E58" s="24">
        <v>0</v>
      </c>
      <c r="F58" s="9"/>
      <c r="G58" s="24">
        <v>149500</v>
      </c>
      <c r="H58" s="9"/>
      <c r="I58" s="24">
        <v>0</v>
      </c>
    </row>
    <row r="59" spans="1:9" ht="21.95" customHeight="1" x14ac:dyDescent="0.3">
      <c r="A59" s="14" t="s">
        <v>177</v>
      </c>
      <c r="B59" s="32"/>
      <c r="C59" s="24">
        <v>3228</v>
      </c>
      <c r="D59" s="9"/>
      <c r="E59" s="24">
        <v>4158</v>
      </c>
      <c r="F59" s="9"/>
      <c r="G59" s="24">
        <v>3227</v>
      </c>
      <c r="H59" s="9"/>
      <c r="I59" s="24">
        <v>4158</v>
      </c>
    </row>
    <row r="60" spans="1:9" ht="21.95" customHeight="1" x14ac:dyDescent="0.3">
      <c r="A60" s="33" t="s">
        <v>178</v>
      </c>
      <c r="B60" s="33"/>
      <c r="C60" s="30">
        <f>SUM(C53:C59)</f>
        <v>-180274</v>
      </c>
      <c r="D60" s="28"/>
      <c r="E60" s="30">
        <f>SUM(E53:E59)</f>
        <v>-557212</v>
      </c>
      <c r="F60" s="28"/>
      <c r="G60" s="30">
        <f>SUM(G53:G59)</f>
        <v>-180275</v>
      </c>
      <c r="H60" s="28"/>
      <c r="I60" s="30">
        <f>SUM(I53:I59)</f>
        <v>-557212</v>
      </c>
    </row>
    <row r="61" spans="1:9" ht="20.100000000000001" customHeight="1" x14ac:dyDescent="0.3">
      <c r="A61" s="18"/>
      <c r="B61" s="18"/>
      <c r="C61" s="28"/>
      <c r="D61" s="28"/>
      <c r="E61" s="28"/>
      <c r="F61" s="28"/>
      <c r="G61" s="28"/>
      <c r="H61" s="28"/>
      <c r="I61" s="28"/>
    </row>
    <row r="62" spans="1:9" ht="21.95" customHeight="1" x14ac:dyDescent="0.3">
      <c r="A62" s="21" t="s">
        <v>179</v>
      </c>
      <c r="B62" s="18"/>
      <c r="C62" s="24"/>
      <c r="D62" s="24"/>
      <c r="E62" s="24"/>
      <c r="F62" s="24"/>
      <c r="G62" s="24"/>
      <c r="H62" s="24"/>
      <c r="I62" s="24"/>
    </row>
    <row r="63" spans="1:9" ht="21.95" customHeight="1" x14ac:dyDescent="0.3">
      <c r="A63" s="23" t="s">
        <v>180</v>
      </c>
      <c r="B63" s="18"/>
      <c r="C63" s="24">
        <v>63700</v>
      </c>
      <c r="D63" s="24"/>
      <c r="E63" s="24">
        <v>0</v>
      </c>
      <c r="F63" s="24"/>
      <c r="G63" s="24">
        <v>63700</v>
      </c>
      <c r="H63" s="24"/>
      <c r="I63" s="24">
        <v>0</v>
      </c>
    </row>
    <row r="64" spans="1:9" ht="21.95" customHeight="1" x14ac:dyDescent="0.3">
      <c r="A64" s="23" t="s">
        <v>181</v>
      </c>
      <c r="B64" s="18"/>
      <c r="C64" s="24">
        <v>0</v>
      </c>
      <c r="D64" s="24"/>
      <c r="E64" s="24">
        <v>-235000</v>
      </c>
      <c r="F64" s="24"/>
      <c r="G64" s="24">
        <v>0</v>
      </c>
      <c r="H64" s="24"/>
      <c r="I64" s="24">
        <v>-235000</v>
      </c>
    </row>
    <row r="65" spans="1:9" ht="21.95" customHeight="1" x14ac:dyDescent="0.3">
      <c r="A65" s="23" t="s">
        <v>182</v>
      </c>
      <c r="B65" s="18"/>
      <c r="C65" s="24">
        <v>0</v>
      </c>
      <c r="D65" s="24"/>
      <c r="E65" s="24">
        <v>170000</v>
      </c>
      <c r="F65" s="24"/>
      <c r="G65" s="24">
        <v>0</v>
      </c>
      <c r="H65" s="24"/>
      <c r="I65" s="24">
        <v>170000</v>
      </c>
    </row>
    <row r="66" spans="1:9" ht="21.95" customHeight="1" x14ac:dyDescent="0.3">
      <c r="A66" s="23" t="s">
        <v>183</v>
      </c>
      <c r="B66" s="18"/>
      <c r="C66" s="24">
        <v>-233566</v>
      </c>
      <c r="D66" s="24"/>
      <c r="E66" s="24">
        <v>-269498</v>
      </c>
      <c r="F66" s="24"/>
      <c r="G66" s="24">
        <v>-233566</v>
      </c>
      <c r="H66" s="24"/>
      <c r="I66" s="24">
        <v>-269498</v>
      </c>
    </row>
    <row r="67" spans="1:9" ht="21.95" customHeight="1" x14ac:dyDescent="0.3">
      <c r="A67" s="23" t="s">
        <v>184</v>
      </c>
      <c r="B67" s="18"/>
      <c r="C67" s="24">
        <v>100000</v>
      </c>
      <c r="D67" s="24"/>
      <c r="E67" s="24">
        <v>300000</v>
      </c>
      <c r="F67" s="24"/>
      <c r="G67" s="24">
        <v>100000</v>
      </c>
      <c r="H67" s="24"/>
      <c r="I67" s="24">
        <v>300000</v>
      </c>
    </row>
    <row r="68" spans="1:9" ht="21.95" customHeight="1" x14ac:dyDescent="0.3">
      <c r="A68" s="23" t="s">
        <v>185</v>
      </c>
      <c r="B68" s="18"/>
      <c r="C68" s="24">
        <v>-56614</v>
      </c>
      <c r="D68" s="24"/>
      <c r="E68" s="24">
        <v>-52870</v>
      </c>
      <c r="F68" s="24"/>
      <c r="G68" s="24">
        <v>-56614</v>
      </c>
      <c r="H68" s="24"/>
      <c r="I68" s="24">
        <v>-52870</v>
      </c>
    </row>
    <row r="69" spans="1:9" ht="21.95" customHeight="1" x14ac:dyDescent="0.3">
      <c r="A69" s="23" t="s">
        <v>186</v>
      </c>
      <c r="B69" s="18"/>
      <c r="C69" s="24">
        <v>-40549</v>
      </c>
      <c r="D69" s="24"/>
      <c r="E69" s="24">
        <v>-32526</v>
      </c>
      <c r="F69" s="24"/>
      <c r="G69" s="24">
        <v>-40549</v>
      </c>
      <c r="H69" s="24"/>
      <c r="I69" s="24">
        <v>-32526</v>
      </c>
    </row>
    <row r="70" spans="1:9" ht="21.95" customHeight="1" x14ac:dyDescent="0.3">
      <c r="A70" s="23" t="s">
        <v>187</v>
      </c>
      <c r="B70" s="18"/>
      <c r="C70" s="24">
        <v>-27980</v>
      </c>
      <c r="D70" s="61"/>
      <c r="E70" s="24">
        <v>-25580</v>
      </c>
      <c r="F70" s="61"/>
      <c r="G70" s="24">
        <v>-27980</v>
      </c>
      <c r="H70" s="61"/>
      <c r="I70" s="24">
        <v>-25580</v>
      </c>
    </row>
    <row r="71" spans="1:9" ht="21.95" customHeight="1" x14ac:dyDescent="0.3">
      <c r="A71" s="1" t="s">
        <v>188</v>
      </c>
      <c r="B71" s="18"/>
      <c r="C71" s="30">
        <f>SUM(C63:C70)</f>
        <v>-195009</v>
      </c>
      <c r="D71" s="28"/>
      <c r="E71" s="30">
        <f>SUM(E63:E70)</f>
        <v>-145474</v>
      </c>
      <c r="F71" s="28"/>
      <c r="G71" s="30">
        <f>SUM(G63:G70)</f>
        <v>-195009</v>
      </c>
      <c r="H71" s="28"/>
      <c r="I71" s="30">
        <f>SUM(I63:I70)</f>
        <v>-145474</v>
      </c>
    </row>
    <row r="72" spans="1:9" ht="20.100000000000001" customHeight="1" x14ac:dyDescent="0.3">
      <c r="A72" s="18"/>
      <c r="B72" s="18"/>
      <c r="C72" s="28"/>
      <c r="D72" s="28"/>
      <c r="E72" s="28"/>
      <c r="F72" s="28"/>
      <c r="G72" s="28"/>
      <c r="H72" s="28"/>
      <c r="I72" s="28"/>
    </row>
    <row r="73" spans="1:9" ht="20.100000000000001" customHeight="1" x14ac:dyDescent="0.3">
      <c r="A73" s="26" t="s">
        <v>189</v>
      </c>
      <c r="B73" s="18"/>
      <c r="C73" s="28"/>
      <c r="D73" s="28"/>
      <c r="E73" s="28"/>
      <c r="F73" s="28"/>
      <c r="G73" s="28"/>
      <c r="H73" s="28"/>
      <c r="I73" s="28"/>
    </row>
    <row r="74" spans="1:9" ht="20.100000000000001" customHeight="1" x14ac:dyDescent="0.3">
      <c r="A74" s="26" t="s">
        <v>190</v>
      </c>
      <c r="B74" s="18"/>
      <c r="C74" s="62">
        <f>C41+C60+C71</f>
        <v>240215</v>
      </c>
      <c r="D74" s="65"/>
      <c r="E74" s="62">
        <f>E41+E60+E71</f>
        <v>-159237</v>
      </c>
      <c r="F74" s="65"/>
      <c r="G74" s="62">
        <f>G41+G60+G71</f>
        <v>240276</v>
      </c>
      <c r="H74" s="65"/>
      <c r="I74" s="62">
        <f>I41+I60+I71</f>
        <v>-159191</v>
      </c>
    </row>
    <row r="75" spans="1:9" ht="20.100000000000001" customHeight="1" x14ac:dyDescent="0.3">
      <c r="A75" s="23" t="s">
        <v>191</v>
      </c>
      <c r="B75" s="18"/>
      <c r="C75" s="62">
        <f>'[1]CF 12-13'!$C$74</f>
        <v>10915</v>
      </c>
      <c r="D75" s="65"/>
      <c r="E75" s="66">
        <f>'[1]CF 12-13'!$E$74</f>
        <v>1757</v>
      </c>
      <c r="F75" s="65"/>
      <c r="G75" s="66">
        <f>'[1]CF 12-13'!$G$74</f>
        <v>10915</v>
      </c>
      <c r="H75" s="65"/>
      <c r="I75" s="66">
        <f>'[1]CF 12-13'!$I$74</f>
        <v>1757</v>
      </c>
    </row>
    <row r="76" spans="1:9" ht="21.95" customHeight="1" x14ac:dyDescent="0.3">
      <c r="A76" s="33" t="s">
        <v>189</v>
      </c>
      <c r="B76" s="18"/>
      <c r="C76" s="64">
        <f>SUM(C74:C75)</f>
        <v>251130</v>
      </c>
      <c r="D76" s="67"/>
      <c r="E76" s="64">
        <f>SUM(E74:E75)</f>
        <v>-157480</v>
      </c>
      <c r="F76" s="67"/>
      <c r="G76" s="64">
        <f>SUM(G74:G75)</f>
        <v>251191</v>
      </c>
      <c r="H76" s="9"/>
      <c r="I76" s="64">
        <f>SUM(I74:I75)</f>
        <v>-157434</v>
      </c>
    </row>
    <row r="77" spans="1:9" ht="21.95" customHeight="1" x14ac:dyDescent="0.3">
      <c r="A77" s="23" t="s">
        <v>192</v>
      </c>
      <c r="B77" s="23"/>
      <c r="C77" s="114">
        <f>'BS-2-4'!F11</f>
        <v>199512</v>
      </c>
      <c r="D77" s="63"/>
      <c r="E77" s="114">
        <v>350410</v>
      </c>
      <c r="F77" s="63"/>
      <c r="G77" s="62">
        <f>'BS-2-4'!J11</f>
        <v>198460</v>
      </c>
      <c r="H77" s="29"/>
      <c r="I77" s="24">
        <v>349253</v>
      </c>
    </row>
    <row r="78" spans="1:9" ht="21.95" customHeight="1" thickBot="1" x14ac:dyDescent="0.35">
      <c r="A78" s="18" t="s">
        <v>193</v>
      </c>
      <c r="B78" s="18"/>
      <c r="C78" s="74">
        <f>SUM(C76:C77)</f>
        <v>450642</v>
      </c>
      <c r="D78" s="65"/>
      <c r="E78" s="74">
        <f>SUM(E76:E77)</f>
        <v>192930</v>
      </c>
      <c r="F78" s="65"/>
      <c r="G78" s="74">
        <f>SUM(G76:G77)</f>
        <v>449651</v>
      </c>
      <c r="H78" s="28"/>
      <c r="I78" s="34">
        <f>SUM(I76:I77)</f>
        <v>191819</v>
      </c>
    </row>
    <row r="79" spans="1:9" ht="20.100000000000001" customHeight="1" thickTop="1" x14ac:dyDescent="0.3">
      <c r="A79" s="12"/>
      <c r="B79" s="18"/>
      <c r="C79" s="28"/>
      <c r="D79" s="28"/>
      <c r="E79" s="28"/>
      <c r="F79" s="28"/>
      <c r="G79" s="28"/>
      <c r="H79" s="28"/>
      <c r="I79" s="28"/>
    </row>
    <row r="80" spans="1:9" ht="21.95" customHeight="1" x14ac:dyDescent="0.3">
      <c r="A80" s="45" t="s">
        <v>194</v>
      </c>
      <c r="B80" s="18"/>
      <c r="C80" s="28"/>
      <c r="D80" s="28"/>
      <c r="E80" s="28"/>
      <c r="F80" s="28"/>
      <c r="G80" s="28"/>
      <c r="H80" s="28"/>
      <c r="I80" s="28"/>
    </row>
    <row r="81" spans="1:9" ht="21.95" customHeight="1" x14ac:dyDescent="0.3">
      <c r="A81" s="23" t="s">
        <v>195</v>
      </c>
      <c r="B81" s="18"/>
      <c r="C81" s="24">
        <v>-62830</v>
      </c>
      <c r="D81" s="28"/>
      <c r="E81" s="24">
        <v>-18465</v>
      </c>
      <c r="F81" s="28"/>
      <c r="G81" s="24">
        <v>-62830</v>
      </c>
      <c r="H81" s="28"/>
      <c r="I81" s="24">
        <v>-18465</v>
      </c>
    </row>
    <row r="82" spans="1:9" ht="21.95" customHeight="1" x14ac:dyDescent="0.3">
      <c r="A82" s="23" t="s">
        <v>196</v>
      </c>
      <c r="B82" s="18"/>
      <c r="C82" s="24">
        <v>641</v>
      </c>
      <c r="D82" s="28"/>
      <c r="E82" s="24">
        <v>-649</v>
      </c>
      <c r="F82" s="28"/>
      <c r="G82" s="24">
        <v>641</v>
      </c>
      <c r="H82" s="28"/>
      <c r="I82" s="24">
        <v>-649</v>
      </c>
    </row>
    <row r="83" spans="1:9" ht="21.95" customHeight="1" x14ac:dyDescent="0.3">
      <c r="A83" s="23" t="s">
        <v>197</v>
      </c>
      <c r="B83" s="23"/>
      <c r="C83" s="24">
        <v>0</v>
      </c>
      <c r="D83" s="14"/>
      <c r="E83" s="62">
        <v>659</v>
      </c>
      <c r="F83" s="14"/>
      <c r="G83" s="24">
        <v>0</v>
      </c>
      <c r="H83" s="14"/>
      <c r="I83" s="24">
        <v>659</v>
      </c>
    </row>
    <row r="84" spans="1:9" ht="21.95" customHeight="1" x14ac:dyDescent="0.3">
      <c r="A84" s="23" t="s">
        <v>198</v>
      </c>
      <c r="B84" s="23"/>
      <c r="C84" s="24">
        <v>45834</v>
      </c>
      <c r="D84" s="14"/>
      <c r="E84" s="24">
        <v>131724</v>
      </c>
      <c r="F84" s="14"/>
      <c r="G84" s="24">
        <v>45834</v>
      </c>
      <c r="H84" s="14"/>
      <c r="I84" s="24">
        <v>131724</v>
      </c>
    </row>
    <row r="85" spans="1:9" ht="21.95" customHeight="1" x14ac:dyDescent="0.3">
      <c r="C85" s="10">
        <f>C78-'BS-2-4'!D11</f>
        <v>0</v>
      </c>
      <c r="G85" s="10">
        <f>G78-'BS-2-4'!H11</f>
        <v>0</v>
      </c>
    </row>
  </sheetData>
  <mergeCells count="19">
    <mergeCell ref="C9:I9"/>
    <mergeCell ref="C49:E49"/>
    <mergeCell ref="G49:I49"/>
    <mergeCell ref="C51:I51"/>
    <mergeCell ref="C7:E7"/>
    <mergeCell ref="G7:I7"/>
    <mergeCell ref="C46:E46"/>
    <mergeCell ref="G46:I46"/>
    <mergeCell ref="C47:E47"/>
    <mergeCell ref="G47:I47"/>
    <mergeCell ref="C48:E48"/>
    <mergeCell ref="G48:I48"/>
    <mergeCell ref="C3:I3"/>
    <mergeCell ref="C4:E4"/>
    <mergeCell ref="G4:I4"/>
    <mergeCell ref="C6:E6"/>
    <mergeCell ref="G6:I6"/>
    <mergeCell ref="C5:E5"/>
    <mergeCell ref="G5:I5"/>
  </mergeCells>
  <pageMargins left="0.8" right="0.7" top="0.48" bottom="0.5" header="0.5" footer="0.5"/>
  <pageSetup paperSize="9" scale="80" firstPageNumber="11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42" max="16383" man="1"/>
  </rowBreaks>
  <ignoredErrors>
    <ignoredError sqref="H77:I77 D77:F77 C77 G77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380A044F-153A-40CB-9106-4BA3A038FC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C7A2DE-3888-47FE-AB54-4C8EABCC3E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05D9F2-291D-4CD6-9E88-3EC8D10A388E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BS-2-4</vt:lpstr>
      <vt:lpstr>PL 5</vt:lpstr>
      <vt:lpstr>PL 6</vt:lpstr>
      <vt:lpstr>SCE 7</vt:lpstr>
      <vt:lpstr>SCE 8</vt:lpstr>
      <vt:lpstr>SCE 9</vt:lpstr>
      <vt:lpstr>SCE 10</vt:lpstr>
      <vt:lpstr>CF 11-12</vt:lpstr>
      <vt:lpstr>'BS-2-4'!Print_Area</vt:lpstr>
      <vt:lpstr>'CF 11-12'!Print_Area</vt:lpstr>
      <vt:lpstr>'PL 5'!Print_Area</vt:lpstr>
      <vt:lpstr>'PL 6'!Print_Area</vt:lpstr>
      <vt:lpstr>'SCE 10'!Print_Area</vt:lpstr>
      <vt:lpstr>'SCE 7'!Print_Area</vt:lpstr>
      <vt:lpstr>'SCE 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Thiplai, Kanjana</dc:creator>
  <cp:keywords/>
  <dc:description/>
  <cp:lastModifiedBy>Atchara Aeampee</cp:lastModifiedBy>
  <cp:revision/>
  <cp:lastPrinted>2023-11-04T07:47:11Z</cp:lastPrinted>
  <dcterms:created xsi:type="dcterms:W3CDTF">2020-04-29T10:42:38Z</dcterms:created>
  <dcterms:modified xsi:type="dcterms:W3CDTF">2023-11-10T10:40:34Z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7a4074b6-ae10-44c3-9248-82e73b5899b3_Enabled">
    <vt:lpwstr>true</vt:lpwstr>
  </property>
  <property fmtid="{D5CDD505-2E9C-101B-9397-08002B2CF9AE}" pid="5" name="MSIP_Label_7a4074b6-ae10-44c3-9248-82e73b5899b3_SetDate">
    <vt:lpwstr>2023-04-20T03:49:28Z</vt:lpwstr>
  </property>
  <property fmtid="{D5CDD505-2E9C-101B-9397-08002B2CF9AE}" pid="6" name="MSIP_Label_7a4074b6-ae10-44c3-9248-82e73b5899b3_Method">
    <vt:lpwstr>Standard</vt:lpwstr>
  </property>
  <property fmtid="{D5CDD505-2E9C-101B-9397-08002B2CF9AE}" pid="7" name="MSIP_Label_7a4074b6-ae10-44c3-9248-82e73b5899b3_Name">
    <vt:lpwstr>Public</vt:lpwstr>
  </property>
  <property fmtid="{D5CDD505-2E9C-101B-9397-08002B2CF9AE}" pid="8" name="MSIP_Label_7a4074b6-ae10-44c3-9248-82e73b5899b3_SiteId">
    <vt:lpwstr>b93aa31d-e9dc-41ad-9a6a-3e43366a05ef</vt:lpwstr>
  </property>
  <property fmtid="{D5CDD505-2E9C-101B-9397-08002B2CF9AE}" pid="9" name="MSIP_Label_7a4074b6-ae10-44c3-9248-82e73b5899b3_ActionId">
    <vt:lpwstr>170bc0db-255c-4338-a5de-15ce3132026b</vt:lpwstr>
  </property>
  <property fmtid="{D5CDD505-2E9C-101B-9397-08002B2CF9AE}" pid="10" name="MSIP_Label_7a4074b6-ae10-44c3-9248-82e73b5899b3_ContentBits">
    <vt:lpwstr>0</vt:lpwstr>
  </property>
  <property fmtid="{D5CDD505-2E9C-101B-9397-08002B2CF9AE}" pid="11" name="ContentTypeId">
    <vt:lpwstr>0x010100FC3C573FF70E394A86433F5E112C33AA</vt:lpwstr>
  </property>
  <property fmtid="{D5CDD505-2E9C-101B-9397-08002B2CF9AE}" pid="12" name="MediaServiceImageTags">
    <vt:lpwstr/>
  </property>
</Properties>
</file>