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8 ARIP=/2023/Q3'23/FS Q3'23/Convert file/"/>
    </mc:Choice>
  </mc:AlternateContent>
  <xr:revisionPtr revIDLastSave="0" documentId="8_{431F83EF-7876-4DE5-B3E8-5DF28447E5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" sheetId="14" r:id="rId1"/>
    <sheet name="PL" sheetId="8" r:id="rId2"/>
    <sheet name="SCE" sheetId="11" r:id="rId3"/>
    <sheet name="CF" sheetId="15" r:id="rId4"/>
  </sheets>
  <definedNames>
    <definedName name="_xlnm.Print_Area" localSheetId="0">'BS '!$A$1:$F$66</definedName>
    <definedName name="_xlnm.Print_Area" localSheetId="3">CF!$A$1:$G$64</definedName>
    <definedName name="_xlnm.Print_Area" localSheetId="1">PL!$A$1:$G$66</definedName>
    <definedName name="_xlnm.Print_Area" localSheetId="2">SCE!$A$1:$K$23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8" i="15" l="1"/>
  <c r="F53" i="15"/>
  <c r="D53" i="15"/>
  <c r="K19" i="11" l="1"/>
  <c r="C20" i="11"/>
  <c r="E20" i="11"/>
  <c r="G20" i="11"/>
  <c r="E17" i="8" l="1"/>
  <c r="E20" i="8" s="1"/>
  <c r="F16" i="8"/>
  <c r="D16" i="8"/>
  <c r="F11" i="8"/>
  <c r="D11" i="8"/>
  <c r="D49" i="8"/>
  <c r="D44" i="8"/>
  <c r="D58" i="14"/>
  <c r="D46" i="14"/>
  <c r="D42" i="14"/>
  <c r="D25" i="14"/>
  <c r="D16" i="14"/>
  <c r="F49" i="8"/>
  <c r="F44" i="8"/>
  <c r="E50" i="8"/>
  <c r="E53" i="8" s="1"/>
  <c r="D17" i="8" l="1"/>
  <c r="D20" i="8" s="1"/>
  <c r="D22" i="8" s="1"/>
  <c r="D26" i="8" s="1"/>
  <c r="D47" i="14"/>
  <c r="D59" i="14" s="1"/>
  <c r="D26" i="14"/>
  <c r="F17" i="8"/>
  <c r="F20" i="8" s="1"/>
  <c r="F22" i="8" s="1"/>
  <c r="F31" i="8" s="1"/>
  <c r="D50" i="8"/>
  <c r="D53" i="8" s="1"/>
  <c r="D55" i="8" s="1"/>
  <c r="D64" i="8" s="1"/>
  <c r="F50" i="8"/>
  <c r="F53" i="8" s="1"/>
  <c r="F55" i="8" s="1"/>
  <c r="F64" i="8" s="1"/>
  <c r="D31" i="8" l="1"/>
  <c r="F26" i="8"/>
  <c r="D59" i="8"/>
  <c r="I16" i="11" s="1"/>
  <c r="F59" i="8"/>
  <c r="I10" i="11" s="1"/>
  <c r="F8" i="15"/>
  <c r="D8" i="15"/>
  <c r="D20" i="15" s="1"/>
  <c r="D30" i="15" s="1"/>
  <c r="D32" i="15" s="1"/>
  <c r="D54" i="15" s="1"/>
  <c r="D56" i="15" s="1"/>
  <c r="D57" i="15" s="1"/>
  <c r="E54" i="15"/>
  <c r="F48" i="15"/>
  <c r="I21" i="11" l="1"/>
  <c r="F58" i="14"/>
  <c r="F46" i="14"/>
  <c r="F42" i="14"/>
  <c r="F25" i="14"/>
  <c r="F16" i="14"/>
  <c r="F26" i="14" l="1"/>
  <c r="F47" i="14"/>
  <c r="F59" i="14" s="1"/>
  <c r="F60" i="14" l="1"/>
  <c r="F20" i="15"/>
  <c r="F30" i="15" s="1"/>
  <c r="F32" i="15" s="1"/>
  <c r="F54" i="15" s="1"/>
  <c r="F56" i="15" s="1"/>
  <c r="D60" i="14"/>
  <c r="G18" i="11" l="1"/>
  <c r="E18" i="11"/>
  <c r="C18" i="11"/>
  <c r="K17" i="11"/>
  <c r="G12" i="11"/>
  <c r="G13" i="11" s="1"/>
  <c r="G21" i="11" s="1"/>
  <c r="E12" i="11"/>
  <c r="E13" i="11" s="1"/>
  <c r="E21" i="11" s="1"/>
  <c r="C12" i="11"/>
  <c r="C13" i="11" s="1"/>
  <c r="C21" i="11" s="1"/>
  <c r="C22" i="11" l="1"/>
  <c r="E22" i="11"/>
  <c r="G22" i="11"/>
  <c r="I12" i="11"/>
  <c r="I13" i="11" s="1"/>
  <c r="K9" i="11" l="1"/>
  <c r="I18" i="11" l="1"/>
  <c r="I20" i="11" s="1"/>
  <c r="I22" i="11" l="1"/>
  <c r="K16" i="11"/>
  <c r="K18" i="11" s="1"/>
  <c r="K20" i="11" s="1"/>
  <c r="K15" i="11"/>
  <c r="K21" i="11" s="1"/>
  <c r="K22" i="11" l="1"/>
  <c r="K10" i="11"/>
  <c r="K12" i="11" s="1"/>
  <c r="K13" i="11" s="1"/>
</calcChain>
</file>

<file path=xl/sharedStrings.xml><?xml version="1.0" encoding="utf-8"?>
<sst xmlns="http://schemas.openxmlformats.org/spreadsheetml/2006/main" count="214" uniqueCount="150">
  <si>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</si>
  <si>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</si>
  <si>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</si>
  <si>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</si>
  <si>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</si>
  <si>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</si>
  <si>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</si>
  <si>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</si>
  <si>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</si>
  <si>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</si>
  <si>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</si>
  <si>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</si>
  <si>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</si>
  <si>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</si>
  <si>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</si>
  <si>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</si>
  <si>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</si>
  <si>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</si>
  <si>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</si>
  <si>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</si>
  <si>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</si>
  <si>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</si>
  <si>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</si>
  <si>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</si>
  <si>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</si>
  <si>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</si>
  <si>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</si>
  <si>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</si>
  <si>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</si>
  <si>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</si>
  <si>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</si>
  <si>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</si>
  <si>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</si>
  <si>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</si>
  <si>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</si>
  <si>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</si>
  <si>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</si>
  <si>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</si>
  <si>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</si>
  <si>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</si>
  <si>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</si>
  <si>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</si>
  <si>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</si>
  <si>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</si>
  <si>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</si>
  <si>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</si>
  <si>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Issued and</t>
  </si>
  <si>
    <t>Total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</si>
  <si>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</si>
  <si>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</si>
  <si>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</si>
  <si>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</si>
  <si>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</si>
  <si>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</si>
  <si>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</si>
  <si>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</si>
  <si>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</si>
  <si>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</si>
  <si>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</si>
  <si>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</si>
  <si>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</si>
  <si>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</si>
  <si>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</si>
  <si>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</si>
  <si>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</si>
  <si>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</si>
  <si>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</si>
  <si>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   Cash paid for income tax</t>
  </si>
  <si>
    <t>Cash flows statement (continued)</t>
  </si>
  <si>
    <t xml:space="preserve">The accompanying notes are an integral part of the financial statements. </t>
  </si>
  <si>
    <t xml:space="preserve">   Long-term employee benefits expense</t>
  </si>
  <si>
    <t>(Unit: Baht)</t>
  </si>
  <si>
    <t xml:space="preserve">Appropriated - </t>
  </si>
  <si>
    <t>statutory reserve</t>
  </si>
  <si>
    <t xml:space="preserve">   Issued and fully paid </t>
  </si>
  <si>
    <t xml:space="preserve"> capital</t>
  </si>
  <si>
    <t xml:space="preserve"> premium</t>
  </si>
  <si>
    <t>Share</t>
  </si>
  <si>
    <t xml:space="preserve">   Depreciation and amortisation</t>
  </si>
  <si>
    <t xml:space="preserve">Property, building and equipment </t>
  </si>
  <si>
    <t>Acquisitions of equipment</t>
  </si>
  <si>
    <t>Deferred service costs</t>
  </si>
  <si>
    <t xml:space="preserve">   Deferred service costs</t>
  </si>
  <si>
    <t>Basic earnings per share</t>
  </si>
  <si>
    <t>Other comprehensive income:</t>
  </si>
  <si>
    <t xml:space="preserve">Profit from operating activities before  </t>
  </si>
  <si>
    <t>Other comprehensive income for the period</t>
  </si>
  <si>
    <t>Deposits</t>
  </si>
  <si>
    <t xml:space="preserve"> </t>
  </si>
  <si>
    <t xml:space="preserve">   Interest expense</t>
  </si>
  <si>
    <t>Cash flows from financing activities</t>
  </si>
  <si>
    <t>Net cash flows used in financing activities</t>
  </si>
  <si>
    <t>Restricted bank deposits</t>
  </si>
  <si>
    <t>Revenue from contracts with customers</t>
  </si>
  <si>
    <t>Selling and distribution expenses</t>
  </si>
  <si>
    <t>Profit or loss:</t>
  </si>
  <si>
    <t>Acquisitions of intangible assets</t>
  </si>
  <si>
    <t>Interest paid</t>
  </si>
  <si>
    <t>Other current financial assets</t>
  </si>
  <si>
    <t>Intangible assets</t>
  </si>
  <si>
    <t>Provision for long-term employee benefits</t>
  </si>
  <si>
    <t>Proceeds from sale of equipment</t>
  </si>
  <si>
    <t xml:space="preserve">Cost of sales, services and license </t>
  </si>
  <si>
    <t>Other comprehensive income</t>
  </si>
  <si>
    <t>Balance as at 1 January 2022</t>
  </si>
  <si>
    <t>2, 6</t>
  </si>
  <si>
    <t>Cash and cash equivalents at end of the period</t>
  </si>
  <si>
    <t>Retained earnings</t>
  </si>
  <si>
    <t xml:space="preserve">   Unappropriated</t>
  </si>
  <si>
    <t>Profit for the period</t>
  </si>
  <si>
    <t>Unappropriated</t>
  </si>
  <si>
    <t>Supplemental cash flows information</t>
  </si>
  <si>
    <t>2, 3</t>
  </si>
  <si>
    <t>Current portion of lease liabilities</t>
  </si>
  <si>
    <t>Lease liabilities - net of current portion</t>
  </si>
  <si>
    <t>fully paid</t>
  </si>
  <si>
    <t xml:space="preserve">   Gain on sale of equipment</t>
  </si>
  <si>
    <t xml:space="preserve">   Addition to right-of-use assets and lease liabilities</t>
  </si>
  <si>
    <t>Other non-current financial assets</t>
  </si>
  <si>
    <t xml:space="preserve">   Intangible assets written-off</t>
  </si>
  <si>
    <t>31 December 2022</t>
  </si>
  <si>
    <t>Balance as at 1 January 2023</t>
  </si>
  <si>
    <t>2022</t>
  </si>
  <si>
    <t>Profit from operating activities</t>
  </si>
  <si>
    <t>Profit before income tax expense</t>
  </si>
  <si>
    <t xml:space="preserve">Profit for the period </t>
  </si>
  <si>
    <t xml:space="preserve">   Profit for the period</t>
  </si>
  <si>
    <t xml:space="preserve">Profit before tax </t>
  </si>
  <si>
    <t xml:space="preserve">Adjustments to reconcile profit before tax to </t>
  </si>
  <si>
    <t xml:space="preserve">   Reversal of inventories to net realisable value</t>
  </si>
  <si>
    <t>Non-cash items</t>
  </si>
  <si>
    <t>Purchase of debt instruments</t>
  </si>
  <si>
    <t>Dividend paid (Note 8)</t>
  </si>
  <si>
    <t>Dividend paid</t>
  </si>
  <si>
    <t>Net cash flows from (used in) investing activities</t>
  </si>
  <si>
    <t>Decrease (increase) in fixed deposits</t>
  </si>
  <si>
    <t>Income tax expense</t>
  </si>
  <si>
    <t>Payments of principal portion of lease liabilities</t>
  </si>
  <si>
    <t>Deferred income</t>
  </si>
  <si>
    <t xml:space="preserve">   Deferred income</t>
  </si>
  <si>
    <t>Balance as at 30 September 2022</t>
  </si>
  <si>
    <t>Balance as at 30 September 2023</t>
  </si>
  <si>
    <t>For the three-month period ended 30 September 2023</t>
  </si>
  <si>
    <t>As at 30 September 2023</t>
  </si>
  <si>
    <t>30 September 2023</t>
  </si>
  <si>
    <t>For the nine-month period ended 30 September 2023</t>
  </si>
  <si>
    <t xml:space="preserve">   Expected credit losses (reversal)</t>
  </si>
  <si>
    <t>Net cash flows from operating activities</t>
  </si>
  <si>
    <t>Net increase in cash and cash equivalents</t>
  </si>
  <si>
    <t xml:space="preserve">   Increase in account payable from acquisition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</si>
</sst>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#,##0.0000_);\(#,##0.0000\)"/>
    <numFmt numFmtId="171" formatCode="#,##0.000_);\(#,##0.000\)"/>
  </numFmts>
  <fonts count="16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131">
    <xf numFmtId="0" fontId="0" fillId="0" borderId="0" xfId="0"/>
    <xf numFmtId="0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9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41" fontId="10" fillId="0" borderId="0" xfId="14" applyNumberFormat="1" applyFont="1" applyFill="1" applyAlignment="1">
      <alignment vertical="center"/>
    </xf>
    <xf numFmtId="41" fontId="10" fillId="0" borderId="4" xfId="14" applyNumberFormat="1" applyFont="1" applyFill="1" applyBorder="1" applyAlignment="1">
      <alignment vertical="center"/>
    </xf>
    <xf numFmtId="41" fontId="10" fillId="0" borderId="4" xfId="14" applyNumberFormat="1" applyFont="1" applyFill="1" applyBorder="1" applyAlignment="1">
      <alignment horizontal="right" vertical="center"/>
    </xf>
    <xf numFmtId="41" fontId="10" fillId="0" borderId="0" xfId="14" applyNumberFormat="1" applyFont="1" applyFill="1" applyBorder="1" applyAlignment="1">
      <alignment vertical="center"/>
    </xf>
    <xf numFmtId="41" fontId="10" fillId="0" borderId="0" xfId="14" applyNumberFormat="1" applyFont="1" applyFill="1" applyBorder="1" applyAlignment="1">
      <alignment horizontal="right" vertical="center"/>
    </xf>
    <xf numFmtId="43" fontId="10" fillId="0" borderId="0" xfId="14" applyFont="1" applyFill="1" applyBorder="1" applyAlignment="1">
      <alignment vertical="center"/>
    </xf>
    <xf numFmtId="0" fontId="10" fillId="0" borderId="0" xfId="9" applyFont="1" applyFill="1" applyAlignment="1">
      <alignment vertical="center"/>
    </xf>
    <xf numFmtId="41" fontId="10" fillId="0" borderId="3" xfId="14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37" fontId="9" fillId="0" borderId="0" xfId="9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4" fontId="10" fillId="0" borderId="0" xfId="0" quotePrefix="1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9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4" xfId="9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vertical="center"/>
    </xf>
    <xf numFmtId="0" fontId="10" fillId="0" borderId="4" xfId="9" quotePrefix="1" applyNumberFormat="1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horizontal="center" vertical="center"/>
    </xf>
    <xf numFmtId="41" fontId="10" fillId="0" borderId="3" xfId="9" applyNumberFormat="1" applyFont="1" applyFill="1" applyBorder="1" applyAlignment="1">
      <alignment horizontal="center" vertical="center"/>
    </xf>
    <xf numFmtId="0" fontId="9" fillId="0" borderId="0" xfId="54" applyFont="1" applyFill="1" applyAlignment="1">
      <alignment vertical="center"/>
    </xf>
    <xf numFmtId="0" fontId="10" fillId="0" borderId="0" xfId="54" applyFont="1" applyFill="1" applyAlignment="1">
      <alignment vertical="center"/>
    </xf>
    <xf numFmtId="37" fontId="10" fillId="0" borderId="0" xfId="54" applyNumberFormat="1" applyFont="1" applyFill="1" applyAlignment="1">
      <alignment horizontal="right" vertical="center"/>
    </xf>
    <xf numFmtId="37" fontId="10" fillId="0" borderId="0" xfId="54" applyNumberFormat="1" applyFont="1" applyFill="1" applyBorder="1" applyAlignment="1">
      <alignment horizontal="centerContinuous" vertical="center"/>
    </xf>
    <xf numFmtId="0" fontId="10" fillId="0" borderId="4" xfId="54" applyFont="1" applyFill="1" applyBorder="1" applyAlignment="1">
      <alignment horizontal="center" vertical="center"/>
    </xf>
    <xf numFmtId="0" fontId="10" fillId="0" borderId="0" xfId="54" applyNumberFormat="1" applyFont="1" applyFill="1" applyBorder="1" applyAlignment="1">
      <alignment horizontal="right" vertical="center"/>
    </xf>
    <xf numFmtId="0" fontId="10" fillId="0" borderId="4" xfId="0" quotePrefix="1" applyNumberFormat="1" applyFont="1" applyFill="1" applyBorder="1" applyAlignment="1">
      <alignment horizontal="center" vertical="center"/>
    </xf>
    <xf numFmtId="0" fontId="10" fillId="0" borderId="4" xfId="54" quotePrefix="1" applyNumberFormat="1" applyFont="1" applyFill="1" applyBorder="1" applyAlignment="1">
      <alignment horizontal="center" vertical="center"/>
    </xf>
    <xf numFmtId="0" fontId="12" fillId="0" borderId="0" xfId="54" applyFont="1" applyFill="1" applyAlignment="1">
      <alignment horizontal="center" vertical="center"/>
    </xf>
    <xf numFmtId="0" fontId="12" fillId="0" borderId="0" xfId="54" applyNumberFormat="1" applyFont="1" applyFill="1" applyBorder="1" applyAlignment="1">
      <alignment horizontal="right" vertical="center"/>
    </xf>
    <xf numFmtId="0" fontId="10" fillId="0" borderId="0" xfId="54" applyNumberFormat="1" applyFont="1" applyFill="1" applyBorder="1" applyAlignment="1">
      <alignment horizontal="center" vertical="center"/>
    </xf>
    <xf numFmtId="0" fontId="9" fillId="0" borderId="0" xfId="54" applyFont="1" applyFill="1" applyAlignment="1">
      <alignment horizontal="left" vertical="center"/>
    </xf>
    <xf numFmtId="0" fontId="10" fillId="0" borderId="0" xfId="54" applyFont="1" applyFill="1" applyAlignment="1">
      <alignment horizontal="center" vertical="center"/>
    </xf>
    <xf numFmtId="37" fontId="10" fillId="0" borderId="0" xfId="54" applyNumberFormat="1" applyFont="1" applyFill="1" applyAlignment="1">
      <alignment vertical="center"/>
    </xf>
    <xf numFmtId="0" fontId="11" fillId="0" borderId="0" xfId="9" applyFont="1" applyFill="1" applyAlignment="1">
      <alignment horizontal="center" vertical="center"/>
    </xf>
    <xf numFmtId="41" fontId="10" fillId="0" borderId="0" xfId="9" applyNumberFormat="1" applyFont="1" applyFill="1" applyAlignment="1">
      <alignment vertical="center"/>
    </xf>
    <xf numFmtId="37" fontId="10" fillId="0" borderId="0" xfId="14" applyNumberFormat="1" applyFont="1" applyFill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37" fontId="10" fillId="0" borderId="0" xfId="53" applyNumberFormat="1" applyFont="1" applyFill="1" applyAlignment="1">
      <alignment horizontal="right" vertical="center"/>
    </xf>
    <xf numFmtId="41" fontId="10" fillId="0" borderId="0" xfId="53" applyNumberFormat="1" applyFont="1" applyFill="1" applyAlignment="1">
      <alignment horizontal="right" vertical="center"/>
    </xf>
    <xf numFmtId="41" fontId="10" fillId="0" borderId="3" xfId="14" applyNumberFormat="1" applyFont="1" applyFill="1" applyBorder="1" applyAlignment="1">
      <alignment horizontal="right" vertical="center"/>
    </xf>
    <xf numFmtId="41" fontId="10" fillId="0" borderId="0" xfId="54" applyNumberFormat="1" applyFont="1" applyFill="1" applyAlignment="1">
      <alignment horizontal="right" vertical="center"/>
    </xf>
    <xf numFmtId="41" fontId="10" fillId="0" borderId="0" xfId="53" applyNumberFormat="1" applyFont="1" applyFill="1" applyAlignment="1">
      <alignment vertical="center"/>
    </xf>
    <xf numFmtId="41" fontId="10" fillId="0" borderId="4" xfId="53" applyNumberFormat="1" applyFont="1" applyFill="1" applyBorder="1" applyAlignment="1">
      <alignment horizontal="right" vertical="center"/>
    </xf>
    <xf numFmtId="37" fontId="9" fillId="0" borderId="0" xfId="54" applyNumberFormat="1" applyFont="1" applyFill="1" applyAlignment="1">
      <alignment vertical="center"/>
    </xf>
    <xf numFmtId="41" fontId="10" fillId="0" borderId="5" xfId="53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center" vertical="center"/>
    </xf>
    <xf numFmtId="0" fontId="10" fillId="0" borderId="0" xfId="54" applyFont="1" applyFill="1" applyAlignment="1">
      <alignment horizontal="left" vertical="center"/>
    </xf>
    <xf numFmtId="0" fontId="10" fillId="0" borderId="0" xfId="9" applyFont="1" applyFill="1" applyAlignment="1">
      <alignment horizontal="center" vertical="center"/>
    </xf>
    <xf numFmtId="41" fontId="10" fillId="0" borderId="0" xfId="14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41" fontId="10" fillId="0" borderId="6" xfId="9" applyNumberFormat="1" applyFont="1" applyFill="1" applyBorder="1" applyAlignment="1">
      <alignment horizontal="right" vertical="center"/>
    </xf>
    <xf numFmtId="37" fontId="10" fillId="0" borderId="0" xfId="9" applyNumberFormat="1" applyFont="1" applyFill="1" applyAlignment="1">
      <alignment vertical="center"/>
    </xf>
    <xf numFmtId="41" fontId="10" fillId="0" borderId="0" xfId="54" applyNumberFormat="1" applyFont="1" applyFill="1" applyAlignment="1">
      <alignment vertical="center"/>
    </xf>
    <xf numFmtId="41" fontId="10" fillId="0" borderId="6" xfId="14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/>
    </xf>
    <xf numFmtId="37" fontId="10" fillId="0" borderId="7" xfId="54" applyNumberFormat="1" applyFont="1" applyFill="1" applyBorder="1" applyAlignment="1">
      <alignment vertical="center"/>
    </xf>
    <xf numFmtId="37" fontId="10" fillId="0" borderId="0" xfId="54" applyNumberFormat="1" applyFont="1" applyFill="1" applyBorder="1" applyAlignment="1">
      <alignment vertical="center"/>
    </xf>
    <xf numFmtId="37" fontId="11" fillId="0" borderId="0" xfId="54" applyNumberFormat="1" applyFont="1" applyFill="1" applyAlignment="1">
      <alignment horizontal="center" vertical="center"/>
    </xf>
    <xf numFmtId="37" fontId="10" fillId="0" borderId="0" xfId="54" applyNumberFormat="1" applyFont="1" applyFill="1" applyBorder="1" applyAlignment="1">
      <alignment horizontal="center" vertical="center"/>
    </xf>
    <xf numFmtId="0" fontId="10" fillId="0" borderId="0" xfId="18" applyFont="1" applyFill="1" applyAlignment="1">
      <alignment horizontal="right" vertical="center"/>
    </xf>
    <xf numFmtId="0" fontId="9" fillId="0" borderId="0" xfId="9" applyFont="1" applyFill="1" applyAlignment="1">
      <alignment vertical="center"/>
    </xf>
    <xf numFmtId="0" fontId="9" fillId="0" borderId="0" xfId="9" applyFont="1" applyFill="1" applyAlignment="1">
      <alignment horizontal="left" vertical="center"/>
    </xf>
    <xf numFmtId="37" fontId="10" fillId="0" borderId="0" xfId="9" applyNumberFormat="1" applyFont="1" applyFill="1" applyAlignment="1">
      <alignment horizontal="center" vertical="center"/>
    </xf>
    <xf numFmtId="37" fontId="10" fillId="0" borderId="0" xfId="18" applyNumberFormat="1" applyFont="1" applyFill="1" applyBorder="1" applyAlignment="1">
      <alignment horizontal="right" vertical="center"/>
    </xf>
    <xf numFmtId="0" fontId="10" fillId="0" borderId="4" xfId="9" quotePrefix="1" applyFont="1" applyFill="1" applyBorder="1" applyAlignment="1">
      <alignment horizontal="center" vertical="center"/>
    </xf>
    <xf numFmtId="0" fontId="10" fillId="0" borderId="0" xfId="9" quotePrefix="1" applyFont="1" applyFill="1" applyAlignment="1">
      <alignment horizontal="center" vertical="center"/>
    </xf>
    <xf numFmtId="41" fontId="10" fillId="0" borderId="4" xfId="9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6" xfId="0" applyNumberFormat="1" applyFont="1" applyFill="1" applyBorder="1" applyAlignment="1">
      <alignment horizontal="right" vertical="center"/>
    </xf>
    <xf numFmtId="37" fontId="10" fillId="0" borderId="0" xfId="57" applyNumberFormat="1" applyFont="1" applyFill="1" applyBorder="1" applyAlignment="1">
      <alignment horizontal="right" vertical="center"/>
    </xf>
    <xf numFmtId="39" fontId="10" fillId="0" borderId="0" xfId="9" applyNumberFormat="1" applyFont="1" applyFill="1" applyAlignment="1">
      <alignment vertical="center"/>
    </xf>
    <xf numFmtId="170" fontId="10" fillId="0" borderId="0" xfId="9" applyNumberFormat="1" applyFont="1" applyFill="1" applyAlignment="1">
      <alignment vertical="center"/>
    </xf>
    <xf numFmtId="0" fontId="10" fillId="0" borderId="0" xfId="9" applyFont="1" applyFill="1" applyAlignment="1">
      <alignment horizontal="centerContinuous" vertical="center"/>
    </xf>
    <xf numFmtId="37" fontId="10" fillId="0" borderId="0" xfId="9" applyNumberFormat="1" applyFont="1" applyFill="1" applyAlignment="1">
      <alignment horizontal="centerContinuous" vertical="center"/>
    </xf>
    <xf numFmtId="0" fontId="10" fillId="0" borderId="0" xfId="54" applyFont="1" applyFill="1" applyAlignment="1">
      <alignment horizontal="right" vertical="center"/>
    </xf>
    <xf numFmtId="0" fontId="10" fillId="0" borderId="0" xfId="11" applyFont="1" applyFill="1" applyAlignment="1">
      <alignment vertical="center"/>
    </xf>
    <xf numFmtId="41" fontId="10" fillId="0" borderId="0" xfId="55" applyNumberFormat="1" applyFont="1" applyFill="1" applyAlignment="1">
      <alignment vertical="center"/>
    </xf>
    <xf numFmtId="37" fontId="10" fillId="0" borderId="0" xfId="54" applyNumberFormat="1" applyFont="1" applyFill="1" applyBorder="1" applyAlignment="1">
      <alignment horizontal="left" vertical="center"/>
    </xf>
    <xf numFmtId="0" fontId="10" fillId="0" borderId="0" xfId="11" applyFont="1" applyFill="1" applyAlignment="1">
      <alignment horizontal="center" vertical="center"/>
    </xf>
    <xf numFmtId="41" fontId="10" fillId="0" borderId="0" xfId="11" applyNumberFormat="1" applyFont="1" applyFill="1" applyAlignment="1">
      <alignment horizontal="center" vertical="center"/>
    </xf>
    <xf numFmtId="41" fontId="10" fillId="0" borderId="0" xfId="11" applyNumberFormat="1" applyFont="1" applyFill="1" applyBorder="1" applyAlignment="1">
      <alignment horizontal="center" vertical="center"/>
    </xf>
    <xf numFmtId="41" fontId="12" fillId="0" borderId="0" xfId="11" applyNumberFormat="1" applyFont="1" applyFill="1" applyAlignment="1">
      <alignment horizontal="center" vertical="center"/>
    </xf>
    <xf numFmtId="41" fontId="10" fillId="0" borderId="8" xfId="11" applyNumberFormat="1" applyFont="1" applyFill="1" applyBorder="1" applyAlignment="1">
      <alignment horizontal="center" vertical="center"/>
    </xf>
    <xf numFmtId="37" fontId="12" fillId="0" borderId="0" xfId="55" applyNumberFormat="1" applyFont="1" applyFill="1" applyAlignment="1">
      <alignment horizontal="center" vertical="center"/>
    </xf>
    <xf numFmtId="0" fontId="10" fillId="0" borderId="0" xfId="10" applyFont="1" applyFill="1" applyAlignment="1">
      <alignment vertical="center"/>
    </xf>
    <xf numFmtId="41" fontId="10" fillId="0" borderId="0" xfId="11" applyNumberFormat="1" applyFont="1" applyFill="1" applyAlignment="1">
      <alignment horizontal="right" vertical="center"/>
    </xf>
    <xf numFmtId="41" fontId="10" fillId="0" borderId="0" xfId="11" applyNumberFormat="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vertical="center"/>
    </xf>
    <xf numFmtId="41" fontId="10" fillId="0" borderId="0" xfId="11" applyNumberFormat="1" applyFont="1" applyFill="1" applyAlignment="1">
      <alignment vertical="center"/>
    </xf>
    <xf numFmtId="41" fontId="10" fillId="0" borderId="5" xfId="11" applyNumberFormat="1" applyFont="1" applyFill="1" applyBorder="1" applyAlignment="1">
      <alignment vertical="center"/>
    </xf>
    <xf numFmtId="41" fontId="10" fillId="0" borderId="0" xfId="11" applyNumberFormat="1" applyFont="1" applyFill="1" applyBorder="1" applyAlignment="1">
      <alignment vertical="center"/>
    </xf>
    <xf numFmtId="41" fontId="10" fillId="0" borderId="0" xfId="55" applyNumberFormat="1" applyFont="1" applyFill="1" applyBorder="1" applyAlignment="1">
      <alignment horizontal="centerContinuous" vertical="center"/>
    </xf>
    <xf numFmtId="0" fontId="9" fillId="0" borderId="0" xfId="10" applyFont="1" applyFill="1" applyAlignment="1">
      <alignment vertical="center"/>
    </xf>
    <xf numFmtId="41" fontId="10" fillId="0" borderId="4" xfId="11" applyNumberFormat="1" applyFont="1" applyFill="1" applyBorder="1" applyAlignment="1">
      <alignment horizontal="right" vertical="center"/>
    </xf>
    <xf numFmtId="37" fontId="10" fillId="0" borderId="0" xfId="52" applyNumberFormat="1" applyFont="1" applyFill="1" applyAlignment="1">
      <alignment vertical="center"/>
    </xf>
    <xf numFmtId="164" fontId="10" fillId="0" borderId="0" xfId="0" quotePrefix="1" applyNumberFormat="1" applyFont="1" applyFill="1" applyAlignment="1">
      <alignment horizontal="centerContinuous" vertical="center"/>
    </xf>
    <xf numFmtId="0" fontId="12" fillId="0" borderId="0" xfId="0" applyNumberFormat="1" applyFont="1" applyFill="1" applyAlignment="1">
      <alignment horizontal="center" vertical="center"/>
    </xf>
    <xf numFmtId="0" fontId="10" fillId="0" borderId="0" xfId="9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10" fillId="0" borderId="0" xfId="9" quotePrefix="1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horizontal="center" vertical="center"/>
    </xf>
    <xf numFmtId="41" fontId="10" fillId="0" borderId="6" xfId="9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54" applyNumberFormat="1" applyFont="1" applyFill="1" applyBorder="1" applyAlignment="1">
      <alignment horizontal="right" vertical="center"/>
    </xf>
    <xf numFmtId="41" fontId="10" fillId="0" borderId="4" xfId="11" applyNumberFormat="1" applyFont="1" applyFill="1" applyBorder="1" applyAlignment="1">
      <alignment horizontal="center" vertical="center"/>
    </xf>
    <xf numFmtId="37" fontId="10" fillId="0" borderId="0" xfId="57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71" fontId="10" fillId="0" borderId="6" xfId="9" applyNumberFormat="1" applyFont="1" applyFill="1" applyBorder="1" applyAlignment="1">
      <alignment vertical="center"/>
    </xf>
    <xf numFmtId="37" fontId="10" fillId="0" borderId="0" xfId="54" applyNumberFormat="1" applyFont="1" applyFill="1" applyBorder="1" applyAlignment="1">
      <alignment horizontal="right" vertical="center"/>
    </xf>
    <xf numFmtId="41" fontId="10" fillId="0" borderId="4" xfId="11" applyNumberFormat="1" applyFont="1" applyFill="1" applyBorder="1" applyAlignment="1">
      <alignment horizontal="center" vertical="center"/>
    </xf>
  </cellXfs>
  <cellStyles count="61">
    <cellStyle name="Comma" xfId="1" builtinId="3"/>
    <cellStyle name="Comma 2" xfId="19" xr:uid="{00000000-0005-0000-0000-000001000000}"/>
    <cellStyle name="Comma 2 2" xfId="59" xr:uid="{00000000-0005-0000-0000-000002000000}"/>
    <cellStyle name="Comma 3" xfId="14" xr:uid="{00000000-0005-0000-0000-000003000000}"/>
    <cellStyle name="Comma 4" xfId="58" xr:uid="{00000000-0005-0000-0000-000004000000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Grey" xfId="5" xr:uid="{00000000-0005-0000-0000-000008000000}"/>
    <cellStyle name="Input [yellow]" xfId="6" xr:uid="{00000000-0005-0000-0000-000009000000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1" xfId="21" xr:uid="{00000000-0005-0000-0000-00000E000000}"/>
    <cellStyle name="Normal 12" xfId="22" xr:uid="{00000000-0005-0000-0000-00000F000000}"/>
    <cellStyle name="Normal 13" xfId="23" xr:uid="{00000000-0005-0000-0000-000010000000}"/>
    <cellStyle name="Normal 14" xfId="24" xr:uid="{00000000-0005-0000-0000-000011000000}"/>
    <cellStyle name="Normal 15" xfId="15" xr:uid="{00000000-0005-0000-0000-000012000000}"/>
    <cellStyle name="Normal 16" xfId="16" xr:uid="{00000000-0005-0000-0000-000013000000}"/>
    <cellStyle name="Normal 17" xfId="17" xr:uid="{00000000-0005-0000-0000-000014000000}"/>
    <cellStyle name="Normal 18" xfId="25" xr:uid="{00000000-0005-0000-0000-000015000000}"/>
    <cellStyle name="Normal 19" xfId="26" xr:uid="{00000000-0005-0000-0000-000016000000}"/>
    <cellStyle name="Normal 2" xfId="9" xr:uid="{00000000-0005-0000-0000-000017000000}"/>
    <cellStyle name="Normal 2 2" xfId="27" xr:uid="{00000000-0005-0000-0000-000018000000}"/>
    <cellStyle name="Normal 2 3" xfId="60" xr:uid="{00000000-0005-0000-0000-000019000000}"/>
    <cellStyle name="Normal 20" xfId="28" xr:uid="{00000000-0005-0000-0000-00001A000000}"/>
    <cellStyle name="Normal 21" xfId="29" xr:uid="{00000000-0005-0000-0000-00001B000000}"/>
    <cellStyle name="Normal 22" xfId="30" xr:uid="{00000000-0005-0000-0000-00001C000000}"/>
    <cellStyle name="Normal 23" xfId="31" xr:uid="{00000000-0005-0000-0000-00001D000000}"/>
    <cellStyle name="Normal 24" xfId="32" xr:uid="{00000000-0005-0000-0000-00001E000000}"/>
    <cellStyle name="Normal 25" xfId="33" xr:uid="{00000000-0005-0000-0000-00001F000000}"/>
    <cellStyle name="Normal 26" xfId="34" xr:uid="{00000000-0005-0000-0000-000020000000}"/>
    <cellStyle name="Normal 27" xfId="35" xr:uid="{00000000-0005-0000-0000-000021000000}"/>
    <cellStyle name="Normal 28" xfId="36" xr:uid="{00000000-0005-0000-0000-000022000000}"/>
    <cellStyle name="Normal 29" xfId="37" xr:uid="{00000000-0005-0000-0000-000023000000}"/>
    <cellStyle name="Normal 3" xfId="18" xr:uid="{00000000-0005-0000-0000-000024000000}"/>
    <cellStyle name="Normal 30" xfId="38" xr:uid="{00000000-0005-0000-0000-000025000000}"/>
    <cellStyle name="Normal 31" xfId="39" xr:uid="{00000000-0005-0000-0000-000026000000}"/>
    <cellStyle name="Normal 32" xfId="40" xr:uid="{00000000-0005-0000-0000-000027000000}"/>
    <cellStyle name="Normal 33" xfId="41" xr:uid="{00000000-0005-0000-0000-000028000000}"/>
    <cellStyle name="Normal 34" xfId="42" xr:uid="{00000000-0005-0000-0000-000029000000}"/>
    <cellStyle name="Normal 35" xfId="43" xr:uid="{00000000-0005-0000-0000-00002A000000}"/>
    <cellStyle name="Normal 36" xfId="44" xr:uid="{00000000-0005-0000-0000-00002B000000}"/>
    <cellStyle name="Normal 37" xfId="45" xr:uid="{00000000-0005-0000-0000-00002C000000}"/>
    <cellStyle name="Normal 38" xfId="54" xr:uid="{00000000-0005-0000-0000-00002D000000}"/>
    <cellStyle name="Normal 39" xfId="56" xr:uid="{00000000-0005-0000-0000-00002E000000}"/>
    <cellStyle name="Normal 4" xfId="46" xr:uid="{00000000-0005-0000-0000-00002F000000}"/>
    <cellStyle name="Normal 40" xfId="57" xr:uid="{00000000-0005-0000-0000-000030000000}"/>
    <cellStyle name="Normal 5" xfId="47" xr:uid="{00000000-0005-0000-0000-000031000000}"/>
    <cellStyle name="Normal 6" xfId="48" xr:uid="{00000000-0005-0000-0000-000032000000}"/>
    <cellStyle name="Normal 7" xfId="49" xr:uid="{00000000-0005-0000-0000-000033000000}"/>
    <cellStyle name="Normal 8" xfId="50" xr:uid="{00000000-0005-0000-0000-000034000000}"/>
    <cellStyle name="Normal 9" xfId="51" xr:uid="{00000000-0005-0000-0000-000035000000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Percent [2]" xfId="12" xr:uid="{00000000-0005-0000-0000-00003B000000}"/>
    <cellStyle name="Quantity" xfId="13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showGridLines="0" tabSelected="1" view="pageBreakPreview" zoomScale="90" zoomScaleNormal="100" zoomScaleSheetLayoutView="90" workbookViewId="0">
      <selection activeCell="H55" sqref="H55"/>
    </sheetView>
  </sheetViews>
  <sheetFormatPr defaultColWidth="9.140625" defaultRowHeight="21.75" customHeight="1"/>
  <cols>
    <col min="1" max="1" width="55.42578125" style="34" customWidth="1"/>
    <col min="2" max="2" width="5.85546875" style="45" customWidth="1"/>
    <col min="3" max="3" width="1.85546875" style="46" customWidth="1"/>
    <col min="4" max="4" width="18.7109375" style="46" customWidth="1"/>
    <col min="5" max="5" width="1.85546875" style="46" customWidth="1"/>
    <col min="6" max="6" width="18.7109375" style="46" customWidth="1"/>
    <col min="7" max="7" width="10.28515625" style="34" bestFit="1" customWidth="1"/>
    <col min="8" max="16384" width="9.140625" style="34"/>
  </cols>
  <sheetData>
    <row r="1" spans="1:7" ht="21.75" customHeight="1">
      <c r="A1" s="33" t="s">
        <v>26</v>
      </c>
      <c r="B1" s="33"/>
      <c r="C1" s="33"/>
      <c r="D1" s="33"/>
      <c r="E1" s="33"/>
      <c r="F1" s="33"/>
    </row>
    <row r="2" spans="1:7" ht="21.75" customHeight="1">
      <c r="A2" s="33" t="s">
        <v>53</v>
      </c>
      <c r="B2" s="33"/>
      <c r="C2" s="33"/>
      <c r="D2" s="33"/>
      <c r="E2" s="33"/>
      <c r="F2" s="33"/>
    </row>
    <row r="3" spans="1:7" ht="21.75" customHeight="1">
      <c r="A3" s="33" t="s">
        <v>143</v>
      </c>
      <c r="B3" s="33"/>
      <c r="C3" s="33"/>
      <c r="D3" s="33"/>
      <c r="E3" s="33"/>
      <c r="F3" s="33"/>
    </row>
    <row r="4" spans="1:7" ht="21.75" customHeight="1">
      <c r="A4" s="123"/>
      <c r="B4" s="123"/>
      <c r="C4" s="34"/>
      <c r="D4" s="35"/>
      <c r="E4" s="36"/>
      <c r="F4" s="35" t="s">
        <v>55</v>
      </c>
    </row>
    <row r="5" spans="1:7" ht="21.75" customHeight="1">
      <c r="B5" s="37" t="s">
        <v>0</v>
      </c>
      <c r="C5" s="38"/>
      <c r="D5" s="39" t="s">
        <v>144</v>
      </c>
      <c r="E5" s="38"/>
      <c r="F5" s="40" t="s">
        <v>120</v>
      </c>
    </row>
    <row r="6" spans="1:7" ht="21.75" customHeight="1">
      <c r="B6" s="41"/>
      <c r="C6" s="42"/>
      <c r="D6" s="43" t="s">
        <v>56</v>
      </c>
      <c r="E6" s="42"/>
      <c r="F6" s="43" t="s">
        <v>57</v>
      </c>
    </row>
    <row r="7" spans="1:7" ht="21.75" customHeight="1">
      <c r="B7" s="41"/>
      <c r="C7" s="42"/>
      <c r="D7" s="43" t="s">
        <v>58</v>
      </c>
      <c r="E7" s="42"/>
      <c r="F7" s="43"/>
    </row>
    <row r="8" spans="1:7" ht="21.75" customHeight="1">
      <c r="A8" s="44" t="s">
        <v>1</v>
      </c>
      <c r="C8" s="34"/>
      <c r="D8" s="34"/>
      <c r="E8" s="34"/>
      <c r="F8" s="34"/>
    </row>
    <row r="9" spans="1:7" ht="21.75" customHeight="1">
      <c r="A9" s="44" t="s">
        <v>2</v>
      </c>
    </row>
    <row r="10" spans="1:7" ht="21.75" customHeight="1">
      <c r="A10" s="34" t="s">
        <v>3</v>
      </c>
      <c r="B10" s="47"/>
      <c r="C10" s="48"/>
      <c r="D10" s="49">
        <v>54217</v>
      </c>
      <c r="E10" s="50"/>
      <c r="F10" s="49">
        <v>39418</v>
      </c>
      <c r="G10" s="51"/>
    </row>
    <row r="11" spans="1:7" ht="21.75" customHeight="1">
      <c r="A11" s="34" t="s">
        <v>50</v>
      </c>
      <c r="B11" s="47" t="s">
        <v>112</v>
      </c>
      <c r="C11" s="48"/>
      <c r="D11" s="49">
        <v>62036</v>
      </c>
      <c r="E11" s="50"/>
      <c r="F11" s="49">
        <v>62934</v>
      </c>
      <c r="G11" s="51"/>
    </row>
    <row r="12" spans="1:7" ht="21.75" customHeight="1">
      <c r="A12" s="34" t="s">
        <v>48</v>
      </c>
      <c r="B12" s="47"/>
      <c r="C12" s="48"/>
      <c r="D12" s="52">
        <v>41</v>
      </c>
      <c r="E12" s="53"/>
      <c r="F12" s="52">
        <v>58</v>
      </c>
      <c r="G12" s="51"/>
    </row>
    <row r="13" spans="1:7" ht="21.75" customHeight="1">
      <c r="A13" s="34" t="s">
        <v>81</v>
      </c>
      <c r="B13" s="47"/>
      <c r="C13" s="48"/>
      <c r="D13" s="52">
        <v>5046</v>
      </c>
      <c r="E13" s="53"/>
      <c r="F13" s="52">
        <v>503</v>
      </c>
      <c r="G13" s="51"/>
    </row>
    <row r="14" spans="1:7" ht="21.75" customHeight="1">
      <c r="A14" s="34" t="s">
        <v>98</v>
      </c>
      <c r="B14" s="47">
        <v>4</v>
      </c>
      <c r="C14" s="48"/>
      <c r="D14" s="52">
        <v>61764</v>
      </c>
      <c r="E14" s="53"/>
      <c r="F14" s="52">
        <v>71056</v>
      </c>
      <c r="G14" s="51"/>
    </row>
    <row r="15" spans="1:7" ht="21.75" customHeight="1">
      <c r="A15" s="34" t="s">
        <v>4</v>
      </c>
      <c r="B15" s="47"/>
      <c r="C15" s="48"/>
      <c r="D15" s="52">
        <v>3363</v>
      </c>
      <c r="E15" s="53"/>
      <c r="F15" s="52">
        <v>2916</v>
      </c>
      <c r="G15" s="51"/>
    </row>
    <row r="16" spans="1:7" ht="21.75" customHeight="1">
      <c r="A16" s="33" t="s">
        <v>5</v>
      </c>
      <c r="B16" s="47"/>
      <c r="C16" s="48"/>
      <c r="D16" s="54">
        <f>SUM(D10:D15)</f>
        <v>186467</v>
      </c>
      <c r="E16" s="50"/>
      <c r="F16" s="54">
        <f>SUM(F10:F15)</f>
        <v>176885</v>
      </c>
      <c r="G16" s="51"/>
    </row>
    <row r="17" spans="1:7" ht="21.75" customHeight="1">
      <c r="A17" s="33" t="s">
        <v>6</v>
      </c>
      <c r="B17" s="47"/>
      <c r="C17" s="48"/>
      <c r="D17" s="23"/>
      <c r="E17" s="55"/>
      <c r="F17" s="23"/>
      <c r="G17" s="51"/>
    </row>
    <row r="18" spans="1:7" ht="21.75" customHeight="1">
      <c r="A18" s="34" t="s">
        <v>92</v>
      </c>
      <c r="B18" s="47"/>
      <c r="C18" s="56"/>
      <c r="D18" s="53">
        <v>11500</v>
      </c>
      <c r="E18" s="53"/>
      <c r="F18" s="53">
        <v>11500</v>
      </c>
      <c r="G18" s="51"/>
    </row>
    <row r="19" spans="1:7" ht="21.75" customHeight="1">
      <c r="A19" s="34" t="s">
        <v>118</v>
      </c>
      <c r="B19" s="47">
        <v>4</v>
      </c>
      <c r="C19" s="56"/>
      <c r="D19" s="53">
        <v>17787</v>
      </c>
      <c r="E19" s="53"/>
      <c r="F19" s="53">
        <v>17674</v>
      </c>
      <c r="G19" s="51"/>
    </row>
    <row r="20" spans="1:7" ht="21.75" customHeight="1">
      <c r="A20" s="34" t="s">
        <v>79</v>
      </c>
      <c r="B20" s="47"/>
      <c r="C20" s="56"/>
      <c r="D20" s="53">
        <v>48888</v>
      </c>
      <c r="E20" s="53"/>
      <c r="F20" s="53">
        <v>47866</v>
      </c>
      <c r="G20" s="51"/>
    </row>
    <row r="21" spans="1:7" ht="21.75" customHeight="1">
      <c r="A21" s="34" t="s">
        <v>99</v>
      </c>
      <c r="B21" s="47">
        <v>5</v>
      </c>
      <c r="C21" s="56"/>
      <c r="D21" s="53">
        <v>8251</v>
      </c>
      <c r="E21" s="53"/>
      <c r="F21" s="53">
        <v>12045</v>
      </c>
      <c r="G21" s="51"/>
    </row>
    <row r="22" spans="1:7" ht="21.75" customHeight="1">
      <c r="A22" s="34" t="s">
        <v>65</v>
      </c>
      <c r="B22" s="47"/>
      <c r="C22" s="56"/>
      <c r="D22" s="53">
        <v>2781</v>
      </c>
      <c r="E22" s="53"/>
      <c r="F22" s="53">
        <v>1172</v>
      </c>
      <c r="G22" s="51"/>
    </row>
    <row r="23" spans="1:7" ht="21.75" customHeight="1">
      <c r="A23" s="34" t="s">
        <v>87</v>
      </c>
      <c r="B23" s="47"/>
      <c r="C23" s="56"/>
      <c r="D23" s="53">
        <v>95</v>
      </c>
      <c r="E23" s="53"/>
      <c r="F23" s="53">
        <v>218</v>
      </c>
      <c r="G23" s="51"/>
    </row>
    <row r="24" spans="1:7" ht="21.75" customHeight="1">
      <c r="A24" s="34" t="s">
        <v>59</v>
      </c>
      <c r="B24" s="47"/>
      <c r="C24" s="56"/>
      <c r="D24" s="57">
        <v>2328</v>
      </c>
      <c r="E24" s="53"/>
      <c r="F24" s="57">
        <v>1978</v>
      </c>
      <c r="G24" s="51"/>
    </row>
    <row r="25" spans="1:7" ht="21.75" customHeight="1">
      <c r="A25" s="58" t="s">
        <v>7</v>
      </c>
      <c r="B25" s="47"/>
      <c r="C25" s="56"/>
      <c r="D25" s="53">
        <f>SUM(D18:D24)</f>
        <v>91630</v>
      </c>
      <c r="E25" s="53"/>
      <c r="F25" s="53">
        <f>SUM(F18:F24)</f>
        <v>92453</v>
      </c>
      <c r="G25" s="51"/>
    </row>
    <row r="26" spans="1:7" ht="21.75" customHeight="1" thickBot="1">
      <c r="A26" s="58" t="s">
        <v>8</v>
      </c>
      <c r="B26" s="47"/>
      <c r="C26" s="56"/>
      <c r="D26" s="59">
        <f>SUM(D16,D25)</f>
        <v>278097</v>
      </c>
      <c r="E26" s="53"/>
      <c r="F26" s="59">
        <f>SUM(F16,F25)</f>
        <v>269338</v>
      </c>
      <c r="G26" s="51"/>
    </row>
    <row r="27" spans="1:7" ht="21.75" customHeight="1" thickTop="1"/>
    <row r="28" spans="1:7" ht="21.75" customHeight="1">
      <c r="A28" s="34" t="s">
        <v>9</v>
      </c>
    </row>
    <row r="29" spans="1:7" ht="21.75" customHeight="1">
      <c r="A29" s="33" t="s">
        <v>26</v>
      </c>
      <c r="B29" s="33"/>
      <c r="C29" s="33"/>
      <c r="D29" s="33"/>
      <c r="E29" s="33"/>
      <c r="F29" s="33"/>
    </row>
    <row r="30" spans="1:7" ht="21.75" customHeight="1">
      <c r="A30" s="33" t="s">
        <v>54</v>
      </c>
      <c r="B30" s="33"/>
      <c r="C30" s="33"/>
      <c r="D30" s="33"/>
      <c r="E30" s="33"/>
      <c r="F30" s="33"/>
    </row>
    <row r="31" spans="1:7" ht="21.75" customHeight="1">
      <c r="A31" s="33" t="s">
        <v>143</v>
      </c>
      <c r="B31" s="33"/>
      <c r="C31" s="33"/>
      <c r="D31" s="33"/>
      <c r="E31" s="33"/>
      <c r="F31" s="33"/>
    </row>
    <row r="32" spans="1:7" ht="21.75" customHeight="1">
      <c r="A32" s="123"/>
      <c r="B32" s="123"/>
      <c r="C32" s="34"/>
      <c r="D32" s="35"/>
      <c r="E32" s="36"/>
      <c r="F32" s="35" t="s">
        <v>55</v>
      </c>
    </row>
    <row r="33" spans="1:7" ht="21.75" customHeight="1">
      <c r="B33" s="37" t="s">
        <v>0</v>
      </c>
      <c r="C33" s="38"/>
      <c r="D33" s="39" t="s">
        <v>144</v>
      </c>
      <c r="E33" s="38"/>
      <c r="F33" s="40" t="s">
        <v>120</v>
      </c>
    </row>
    <row r="34" spans="1:7" ht="21.75" customHeight="1">
      <c r="B34" s="41"/>
      <c r="C34" s="42"/>
      <c r="D34" s="43" t="s">
        <v>56</v>
      </c>
      <c r="E34" s="42"/>
      <c r="F34" s="43" t="s">
        <v>57</v>
      </c>
    </row>
    <row r="35" spans="1:7" ht="21.75" customHeight="1">
      <c r="B35" s="41"/>
      <c r="C35" s="42"/>
      <c r="D35" s="43" t="s">
        <v>58</v>
      </c>
      <c r="E35" s="42"/>
      <c r="F35" s="43"/>
    </row>
    <row r="36" spans="1:7" ht="21.75" customHeight="1">
      <c r="A36" s="58" t="s">
        <v>10</v>
      </c>
    </row>
    <row r="37" spans="1:7" ht="21.75" customHeight="1">
      <c r="A37" s="58" t="s">
        <v>11</v>
      </c>
      <c r="C37" s="35"/>
      <c r="D37" s="35"/>
      <c r="E37" s="35"/>
      <c r="F37" s="35"/>
    </row>
    <row r="38" spans="1:7" ht="21.75" customHeight="1">
      <c r="A38" s="34" t="s">
        <v>49</v>
      </c>
      <c r="B38" s="47" t="s">
        <v>105</v>
      </c>
      <c r="C38" s="48"/>
      <c r="D38" s="52">
        <v>35236</v>
      </c>
      <c r="E38" s="53"/>
      <c r="F38" s="52">
        <v>26326</v>
      </c>
      <c r="G38" s="51"/>
    </row>
    <row r="39" spans="1:7" ht="21.75" customHeight="1">
      <c r="A39" s="34" t="s">
        <v>113</v>
      </c>
      <c r="B39" s="47"/>
      <c r="C39" s="48"/>
      <c r="D39" s="52">
        <v>78</v>
      </c>
      <c r="E39" s="53"/>
      <c r="F39" s="52">
        <v>69</v>
      </c>
      <c r="G39" s="51"/>
    </row>
    <row r="40" spans="1:7" ht="21.75" customHeight="1">
      <c r="A40" s="34" t="s">
        <v>138</v>
      </c>
      <c r="B40" s="47"/>
      <c r="C40" s="48"/>
      <c r="D40" s="52">
        <v>4613</v>
      </c>
      <c r="E40" s="53"/>
      <c r="F40" s="52">
        <v>3825</v>
      </c>
      <c r="G40" s="51"/>
    </row>
    <row r="41" spans="1:7" ht="21.75" customHeight="1">
      <c r="A41" s="34" t="s">
        <v>12</v>
      </c>
      <c r="B41" s="47"/>
      <c r="C41" s="48"/>
      <c r="D41" s="52">
        <v>3559</v>
      </c>
      <c r="E41" s="60"/>
      <c r="F41" s="52">
        <v>3575</v>
      </c>
      <c r="G41" s="51"/>
    </row>
    <row r="42" spans="1:7" ht="21.75" customHeight="1">
      <c r="A42" s="58" t="s">
        <v>13</v>
      </c>
      <c r="B42" s="47"/>
      <c r="C42" s="48"/>
      <c r="D42" s="54">
        <f>SUM(D38:D41)</f>
        <v>43486</v>
      </c>
      <c r="E42" s="50"/>
      <c r="F42" s="54">
        <f>SUM(F38:F41)</f>
        <v>33795</v>
      </c>
      <c r="G42" s="51"/>
    </row>
    <row r="43" spans="1:7" ht="21.75" customHeight="1">
      <c r="A43" s="33" t="s">
        <v>14</v>
      </c>
      <c r="B43" s="47"/>
      <c r="C43" s="56"/>
      <c r="D43" s="23"/>
      <c r="E43" s="35"/>
      <c r="F43" s="23"/>
      <c r="G43" s="51"/>
    </row>
    <row r="44" spans="1:7" ht="21.75" customHeight="1">
      <c r="A44" s="61" t="s">
        <v>114</v>
      </c>
      <c r="B44" s="62"/>
      <c r="C44" s="12"/>
      <c r="D44" s="23">
        <v>251</v>
      </c>
      <c r="E44" s="35"/>
      <c r="F44" s="23">
        <v>311</v>
      </c>
    </row>
    <row r="45" spans="1:7" ht="21.75" customHeight="1">
      <c r="A45" s="34" t="s">
        <v>100</v>
      </c>
      <c r="B45" s="47"/>
      <c r="C45" s="12"/>
      <c r="D45" s="52">
        <v>10722</v>
      </c>
      <c r="E45" s="53"/>
      <c r="F45" s="52">
        <v>9725</v>
      </c>
    </row>
    <row r="46" spans="1:7" ht="21.75" customHeight="1">
      <c r="A46" s="33" t="s">
        <v>15</v>
      </c>
      <c r="B46" s="47"/>
      <c r="C46" s="12"/>
      <c r="D46" s="54">
        <f>SUM(D44:D45)</f>
        <v>10973</v>
      </c>
      <c r="E46" s="50"/>
      <c r="F46" s="54">
        <f>SUM(F44:F45)</f>
        <v>10036</v>
      </c>
      <c r="G46" s="51"/>
    </row>
    <row r="47" spans="1:7" ht="21.75" customHeight="1">
      <c r="A47" s="33" t="s">
        <v>16</v>
      </c>
      <c r="B47" s="47"/>
      <c r="C47" s="48"/>
      <c r="D47" s="54">
        <f>SUM(D42,D46)</f>
        <v>54459</v>
      </c>
      <c r="E47" s="50"/>
      <c r="F47" s="54">
        <f>SUM(F42,F46)</f>
        <v>43831</v>
      </c>
      <c r="G47" s="51"/>
    </row>
    <row r="48" spans="1:7" ht="21.75" customHeight="1">
      <c r="A48" s="58" t="s">
        <v>17</v>
      </c>
      <c r="B48" s="47"/>
      <c r="C48" s="56"/>
      <c r="D48" s="63"/>
      <c r="E48" s="64"/>
      <c r="F48" s="63"/>
      <c r="G48" s="51"/>
    </row>
    <row r="49" spans="1:8" ht="21.75" customHeight="1">
      <c r="A49" s="61" t="s">
        <v>18</v>
      </c>
      <c r="B49" s="47"/>
      <c r="C49" s="56"/>
      <c r="D49" s="6"/>
      <c r="E49" s="51"/>
      <c r="F49" s="6"/>
      <c r="G49" s="51"/>
    </row>
    <row r="50" spans="1:8" ht="21.75" customHeight="1">
      <c r="A50" s="61" t="s">
        <v>19</v>
      </c>
      <c r="B50" s="62"/>
      <c r="C50" s="12"/>
      <c r="D50" s="6"/>
      <c r="E50" s="51"/>
      <c r="F50" s="6"/>
      <c r="G50" s="51"/>
    </row>
    <row r="51" spans="1:8" ht="21.75" customHeight="1" thickBot="1">
      <c r="A51" s="61" t="s">
        <v>20</v>
      </c>
      <c r="B51" s="47"/>
      <c r="C51" s="12"/>
      <c r="D51" s="65">
        <v>116500</v>
      </c>
      <c r="E51" s="55"/>
      <c r="F51" s="65">
        <v>116500</v>
      </c>
    </row>
    <row r="52" spans="1:8" ht="21.75" customHeight="1" thickTop="1">
      <c r="A52" s="61" t="s">
        <v>74</v>
      </c>
      <c r="B52" s="12"/>
      <c r="C52" s="12"/>
      <c r="D52" s="23"/>
      <c r="E52" s="55"/>
      <c r="F52" s="23"/>
    </row>
    <row r="53" spans="1:8" ht="21.75" customHeight="1">
      <c r="A53" s="61" t="s">
        <v>20</v>
      </c>
      <c r="B53" s="47"/>
      <c r="C53" s="48"/>
      <c r="D53" s="52">
        <v>116500</v>
      </c>
      <c r="E53" s="55"/>
      <c r="F53" s="52">
        <v>116500</v>
      </c>
      <c r="G53" s="51"/>
    </row>
    <row r="54" spans="1:8" ht="21.75" customHeight="1">
      <c r="A54" s="61" t="s">
        <v>21</v>
      </c>
      <c r="B54" s="47"/>
      <c r="C54" s="48"/>
      <c r="D54" s="52">
        <v>83465</v>
      </c>
      <c r="E54" s="55"/>
      <c r="F54" s="52">
        <v>83465</v>
      </c>
      <c r="G54" s="51"/>
    </row>
    <row r="55" spans="1:8" ht="21.75" customHeight="1">
      <c r="A55" s="61" t="s">
        <v>107</v>
      </c>
      <c r="B55" s="47"/>
      <c r="C55" s="48"/>
      <c r="D55" s="66"/>
      <c r="E55" s="67"/>
      <c r="F55" s="66"/>
      <c r="G55" s="51"/>
    </row>
    <row r="56" spans="1:8" ht="21.75" customHeight="1">
      <c r="A56" s="61" t="s">
        <v>22</v>
      </c>
      <c r="B56" s="47"/>
      <c r="C56" s="48"/>
      <c r="D56" s="52">
        <v>11650</v>
      </c>
      <c r="E56" s="67"/>
      <c r="F56" s="52">
        <v>11650</v>
      </c>
      <c r="G56" s="51"/>
    </row>
    <row r="57" spans="1:8" ht="21.75" customHeight="1">
      <c r="A57" s="61" t="s">
        <v>108</v>
      </c>
      <c r="B57" s="47"/>
      <c r="C57" s="48"/>
      <c r="D57" s="52">
        <v>12023</v>
      </c>
      <c r="E57" s="67"/>
      <c r="F57" s="52">
        <v>13892</v>
      </c>
      <c r="G57" s="51"/>
    </row>
    <row r="58" spans="1:8" ht="21.75" customHeight="1">
      <c r="A58" s="58" t="s">
        <v>23</v>
      </c>
      <c r="B58" s="47"/>
      <c r="C58" s="48"/>
      <c r="D58" s="54">
        <f>SUM(D53:D57)</f>
        <v>223638</v>
      </c>
      <c r="E58" s="50"/>
      <c r="F58" s="54">
        <f>SUM(F53:F57)</f>
        <v>225507</v>
      </c>
      <c r="G58" s="51"/>
    </row>
    <row r="59" spans="1:8" ht="21.75" customHeight="1" thickBot="1">
      <c r="A59" s="58" t="s">
        <v>24</v>
      </c>
      <c r="B59" s="47" t="s">
        <v>88</v>
      </c>
      <c r="C59" s="48"/>
      <c r="D59" s="68">
        <f>D47+D58</f>
        <v>278097</v>
      </c>
      <c r="E59" s="51"/>
      <c r="F59" s="68">
        <f>F47+F58</f>
        <v>269338</v>
      </c>
      <c r="G59" s="51"/>
    </row>
    <row r="60" spans="1:8" ht="21.75" customHeight="1" thickTop="1">
      <c r="C60" s="69"/>
      <c r="D60" s="69">
        <f>SUM(D59-D26)</f>
        <v>0</v>
      </c>
      <c r="E60" s="69"/>
      <c r="F60" s="69">
        <f>SUM(F59-F26)</f>
        <v>0</v>
      </c>
      <c r="G60" s="51"/>
    </row>
    <row r="61" spans="1:8" ht="21.75" customHeight="1">
      <c r="A61" s="34" t="s">
        <v>9</v>
      </c>
    </row>
    <row r="63" spans="1:8" s="46" customFormat="1" ht="21.75" customHeight="1">
      <c r="A63" s="70"/>
      <c r="B63" s="71"/>
      <c r="C63" s="71"/>
      <c r="D63" s="71"/>
      <c r="E63" s="71"/>
      <c r="F63" s="71"/>
      <c r="G63" s="72"/>
      <c r="H63" s="71"/>
    </row>
    <row r="64" spans="1:8" s="46" customFormat="1" ht="21.75" customHeight="1">
      <c r="A64" s="71"/>
      <c r="B64" s="71"/>
      <c r="C64" s="71"/>
      <c r="D64" s="71"/>
      <c r="E64" s="71"/>
      <c r="F64" s="71"/>
      <c r="G64" s="72"/>
      <c r="H64" s="71"/>
    </row>
    <row r="65" spans="1:8" s="46" customFormat="1" ht="21.75" customHeight="1">
      <c r="A65" s="71"/>
      <c r="B65" s="46" t="s">
        <v>25</v>
      </c>
      <c r="C65" s="73"/>
      <c r="D65" s="73"/>
      <c r="E65" s="73"/>
      <c r="F65" s="73"/>
      <c r="G65" s="72"/>
    </row>
    <row r="66" spans="1:8" s="46" customFormat="1" ht="21.75" customHeight="1">
      <c r="A66" s="70"/>
      <c r="B66" s="71"/>
      <c r="C66" s="71"/>
      <c r="D66" s="71"/>
      <c r="E66" s="71"/>
      <c r="F66" s="71"/>
      <c r="G66" s="72"/>
      <c r="H66" s="72"/>
    </row>
  </sheetData>
  <pageMargins left="0.78740157480314965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6"/>
  <sheetViews>
    <sheetView showGridLines="0" view="pageBreakPreview" zoomScale="90" zoomScaleNormal="100" zoomScaleSheetLayoutView="90" workbookViewId="0">
      <selection activeCell="A37" sqref="A37"/>
    </sheetView>
  </sheetViews>
  <sheetFormatPr defaultColWidth="9.140625" defaultRowHeight="21.75" customHeight="1"/>
  <cols>
    <col min="1" max="1" width="47.28515625" style="12" customWidth="1"/>
    <col min="2" max="2" width="5.85546875" style="62" customWidth="1"/>
    <col min="3" max="3" width="2.7109375" style="12" customWidth="1"/>
    <col min="4" max="4" width="18.7109375" style="66" customWidth="1"/>
    <col min="5" max="5" width="2" style="66" customWidth="1"/>
    <col min="6" max="6" width="18.7109375" style="66" customWidth="1"/>
    <col min="7" max="7" width="1.85546875" style="12" customWidth="1"/>
    <col min="8" max="16384" width="9.140625" style="12"/>
  </cols>
  <sheetData>
    <row r="1" spans="1:6" ht="21.75" customHeight="1">
      <c r="F1" s="74" t="s">
        <v>60</v>
      </c>
    </row>
    <row r="2" spans="1:6" ht="21.75" customHeight="1">
      <c r="A2" s="75" t="s">
        <v>26</v>
      </c>
      <c r="B2" s="75"/>
      <c r="C2" s="75"/>
      <c r="D2" s="12"/>
      <c r="E2" s="12"/>
    </row>
    <row r="3" spans="1:6" ht="21.75" customHeight="1">
      <c r="A3" s="76" t="s">
        <v>64</v>
      </c>
      <c r="C3" s="62"/>
      <c r="D3" s="77"/>
      <c r="E3" s="77"/>
    </row>
    <row r="4" spans="1:6" ht="21.75" customHeight="1">
      <c r="A4" s="15" t="s">
        <v>142</v>
      </c>
      <c r="C4" s="62"/>
      <c r="D4" s="77"/>
      <c r="E4" s="77"/>
    </row>
    <row r="5" spans="1:6" ht="21.75" customHeight="1">
      <c r="A5" s="75"/>
      <c r="B5" s="75"/>
      <c r="C5" s="75"/>
      <c r="D5" s="75"/>
      <c r="E5" s="75"/>
      <c r="F5" s="78" t="s">
        <v>55</v>
      </c>
    </row>
    <row r="6" spans="1:6" ht="21.75" customHeight="1">
      <c r="B6" s="75"/>
      <c r="D6" s="79">
        <v>2023</v>
      </c>
      <c r="E6" s="12"/>
      <c r="F6" s="79">
        <v>2022</v>
      </c>
    </row>
    <row r="7" spans="1:6" ht="21.75" customHeight="1">
      <c r="A7" s="75" t="s">
        <v>95</v>
      </c>
      <c r="D7" s="80"/>
      <c r="E7" s="12"/>
      <c r="F7" s="80"/>
    </row>
    <row r="8" spans="1:6" ht="21.75" customHeight="1">
      <c r="A8" s="75" t="s">
        <v>27</v>
      </c>
    </row>
    <row r="9" spans="1:6" ht="21.75" customHeight="1">
      <c r="A9" s="12" t="s">
        <v>93</v>
      </c>
      <c r="B9" s="47"/>
      <c r="C9" s="48"/>
      <c r="D9" s="6">
        <v>69189</v>
      </c>
      <c r="E9" s="48"/>
      <c r="F9" s="6">
        <v>46838</v>
      </c>
    </row>
    <row r="10" spans="1:6" ht="21.75" customHeight="1">
      <c r="A10" s="12" t="s">
        <v>29</v>
      </c>
      <c r="B10" s="47"/>
      <c r="C10" s="48"/>
      <c r="D10" s="7">
        <v>0</v>
      </c>
      <c r="E10" s="48"/>
      <c r="F10" s="7">
        <v>6</v>
      </c>
    </row>
    <row r="11" spans="1:6" ht="21.75" customHeight="1">
      <c r="A11" s="75" t="s">
        <v>30</v>
      </c>
      <c r="C11" s="48"/>
      <c r="D11" s="81">
        <f>SUM(D9:D10)</f>
        <v>69189</v>
      </c>
      <c r="E11" s="48"/>
      <c r="F11" s="81">
        <f>SUM(F9:F10)</f>
        <v>46844</v>
      </c>
    </row>
    <row r="12" spans="1:6" ht="21.75" customHeight="1">
      <c r="A12" s="75" t="s">
        <v>31</v>
      </c>
      <c r="C12" s="48"/>
      <c r="D12" s="48"/>
      <c r="E12" s="48"/>
      <c r="F12" s="48"/>
    </row>
    <row r="13" spans="1:6" ht="21.75" customHeight="1">
      <c r="A13" s="12" t="s">
        <v>102</v>
      </c>
      <c r="C13" s="48"/>
      <c r="D13" s="6">
        <v>52064</v>
      </c>
      <c r="E13" s="48"/>
      <c r="F13" s="6">
        <v>32763</v>
      </c>
    </row>
    <row r="14" spans="1:6" ht="21.75" customHeight="1">
      <c r="A14" s="12" t="s">
        <v>94</v>
      </c>
      <c r="C14" s="48"/>
      <c r="D14" s="6">
        <v>445</v>
      </c>
      <c r="E14" s="48"/>
      <c r="F14" s="6">
        <v>509</v>
      </c>
    </row>
    <row r="15" spans="1:6" ht="21.75" customHeight="1">
      <c r="A15" s="12" t="s">
        <v>32</v>
      </c>
      <c r="C15" s="48"/>
      <c r="D15" s="7">
        <v>13583</v>
      </c>
      <c r="E15" s="48"/>
      <c r="F15" s="7">
        <v>10657</v>
      </c>
    </row>
    <row r="16" spans="1:6" ht="21.75" customHeight="1">
      <c r="A16" s="75" t="s">
        <v>33</v>
      </c>
      <c r="C16" s="48"/>
      <c r="D16" s="7">
        <f>SUM(D13:D15)</f>
        <v>66092</v>
      </c>
      <c r="E16" s="48"/>
      <c r="F16" s="7">
        <f>SUM(F13:F15)</f>
        <v>43929</v>
      </c>
    </row>
    <row r="17" spans="1:6" ht="21.75" customHeight="1">
      <c r="A17" s="75" t="s">
        <v>123</v>
      </c>
      <c r="C17" s="48"/>
      <c r="D17" s="48">
        <f>D11-D16</f>
        <v>3097</v>
      </c>
      <c r="E17" s="48">
        <f t="shared" ref="E17:F17" si="0">E11-E16</f>
        <v>0</v>
      </c>
      <c r="F17" s="48">
        <f t="shared" si="0"/>
        <v>2915</v>
      </c>
    </row>
    <row r="18" spans="1:6" ht="21.75" customHeight="1">
      <c r="A18" s="12" t="s">
        <v>28</v>
      </c>
      <c r="C18" s="48"/>
      <c r="D18" s="48">
        <v>432</v>
      </c>
      <c r="E18" s="48"/>
      <c r="F18" s="48">
        <v>244</v>
      </c>
    </row>
    <row r="19" spans="1:6" ht="21.75" customHeight="1">
      <c r="A19" s="12" t="s">
        <v>34</v>
      </c>
      <c r="C19" s="48"/>
      <c r="D19" s="81">
        <v>-18</v>
      </c>
      <c r="E19" s="48"/>
      <c r="F19" s="81">
        <v>-24</v>
      </c>
    </row>
    <row r="20" spans="1:6" ht="21.75" customHeight="1">
      <c r="A20" s="75" t="s">
        <v>124</v>
      </c>
      <c r="C20" s="48"/>
      <c r="D20" s="9">
        <f>SUM(D17:D19)</f>
        <v>3511</v>
      </c>
      <c r="E20" s="9">
        <f t="shared" ref="E20:F20" si="1">SUM(E17:E19)</f>
        <v>0</v>
      </c>
      <c r="F20" s="9">
        <f t="shared" si="1"/>
        <v>3135</v>
      </c>
    </row>
    <row r="21" spans="1:6" ht="21.75" customHeight="1">
      <c r="A21" s="12" t="s">
        <v>136</v>
      </c>
      <c r="B21" s="47"/>
      <c r="C21" s="48"/>
      <c r="D21" s="8">
        <v>-654</v>
      </c>
      <c r="E21" s="48"/>
      <c r="F21" s="8">
        <v>-617</v>
      </c>
    </row>
    <row r="22" spans="1:6" ht="21.75" customHeight="1">
      <c r="A22" s="75" t="s">
        <v>125</v>
      </c>
      <c r="C22" s="48"/>
      <c r="D22" s="13">
        <f>SUM(D20:D21)</f>
        <v>2857</v>
      </c>
      <c r="E22" s="48"/>
      <c r="F22" s="13">
        <f>SUM(F20:F21)</f>
        <v>2518</v>
      </c>
    </row>
    <row r="23" spans="1:6" ht="21.75" customHeight="1">
      <c r="A23" s="75"/>
      <c r="B23" s="82"/>
      <c r="C23" s="83"/>
      <c r="D23" s="10"/>
      <c r="E23" s="84"/>
      <c r="F23" s="10"/>
    </row>
    <row r="24" spans="1:6" ht="21.75" customHeight="1">
      <c r="A24" s="14" t="s">
        <v>84</v>
      </c>
      <c r="B24" s="82"/>
      <c r="C24" s="83"/>
      <c r="D24" s="83"/>
      <c r="E24" s="83"/>
      <c r="F24" s="83"/>
    </row>
    <row r="25" spans="1:6" ht="21.75" customHeight="1">
      <c r="A25" s="20" t="s">
        <v>103</v>
      </c>
      <c r="B25" s="82"/>
      <c r="C25" s="83"/>
      <c r="D25" s="85">
        <v>0</v>
      </c>
      <c r="E25" s="83"/>
      <c r="F25" s="85">
        <v>0</v>
      </c>
    </row>
    <row r="26" spans="1:6" ht="21.75" customHeight="1" thickBot="1">
      <c r="A26" s="75" t="s">
        <v>61</v>
      </c>
      <c r="B26" s="82"/>
      <c r="C26" s="83"/>
      <c r="D26" s="86">
        <f>SUM(D22:D25)</f>
        <v>2857</v>
      </c>
      <c r="E26" s="83"/>
      <c r="F26" s="86">
        <f>SUM(F22:F25)</f>
        <v>2518</v>
      </c>
    </row>
    <row r="27" spans="1:6" ht="21.75" customHeight="1" thickTop="1">
      <c r="A27" s="75"/>
      <c r="D27" s="83"/>
      <c r="F27" s="83"/>
    </row>
    <row r="28" spans="1:6" ht="21.75" customHeight="1">
      <c r="A28" s="75"/>
      <c r="D28" s="125"/>
      <c r="F28" s="87" t="s">
        <v>71</v>
      </c>
    </row>
    <row r="29" spans="1:6" ht="21.75" customHeight="1">
      <c r="A29" s="75" t="s">
        <v>35</v>
      </c>
      <c r="B29" s="47"/>
      <c r="D29" s="125"/>
      <c r="F29" s="87"/>
    </row>
    <row r="30" spans="1:6" ht="21.75" customHeight="1">
      <c r="A30" s="12" t="s">
        <v>83</v>
      </c>
      <c r="D30" s="11"/>
      <c r="E30" s="88"/>
      <c r="F30" s="11"/>
    </row>
    <row r="31" spans="1:6" ht="21.75" customHeight="1" thickBot="1">
      <c r="A31" s="12" t="s">
        <v>126</v>
      </c>
      <c r="D31" s="128">
        <f>D22/466000</f>
        <v>6.1309012875536478E-3</v>
      </c>
      <c r="F31" s="128">
        <f>F22/466000</f>
        <v>5.4034334763948498E-3</v>
      </c>
    </row>
    <row r="32" spans="1:6" ht="21.75" customHeight="1" thickTop="1">
      <c r="D32" s="89"/>
    </row>
    <row r="33" spans="1:6" ht="21.75" customHeight="1">
      <c r="A33" s="12" t="s">
        <v>9</v>
      </c>
      <c r="D33" s="9"/>
      <c r="E33" s="48"/>
    </row>
    <row r="34" spans="1:6" ht="21.75" customHeight="1">
      <c r="F34" s="74" t="s">
        <v>60</v>
      </c>
    </row>
    <row r="35" spans="1:6" ht="21.75" customHeight="1">
      <c r="A35" s="75" t="s">
        <v>26</v>
      </c>
      <c r="B35" s="75"/>
      <c r="C35" s="75"/>
      <c r="D35" s="12"/>
      <c r="E35" s="12"/>
    </row>
    <row r="36" spans="1:6" ht="21.75" customHeight="1">
      <c r="A36" s="76" t="s">
        <v>64</v>
      </c>
      <c r="C36" s="62"/>
      <c r="D36" s="77"/>
      <c r="E36" s="77"/>
    </row>
    <row r="37" spans="1:6" ht="21.75" customHeight="1">
      <c r="A37" s="15" t="s">
        <v>145</v>
      </c>
      <c r="C37" s="62"/>
      <c r="D37" s="77"/>
      <c r="E37" s="77"/>
    </row>
    <row r="38" spans="1:6" ht="21.75" customHeight="1">
      <c r="A38" s="75"/>
      <c r="B38" s="75"/>
      <c r="C38" s="75"/>
      <c r="D38" s="75"/>
      <c r="E38" s="75"/>
      <c r="F38" s="78" t="s">
        <v>55</v>
      </c>
    </row>
    <row r="39" spans="1:6" ht="21.75" customHeight="1">
      <c r="B39" s="75"/>
      <c r="D39" s="79">
        <v>2023</v>
      </c>
      <c r="E39" s="12"/>
      <c r="F39" s="79">
        <v>2022</v>
      </c>
    </row>
    <row r="40" spans="1:6" ht="21.75" customHeight="1">
      <c r="A40" s="75" t="s">
        <v>95</v>
      </c>
      <c r="D40" s="80"/>
      <c r="E40" s="12"/>
      <c r="F40" s="80"/>
    </row>
    <row r="41" spans="1:6" ht="21.75" customHeight="1">
      <c r="A41" s="75" t="s">
        <v>27</v>
      </c>
    </row>
    <row r="42" spans="1:6" ht="21.75" customHeight="1">
      <c r="A42" s="12" t="s">
        <v>93</v>
      </c>
      <c r="B42" s="47"/>
      <c r="C42" s="48"/>
      <c r="D42" s="6">
        <v>175123</v>
      </c>
      <c r="E42" s="48"/>
      <c r="F42" s="6">
        <v>151980</v>
      </c>
    </row>
    <row r="43" spans="1:6" ht="21.75" customHeight="1">
      <c r="A43" s="12" t="s">
        <v>29</v>
      </c>
      <c r="B43" s="47"/>
      <c r="C43" s="48"/>
      <c r="D43" s="7">
        <v>66</v>
      </c>
      <c r="E43" s="48"/>
      <c r="F43" s="7">
        <v>293</v>
      </c>
    </row>
    <row r="44" spans="1:6" ht="21.75" customHeight="1">
      <c r="A44" s="75" t="s">
        <v>30</v>
      </c>
      <c r="C44" s="48"/>
      <c r="D44" s="81">
        <f>SUM(D42:D43)</f>
        <v>175189</v>
      </c>
      <c r="E44" s="48"/>
      <c r="F44" s="81">
        <f>SUM(F42:F43)</f>
        <v>152273</v>
      </c>
    </row>
    <row r="45" spans="1:6" ht="21.75" customHeight="1">
      <c r="A45" s="75" t="s">
        <v>31</v>
      </c>
      <c r="C45" s="48"/>
      <c r="D45" s="48"/>
      <c r="E45" s="48"/>
      <c r="F45" s="48"/>
    </row>
    <row r="46" spans="1:6" ht="21.75" customHeight="1">
      <c r="A46" s="12" t="s">
        <v>102</v>
      </c>
      <c r="C46" s="48"/>
      <c r="D46" s="6">
        <v>127161</v>
      </c>
      <c r="E46" s="48"/>
      <c r="F46" s="6">
        <v>109172</v>
      </c>
    </row>
    <row r="47" spans="1:6" ht="21.75" customHeight="1">
      <c r="A47" s="12" t="s">
        <v>94</v>
      </c>
      <c r="C47" s="48"/>
      <c r="D47" s="6">
        <v>962</v>
      </c>
      <c r="E47" s="48"/>
      <c r="F47" s="6">
        <v>1280</v>
      </c>
    </row>
    <row r="48" spans="1:6" ht="21.75" customHeight="1">
      <c r="A48" s="12" t="s">
        <v>32</v>
      </c>
      <c r="C48" s="48"/>
      <c r="D48" s="7">
        <v>37916</v>
      </c>
      <c r="E48" s="48"/>
      <c r="F48" s="7">
        <v>31475</v>
      </c>
    </row>
    <row r="49" spans="1:6" ht="21.75" customHeight="1">
      <c r="A49" s="75" t="s">
        <v>33</v>
      </c>
      <c r="C49" s="48"/>
      <c r="D49" s="7">
        <f>SUM(D46:D48)</f>
        <v>166039</v>
      </c>
      <c r="E49" s="48"/>
      <c r="F49" s="7">
        <f>SUM(F46:F48)</f>
        <v>141927</v>
      </c>
    </row>
    <row r="50" spans="1:6" ht="21.75" customHeight="1">
      <c r="A50" s="75" t="s">
        <v>123</v>
      </c>
      <c r="C50" s="48"/>
      <c r="D50" s="48">
        <f>D44-D49</f>
        <v>9150</v>
      </c>
      <c r="E50" s="48">
        <f t="shared" ref="E50" si="2">E44-E49</f>
        <v>0</v>
      </c>
      <c r="F50" s="48">
        <f t="shared" ref="F50" si="3">F44-F49</f>
        <v>10346</v>
      </c>
    </row>
    <row r="51" spans="1:6" ht="21.75" customHeight="1">
      <c r="A51" s="12" t="s">
        <v>28</v>
      </c>
      <c r="C51" s="48"/>
      <c r="D51" s="48">
        <v>1043</v>
      </c>
      <c r="E51" s="48"/>
      <c r="F51" s="48">
        <v>561</v>
      </c>
    </row>
    <row r="52" spans="1:6" ht="21.75" customHeight="1">
      <c r="A52" s="12" t="s">
        <v>34</v>
      </c>
      <c r="C52" s="48"/>
      <c r="D52" s="81">
        <v>-95</v>
      </c>
      <c r="E52" s="48"/>
      <c r="F52" s="81">
        <v>-90</v>
      </c>
    </row>
    <row r="53" spans="1:6" ht="21.75" customHeight="1">
      <c r="A53" s="75" t="s">
        <v>124</v>
      </c>
      <c r="C53" s="48"/>
      <c r="D53" s="9">
        <f>SUM(D50:D52)</f>
        <v>10098</v>
      </c>
      <c r="E53" s="9">
        <f t="shared" ref="E53" si="4">SUM(E50:E52)</f>
        <v>0</v>
      </c>
      <c r="F53" s="9">
        <f t="shared" ref="F53" si="5">SUM(F50:F52)</f>
        <v>10817</v>
      </c>
    </row>
    <row r="54" spans="1:6" ht="21.75" customHeight="1">
      <c r="A54" s="12" t="s">
        <v>136</v>
      </c>
      <c r="B54" s="47"/>
      <c r="C54" s="48"/>
      <c r="D54" s="8">
        <v>-1948</v>
      </c>
      <c r="E54" s="48"/>
      <c r="F54" s="8">
        <v>-2175</v>
      </c>
    </row>
    <row r="55" spans="1:6" ht="21.75" customHeight="1">
      <c r="A55" s="75" t="s">
        <v>125</v>
      </c>
      <c r="C55" s="48"/>
      <c r="D55" s="13">
        <f>SUM(D53:D54)</f>
        <v>8150</v>
      </c>
      <c r="E55" s="48"/>
      <c r="F55" s="13">
        <f>SUM(F53:F54)</f>
        <v>8642</v>
      </c>
    </row>
    <row r="56" spans="1:6" ht="21.75" customHeight="1">
      <c r="A56" s="75"/>
      <c r="B56" s="82"/>
      <c r="C56" s="83"/>
      <c r="D56" s="10"/>
      <c r="E56" s="84"/>
      <c r="F56" s="10"/>
    </row>
    <row r="57" spans="1:6" ht="21.75" customHeight="1">
      <c r="A57" s="14" t="s">
        <v>84</v>
      </c>
      <c r="B57" s="82"/>
      <c r="C57" s="83"/>
      <c r="D57" s="83"/>
      <c r="E57" s="83"/>
      <c r="F57" s="83"/>
    </row>
    <row r="58" spans="1:6" ht="21.75" customHeight="1">
      <c r="A58" s="20" t="s">
        <v>103</v>
      </c>
      <c r="B58" s="82"/>
      <c r="C58" s="83"/>
      <c r="D58" s="85">
        <v>0</v>
      </c>
      <c r="E58" s="83"/>
      <c r="F58" s="85">
        <v>0</v>
      </c>
    </row>
    <row r="59" spans="1:6" ht="21.75" customHeight="1" thickBot="1">
      <c r="A59" s="75" t="s">
        <v>61</v>
      </c>
      <c r="B59" s="82"/>
      <c r="C59" s="83"/>
      <c r="D59" s="86">
        <f>SUM(D55:D58)</f>
        <v>8150</v>
      </c>
      <c r="E59" s="83"/>
      <c r="F59" s="86">
        <f>SUM(F55:F58)</f>
        <v>8642</v>
      </c>
    </row>
    <row r="60" spans="1:6" ht="21.75" customHeight="1" thickTop="1">
      <c r="A60" s="75"/>
      <c r="D60" s="83"/>
      <c r="F60" s="83"/>
    </row>
    <row r="61" spans="1:6" ht="21.75" customHeight="1">
      <c r="A61" s="75"/>
      <c r="D61" s="125"/>
      <c r="F61" s="87" t="s">
        <v>71</v>
      </c>
    </row>
    <row r="62" spans="1:6" ht="21.75" customHeight="1">
      <c r="A62" s="75" t="s">
        <v>35</v>
      </c>
      <c r="B62" s="47"/>
      <c r="D62" s="125"/>
      <c r="F62" s="87"/>
    </row>
    <row r="63" spans="1:6" ht="21.75" customHeight="1">
      <c r="A63" s="12" t="s">
        <v>83</v>
      </c>
      <c r="D63" s="11"/>
      <c r="E63" s="88"/>
      <c r="F63" s="11"/>
    </row>
    <row r="64" spans="1:6" ht="21.75" customHeight="1" thickBot="1">
      <c r="A64" s="12" t="s">
        <v>126</v>
      </c>
      <c r="D64" s="128">
        <f>D55/466000</f>
        <v>1.7489270386266093E-2</v>
      </c>
      <c r="F64" s="128">
        <f>F55/466000</f>
        <v>1.8545064377682403E-2</v>
      </c>
    </row>
    <row r="65" spans="1:5" ht="21.75" customHeight="1" thickTop="1">
      <c r="D65" s="89"/>
    </row>
    <row r="66" spans="1:5" ht="21.75" customHeight="1">
      <c r="A66" s="12" t="s">
        <v>9</v>
      </c>
      <c r="D66" s="9"/>
      <c r="E66" s="48"/>
    </row>
  </sheetData>
  <pageMargins left="0.78740157480314965" right="0.39370078740157483" top="0.78740157480314965" bottom="0.39370078740157483" header="0.19685039370078741" footer="0.19685039370078741"/>
  <pageSetup paperSize="9" orientation="portrait" r:id="rId1"/>
  <headerFooter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3"/>
  <sheetViews>
    <sheetView showGridLines="0" view="pageBreakPreview" zoomScale="80" zoomScaleNormal="100" zoomScaleSheetLayoutView="80" workbookViewId="0">
      <selection activeCell="A10" sqref="A10"/>
    </sheetView>
  </sheetViews>
  <sheetFormatPr defaultColWidth="9.140625" defaultRowHeight="21.75" customHeight="1"/>
  <cols>
    <col min="1" max="1" width="42.28515625" style="93" customWidth="1"/>
    <col min="2" max="2" width="11.7109375" style="93" customWidth="1"/>
    <col min="3" max="3" width="14.7109375" style="93" customWidth="1"/>
    <col min="4" max="4" width="1.7109375" style="93" customWidth="1"/>
    <col min="5" max="5" width="14.7109375" style="93" customWidth="1"/>
    <col min="6" max="6" width="1.7109375" style="93" customWidth="1"/>
    <col min="7" max="7" width="14.7109375" style="93" customWidth="1"/>
    <col min="8" max="8" width="1.7109375" style="93" customWidth="1"/>
    <col min="9" max="9" width="14.7109375" style="93" customWidth="1"/>
    <col min="10" max="10" width="1.7109375" style="93" customWidth="1"/>
    <col min="11" max="11" width="14.7109375" style="93" customWidth="1"/>
    <col min="12" max="16384" width="9.140625" style="93"/>
  </cols>
  <sheetData>
    <row r="1" spans="1:12" s="12" customFormat="1" ht="21.75" customHeight="1">
      <c r="A1" s="75"/>
      <c r="B1" s="90"/>
      <c r="C1" s="90"/>
      <c r="D1" s="91"/>
      <c r="E1" s="90"/>
      <c r="F1" s="91"/>
      <c r="G1" s="90"/>
      <c r="H1" s="91"/>
      <c r="I1" s="90"/>
      <c r="J1" s="90"/>
      <c r="K1" s="92" t="s">
        <v>60</v>
      </c>
    </row>
    <row r="2" spans="1:12" s="12" customFormat="1" ht="21.75" customHeight="1">
      <c r="A2" s="75" t="s">
        <v>26</v>
      </c>
      <c r="B2" s="90"/>
      <c r="C2" s="90"/>
      <c r="D2" s="91"/>
      <c r="E2" s="90"/>
      <c r="F2" s="91"/>
      <c r="G2" s="90"/>
      <c r="H2" s="91"/>
      <c r="I2" s="90"/>
      <c r="J2" s="90"/>
    </row>
    <row r="3" spans="1:12" ht="21.75" customHeight="1">
      <c r="A3" s="75" t="s">
        <v>63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2" ht="21.75" customHeight="1">
      <c r="A4" s="75" t="s">
        <v>145</v>
      </c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2" ht="21.75" customHeight="1">
      <c r="A5" s="94"/>
      <c r="B5" s="94"/>
      <c r="C5" s="94"/>
      <c r="D5" s="94"/>
      <c r="E5" s="94"/>
      <c r="F5" s="94"/>
      <c r="G5" s="94"/>
      <c r="H5" s="94"/>
      <c r="I5" s="129" t="s">
        <v>55</v>
      </c>
      <c r="J5" s="129"/>
      <c r="K5" s="129"/>
      <c r="L5" s="95"/>
    </row>
    <row r="6" spans="1:12" s="96" customFormat="1" ht="21.75" customHeight="1">
      <c r="C6" s="97" t="s">
        <v>46</v>
      </c>
      <c r="D6" s="97"/>
      <c r="E6" s="97"/>
      <c r="F6" s="97"/>
      <c r="G6" s="130" t="s">
        <v>107</v>
      </c>
      <c r="H6" s="130"/>
      <c r="I6" s="130"/>
      <c r="J6" s="98"/>
      <c r="K6" s="99"/>
    </row>
    <row r="7" spans="1:12" s="96" customFormat="1" ht="21.75" customHeight="1">
      <c r="C7" s="97" t="s">
        <v>115</v>
      </c>
      <c r="D7" s="97"/>
      <c r="E7" s="97" t="s">
        <v>77</v>
      </c>
      <c r="F7" s="97"/>
      <c r="G7" s="100" t="s">
        <v>72</v>
      </c>
      <c r="H7" s="100"/>
      <c r="I7" s="100"/>
      <c r="J7" s="98"/>
      <c r="K7" s="99"/>
    </row>
    <row r="8" spans="1:12" s="96" customFormat="1" ht="21.75" customHeight="1">
      <c r="B8" s="101"/>
      <c r="C8" s="124" t="s">
        <v>75</v>
      </c>
      <c r="D8" s="98"/>
      <c r="E8" s="124" t="s">
        <v>76</v>
      </c>
      <c r="F8" s="98"/>
      <c r="G8" s="124" t="s">
        <v>73</v>
      </c>
      <c r="H8" s="98"/>
      <c r="I8" s="124" t="s">
        <v>110</v>
      </c>
      <c r="J8" s="98"/>
      <c r="K8" s="124" t="s">
        <v>47</v>
      </c>
    </row>
    <row r="9" spans="1:12" ht="21.75" customHeight="1">
      <c r="A9" s="33" t="s">
        <v>104</v>
      </c>
      <c r="B9" s="102"/>
      <c r="C9" s="103">
        <v>116500</v>
      </c>
      <c r="D9" s="104"/>
      <c r="E9" s="103">
        <v>83465</v>
      </c>
      <c r="F9" s="104"/>
      <c r="G9" s="103">
        <v>11650</v>
      </c>
      <c r="H9" s="104"/>
      <c r="I9" s="103">
        <v>1789</v>
      </c>
      <c r="J9" s="103"/>
      <c r="K9" s="103">
        <f>SUM(C9:J9)</f>
        <v>213404</v>
      </c>
    </row>
    <row r="10" spans="1:12" s="105" customFormat="1" ht="21.75" customHeight="1">
      <c r="A10" s="102" t="s">
        <v>109</v>
      </c>
      <c r="C10" s="98">
        <v>0</v>
      </c>
      <c r="D10" s="98"/>
      <c r="E10" s="98">
        <v>0</v>
      </c>
      <c r="F10" s="98"/>
      <c r="G10" s="98">
        <v>0</v>
      </c>
      <c r="H10" s="98"/>
      <c r="I10" s="98">
        <f>PL!F59</f>
        <v>8642</v>
      </c>
      <c r="J10" s="98"/>
      <c r="K10" s="103">
        <f>SUM(C10:I10)</f>
        <v>8642</v>
      </c>
    </row>
    <row r="11" spans="1:12" s="105" customFormat="1" ht="21.75" customHeight="1">
      <c r="A11" s="102" t="s">
        <v>86</v>
      </c>
      <c r="C11" s="124">
        <v>0</v>
      </c>
      <c r="D11" s="98"/>
      <c r="E11" s="124">
        <v>0</v>
      </c>
      <c r="F11" s="98"/>
      <c r="G11" s="124">
        <v>0</v>
      </c>
      <c r="H11" s="98"/>
      <c r="I11" s="124">
        <v>0</v>
      </c>
      <c r="J11" s="98"/>
      <c r="K11" s="124">
        <v>0</v>
      </c>
    </row>
    <row r="12" spans="1:12" s="105" customFormat="1" ht="21.75" customHeight="1">
      <c r="A12" s="93" t="s">
        <v>61</v>
      </c>
      <c r="C12" s="98">
        <f>SUM(C10:C11)</f>
        <v>0</v>
      </c>
      <c r="D12" s="106"/>
      <c r="E12" s="98">
        <f>SUM(E10:E11)</f>
        <v>0</v>
      </c>
      <c r="F12" s="106"/>
      <c r="G12" s="98">
        <f>SUM(G10:G11)</f>
        <v>0</v>
      </c>
      <c r="H12" s="106"/>
      <c r="I12" s="98">
        <f>SUM(I10:I11)</f>
        <v>8642</v>
      </c>
      <c r="J12" s="104"/>
      <c r="K12" s="98">
        <f>SUM(K10:K11)</f>
        <v>8642</v>
      </c>
    </row>
    <row r="13" spans="1:12" ht="21.75" customHeight="1" thickBot="1">
      <c r="A13" s="33" t="s">
        <v>140</v>
      </c>
      <c r="B13" s="102"/>
      <c r="C13" s="107">
        <f>SUM(C9,C12)</f>
        <v>116500</v>
      </c>
      <c r="D13" s="108"/>
      <c r="E13" s="107">
        <f>SUM(E9,E12)</f>
        <v>83465</v>
      </c>
      <c r="F13" s="108"/>
      <c r="G13" s="107">
        <f>SUM(G9,G12)</f>
        <v>11650</v>
      </c>
      <c r="H13" s="108"/>
      <c r="I13" s="107">
        <f>SUM(I9,I12)</f>
        <v>10431</v>
      </c>
      <c r="J13" s="108"/>
      <c r="K13" s="107">
        <f>SUM(K9,K12)</f>
        <v>222046</v>
      </c>
    </row>
    <row r="14" spans="1:12" ht="21.75" customHeight="1" thickTop="1">
      <c r="A14" s="94"/>
      <c r="B14" s="94"/>
      <c r="C14" s="109"/>
      <c r="D14" s="109"/>
      <c r="E14" s="109"/>
      <c r="F14" s="109"/>
      <c r="G14" s="109"/>
      <c r="H14" s="109"/>
      <c r="I14" s="109"/>
      <c r="J14" s="109"/>
      <c r="K14" s="109"/>
    </row>
    <row r="15" spans="1:12" ht="21.75" customHeight="1">
      <c r="A15" s="110" t="s">
        <v>121</v>
      </c>
      <c r="B15" s="102"/>
      <c r="C15" s="103">
        <v>116500</v>
      </c>
      <c r="D15" s="104"/>
      <c r="E15" s="103">
        <v>83465</v>
      </c>
      <c r="F15" s="104"/>
      <c r="G15" s="103">
        <v>11650</v>
      </c>
      <c r="H15" s="104"/>
      <c r="I15" s="103">
        <v>13892</v>
      </c>
      <c r="J15" s="103"/>
      <c r="K15" s="103">
        <f>SUM(C15:J15)</f>
        <v>225507</v>
      </c>
    </row>
    <row r="16" spans="1:12" ht="21.75" customHeight="1">
      <c r="A16" s="102" t="s">
        <v>109</v>
      </c>
      <c r="B16" s="102"/>
      <c r="C16" s="103">
        <v>0</v>
      </c>
      <c r="D16" s="104"/>
      <c r="E16" s="103">
        <v>0</v>
      </c>
      <c r="F16" s="104"/>
      <c r="G16" s="103">
        <v>0</v>
      </c>
      <c r="H16" s="104"/>
      <c r="I16" s="103">
        <f>SUM(PL!D59)</f>
        <v>8150</v>
      </c>
      <c r="J16" s="103"/>
      <c r="K16" s="103">
        <f>SUM(C16:I16)</f>
        <v>8150</v>
      </c>
    </row>
    <row r="17" spans="1:11" ht="21.75" customHeight="1">
      <c r="A17" s="102" t="s">
        <v>86</v>
      </c>
      <c r="B17" s="102"/>
      <c r="C17" s="124">
        <v>0</v>
      </c>
      <c r="D17" s="106"/>
      <c r="E17" s="124">
        <v>0</v>
      </c>
      <c r="F17" s="106"/>
      <c r="G17" s="124">
        <v>0</v>
      </c>
      <c r="H17" s="106"/>
      <c r="I17" s="111">
        <v>0</v>
      </c>
      <c r="J17" s="104"/>
      <c r="K17" s="111">
        <f>SUM(C17:I17)</f>
        <v>0</v>
      </c>
    </row>
    <row r="18" spans="1:11" s="105" customFormat="1" ht="21.75" customHeight="1">
      <c r="A18" s="93" t="s">
        <v>61</v>
      </c>
      <c r="C18" s="98">
        <f>SUM(C16:C17)</f>
        <v>0</v>
      </c>
      <c r="D18" s="106"/>
      <c r="E18" s="98">
        <f>SUM(E16:E17)</f>
        <v>0</v>
      </c>
      <c r="F18" s="106"/>
      <c r="G18" s="98">
        <f>SUM(G16:G17)</f>
        <v>0</v>
      </c>
      <c r="H18" s="106"/>
      <c r="I18" s="98">
        <f>SUM(I16:I17)</f>
        <v>8150</v>
      </c>
      <c r="J18" s="104"/>
      <c r="K18" s="98">
        <f>SUM(K16:K17)</f>
        <v>8150</v>
      </c>
    </row>
    <row r="19" spans="1:11" s="105" customFormat="1" ht="21.75" customHeight="1">
      <c r="A19" s="93" t="s">
        <v>132</v>
      </c>
      <c r="C19" s="98">
        <v>0</v>
      </c>
      <c r="D19" s="106"/>
      <c r="E19" s="98">
        <v>0</v>
      </c>
      <c r="F19" s="106"/>
      <c r="G19" s="98">
        <v>0</v>
      </c>
      <c r="H19" s="106"/>
      <c r="I19" s="98">
        <v>-10019</v>
      </c>
      <c r="J19" s="104"/>
      <c r="K19" s="103">
        <f>SUM(C19:I19)</f>
        <v>-10019</v>
      </c>
    </row>
    <row r="20" spans="1:11" ht="21.75" customHeight="1" thickBot="1">
      <c r="A20" s="33" t="s">
        <v>141</v>
      </c>
      <c r="B20" s="102"/>
      <c r="C20" s="107">
        <f>SUM(C15,C18:C19)</f>
        <v>116500</v>
      </c>
      <c r="D20" s="108"/>
      <c r="E20" s="107">
        <f>SUM(E15,E18:E19)</f>
        <v>83465</v>
      </c>
      <c r="F20" s="108"/>
      <c r="G20" s="107">
        <f>SUM(G15,G18:G19)</f>
        <v>11650</v>
      </c>
      <c r="H20" s="108"/>
      <c r="I20" s="107">
        <f>SUM(I15,I18:I19)</f>
        <v>12023</v>
      </c>
      <c r="J20" s="108"/>
      <c r="K20" s="107">
        <f>SUM(K15,K18:K19)</f>
        <v>223638</v>
      </c>
    </row>
    <row r="21" spans="1:11" ht="21.75" customHeight="1" thickTop="1">
      <c r="A21" s="110"/>
      <c r="B21" s="110"/>
      <c r="C21" s="108">
        <f>SUM(C15-'BS '!F53)</f>
        <v>0</v>
      </c>
      <c r="D21" s="108"/>
      <c r="E21" s="108">
        <f>SUM(E15-'BS '!F54)</f>
        <v>0</v>
      </c>
      <c r="F21" s="108"/>
      <c r="G21" s="108">
        <f>SUM(G15-'BS '!F56)</f>
        <v>0</v>
      </c>
      <c r="H21" s="108"/>
      <c r="I21" s="108">
        <f>SUM(I15-'BS '!F57)</f>
        <v>0</v>
      </c>
      <c r="J21" s="108"/>
      <c r="K21" s="108">
        <f>SUM(K15-'BS '!F58)</f>
        <v>0</v>
      </c>
    </row>
    <row r="22" spans="1:11" ht="21.75" customHeight="1">
      <c r="A22" s="110"/>
      <c r="B22" s="110"/>
      <c r="C22" s="108">
        <f>SUM(C20-'BS '!D53)</f>
        <v>0</v>
      </c>
      <c r="D22" s="108"/>
      <c r="E22" s="108">
        <f>SUM(E20-'BS '!D54)</f>
        <v>0</v>
      </c>
      <c r="F22" s="108"/>
      <c r="G22" s="108">
        <f>SUM(G20-'BS '!D56)</f>
        <v>0</v>
      </c>
      <c r="H22" s="108"/>
      <c r="I22" s="108">
        <f>SUM(I20-'BS '!D57)</f>
        <v>0</v>
      </c>
      <c r="J22" s="108"/>
      <c r="K22" s="108">
        <f>SUM(K20-'BS '!D58)</f>
        <v>0</v>
      </c>
    </row>
    <row r="23" spans="1:11" ht="21.75" customHeight="1">
      <c r="A23" s="112" t="s">
        <v>9</v>
      </c>
      <c r="B23" s="110"/>
      <c r="C23" s="108"/>
      <c r="D23" s="108"/>
      <c r="E23" s="108"/>
      <c r="F23" s="108"/>
      <c r="G23" s="108"/>
      <c r="H23" s="108"/>
      <c r="I23" s="108"/>
      <c r="J23" s="108"/>
      <c r="K23" s="108"/>
    </row>
  </sheetData>
  <mergeCells count="2">
    <mergeCell ref="I5:K5"/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C2E5-EE95-4F30-A8DF-DE39222509A1}">
  <dimension ref="A1:G64"/>
  <sheetViews>
    <sheetView showGridLines="0" view="pageBreakPreview" zoomScale="90" zoomScaleNormal="100" zoomScaleSheetLayoutView="90" workbookViewId="0">
      <selection activeCell="C11" sqref="C11"/>
    </sheetView>
  </sheetViews>
  <sheetFormatPr defaultColWidth="9.140625" defaultRowHeight="21.75" customHeight="1"/>
  <cols>
    <col min="1" max="1" width="54.5703125" style="12" customWidth="1"/>
    <col min="2" max="2" width="5.42578125" style="62" customWidth="1"/>
    <col min="3" max="3" width="2.7109375" style="12" customWidth="1"/>
    <col min="4" max="4" width="18.7109375" style="66" customWidth="1"/>
    <col min="5" max="5" width="2" style="66" customWidth="1"/>
    <col min="6" max="6" width="18.7109375" style="66" customWidth="1"/>
    <col min="7" max="7" width="1.85546875" style="12" customWidth="1"/>
    <col min="8" max="16384" width="9.140625" style="12"/>
  </cols>
  <sheetData>
    <row r="1" spans="1:7" s="20" customFormat="1" ht="21.75" customHeight="1">
      <c r="A1" s="14"/>
      <c r="B1" s="14"/>
      <c r="C1" s="14"/>
      <c r="D1" s="14"/>
      <c r="E1" s="14"/>
      <c r="F1" s="74" t="s">
        <v>60</v>
      </c>
    </row>
    <row r="2" spans="1:7" s="20" customFormat="1" ht="21.75" customHeight="1">
      <c r="A2" s="14" t="s">
        <v>26</v>
      </c>
      <c r="B2" s="14"/>
      <c r="C2" s="14"/>
      <c r="D2" s="14"/>
      <c r="E2" s="14"/>
      <c r="F2" s="14"/>
    </row>
    <row r="3" spans="1:7" s="2" customFormat="1" ht="21.75" customHeight="1">
      <c r="A3" s="14" t="s">
        <v>66</v>
      </c>
      <c r="B3" s="28"/>
      <c r="C3" s="28"/>
      <c r="D3" s="28"/>
      <c r="E3" s="28"/>
      <c r="F3" s="28"/>
      <c r="G3" s="28"/>
    </row>
    <row r="4" spans="1:7" s="2" customFormat="1" ht="21.75" customHeight="1">
      <c r="A4" s="15" t="s">
        <v>145</v>
      </c>
      <c r="B4" s="113"/>
      <c r="C4" s="28"/>
      <c r="D4" s="28"/>
      <c r="E4" s="28"/>
      <c r="F4" s="28"/>
      <c r="G4" s="28"/>
    </row>
    <row r="5" spans="1:7" s="2" customFormat="1" ht="21.75" customHeight="1">
      <c r="B5" s="28"/>
      <c r="C5" s="29"/>
      <c r="D5" s="29"/>
      <c r="E5" s="29"/>
      <c r="F5" s="78" t="s">
        <v>55</v>
      </c>
    </row>
    <row r="6" spans="1:7" s="5" customFormat="1" ht="21.75" customHeight="1">
      <c r="A6" s="1"/>
      <c r="C6" s="114"/>
      <c r="D6" s="30">
        <v>2023</v>
      </c>
      <c r="E6" s="115"/>
      <c r="F6" s="30" t="s">
        <v>122</v>
      </c>
    </row>
    <row r="7" spans="1:7" s="5" customFormat="1" ht="21.75" customHeight="1">
      <c r="A7" s="16" t="s">
        <v>36</v>
      </c>
      <c r="B7" s="116"/>
      <c r="C7" s="22"/>
      <c r="D7" s="22"/>
      <c r="E7" s="22"/>
      <c r="F7" s="117"/>
    </row>
    <row r="8" spans="1:7" s="5" customFormat="1" ht="21.75" customHeight="1">
      <c r="A8" s="1" t="s">
        <v>127</v>
      </c>
      <c r="C8" s="25"/>
      <c r="D8" s="25">
        <f>PL!D53</f>
        <v>10098</v>
      </c>
      <c r="E8" s="25"/>
      <c r="F8" s="25">
        <f>PL!F53</f>
        <v>10817</v>
      </c>
    </row>
    <row r="9" spans="1:7" s="5" customFormat="1" ht="21.75" customHeight="1">
      <c r="A9" s="1" t="s">
        <v>128</v>
      </c>
      <c r="C9" s="3"/>
      <c r="D9" s="3"/>
      <c r="E9" s="3"/>
      <c r="F9" s="3"/>
    </row>
    <row r="10" spans="1:7" s="5" customFormat="1" ht="21.75" customHeight="1">
      <c r="A10" s="1" t="s">
        <v>37</v>
      </c>
      <c r="C10" s="3"/>
      <c r="D10" s="3"/>
      <c r="E10" s="3"/>
      <c r="F10" s="3"/>
    </row>
    <row r="11" spans="1:7" s="5" customFormat="1" ht="21.75" customHeight="1">
      <c r="A11" s="17" t="s">
        <v>78</v>
      </c>
      <c r="C11" s="3"/>
      <c r="D11" s="4">
        <v>7088</v>
      </c>
      <c r="E11" s="4"/>
      <c r="F11" s="4">
        <v>6075</v>
      </c>
    </row>
    <row r="12" spans="1:7" s="5" customFormat="1" ht="21.75" customHeight="1">
      <c r="A12" s="126" t="s">
        <v>146</v>
      </c>
      <c r="C12" s="3"/>
      <c r="D12" s="4">
        <v>809</v>
      </c>
      <c r="E12" s="4"/>
      <c r="F12" s="4">
        <v>-30</v>
      </c>
    </row>
    <row r="13" spans="1:7" s="5" customFormat="1" ht="21.75" customHeight="1">
      <c r="A13" s="126" t="s">
        <v>129</v>
      </c>
      <c r="C13" s="3"/>
      <c r="D13" s="4">
        <v>-58</v>
      </c>
      <c r="E13" s="4"/>
      <c r="F13" s="4">
        <v>-100</v>
      </c>
    </row>
    <row r="14" spans="1:7" s="5" customFormat="1" ht="21.75" customHeight="1">
      <c r="A14" s="1" t="s">
        <v>116</v>
      </c>
      <c r="C14" s="3"/>
      <c r="D14" s="4">
        <v>-3</v>
      </c>
      <c r="E14" s="4"/>
      <c r="F14" s="4">
        <v>-6</v>
      </c>
    </row>
    <row r="15" spans="1:7" s="5" customFormat="1" ht="21.75" customHeight="1">
      <c r="A15" s="1" t="s">
        <v>119</v>
      </c>
      <c r="C15" s="3"/>
      <c r="D15" s="4">
        <v>0</v>
      </c>
      <c r="E15" s="4"/>
      <c r="F15" s="4">
        <v>4</v>
      </c>
    </row>
    <row r="16" spans="1:7" s="5" customFormat="1" ht="21.75" customHeight="1">
      <c r="A16" s="1" t="s">
        <v>70</v>
      </c>
      <c r="B16" s="2"/>
      <c r="C16" s="3"/>
      <c r="D16" s="4">
        <v>997</v>
      </c>
      <c r="E16" s="4"/>
      <c r="F16" s="4">
        <v>903</v>
      </c>
    </row>
    <row r="17" spans="1:6" s="5" customFormat="1" ht="21.75" customHeight="1">
      <c r="A17" s="1" t="s">
        <v>38</v>
      </c>
      <c r="C17" s="25"/>
      <c r="D17" s="4">
        <v>-1043</v>
      </c>
      <c r="E17" s="4"/>
      <c r="F17" s="4">
        <v>-561</v>
      </c>
    </row>
    <row r="18" spans="1:6" s="5" customFormat="1" ht="21.75" customHeight="1">
      <c r="A18" s="1" t="s">
        <v>89</v>
      </c>
      <c r="C18" s="25"/>
      <c r="D18" s="26">
        <v>44</v>
      </c>
      <c r="E18" s="31"/>
      <c r="F18" s="26">
        <v>47</v>
      </c>
    </row>
    <row r="19" spans="1:6" s="5" customFormat="1" ht="21.75" customHeight="1">
      <c r="A19" s="17" t="s">
        <v>85</v>
      </c>
      <c r="C19" s="3"/>
      <c r="D19" s="4"/>
      <c r="E19" s="4"/>
      <c r="F19" s="4"/>
    </row>
    <row r="20" spans="1:6" s="5" customFormat="1" ht="21.75" customHeight="1">
      <c r="A20" s="1" t="s">
        <v>39</v>
      </c>
      <c r="C20" s="3"/>
      <c r="D20" s="4">
        <f>SUM(D8:D18)</f>
        <v>17932</v>
      </c>
      <c r="E20" s="4"/>
      <c r="F20" s="4">
        <f>SUM(F8:F18)</f>
        <v>17149</v>
      </c>
    </row>
    <row r="21" spans="1:6" s="5" customFormat="1" ht="21.75" customHeight="1">
      <c r="A21" s="1" t="s">
        <v>40</v>
      </c>
      <c r="C21" s="3"/>
      <c r="D21" s="4"/>
      <c r="E21" s="4"/>
      <c r="F21" s="4"/>
    </row>
    <row r="22" spans="1:6" s="5" customFormat="1" ht="21.75" customHeight="1">
      <c r="A22" s="1" t="s">
        <v>52</v>
      </c>
      <c r="C22" s="3"/>
      <c r="D22" s="4">
        <v>302</v>
      </c>
      <c r="E22" s="4"/>
      <c r="F22" s="4">
        <v>34141</v>
      </c>
    </row>
    <row r="23" spans="1:6" s="5" customFormat="1" ht="21.75" customHeight="1">
      <c r="A23" s="1" t="s">
        <v>41</v>
      </c>
      <c r="C23" s="3"/>
      <c r="D23" s="4">
        <v>75</v>
      </c>
      <c r="E23" s="4"/>
      <c r="F23" s="4">
        <v>93</v>
      </c>
    </row>
    <row r="24" spans="1:6" s="5" customFormat="1" ht="21.75" customHeight="1">
      <c r="A24" s="1" t="s">
        <v>82</v>
      </c>
      <c r="C24" s="3"/>
      <c r="D24" s="4">
        <v>-4543</v>
      </c>
      <c r="E24" s="4"/>
      <c r="F24" s="4">
        <v>5223</v>
      </c>
    </row>
    <row r="25" spans="1:6" s="5" customFormat="1" ht="21.75" customHeight="1">
      <c r="A25" s="17" t="s">
        <v>42</v>
      </c>
      <c r="B25" s="21"/>
      <c r="C25" s="3"/>
      <c r="D25" s="4">
        <v>-1022</v>
      </c>
      <c r="E25" s="4"/>
      <c r="F25" s="4">
        <v>-1411</v>
      </c>
    </row>
    <row r="26" spans="1:6" s="5" customFormat="1" ht="21.75" customHeight="1">
      <c r="A26" s="1" t="s">
        <v>43</v>
      </c>
      <c r="C26" s="3"/>
      <c r="D26" s="4"/>
      <c r="E26" s="4"/>
      <c r="F26" s="4"/>
    </row>
    <row r="27" spans="1:6" s="5" customFormat="1" ht="21.75" customHeight="1">
      <c r="A27" s="17" t="s">
        <v>51</v>
      </c>
      <c r="B27" s="2"/>
      <c r="C27" s="3"/>
      <c r="D27" s="4">
        <v>8482</v>
      </c>
      <c r="E27" s="4"/>
      <c r="F27" s="4">
        <v>-10112</v>
      </c>
    </row>
    <row r="28" spans="1:6" s="5" customFormat="1" ht="21.75" customHeight="1">
      <c r="A28" s="17" t="s">
        <v>139</v>
      </c>
      <c r="B28" s="2"/>
      <c r="C28" s="3"/>
      <c r="D28" s="4">
        <v>788</v>
      </c>
      <c r="E28" s="4"/>
      <c r="F28" s="4">
        <v>282</v>
      </c>
    </row>
    <row r="29" spans="1:6" s="5" customFormat="1" ht="21.75" customHeight="1">
      <c r="A29" s="17" t="s">
        <v>44</v>
      </c>
      <c r="B29" s="2"/>
      <c r="C29" s="25"/>
      <c r="D29" s="26">
        <v>-16</v>
      </c>
      <c r="E29" s="4"/>
      <c r="F29" s="26">
        <v>-1697</v>
      </c>
    </row>
    <row r="30" spans="1:6" s="5" customFormat="1" ht="21.75" customHeight="1">
      <c r="A30" s="1" t="s">
        <v>36</v>
      </c>
      <c r="B30" s="2"/>
      <c r="C30" s="3"/>
      <c r="D30" s="4">
        <f>SUM(D20:D29)</f>
        <v>21998</v>
      </c>
      <c r="E30" s="4"/>
      <c r="F30" s="4">
        <f>SUM(F20:F29)</f>
        <v>43668</v>
      </c>
    </row>
    <row r="31" spans="1:6" s="5" customFormat="1" ht="21.75" customHeight="1">
      <c r="A31" s="1" t="s">
        <v>67</v>
      </c>
      <c r="C31" s="25"/>
      <c r="D31" s="26">
        <v>-3907</v>
      </c>
      <c r="E31" s="4"/>
      <c r="F31" s="26">
        <v>-3354</v>
      </c>
    </row>
    <row r="32" spans="1:6" s="5" customFormat="1" ht="21.75" customHeight="1">
      <c r="A32" s="127" t="s">
        <v>147</v>
      </c>
      <c r="B32" s="21"/>
      <c r="C32" s="25"/>
      <c r="D32" s="26">
        <f>SUM(D30:D31)</f>
        <v>18091</v>
      </c>
      <c r="E32" s="4"/>
      <c r="F32" s="26">
        <f>SUM(F30:F31)</f>
        <v>40314</v>
      </c>
    </row>
    <row r="33" spans="1:7" s="5" customFormat="1" ht="21.75" customHeight="1">
      <c r="A33" s="1"/>
      <c r="C33" s="27"/>
      <c r="D33" s="27"/>
      <c r="E33" s="118"/>
      <c r="F33" s="27"/>
    </row>
    <row r="34" spans="1:7" s="5" customFormat="1" ht="21.75" customHeight="1">
      <c r="A34" s="17" t="s">
        <v>9</v>
      </c>
      <c r="B34" s="21"/>
    </row>
    <row r="35" spans="1:7" s="5" customFormat="1" ht="21.75" customHeight="1">
      <c r="A35" s="17"/>
      <c r="B35" s="21"/>
      <c r="F35" s="74" t="s">
        <v>60</v>
      </c>
    </row>
    <row r="36" spans="1:7" s="20" customFormat="1" ht="21.75" customHeight="1">
      <c r="A36" s="14" t="s">
        <v>26</v>
      </c>
      <c r="B36" s="14"/>
      <c r="C36" s="14"/>
      <c r="D36" s="14"/>
      <c r="E36" s="14"/>
      <c r="F36" s="14"/>
    </row>
    <row r="37" spans="1:7" s="2" customFormat="1" ht="21.75" customHeight="1">
      <c r="A37" s="14" t="s">
        <v>68</v>
      </c>
      <c r="B37" s="28"/>
      <c r="C37" s="28"/>
      <c r="D37" s="28"/>
      <c r="E37" s="28"/>
      <c r="F37" s="28"/>
      <c r="G37" s="28"/>
    </row>
    <row r="38" spans="1:7" s="2" customFormat="1" ht="21.75" customHeight="1">
      <c r="A38" s="15" t="s">
        <v>145</v>
      </c>
      <c r="B38" s="113"/>
      <c r="C38" s="28"/>
      <c r="D38" s="28"/>
      <c r="E38" s="28"/>
      <c r="F38" s="28"/>
      <c r="G38" s="28"/>
    </row>
    <row r="39" spans="1:7" s="2" customFormat="1" ht="21.75" customHeight="1">
      <c r="B39" s="28"/>
      <c r="C39" s="29"/>
      <c r="D39" s="29"/>
      <c r="E39" s="29"/>
      <c r="F39" s="78" t="s">
        <v>55</v>
      </c>
    </row>
    <row r="40" spans="1:7" s="5" customFormat="1" ht="21.75" customHeight="1">
      <c r="A40" s="1"/>
      <c r="C40" s="114"/>
      <c r="D40" s="30">
        <v>2023</v>
      </c>
      <c r="E40" s="115"/>
      <c r="F40" s="30" t="s">
        <v>122</v>
      </c>
    </row>
    <row r="41" spans="1:7" s="5" customFormat="1" ht="21.75" customHeight="1">
      <c r="A41" s="16" t="s">
        <v>45</v>
      </c>
      <c r="B41" s="116"/>
      <c r="C41" s="27"/>
      <c r="D41" s="27"/>
      <c r="E41" s="118"/>
      <c r="F41" s="27"/>
    </row>
    <row r="42" spans="1:7" s="5" customFormat="1" ht="21.75" customHeight="1">
      <c r="A42" s="1" t="s">
        <v>135</v>
      </c>
      <c r="C42" s="25"/>
      <c r="D42" s="83">
        <v>9990</v>
      </c>
      <c r="E42" s="23"/>
      <c r="F42" s="83">
        <v>-10010</v>
      </c>
      <c r="G42" s="22"/>
    </row>
    <row r="43" spans="1:7" s="5" customFormat="1" ht="21.75" customHeight="1">
      <c r="A43" s="1" t="s">
        <v>131</v>
      </c>
      <c r="C43" s="25"/>
      <c r="D43" s="83">
        <v>0</v>
      </c>
      <c r="E43" s="23"/>
      <c r="F43" s="83">
        <v>-17662</v>
      </c>
      <c r="G43" s="22"/>
    </row>
    <row r="44" spans="1:7" s="5" customFormat="1" ht="21.75" customHeight="1">
      <c r="A44" s="1" t="s">
        <v>80</v>
      </c>
      <c r="B44" s="24"/>
      <c r="C44" s="25"/>
      <c r="D44" s="4">
        <v>-2643</v>
      </c>
      <c r="E44" s="31"/>
      <c r="F44" s="4">
        <v>-3633</v>
      </c>
      <c r="G44" s="119"/>
    </row>
    <row r="45" spans="1:7" s="5" customFormat="1" ht="21.75" customHeight="1">
      <c r="A45" s="19" t="s">
        <v>96</v>
      </c>
      <c r="B45" s="24"/>
      <c r="C45" s="25"/>
      <c r="D45" s="4">
        <v>-1245</v>
      </c>
      <c r="E45" s="31"/>
      <c r="F45" s="4">
        <v>-1289</v>
      </c>
      <c r="G45" s="119"/>
    </row>
    <row r="46" spans="1:7" s="5" customFormat="1" ht="21.75" customHeight="1">
      <c r="A46" s="19" t="s">
        <v>101</v>
      </c>
      <c r="B46" s="24"/>
      <c r="C46" s="25"/>
      <c r="D46" s="4">
        <v>3</v>
      </c>
      <c r="E46" s="31"/>
      <c r="F46" s="4">
        <v>6</v>
      </c>
      <c r="G46" s="119"/>
    </row>
    <row r="47" spans="1:7" s="5" customFormat="1" ht="21.75" customHeight="1">
      <c r="A47" s="19" t="s">
        <v>28</v>
      </c>
      <c r="B47" s="24"/>
      <c r="C47" s="25"/>
      <c r="D47" s="4">
        <v>717</v>
      </c>
      <c r="E47" s="31"/>
      <c r="F47" s="4">
        <v>468</v>
      </c>
      <c r="G47" s="119"/>
    </row>
    <row r="48" spans="1:7" s="5" customFormat="1" ht="21.75" customHeight="1">
      <c r="A48" s="16" t="s">
        <v>134</v>
      </c>
      <c r="C48" s="25"/>
      <c r="D48" s="32">
        <f>SUM(D42:D47)</f>
        <v>6822</v>
      </c>
      <c r="E48" s="4"/>
      <c r="F48" s="32">
        <f>SUM(F42:F47)</f>
        <v>-32120</v>
      </c>
      <c r="G48" s="22"/>
    </row>
    <row r="49" spans="1:7" s="5" customFormat="1" ht="21.75" customHeight="1">
      <c r="A49" s="16" t="s">
        <v>90</v>
      </c>
      <c r="C49" s="25"/>
      <c r="D49" s="4"/>
      <c r="E49" s="4"/>
      <c r="F49" s="31"/>
      <c r="G49" s="22"/>
    </row>
    <row r="50" spans="1:7" s="5" customFormat="1" ht="21.75" customHeight="1">
      <c r="A50" s="1" t="s">
        <v>137</v>
      </c>
      <c r="C50" s="25"/>
      <c r="D50" s="4">
        <v>-51</v>
      </c>
      <c r="E50" s="4"/>
      <c r="F50" s="4">
        <v>-350</v>
      </c>
      <c r="G50" s="22"/>
    </row>
    <row r="51" spans="1:7" s="5" customFormat="1" ht="21.75" customHeight="1">
      <c r="A51" s="1" t="s">
        <v>97</v>
      </c>
      <c r="C51" s="25"/>
      <c r="D51" s="4">
        <v>-44</v>
      </c>
      <c r="E51" s="4"/>
      <c r="F51" s="4">
        <v>-47</v>
      </c>
      <c r="G51" s="22"/>
    </row>
    <row r="52" spans="1:7" s="5" customFormat="1" ht="21.75" customHeight="1">
      <c r="A52" s="1" t="s">
        <v>133</v>
      </c>
      <c r="C52" s="25"/>
      <c r="D52" s="4">
        <v>-10019</v>
      </c>
      <c r="E52" s="4"/>
      <c r="F52" s="4">
        <v>0</v>
      </c>
      <c r="G52" s="22"/>
    </row>
    <row r="53" spans="1:7" s="5" customFormat="1" ht="21.75" customHeight="1">
      <c r="A53" s="16" t="s">
        <v>91</v>
      </c>
      <c r="C53" s="25"/>
      <c r="D53" s="32">
        <f>SUM(D50:D52)</f>
        <v>-10114</v>
      </c>
      <c r="E53" s="4"/>
      <c r="F53" s="32">
        <f>SUM(F50:F52)</f>
        <v>-397</v>
      </c>
      <c r="G53" s="22"/>
    </row>
    <row r="54" spans="1:7" s="5" customFormat="1" ht="21.75" customHeight="1">
      <c r="A54" s="14" t="s">
        <v>148</v>
      </c>
      <c r="C54" s="25"/>
      <c r="D54" s="4">
        <f>SUM(D32,D48,D53)</f>
        <v>14799</v>
      </c>
      <c r="E54" s="31">
        <f>E32+E48</f>
        <v>0</v>
      </c>
      <c r="F54" s="31">
        <f>SUM(F32,F48,F53)</f>
        <v>7797</v>
      </c>
      <c r="G54" s="22"/>
    </row>
    <row r="55" spans="1:7" s="5" customFormat="1" ht="21.75" customHeight="1">
      <c r="A55" s="17" t="s">
        <v>62</v>
      </c>
      <c r="B55" s="2"/>
      <c r="C55" s="25"/>
      <c r="D55" s="26">
        <v>39418</v>
      </c>
      <c r="E55" s="4"/>
      <c r="F55" s="26">
        <v>39226</v>
      </c>
      <c r="G55" s="22"/>
    </row>
    <row r="56" spans="1:7" s="5" customFormat="1" ht="21.75" customHeight="1" thickBot="1">
      <c r="A56" s="18" t="s">
        <v>106</v>
      </c>
      <c r="B56" s="21"/>
      <c r="C56" s="25"/>
      <c r="D56" s="120">
        <f>SUM(D54:D55)</f>
        <v>54217</v>
      </c>
      <c r="E56" s="4"/>
      <c r="F56" s="120">
        <f>SUM(F54:F55)</f>
        <v>47023</v>
      </c>
      <c r="G56" s="22"/>
    </row>
    <row r="57" spans="1:7" s="5" customFormat="1" ht="21.75" customHeight="1" thickTop="1">
      <c r="A57" s="1"/>
      <c r="C57" s="22"/>
      <c r="D57" s="4">
        <f>SUM(D56-'BS '!D10)</f>
        <v>0</v>
      </c>
      <c r="E57" s="4"/>
      <c r="F57" s="4"/>
    </row>
    <row r="58" spans="1:7" s="5" customFormat="1" ht="21.75" customHeight="1">
      <c r="A58" s="14" t="s">
        <v>111</v>
      </c>
      <c r="C58" s="22"/>
      <c r="D58" s="3"/>
      <c r="E58" s="3"/>
      <c r="F58" s="3"/>
    </row>
    <row r="59" spans="1:7" s="5" customFormat="1" ht="21.75" customHeight="1">
      <c r="A59" s="20" t="s">
        <v>130</v>
      </c>
      <c r="C59" s="22"/>
      <c r="D59" s="3"/>
      <c r="E59" s="3"/>
      <c r="F59" s="3"/>
    </row>
    <row r="60" spans="1:7" s="5" customFormat="1" ht="21.75" customHeight="1">
      <c r="A60" s="20" t="s">
        <v>149</v>
      </c>
      <c r="C60" s="22"/>
      <c r="D60" s="23">
        <v>428</v>
      </c>
      <c r="E60" s="3"/>
      <c r="F60" s="23">
        <v>168</v>
      </c>
    </row>
    <row r="61" spans="1:7" s="5" customFormat="1" ht="21.75" customHeight="1">
      <c r="A61" s="20" t="s">
        <v>117</v>
      </c>
      <c r="C61" s="22"/>
      <c r="D61" s="23">
        <v>0</v>
      </c>
      <c r="E61" s="3"/>
      <c r="F61" s="23">
        <v>429</v>
      </c>
    </row>
    <row r="62" spans="1:7" s="5" customFormat="1" ht="21.75" customHeight="1">
      <c r="B62" s="21"/>
    </row>
    <row r="63" spans="1:7" s="5" customFormat="1" ht="21.75" customHeight="1">
      <c r="A63" s="17" t="s">
        <v>69</v>
      </c>
      <c r="B63" s="21"/>
    </row>
    <row r="64" spans="1:7" s="20" customFormat="1" ht="21.75" customHeight="1">
      <c r="B64" s="121"/>
      <c r="C64" s="122"/>
      <c r="D64" s="122"/>
      <c r="E64" s="122"/>
      <c r="F64" s="122"/>
    </row>
  </sheetData>
  <pageMargins left="0.78740157480314965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548BAED51EAC14582017573726FEE75" ma:contentTypeVersion="9" ma:contentTypeDescription="สร้างเอกสารใหม่" ma:contentTypeScope="" ma:versionID="bf3b0a9c858842f3e8da5ae4cfdaf177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9e907683f0fd29469e9962b926aec722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98761D-5CCA-44A8-BA35-4147DC64EF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C3373F-E467-4B7C-A159-39F721A7C4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37860</vt:lpwstr>
  </property>
  <property fmtid="{D5CDD505-2E9C-101B-9397-08002B2CF9AE}" pid="4" name="OptimizationTime">
    <vt:lpwstr>20231108_1104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SCE</vt:lpstr>
      <vt:lpstr>CF</vt:lpstr>
      <vt:lpstr>'BS '!Print_Area</vt:lpstr>
      <vt:lpstr>CF!Print_Area</vt:lpstr>
      <vt:lpstr>PL!Print_Area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Atcha Prompayat</cp:lastModifiedBy>
  <cp:lastPrinted>2023-07-31T12:53:29Z</cp:lastPrinted>
  <dcterms:created xsi:type="dcterms:W3CDTF">2000-04-08T11:18:30Z</dcterms:created>
  <dcterms:modified xsi:type="dcterms:W3CDTF">2023-11-08T04:03:05Z</dcterms:modified>
</cp:coreProperties>
</file>