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Data\My team Group META\META_09.30.23\4. Draft_META_Q3'23_TH\Draft_META_09.30.23_TH\"/>
    </mc:Choice>
  </mc:AlternateContent>
  <xr:revisionPtr revIDLastSave="0" documentId="13_ncr:1_{D722D526-EDFE-4D25-B3CC-544DA4FA4820}" xr6:coauthVersionLast="47" xr6:coauthVersionMax="47" xr10:uidLastSave="{00000000-0000-0000-0000-000000000000}"/>
  <bookViews>
    <workbookView xWindow="-110" yWindow="-110" windowWidth="19420" windowHeight="10300" tabRatio="670" xr2:uid="{00000000-000D-0000-FFFF-FFFF00000000}"/>
  </bookViews>
  <sheets>
    <sheet name="BS-T" sheetId="11" r:id="rId1"/>
    <sheet name="PL-T" sheetId="29" r:id="rId2"/>
    <sheet name="CE Conso-T" sheetId="26" r:id="rId3"/>
    <sheet name="CE- Company-T" sheetId="27" r:id="rId4"/>
    <sheet name="CF-T " sheetId="30" r:id="rId5"/>
    <sheet name="000" sheetId="2" state="very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s" localSheetId="3">#REF!</definedName>
    <definedName name="\s" localSheetId="2">#REF!</definedName>
    <definedName name="\s" localSheetId="4">#REF!</definedName>
    <definedName name="\s" localSheetId="1">#REF!</definedName>
    <definedName name="\s">#REF!</definedName>
    <definedName name="_DAT1" localSheetId="3">#REF!</definedName>
    <definedName name="_DAT1" localSheetId="2">#REF!</definedName>
    <definedName name="_DAT1" localSheetId="4">#REF!</definedName>
    <definedName name="_DAT1" localSheetId="1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3">#REF!</definedName>
    <definedName name="_DAT2" localSheetId="2">#REF!</definedName>
    <definedName name="_DAT2" localSheetId="4">#REF!</definedName>
    <definedName name="_DAT2" localSheetId="1">#REF!</definedName>
    <definedName name="_DAT2">#REF!</definedName>
    <definedName name="_DAT3" localSheetId="3">#REF!</definedName>
    <definedName name="_DAT3" localSheetId="2">#REF!</definedName>
    <definedName name="_DAT3" localSheetId="4">#REF!</definedName>
    <definedName name="_DAT3" localSheetId="1">#REF!</definedName>
    <definedName name="_DAT3">#REF!</definedName>
    <definedName name="_DAT4" localSheetId="3">#REF!</definedName>
    <definedName name="_DAT4" localSheetId="2">#REF!</definedName>
    <definedName name="_DAT4" localSheetId="4">#REF!</definedName>
    <definedName name="_DAT4" localSheetId="1">#REF!</definedName>
    <definedName name="_DAT4">#REF!</definedName>
    <definedName name="_DAT5" localSheetId="3">#REF!</definedName>
    <definedName name="_DAT5" localSheetId="2">#REF!</definedName>
    <definedName name="_DAT5" localSheetId="4">#REF!</definedName>
    <definedName name="_DAT5" localSheetId="1">#REF!</definedName>
    <definedName name="_DAT5">#REF!</definedName>
    <definedName name="_DAT6" localSheetId="3">#REF!</definedName>
    <definedName name="_DAT6" localSheetId="2">#REF!</definedName>
    <definedName name="_DAT6" localSheetId="4">#REF!</definedName>
    <definedName name="_DAT6" localSheetId="1">#REF!</definedName>
    <definedName name="_DAT6">#REF!</definedName>
    <definedName name="_DAT7" localSheetId="3">#REF!</definedName>
    <definedName name="_DAT7" localSheetId="2">#REF!</definedName>
    <definedName name="_DAT7" localSheetId="4">#REF!</definedName>
    <definedName name="_DAT7" localSheetId="1">#REF!</definedName>
    <definedName name="_DAT7">#REF!</definedName>
    <definedName name="_DAT8" localSheetId="3">#REF!</definedName>
    <definedName name="_DAT8" localSheetId="2">#REF!</definedName>
    <definedName name="_DAT8" localSheetId="4">#REF!</definedName>
    <definedName name="_DAT8" localSheetId="1">#REF!</definedName>
    <definedName name="_DAT8">#REF!</definedName>
    <definedName name="_DAT9">'[1]K-2'!$I$2:$I$13</definedName>
    <definedName name="_dkk1" localSheetId="3">#REF!</definedName>
    <definedName name="_dkk1" localSheetId="2">#REF!</definedName>
    <definedName name="_dkk1" localSheetId="4">#REF!</definedName>
    <definedName name="_dkk1" localSheetId="1">#REF!</definedName>
    <definedName name="_dkk1">#REF!</definedName>
    <definedName name="_dkk2" localSheetId="3">#REF!</definedName>
    <definedName name="_dkk2" localSheetId="2">#REF!</definedName>
    <definedName name="_dkk2" localSheetId="4">#REF!</definedName>
    <definedName name="_dkk2" localSheetId="1">#REF!</definedName>
    <definedName name="_dkk2">#REF!</definedName>
    <definedName name="_exp10" localSheetId="3">#REF!</definedName>
    <definedName name="_exp10" localSheetId="2">#REF!</definedName>
    <definedName name="_exp10" localSheetId="4">#REF!</definedName>
    <definedName name="_exp10" localSheetId="1">#REF!</definedName>
    <definedName name="_exp10">#REF!</definedName>
    <definedName name="_exp11" localSheetId="3">#REF!</definedName>
    <definedName name="_exp11" localSheetId="2">#REF!</definedName>
    <definedName name="_exp11" localSheetId="4">#REF!</definedName>
    <definedName name="_exp11" localSheetId="1">#REF!</definedName>
    <definedName name="_exp11">#REF!</definedName>
    <definedName name="_exp12" localSheetId="3">#REF!</definedName>
    <definedName name="_exp12" localSheetId="2">#REF!</definedName>
    <definedName name="_exp12" localSheetId="4">#REF!</definedName>
    <definedName name="_exp12" localSheetId="1">#REF!</definedName>
    <definedName name="_exp12">#REF!</definedName>
    <definedName name="_EXP22" localSheetId="3">#REF!</definedName>
    <definedName name="_EXP22" localSheetId="2">#REF!</definedName>
    <definedName name="_EXP22" localSheetId="4">#REF!</definedName>
    <definedName name="_EXP22" localSheetId="1">#REF!</definedName>
    <definedName name="_EXP22">#REF!</definedName>
    <definedName name="_exp5" localSheetId="3">#REF!</definedName>
    <definedName name="_exp5" localSheetId="2">#REF!</definedName>
    <definedName name="_exp5" localSheetId="4">#REF!</definedName>
    <definedName name="_exp5" localSheetId="1">#REF!</definedName>
    <definedName name="_exp5">#REF!</definedName>
    <definedName name="_exp7" localSheetId="3">#REF!</definedName>
    <definedName name="_exp7" localSheetId="2">#REF!</definedName>
    <definedName name="_exp7" localSheetId="4">#REF!</definedName>
    <definedName name="_exp7" localSheetId="1">#REF!</definedName>
    <definedName name="_exp7">#REF!</definedName>
    <definedName name="_exp8" localSheetId="3">#REF!</definedName>
    <definedName name="_exp8" localSheetId="2">#REF!</definedName>
    <definedName name="_exp8" localSheetId="4">#REF!</definedName>
    <definedName name="_exp8" localSheetId="1">#REF!</definedName>
    <definedName name="_exp8">#REF!</definedName>
    <definedName name="_exp9" localSheetId="3">#REF!</definedName>
    <definedName name="_exp9" localSheetId="2">#REF!</definedName>
    <definedName name="_exp9" localSheetId="4">#REF!</definedName>
    <definedName name="_exp9" localSheetId="1">#REF!</definedName>
    <definedName name="_exp9">#REF!</definedName>
    <definedName name="_Fill" localSheetId="3" hidden="1">#REF!</definedName>
    <definedName name="_Fill" localSheetId="2" hidden="1">#REF!</definedName>
    <definedName name="_Fill" localSheetId="4" hidden="1">#REF!</definedName>
    <definedName name="_Fill" localSheetId="1" hidden="1">#REF!</definedName>
    <definedName name="_Fill" hidden="1">#REF!</definedName>
    <definedName name="_h2" localSheetId="3">[2]เงินกู้ธนชาติ!$G$2</definedName>
    <definedName name="_h2" localSheetId="2">[2]เงินกู้ธนชาติ!$G$2</definedName>
    <definedName name="_h2" localSheetId="4">[3]เงินกู้ธนชาติ!$G$2</definedName>
    <definedName name="_h2" localSheetId="1">[2]เงินกู้ธนชาติ!$G$2</definedName>
    <definedName name="_h2">[4]เงินกู้ธนชาติ!$G$2</definedName>
    <definedName name="_LA65536" localSheetId="3">#REF!</definedName>
    <definedName name="_LA65536" localSheetId="2">#REF!</definedName>
    <definedName name="_LA65536" localSheetId="4">#REF!</definedName>
    <definedName name="_LA65536" localSheetId="1">#REF!</definedName>
    <definedName name="_LA65536">#REF!</definedName>
    <definedName name="_lit1" localSheetId="3">#REF!</definedName>
    <definedName name="_lit1" localSheetId="2">#REF!</definedName>
    <definedName name="_lit1" localSheetId="4">#REF!</definedName>
    <definedName name="_lit1" localSheetId="1">#REF!</definedName>
    <definedName name="_lit1">#REF!</definedName>
    <definedName name="_lit2" localSheetId="3">#REF!</definedName>
    <definedName name="_lit2" localSheetId="2">#REF!</definedName>
    <definedName name="_lit2" localSheetId="4">#REF!</definedName>
    <definedName name="_lit2" localSheetId="1">#REF!</definedName>
    <definedName name="_lit2">#REF!</definedName>
    <definedName name="_MA65536" localSheetId="3">#REF!</definedName>
    <definedName name="_MA65536" localSheetId="2">#REF!</definedName>
    <definedName name="_MA65536" localSheetId="4">#REF!</definedName>
    <definedName name="_MA65536" localSheetId="1">#REF!</definedName>
    <definedName name="_MA65536">#REF!</definedName>
    <definedName name="_SCB1">'[5]SCB 1 - Current'!$F$10</definedName>
    <definedName name="_SCB2">'[5]SCB 2 - Current'!$F$11</definedName>
    <definedName name="_Us1" localSheetId="3">#REF!</definedName>
    <definedName name="_Us1" localSheetId="2">#REF!</definedName>
    <definedName name="_Us1" localSheetId="4">#REF!</definedName>
    <definedName name="_Us1" localSheetId="1">#REF!</definedName>
    <definedName name="_Us1">#REF!</definedName>
    <definedName name="_Us2" localSheetId="3">#REF!</definedName>
    <definedName name="_Us2" localSheetId="2">#REF!</definedName>
    <definedName name="_Us2" localSheetId="4">#REF!</definedName>
    <definedName name="_Us2" localSheetId="1">#REF!</definedName>
    <definedName name="_Us2">#REF!</definedName>
    <definedName name="_ZA65536" localSheetId="3">#REF!</definedName>
    <definedName name="_ZA65536" localSheetId="2">#REF!</definedName>
    <definedName name="_ZA65536" localSheetId="4">#REF!</definedName>
    <definedName name="_ZA65536" localSheetId="1">#REF!</definedName>
    <definedName name="_ZA65536">#REF!</definedName>
    <definedName name="a" localSheetId="3">'[6]TrialBalance Q3-2002'!$A$1:$H$301</definedName>
    <definedName name="a" localSheetId="2">'[6]TrialBalance Q3-2002'!$A$1:$H$301</definedName>
    <definedName name="a" localSheetId="4">#REF!</definedName>
    <definedName name="a" localSheetId="1">'[6]TrialBalance Q3-2002'!$A$1:$H$301</definedName>
    <definedName name="a">'[7]TrialBalance Q3-2002'!$A$1:$H$301</definedName>
    <definedName name="aa" localSheetId="3">'[8]Trial Balance'!$A$1:$H$65536</definedName>
    <definedName name="aa" localSheetId="2">'[8]Trial Balance'!$A$1:$H$65536</definedName>
    <definedName name="aa" localSheetId="4">#REF!</definedName>
    <definedName name="aa" localSheetId="1">'[8]Trial Balance'!$A$1:$H$65536</definedName>
    <definedName name="aa">'[9]Trial Balance'!$A$1:$H$65536</definedName>
    <definedName name="aaa" localSheetId="3" hidden="1">{"conso",#N/A,FALSE,"cash flow"}</definedName>
    <definedName name="aaa" localSheetId="2" hidden="1">{"conso",#N/A,FALSE,"cash flow"}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a" localSheetId="3">'[10]Trial Balance'!$A$1:$H$65536</definedName>
    <definedName name="aaaaaa" localSheetId="2">'[10]Trial Balance'!$A$1:$H$65536</definedName>
    <definedName name="aaaaaa" localSheetId="4">#REF!</definedName>
    <definedName name="aaaaaa" localSheetId="1">'[10]Trial Balance'!$A$1:$H$65536</definedName>
    <definedName name="aaaaaa">'[11]Trial Balance'!$A$1:$H$65536</definedName>
    <definedName name="abc" localSheetId="3" hidden="1">{"cashflow",#N/A,FALSE,"cash flow"}</definedName>
    <definedName name="abc" localSheetId="2" hidden="1">{"cashflow",#N/A,FALSE,"cash flow"}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mount" localSheetId="3">#REF!</definedName>
    <definedName name="Amount" localSheetId="2">#REF!</definedName>
    <definedName name="Amount" localSheetId="4">#REF!</definedName>
    <definedName name="Amount" localSheetId="1">#REF!</definedName>
    <definedName name="Amount">#REF!</definedName>
    <definedName name="Apr_Building" localSheetId="3">[12]BUILD95!$AE$9:$AE$17</definedName>
    <definedName name="Apr_Building" localSheetId="2">[12]BUILD95!$AE$9:$AE$17</definedName>
    <definedName name="Apr_Building" localSheetId="4">[13]BUILD95!$AE$9:$AE$17</definedName>
    <definedName name="Apr_Building" localSheetId="1">[12]BUILD95!$AE$9:$AE$17</definedName>
    <definedName name="Apr_Building">[14]BUILD95!$AE$9:$AE$17</definedName>
    <definedName name="aqqqq" localSheetId="3" hidden="1">{"conso",#N/A,FALSE,"cash flow"}</definedName>
    <definedName name="aqqqq" localSheetId="2" hidden="1">{"conso",#N/A,FALSE,"cash flow"}</definedName>
    <definedName name="aqqqq" localSheetId="4" hidden="1">{"conso",#N/A,FALSE,"cash flow"}</definedName>
    <definedName name="aqqqq" localSheetId="1" hidden="1">{"conso",#N/A,FALSE,"cash flow"}</definedName>
    <definedName name="aqqqq" hidden="1">{"conso",#N/A,FALSE,"cash flow"}</definedName>
    <definedName name="AS2DocOpenMode" hidden="1">"AS2DocumentEdit"</definedName>
    <definedName name="ASD" localSheetId="3" hidden="1">{"cashflow",#N/A,FALSE,"cash flow"}</definedName>
    <definedName name="ASD" localSheetId="2" hidden="1">{"cashflow",#N/A,FALSE,"cash flow"}</definedName>
    <definedName name="ASD" localSheetId="4" hidden="1">{"cashflow",#N/A,FALSE,"cash flow"}</definedName>
    <definedName name="ASD" localSheetId="1" hidden="1">{"cashflow",#N/A,FALSE,"cash flow"}</definedName>
    <definedName name="ASD" hidden="1">{"cashflow",#N/A,FALSE,"cash flow"}</definedName>
    <definedName name="AssetCode_Building" localSheetId="3">[12]BUILD95!$I$9:$I$17</definedName>
    <definedName name="AssetCode_Building" localSheetId="2">[12]BUILD95!$I$9:$I$17</definedName>
    <definedName name="AssetCode_Building" localSheetId="4">[13]BUILD95!$I$9:$I$17</definedName>
    <definedName name="AssetCode_Building" localSheetId="1">[12]BUILD95!$I$9:$I$17</definedName>
    <definedName name="AssetCode_Building">[14]BUILD95!$I$9:$I$17</definedName>
    <definedName name="Asstes" localSheetId="3">#REF!</definedName>
    <definedName name="Asstes" localSheetId="2">#REF!</definedName>
    <definedName name="Asstes" localSheetId="4">#REF!</definedName>
    <definedName name="Asstes" localSheetId="1">#REF!</definedName>
    <definedName name="Asstes">#REF!</definedName>
    <definedName name="Aug_Building" localSheetId="3">[12]BUILD95!$AI$9:$AI$17</definedName>
    <definedName name="Aug_Building" localSheetId="2">[12]BUILD95!$AI$9:$AI$17</definedName>
    <definedName name="Aug_Building" localSheetId="4">[13]BUILD95!$AI$9:$AI$17</definedName>
    <definedName name="Aug_Building" localSheetId="1">[12]BUILD95!$AI$9:$AI$17</definedName>
    <definedName name="Aug_Building">[14]BUILD95!$AI$9:$AI$17</definedName>
    <definedName name="BasedOn" localSheetId="3">#REF!</definedName>
    <definedName name="BasedOn" localSheetId="2">#REF!</definedName>
    <definedName name="BasedOn" localSheetId="4">#REF!</definedName>
    <definedName name="BasedOn" localSheetId="1">#REF!</definedName>
    <definedName name="BasedOn">#REF!</definedName>
    <definedName name="BasedOnOther" localSheetId="3">#REF!</definedName>
    <definedName name="BasedOnOther" localSheetId="2">#REF!</definedName>
    <definedName name="BasedOnOther" localSheetId="4">#REF!</definedName>
    <definedName name="BasedOnOther" localSheetId="1">#REF!</definedName>
    <definedName name="BasedOnOther">#REF!</definedName>
    <definedName name="bbbb" localSheetId="3" hidden="1">{"cashflow",#N/A,FALSE,"cash flow"}</definedName>
    <definedName name="bbbb" localSheetId="2" hidden="1">{"cashflow",#N/A,FALSE,"cash flow"}</definedName>
    <definedName name="bbbb" localSheetId="4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BL" localSheetId="3">'[15]ADJ - RATE'!#REF!</definedName>
    <definedName name="BBL" localSheetId="2">'[15]ADJ - RATE'!#REF!</definedName>
    <definedName name="BBL" localSheetId="4">'[15]ADJ - RATE'!#REF!</definedName>
    <definedName name="BBL" localSheetId="1">'[15]ADJ - RATE'!#REF!</definedName>
    <definedName name="BBL">'[15]ADJ - RATE'!#REF!</definedName>
    <definedName name="bk" localSheetId="3" hidden="1">{"cashflow",#N/A,FALSE,"cash flow"}</definedName>
    <definedName name="bk" localSheetId="2" hidden="1">{"cashflow",#N/A,FALSE,"cash flow"}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UA" localSheetId="3" hidden="1">{"conso",#N/A,FALSE,"cash flow"}</definedName>
    <definedName name="BUA" localSheetId="2" hidden="1">{"conso",#N/A,FALSE,"cash flow"}</definedName>
    <definedName name="BUA" localSheetId="4" hidden="1">{"conso",#N/A,FALSE,"cash flow"}</definedName>
    <definedName name="BUA" localSheetId="1" hidden="1">{"conso",#N/A,FALSE,"cash flow"}</definedName>
    <definedName name="BUA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4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o" localSheetId="3" hidden="1">{"cashflow",#N/A,FALSE,"cash flow"}</definedName>
    <definedName name="co" localSheetId="2" hidden="1">{"cashflow",#N/A,FALSE,"cash flow"}</definedName>
    <definedName name="co" localSheetId="4" hidden="1">{"cashflow",#N/A,FALSE,"cash flow"}</definedName>
    <definedName name="co" localSheetId="1" hidden="1">{"cashflow",#N/A,FALSE,"cash flow"}</definedName>
    <definedName name="co" hidden="1">{"cashflow",#N/A,FALSE,"cash flow"}</definedName>
    <definedName name="cost_per_unit" localSheetId="3">#REF!</definedName>
    <definedName name="cost_per_unit" localSheetId="2">#REF!</definedName>
    <definedName name="cost_per_unit" localSheetId="4">#REF!</definedName>
    <definedName name="cost_per_unit" localSheetId="1">#REF!</definedName>
    <definedName name="cost_per_unit">#REF!</definedName>
    <definedName name="Cur_AccDepre_Building" localSheetId="3">[12]BUILD95!$AQ$9:$AQ$17</definedName>
    <definedName name="Cur_AccDepre_Building" localSheetId="2">[12]BUILD95!$AQ$9:$AQ$17</definedName>
    <definedName name="Cur_AccDepre_Building" localSheetId="4">[13]BUILD95!$AQ$9:$AQ$17</definedName>
    <definedName name="Cur_AccDepre_Building" localSheetId="1">[12]BUILD95!$AQ$9:$AQ$17</definedName>
    <definedName name="Cur_AccDepre_Building">[14]BUILD95!$AQ$9:$AQ$17</definedName>
    <definedName name="Cur_NBV_Building" localSheetId="3">[12]BUILD95!$AR$9:$AR$17</definedName>
    <definedName name="Cur_NBV_Building" localSheetId="2">[12]BUILD95!$AR$9:$AR$17</definedName>
    <definedName name="Cur_NBV_Building" localSheetId="4">[13]BUILD95!$AR$9:$AR$17</definedName>
    <definedName name="Cur_NBV_Building" localSheetId="1">[12]BUILD95!$AR$9:$AR$17</definedName>
    <definedName name="Cur_NBV_Building">[14]BUILD95!$AR$9:$AR$17</definedName>
    <definedName name="CY_Accounts_Receivable" localSheetId="3">#REF!</definedName>
    <definedName name="CY_Accounts_Receivable" localSheetId="2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3">#REF!</definedName>
    <definedName name="CY_Cash" localSheetId="2">#REF!</definedName>
    <definedName name="CY_Cash" localSheetId="4">#REF!</definedName>
    <definedName name="CY_Cash" localSheetId="1">#REF!</definedName>
    <definedName name="CY_Cash">#REF!</definedName>
    <definedName name="CY_Common_Equity" localSheetId="3">#REF!</definedName>
    <definedName name="CY_Common_Equity" localSheetId="2">#REF!</definedName>
    <definedName name="CY_Common_Equity" localSheetId="4">#REF!</definedName>
    <definedName name="CY_Common_Equity" localSheetId="1">#REF!</definedName>
    <definedName name="CY_Common_Equity">#REF!</definedName>
    <definedName name="CY_Cost_of_Sales" localSheetId="3">#REF!</definedName>
    <definedName name="CY_Cost_of_Sales" localSheetId="2">#REF!</definedName>
    <definedName name="CY_Cost_of_Sales" localSheetId="4">#REF!</definedName>
    <definedName name="CY_Cost_of_Sales" localSheetId="1">#REF!</definedName>
    <definedName name="CY_Cost_of_Sales">#REF!</definedName>
    <definedName name="CY_Current_Liabilities" localSheetId="3">#REF!</definedName>
    <definedName name="CY_Current_Liabilities" localSheetId="2">#REF!</definedName>
    <definedName name="CY_Current_Liabilities" localSheetId="4">#REF!</definedName>
    <definedName name="CY_Current_Liabilities" localSheetId="1">#REF!</definedName>
    <definedName name="CY_Current_Liabilities">#REF!</definedName>
    <definedName name="CY_Depreciation" localSheetId="3">#REF!</definedName>
    <definedName name="CY_Depreciation" localSheetId="2">#REF!</definedName>
    <definedName name="CY_Depreciation" localSheetId="4">#REF!</definedName>
    <definedName name="CY_Depreciation" localSheetId="1">#REF!</definedName>
    <definedName name="CY_Depreciation">#REF!</definedName>
    <definedName name="CY_Gross_Profit" localSheetId="3">#REF!</definedName>
    <definedName name="CY_Gross_Profit" localSheetId="2">#REF!</definedName>
    <definedName name="CY_Gross_Profit" localSheetId="4">#REF!</definedName>
    <definedName name="CY_Gross_Profit" localSheetId="1">#REF!</definedName>
    <definedName name="CY_Gross_Profit">#REF!</definedName>
    <definedName name="CY_Inc_Bef_Tax" localSheetId="3">#REF!</definedName>
    <definedName name="CY_Inc_Bef_Tax" localSheetId="2">#REF!</definedName>
    <definedName name="CY_Inc_Bef_Tax" localSheetId="4">#REF!</definedName>
    <definedName name="CY_Inc_Bef_Tax" localSheetId="1">#REF!</definedName>
    <definedName name="CY_Inc_Bef_Tax">#REF!</definedName>
    <definedName name="CY_Intangible_Assets" localSheetId="3">#REF!</definedName>
    <definedName name="CY_Intangible_Assets" localSheetId="2">#REF!</definedName>
    <definedName name="CY_Intangible_Assets" localSheetId="4">#REF!</definedName>
    <definedName name="CY_Intangible_Assets" localSheetId="1">#REF!</definedName>
    <definedName name="CY_Intangible_Assets">#REF!</definedName>
    <definedName name="CY_Interest_Expense" localSheetId="3">#REF!</definedName>
    <definedName name="CY_Interest_Expense" localSheetId="2">#REF!</definedName>
    <definedName name="CY_Interest_Expense" localSheetId="4">#REF!</definedName>
    <definedName name="CY_Interest_Expense" localSheetId="1">#REF!</definedName>
    <definedName name="CY_Interest_Expense">#REF!</definedName>
    <definedName name="CY_Inventory" localSheetId="3">#REF!</definedName>
    <definedName name="CY_Inventory" localSheetId="2">#REF!</definedName>
    <definedName name="CY_Inventory" localSheetId="4">#REF!</definedName>
    <definedName name="CY_Inventory" localSheetId="1">#REF!</definedName>
    <definedName name="CY_Inventory">#REF!</definedName>
    <definedName name="CY_LIABIL_EQUITY" localSheetId="3">#REF!</definedName>
    <definedName name="CY_LIABIL_EQUITY" localSheetId="2">#REF!</definedName>
    <definedName name="CY_LIABIL_EQUITY" localSheetId="4">#REF!</definedName>
    <definedName name="CY_LIABIL_EQUITY" localSheetId="1">#REF!</definedName>
    <definedName name="CY_LIABIL_EQUITY">#REF!</definedName>
    <definedName name="CY_LT_Debt" localSheetId="3">#REF!</definedName>
    <definedName name="CY_LT_Debt" localSheetId="2">#REF!</definedName>
    <definedName name="CY_LT_Debt" localSheetId="4">#REF!</definedName>
    <definedName name="CY_LT_Debt" localSheetId="1">#REF!</definedName>
    <definedName name="CY_LT_Debt">#REF!</definedName>
    <definedName name="CY_Market_Value_of_Equity" localSheetId="3">#REF!</definedName>
    <definedName name="CY_Market_Value_of_Equity" localSheetId="2">#REF!</definedName>
    <definedName name="CY_Market_Value_of_Equity" localSheetId="4">#REF!</definedName>
    <definedName name="CY_Market_Value_of_Equity" localSheetId="1">#REF!</definedName>
    <definedName name="CY_Market_Value_of_Equity">#REF!</definedName>
    <definedName name="CY_Marketable_Sec" localSheetId="3">#REF!</definedName>
    <definedName name="CY_Marketable_Sec" localSheetId="2">#REF!</definedName>
    <definedName name="CY_Marketable_Sec" localSheetId="4">#REF!</definedName>
    <definedName name="CY_Marketable_Sec" localSheetId="1">#REF!</definedName>
    <definedName name="CY_Marketable_Sec">#REF!</definedName>
    <definedName name="CY_NET_PROFIT" localSheetId="3">#REF!</definedName>
    <definedName name="CY_NET_PROFIT" localSheetId="2">#REF!</definedName>
    <definedName name="CY_NET_PROFIT" localSheetId="4">#REF!</definedName>
    <definedName name="CY_NET_PROFIT" localSheetId="1">#REF!</definedName>
    <definedName name="CY_NET_PROFIT">#REF!</definedName>
    <definedName name="CY_Net_Revenue" localSheetId="3">#REF!</definedName>
    <definedName name="CY_Net_Revenue" localSheetId="2">#REF!</definedName>
    <definedName name="CY_Net_Revenue" localSheetId="4">#REF!</definedName>
    <definedName name="CY_Net_Revenue" localSheetId="1">#REF!</definedName>
    <definedName name="CY_Net_Revenue">#REF!</definedName>
    <definedName name="CY_Operating_Income" localSheetId="3">#REF!</definedName>
    <definedName name="CY_Operating_Income" localSheetId="2">#REF!</definedName>
    <definedName name="CY_Operating_Income" localSheetId="4">#REF!</definedName>
    <definedName name="CY_Operating_Income" localSheetId="1">#REF!</definedName>
    <definedName name="CY_Operating_Income">#REF!</definedName>
    <definedName name="CY_Other_Curr_Assets" localSheetId="3">#REF!</definedName>
    <definedName name="CY_Other_Curr_Assets" localSheetId="2">#REF!</definedName>
    <definedName name="CY_Other_Curr_Assets" localSheetId="4">#REF!</definedName>
    <definedName name="CY_Other_Curr_Assets" localSheetId="1">#REF!</definedName>
    <definedName name="CY_Other_Curr_Assets">#REF!</definedName>
    <definedName name="CY_Other_LT_Assets" localSheetId="3">#REF!</definedName>
    <definedName name="CY_Other_LT_Assets" localSheetId="2">#REF!</definedName>
    <definedName name="CY_Other_LT_Assets" localSheetId="4">#REF!</definedName>
    <definedName name="CY_Other_LT_Assets" localSheetId="1">#REF!</definedName>
    <definedName name="CY_Other_LT_Assets">#REF!</definedName>
    <definedName name="CY_Other_LT_Liabilities" localSheetId="3">#REF!</definedName>
    <definedName name="CY_Other_LT_Liabilities" localSheetId="2">#REF!</definedName>
    <definedName name="CY_Other_LT_Liabilities" localSheetId="4">#REF!</definedName>
    <definedName name="CY_Other_LT_Liabilities" localSheetId="1">#REF!</definedName>
    <definedName name="CY_Other_LT_Liabilities">#REF!</definedName>
    <definedName name="CY_Preferred_Stock" localSheetId="3">#REF!</definedName>
    <definedName name="CY_Preferred_Stock" localSheetId="2">#REF!</definedName>
    <definedName name="CY_Preferred_Stock" localSheetId="4">#REF!</definedName>
    <definedName name="CY_Preferred_Stock" localSheetId="1">#REF!</definedName>
    <definedName name="CY_Preferred_Stock">#REF!</definedName>
    <definedName name="CY_QUICK_ASSETS" localSheetId="3">#REF!</definedName>
    <definedName name="CY_QUICK_ASSETS" localSheetId="2">#REF!</definedName>
    <definedName name="CY_QUICK_ASSETS" localSheetId="4">#REF!</definedName>
    <definedName name="CY_QUICK_ASSETS" localSheetId="1">#REF!</definedName>
    <definedName name="CY_QUICK_ASSETS">#REF!</definedName>
    <definedName name="CY_Retained_Earnings" localSheetId="3">#REF!</definedName>
    <definedName name="CY_Retained_Earnings" localSheetId="2">#REF!</definedName>
    <definedName name="CY_Retained_Earnings" localSheetId="4">#REF!</definedName>
    <definedName name="CY_Retained_Earnings" localSheetId="1">#REF!</definedName>
    <definedName name="CY_Retained_Earnings">#REF!</definedName>
    <definedName name="CY_Tangible_Assets" localSheetId="3">#REF!</definedName>
    <definedName name="CY_Tangible_Assets" localSheetId="2">#REF!</definedName>
    <definedName name="CY_Tangible_Assets" localSheetId="4">#REF!</definedName>
    <definedName name="CY_Tangible_Assets" localSheetId="1">#REF!</definedName>
    <definedName name="CY_Tangible_Assets">#REF!</definedName>
    <definedName name="CY_Tangible_Net_Worth" localSheetId="3">#REF!</definedName>
    <definedName name="CY_Tangible_Net_Worth" localSheetId="2">#REF!</definedName>
    <definedName name="CY_Tangible_Net_Worth" localSheetId="4">#REF!</definedName>
    <definedName name="CY_Tangible_Net_Worth" localSheetId="1">#REF!</definedName>
    <definedName name="CY_Tangible_Net_Worth">#REF!</definedName>
    <definedName name="CY_Taxes" localSheetId="3">#REF!</definedName>
    <definedName name="CY_Taxes" localSheetId="2">#REF!</definedName>
    <definedName name="CY_Taxes" localSheetId="4">#REF!</definedName>
    <definedName name="CY_Taxes" localSheetId="1">#REF!</definedName>
    <definedName name="CY_Taxes">#REF!</definedName>
    <definedName name="CY_TOTAL_ASSETS" localSheetId="3">#REF!</definedName>
    <definedName name="CY_TOTAL_ASSETS" localSheetId="2">#REF!</definedName>
    <definedName name="CY_TOTAL_ASSETS" localSheetId="4">#REF!</definedName>
    <definedName name="CY_TOTAL_ASSETS" localSheetId="1">#REF!</definedName>
    <definedName name="CY_TOTAL_ASSETS">#REF!</definedName>
    <definedName name="CY_TOTAL_CURR_ASSETS" localSheetId="3">#REF!</definedName>
    <definedName name="CY_TOTAL_CURR_ASSETS" localSheetId="2">#REF!</definedName>
    <definedName name="CY_TOTAL_CURR_ASSETS" localSheetId="4">#REF!</definedName>
    <definedName name="CY_TOTAL_CURR_ASSETS" localSheetId="1">#REF!</definedName>
    <definedName name="CY_TOTAL_CURR_ASSETS">#REF!</definedName>
    <definedName name="CY_TOTAL_DEBT" localSheetId="3">#REF!</definedName>
    <definedName name="CY_TOTAL_DEBT" localSheetId="2">#REF!</definedName>
    <definedName name="CY_TOTAL_DEBT" localSheetId="4">#REF!</definedName>
    <definedName name="CY_TOTAL_DEBT" localSheetId="1">#REF!</definedName>
    <definedName name="CY_TOTAL_DEBT">#REF!</definedName>
    <definedName name="CY_TOTAL_EQUITY" localSheetId="3">#REF!</definedName>
    <definedName name="CY_TOTAL_EQUITY" localSheetId="2">#REF!</definedName>
    <definedName name="CY_TOTAL_EQUITY" localSheetId="4">#REF!</definedName>
    <definedName name="CY_TOTAL_EQUITY" localSheetId="1">#REF!</definedName>
    <definedName name="CY_TOTAL_EQUITY">#REF!</definedName>
    <definedName name="CY_Working_Capital" localSheetId="3">#REF!</definedName>
    <definedName name="CY_Working_Capital" localSheetId="2">#REF!</definedName>
    <definedName name="CY_Working_Capital" localSheetId="4">#REF!</definedName>
    <definedName name="CY_Working_Capital" localSheetId="1">#REF!</definedName>
    <definedName name="CY_Working_Capital">#REF!</definedName>
    <definedName name="D_Purchased_Vehicles" localSheetId="3">'[16]K-5'!#REF!</definedName>
    <definedName name="D_Purchased_Vehicles" localSheetId="2">'[16]K-5'!#REF!</definedName>
    <definedName name="D_Purchased_Vehicles" localSheetId="4">#REF!</definedName>
    <definedName name="D_Purchased_Vehicles" localSheetId="1">'[16]K-5'!#REF!</definedName>
    <definedName name="D_Purchased_Vehicles">'[17]K-5'!#REF!</definedName>
    <definedName name="Data" localSheetId="3">#REF!</definedName>
    <definedName name="Data" localSheetId="2">#REF!</definedName>
    <definedName name="Data" localSheetId="4">#REF!</definedName>
    <definedName name="Data" localSheetId="1">#REF!</definedName>
    <definedName name="Data">#REF!</definedName>
    <definedName name="data1" localSheetId="3">#REF!</definedName>
    <definedName name="data1" localSheetId="2">#REF!</definedName>
    <definedName name="data1" localSheetId="4">#REF!</definedName>
    <definedName name="data1" localSheetId="1">#REF!</definedName>
    <definedName name="data1">#REF!</definedName>
    <definedName name="DATE" localSheetId="3">[18]เงินกู้ธนชาติ!$G$2</definedName>
    <definedName name="DATE" localSheetId="2">[18]เงินกู้ธนชาติ!$G$2</definedName>
    <definedName name="DATE" localSheetId="4">[19]เงินกู้ธนชาติ!$G$2</definedName>
    <definedName name="DATE" localSheetId="1">[18]เงินกู้ธนชาติ!$G$2</definedName>
    <definedName name="DATE">[20]เงินกู้ธนชาติ!$G$2</definedName>
    <definedName name="dd" localSheetId="3">'[21]เงินกู้ MGC'!$E$17</definedName>
    <definedName name="dd" localSheetId="2">'[21]เงินกู้ MGC'!$E$17</definedName>
    <definedName name="dd" localSheetId="4">#REF!</definedName>
    <definedName name="dd" localSheetId="1">'[21]เงินกู้ MGC'!$E$17</definedName>
    <definedName name="dd">'[22]เงินกู้ MGC'!$E$17</definedName>
    <definedName name="Dec_Building" localSheetId="3">[12]BUILD95!$AM$9:$AM$17</definedName>
    <definedName name="Dec_Building" localSheetId="2">[12]BUILD95!$AM$9:$AM$17</definedName>
    <definedName name="Dec_Building" localSheetId="4">[13]BUILD95!$AM$9:$AM$17</definedName>
    <definedName name="Dec_Building" localSheetId="1">[12]BUILD95!$AM$9:$AM$17</definedName>
    <definedName name="Dec_Building">[14]BUILD95!$AM$9:$AM$17</definedName>
    <definedName name="Depp" localSheetId="3" hidden="1">{"cashflow",#N/A,FALSE,"cash flow"}</definedName>
    <definedName name="Depp" localSheetId="2" hidden="1">{"cashflow",#N/A,FALSE,"cash flow"}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e_Building" localSheetId="3">[12]BUILD95!$AA$9:$AA$17</definedName>
    <definedName name="Depre_Building" localSheetId="2">[12]BUILD95!$AA$9:$AA$17</definedName>
    <definedName name="Depre_Building" localSheetId="4">[13]BUILD95!$AA$9:$AA$17</definedName>
    <definedName name="Depre_Building" localSheetId="1">[12]BUILD95!$AA$9:$AA$17</definedName>
    <definedName name="Depre_Building">[14]BUILD95!$AA$9:$AA$17</definedName>
    <definedName name="description" localSheetId="3">#REF!</definedName>
    <definedName name="description" localSheetId="2">#REF!</definedName>
    <definedName name="description" localSheetId="4">#REF!</definedName>
    <definedName name="description" localSheetId="1">#REF!</definedName>
    <definedName name="description">#REF!</definedName>
    <definedName name="DKK">'[23]ADJ - RATE'!$B$4</definedName>
    <definedName name="er" localSheetId="3">#REF!</definedName>
    <definedName name="er" localSheetId="2">#REF!</definedName>
    <definedName name="er" localSheetId="4">#REF!</definedName>
    <definedName name="er" localSheetId="1">#REF!</definedName>
    <definedName name="er">#REF!</definedName>
    <definedName name="Feb_Building" localSheetId="3">[12]BUILD95!$AC$9:$AC$17</definedName>
    <definedName name="Feb_Building" localSheetId="2">[12]BUILD95!$AC$9:$AC$17</definedName>
    <definedName name="Feb_Building" localSheetId="4">[13]BUILD95!$AC$9:$AC$17</definedName>
    <definedName name="Feb_Building" localSheetId="1">[12]BUILD95!$AC$9:$AC$17</definedName>
    <definedName name="Feb_Building">[14]BUILD95!$AC$9:$AC$17</definedName>
    <definedName name="fre" localSheetId="3">#REF!</definedName>
    <definedName name="fre" localSheetId="2">#REF!</definedName>
    <definedName name="fre" localSheetId="4">#REF!</definedName>
    <definedName name="fre" localSheetId="1">#REF!</definedName>
    <definedName name="fre">#REF!</definedName>
    <definedName name="free" localSheetId="3">#REF!</definedName>
    <definedName name="free" localSheetId="2">#REF!</definedName>
    <definedName name="free" localSheetId="4">#REF!</definedName>
    <definedName name="free" localSheetId="1">#REF!</definedName>
    <definedName name="free">#REF!</definedName>
    <definedName name="GW" localSheetId="3">#REF!</definedName>
    <definedName name="GW" localSheetId="2">#REF!</definedName>
    <definedName name="GW" localSheetId="4">#REF!</definedName>
    <definedName name="GW" localSheetId="1">#REF!</definedName>
    <definedName name="GW">#REF!</definedName>
    <definedName name="Gร65536" localSheetId="3">#REF!</definedName>
    <definedName name="Gร65536" localSheetId="2">#REF!</definedName>
    <definedName name="Gร65536" localSheetId="4">#REF!</definedName>
    <definedName name="Gร65536" localSheetId="1">#REF!</definedName>
    <definedName name="Gร65536">#REF!</definedName>
    <definedName name="h" localSheetId="3">[24]เงินกู้ธนชาติ!$G$2</definedName>
    <definedName name="h" localSheetId="2">[24]เงินกู้ธนชาติ!$G$2</definedName>
    <definedName name="h" localSheetId="4">[25]เงินกู้ธนชาติ!$G$2</definedName>
    <definedName name="h" localSheetId="1">[24]เงินกู้ธนชาติ!$G$2</definedName>
    <definedName name="h">[26]เงินกู้ธนชาติ!$G$2</definedName>
    <definedName name="Heading" localSheetId="3">#REF!</definedName>
    <definedName name="Heading" localSheetId="2">#REF!</definedName>
    <definedName name="Heading" localSheetId="4">#REF!</definedName>
    <definedName name="Heading" localSheetId="1">#REF!</definedName>
    <definedName name="Heading">#REF!</definedName>
    <definedName name="hh" localSheetId="3" hidden="1">{"conso",#N/A,FALSE,"cash flow"}</definedName>
    <definedName name="hh" localSheetId="2" hidden="1">{"conso",#N/A,FALSE,"cash flow"}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qqq" localSheetId="3" hidden="1">{"cashflow",#N/A,FALSE,"cash flow"}</definedName>
    <definedName name="hqqq" localSheetId="2" hidden="1">{"cashflow",#N/A,FALSE,"cash flow"}</definedName>
    <definedName name="hqqq" localSheetId="4" hidden="1">{"cashflow",#N/A,FALSE,"cash flow"}</definedName>
    <definedName name="hqqq" localSheetId="1" hidden="1">{"cashflow",#N/A,FALSE,"cash flow"}</definedName>
    <definedName name="hqqq" hidden="1">{"cashflow",#N/A,FALSE,"cash flow"}</definedName>
    <definedName name="HSCB" localSheetId="3">'[15]ADJ - RATE'!#REF!</definedName>
    <definedName name="HSCB" localSheetId="2">'[15]ADJ - RATE'!#REF!</definedName>
    <definedName name="HSCB" localSheetId="4">'[15]ADJ - RATE'!#REF!</definedName>
    <definedName name="HSCB" localSheetId="1">'[15]ADJ - RATE'!#REF!</definedName>
    <definedName name="HSCB">'[15]ADJ - RATE'!#REF!</definedName>
    <definedName name="hwwki" localSheetId="3" hidden="1">{"conso",#N/A,FALSE,"cash flow"}</definedName>
    <definedName name="hwwki" localSheetId="2" hidden="1">{"conso",#N/A,FALSE,"cash flow"}</definedName>
    <definedName name="hwwki" localSheetId="4" hidden="1">{"conso",#N/A,FALSE,"cash flow"}</definedName>
    <definedName name="hwwki" localSheetId="1" hidden="1">{"conso",#N/A,FALSE,"cash flow"}</definedName>
    <definedName name="hwwki" hidden="1">{"conso",#N/A,FALSE,"cash flow"}</definedName>
    <definedName name="InputBasis" localSheetId="3">#REF!</definedName>
    <definedName name="InputBasis" localSheetId="2">#REF!</definedName>
    <definedName name="InputBasis" localSheetId="4">#REF!</definedName>
    <definedName name="InputBasis" localSheetId="1">#REF!</definedName>
    <definedName name="InputBasis">#REF!</definedName>
    <definedName name="Jan_Building" localSheetId="3">[12]BUILD95!$AB$9:$AB$17</definedName>
    <definedName name="Jan_Building" localSheetId="2">[12]BUILD95!$AB$9:$AB$17</definedName>
    <definedName name="Jan_Building" localSheetId="4">[13]BUILD95!$AB$9:$AB$17</definedName>
    <definedName name="Jan_Building" localSheetId="1">[12]BUILD95!$AB$9:$AB$17</definedName>
    <definedName name="Jan_Building">[14]BUILD95!$AB$9:$AB$17</definedName>
    <definedName name="jjj" localSheetId="3" hidden="1">{"cashflow",#N/A,FALSE,"cash flow"}</definedName>
    <definedName name="jjj" localSheetId="2" hidden="1">{"cashflow",#N/A,FALSE,"cash flow"}</definedName>
    <definedName name="jjj" localSheetId="4" hidden="1">{"cashflow",#N/A,FALSE,"cash flow"}</definedName>
    <definedName name="jjj" localSheetId="1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localSheetId="2" hidden="1">{"cashflow",#N/A,FALSE,"cash flow"}</definedName>
    <definedName name="JK" localSheetId="4" hidden="1">{"cashflow",#N/A,FALSE,"cash flow"}</definedName>
    <definedName name="JK" localSheetId="1" hidden="1">{"cashflow",#N/A,FALSE,"cash flow"}</definedName>
    <definedName name="JK" hidden="1">{"cashflow",#N/A,FALSE,"cash flow"}</definedName>
    <definedName name="Jul_Building" localSheetId="3">[12]BUILD95!$AH$9:$AH$17</definedName>
    <definedName name="Jul_Building" localSheetId="2">[12]BUILD95!$AH$9:$AH$17</definedName>
    <definedName name="Jul_Building" localSheetId="4">[13]BUILD95!$AH$9:$AH$17</definedName>
    <definedName name="Jul_Building" localSheetId="1">[12]BUILD95!$AH$9:$AH$17</definedName>
    <definedName name="Jul_Building">[14]BUILD95!$AH$9:$AH$17</definedName>
    <definedName name="Jun_Building" localSheetId="3">[12]BUILD95!$AG$9:$AG$17</definedName>
    <definedName name="Jun_Building" localSheetId="2">[12]BUILD95!$AG$9:$AG$17</definedName>
    <definedName name="Jun_Building" localSheetId="4">[13]BUILD95!$AG$9:$AG$17</definedName>
    <definedName name="Jun_Building" localSheetId="1">[12]BUILD95!$AG$9:$AG$17</definedName>
    <definedName name="Jun_Building">[14]BUILD95!$AG$9:$AG$17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4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LIT">'[23]ADJ - RATE'!$B$2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 localSheetId="3">'[28]เงินกู้ MGC'!$F$15</definedName>
    <definedName name="Long1" localSheetId="2">'[28]เงินกู้ MGC'!$F$15</definedName>
    <definedName name="Long1" localSheetId="4">'[29]เงินกู้ MGC'!$F$15</definedName>
    <definedName name="Long1" localSheetId="1">'[28]เงินกู้ MGC'!$F$15</definedName>
    <definedName name="Long1">'[30]เงินกู้ MGC'!$F$15</definedName>
    <definedName name="LowerAmount">'[31]PM-TE'!$E$30</definedName>
    <definedName name="LY_AccDepre_Building" localSheetId="3">[12]BUILD95!$AO$9:$AO$17</definedName>
    <definedName name="LY_AccDepre_Building" localSheetId="2">[12]BUILD95!$AO$9:$AO$17</definedName>
    <definedName name="LY_AccDepre_Building" localSheetId="4">[13]BUILD95!$AO$9:$AO$17</definedName>
    <definedName name="LY_AccDepre_Building" localSheetId="1">[12]BUILD95!$AO$9:$AO$17</definedName>
    <definedName name="LY_AccDepre_Building">[14]BUILD95!$AO$9:$AO$17</definedName>
    <definedName name="LY_NBV_Building" localSheetId="3">[12]BUILD95!$AP$9:$AP$17</definedName>
    <definedName name="LY_NBV_Building" localSheetId="2">[12]BUILD95!$AP$9:$AP$17</definedName>
    <definedName name="LY_NBV_Building" localSheetId="4">[13]BUILD95!$AP$9:$AP$17</definedName>
    <definedName name="LY_NBV_Building" localSheetId="1">[12]BUILD95!$AP$9:$AP$17</definedName>
    <definedName name="LY_NBV_Building">[14]BUILD95!$AP$9:$AP$17</definedName>
    <definedName name="Mar_Building" localSheetId="3">[12]BUILD95!$AD$9:$AD$17</definedName>
    <definedName name="Mar_Building" localSheetId="2">[12]BUILD95!$AD$9:$AD$17</definedName>
    <definedName name="Mar_Building" localSheetId="4">[13]BUILD95!$AD$9:$AD$17</definedName>
    <definedName name="Mar_Building" localSheetId="1">[12]BUILD95!$AD$9:$AD$17</definedName>
    <definedName name="Mar_Building">[14]BUILD95!$AD$9:$AD$17</definedName>
    <definedName name="May_Building" localSheetId="3">[12]BUILD95!$AF$9:$AF$17</definedName>
    <definedName name="May_Building" localSheetId="2">[12]BUILD95!$AF$9:$AF$17</definedName>
    <definedName name="May_Building" localSheetId="4">[13]BUILD95!$AF$9:$AF$17</definedName>
    <definedName name="May_Building" localSheetId="1">[12]BUILD95!$AF$9:$AF$17</definedName>
    <definedName name="May_Building">[14]BUILD95!$AF$9:$AF$17</definedName>
    <definedName name="ni" localSheetId="3" hidden="1">{"conso",#N/A,FALSE,"cash flow"}</definedName>
    <definedName name="ni" localSheetId="2" hidden="1">{"conso",#N/A,FALSE,"cash flow"}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klnj">[32]เงินกู้ธนชาติ!$B$4</definedName>
    <definedName name="NominalAmount" localSheetId="3">#REF!</definedName>
    <definedName name="NominalAmount" localSheetId="2">#REF!</definedName>
    <definedName name="NominalAmount" localSheetId="4">#REF!</definedName>
    <definedName name="NominalAmount" localSheetId="1">#REF!</definedName>
    <definedName name="NominalAmount">#REF!</definedName>
    <definedName name="Nov_Building" localSheetId="3">[12]BUILD95!$AL$9:$AL$17</definedName>
    <definedName name="Nov_Building" localSheetId="2">[12]BUILD95!$AL$9:$AL$17</definedName>
    <definedName name="Nov_Building" localSheetId="4">[13]BUILD95!$AL$9:$AL$17</definedName>
    <definedName name="Nov_Building" localSheetId="1">[12]BUILD95!$AL$9:$AL$17</definedName>
    <definedName name="Nov_Building">[14]BUILD95!$AL$9:$AL$17</definedName>
    <definedName name="nu" localSheetId="3" hidden="1">{"cashflow",#N/A,FALSE,"cash flow"}</definedName>
    <definedName name="nu" localSheetId="2" hidden="1">{"cashflow",#N/A,FALSE,"cash flow"}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3">'[33]TrialBalance Q3-2002'!$A$1:$H$301</definedName>
    <definedName name="nuc" localSheetId="2">'[33]TrialBalance Q3-2002'!$A$1:$H$301</definedName>
    <definedName name="nuc" localSheetId="4">#REF!</definedName>
    <definedName name="nuc" localSheetId="1">'[33]TrialBalance Q3-2002'!$A$1:$H$301</definedName>
    <definedName name="nuc">'[34]TrialBalance Q3-2002'!$A$1:$H$301</definedName>
    <definedName name="nuch" localSheetId="3">#REF!</definedName>
    <definedName name="nuch" localSheetId="2">#REF!</definedName>
    <definedName name="nuch" localSheetId="4">#REF!</definedName>
    <definedName name="nuch" localSheetId="1">#REF!</definedName>
    <definedName name="nuch">#REF!</definedName>
    <definedName name="oCT_bUILDING" localSheetId="3">[12]BUILD95!$AK$9:$AK$17</definedName>
    <definedName name="oCT_bUILDING" localSheetId="2">[12]BUILD95!$AK$9:$AK$17</definedName>
    <definedName name="oCT_bUILDING" localSheetId="4">[13]BUILD95!$AK$9:$AK$17</definedName>
    <definedName name="oCT_bUILDING" localSheetId="1">[12]BUILD95!$AK$9:$AK$17</definedName>
    <definedName name="oCT_bUILDING">[14]BUILD95!$AK$9:$AK$17</definedName>
    <definedName name="oldData" localSheetId="3">#REF!</definedName>
    <definedName name="oldData" localSheetId="2">#REF!</definedName>
    <definedName name="oldData" localSheetId="4">#REF!</definedName>
    <definedName name="oldData" localSheetId="1">#REF!</definedName>
    <definedName name="oldData">#REF!</definedName>
    <definedName name="OtherBasis" localSheetId="3">#REF!</definedName>
    <definedName name="OtherBasis" localSheetId="2">#REF!</definedName>
    <definedName name="OtherBasis" localSheetId="4">#REF!</definedName>
    <definedName name="OtherBasis" localSheetId="1">#REF!</definedName>
    <definedName name="OtherBasis">#REF!</definedName>
    <definedName name="PlanningAmount">'[31]PM-TE'!$J$9</definedName>
    <definedName name="pop" localSheetId="3" hidden="1">{"cashflow",#N/A,FALSE,"cash flow"}</definedName>
    <definedName name="pop" localSheetId="2" hidden="1">{"cashflow",#N/A,FALSE,"cash flow"}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_xlnm.Print_Area" localSheetId="0">'BS-T'!$A$1:$M$104</definedName>
    <definedName name="_xlnm.Print_Area" localSheetId="3">'CE- Company-T'!$A$1:$L$32</definedName>
    <definedName name="_xlnm.Print_Area" localSheetId="2">'CE Conso-T'!$A$1:$W$40</definedName>
    <definedName name="_xlnm.Print_Area" localSheetId="4">'CF-T '!$A$1:$M$95</definedName>
    <definedName name="_xlnm.Print_Area" localSheetId="1">'PL-T'!$A$1:$N$113</definedName>
    <definedName name="_xlnm.Print_Area">#REF!</definedName>
    <definedName name="Print_Area_MI" localSheetId="3">#REF!</definedName>
    <definedName name="Print_Area_MI" localSheetId="2">#REF!</definedName>
    <definedName name="Print_Area_MI" localSheetId="4">#REF!</definedName>
    <definedName name="Print_Area_MI" localSheetId="1">#REF!</definedName>
    <definedName name="Print_Area_MI">#REF!</definedName>
    <definedName name="_xlnm.Print_Titles">#N/A</definedName>
    <definedName name="PurCost_Building" localSheetId="3">[12]BUILD95!$Z$9:$Z$17</definedName>
    <definedName name="PurCost_Building" localSheetId="2">[12]BUILD95!$Z$9:$Z$17</definedName>
    <definedName name="PurCost_Building" localSheetId="4">[13]BUILD95!$Z$9:$Z$17</definedName>
    <definedName name="PurCost_Building" localSheetId="1">[12]BUILD95!$Z$9:$Z$17</definedName>
    <definedName name="PurCost_Building">[14]BUILD95!$Z$9:$Z$17</definedName>
    <definedName name="PY_Accounts_Receivable" localSheetId="3">#REF!</definedName>
    <definedName name="PY_Accounts_Receivable" localSheetId="2">#REF!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3">#REF!</definedName>
    <definedName name="PY_Cash" localSheetId="2">#REF!</definedName>
    <definedName name="PY_Cash" localSheetId="4">#REF!</definedName>
    <definedName name="PY_Cash" localSheetId="1">#REF!</definedName>
    <definedName name="PY_Cash">#REF!</definedName>
    <definedName name="PY_Common_Equity" localSheetId="3">#REF!</definedName>
    <definedName name="PY_Common_Equity" localSheetId="2">#REF!</definedName>
    <definedName name="PY_Common_Equity" localSheetId="4">#REF!</definedName>
    <definedName name="PY_Common_Equity" localSheetId="1">#REF!</definedName>
    <definedName name="PY_Common_Equity">#REF!</definedName>
    <definedName name="PY_Cost_of_Sales" localSheetId="3">#REF!</definedName>
    <definedName name="PY_Cost_of_Sales" localSheetId="2">#REF!</definedName>
    <definedName name="PY_Cost_of_Sales" localSheetId="4">#REF!</definedName>
    <definedName name="PY_Cost_of_Sales" localSheetId="1">#REF!</definedName>
    <definedName name="PY_Cost_of_Sales">#REF!</definedName>
    <definedName name="PY_Current_Liabilities" localSheetId="3">#REF!</definedName>
    <definedName name="PY_Current_Liabilities" localSheetId="2">#REF!</definedName>
    <definedName name="PY_Current_Liabilities" localSheetId="4">#REF!</definedName>
    <definedName name="PY_Current_Liabilities" localSheetId="1">#REF!</definedName>
    <definedName name="PY_Current_Liabilities">#REF!</definedName>
    <definedName name="PY_Depreciation" localSheetId="3">#REF!</definedName>
    <definedName name="PY_Depreciation" localSheetId="2">#REF!</definedName>
    <definedName name="PY_Depreciation" localSheetId="4">#REF!</definedName>
    <definedName name="PY_Depreciation" localSheetId="1">#REF!</definedName>
    <definedName name="PY_Depreciation">#REF!</definedName>
    <definedName name="PY_Gross_Profit" localSheetId="3">#REF!</definedName>
    <definedName name="PY_Gross_Profit" localSheetId="2">#REF!</definedName>
    <definedName name="PY_Gross_Profit" localSheetId="4">#REF!</definedName>
    <definedName name="PY_Gross_Profit" localSheetId="1">#REF!</definedName>
    <definedName name="PY_Gross_Profit">#REF!</definedName>
    <definedName name="PY_Inc_Bef_Tax" localSheetId="3">#REF!</definedName>
    <definedName name="PY_Inc_Bef_Tax" localSheetId="2">#REF!</definedName>
    <definedName name="PY_Inc_Bef_Tax" localSheetId="4">#REF!</definedName>
    <definedName name="PY_Inc_Bef_Tax" localSheetId="1">#REF!</definedName>
    <definedName name="PY_Inc_Bef_Tax">#REF!</definedName>
    <definedName name="PY_Intangible_Assets" localSheetId="3">#REF!</definedName>
    <definedName name="PY_Intangible_Assets" localSheetId="2">#REF!</definedName>
    <definedName name="PY_Intangible_Assets" localSheetId="4">#REF!</definedName>
    <definedName name="PY_Intangible_Assets" localSheetId="1">#REF!</definedName>
    <definedName name="PY_Intangible_Assets">#REF!</definedName>
    <definedName name="PY_Interest_Expense" localSheetId="3">#REF!</definedName>
    <definedName name="PY_Interest_Expense" localSheetId="2">#REF!</definedName>
    <definedName name="PY_Interest_Expense" localSheetId="4">#REF!</definedName>
    <definedName name="PY_Interest_Expense" localSheetId="1">#REF!</definedName>
    <definedName name="PY_Interest_Expense">#REF!</definedName>
    <definedName name="PY_Inventory" localSheetId="3">#REF!</definedName>
    <definedName name="PY_Inventory" localSheetId="2">#REF!</definedName>
    <definedName name="PY_Inventory" localSheetId="4">#REF!</definedName>
    <definedName name="PY_Inventory" localSheetId="1">#REF!</definedName>
    <definedName name="PY_Inventory">#REF!</definedName>
    <definedName name="PY_LIABIL_EQUITY" localSheetId="3">#REF!</definedName>
    <definedName name="PY_LIABIL_EQUITY" localSheetId="2">#REF!</definedName>
    <definedName name="PY_LIABIL_EQUITY" localSheetId="4">#REF!</definedName>
    <definedName name="PY_LIABIL_EQUITY" localSheetId="1">#REF!</definedName>
    <definedName name="PY_LIABIL_EQUITY">#REF!</definedName>
    <definedName name="PY_LT_Debt" localSheetId="3">#REF!</definedName>
    <definedName name="PY_LT_Debt" localSheetId="2">#REF!</definedName>
    <definedName name="PY_LT_Debt" localSheetId="4">#REF!</definedName>
    <definedName name="PY_LT_Debt" localSheetId="1">#REF!</definedName>
    <definedName name="PY_LT_Debt">#REF!</definedName>
    <definedName name="PY_Market_Value_of_Equity" localSheetId="3">#REF!</definedName>
    <definedName name="PY_Market_Value_of_Equity" localSheetId="2">#REF!</definedName>
    <definedName name="PY_Market_Value_of_Equity" localSheetId="4">#REF!</definedName>
    <definedName name="PY_Market_Value_of_Equity" localSheetId="1">#REF!</definedName>
    <definedName name="PY_Market_Value_of_Equity">#REF!</definedName>
    <definedName name="PY_Marketable_Sec" localSheetId="3">#REF!</definedName>
    <definedName name="PY_Marketable_Sec" localSheetId="2">#REF!</definedName>
    <definedName name="PY_Marketable_Sec" localSheetId="4">#REF!</definedName>
    <definedName name="PY_Marketable_Sec" localSheetId="1">#REF!</definedName>
    <definedName name="PY_Marketable_Sec">#REF!</definedName>
    <definedName name="PY_NET_PROFIT" localSheetId="3">#REF!</definedName>
    <definedName name="PY_NET_PROFIT" localSheetId="2">#REF!</definedName>
    <definedName name="PY_NET_PROFIT" localSheetId="4">#REF!</definedName>
    <definedName name="PY_NET_PROFIT" localSheetId="1">#REF!</definedName>
    <definedName name="PY_NET_PROFIT">#REF!</definedName>
    <definedName name="PY_Net_Revenue" localSheetId="3">#REF!</definedName>
    <definedName name="PY_Net_Revenue" localSheetId="2">#REF!</definedName>
    <definedName name="PY_Net_Revenue" localSheetId="4">#REF!</definedName>
    <definedName name="PY_Net_Revenue" localSheetId="1">#REF!</definedName>
    <definedName name="PY_Net_Revenue">#REF!</definedName>
    <definedName name="PY_Operating_Inc" localSheetId="3">#REF!</definedName>
    <definedName name="PY_Operating_Inc" localSheetId="2">#REF!</definedName>
    <definedName name="PY_Operating_Inc" localSheetId="4">#REF!</definedName>
    <definedName name="PY_Operating_Inc" localSheetId="1">#REF!</definedName>
    <definedName name="PY_Operating_Inc">#REF!</definedName>
    <definedName name="PY_Operating_Income" localSheetId="3">#REF!</definedName>
    <definedName name="PY_Operating_Income" localSheetId="2">#REF!</definedName>
    <definedName name="PY_Operating_Income" localSheetId="4">#REF!</definedName>
    <definedName name="PY_Operating_Income" localSheetId="1">#REF!</definedName>
    <definedName name="PY_Operating_Income">#REF!</definedName>
    <definedName name="PY_Other_Curr_Assets" localSheetId="3">#REF!</definedName>
    <definedName name="PY_Other_Curr_Assets" localSheetId="2">#REF!</definedName>
    <definedName name="PY_Other_Curr_Assets" localSheetId="4">#REF!</definedName>
    <definedName name="PY_Other_Curr_Assets" localSheetId="1">#REF!</definedName>
    <definedName name="PY_Other_Curr_Assets">#REF!</definedName>
    <definedName name="PY_Other_LT_Assets" localSheetId="3">#REF!</definedName>
    <definedName name="PY_Other_LT_Assets" localSheetId="2">#REF!</definedName>
    <definedName name="PY_Other_LT_Assets" localSheetId="4">#REF!</definedName>
    <definedName name="PY_Other_LT_Assets" localSheetId="1">#REF!</definedName>
    <definedName name="PY_Other_LT_Assets">#REF!</definedName>
    <definedName name="PY_Other_LT_Liabilities" localSheetId="3">#REF!</definedName>
    <definedName name="PY_Other_LT_Liabilities" localSheetId="2">#REF!</definedName>
    <definedName name="PY_Other_LT_Liabilities" localSheetId="4">#REF!</definedName>
    <definedName name="PY_Other_LT_Liabilities" localSheetId="1">#REF!</definedName>
    <definedName name="PY_Other_LT_Liabilities">#REF!</definedName>
    <definedName name="PY_Preferred_Stock" localSheetId="3">#REF!</definedName>
    <definedName name="PY_Preferred_Stock" localSheetId="2">#REF!</definedName>
    <definedName name="PY_Preferred_Stock" localSheetId="4">#REF!</definedName>
    <definedName name="PY_Preferred_Stock" localSheetId="1">#REF!</definedName>
    <definedName name="PY_Preferred_Stock">#REF!</definedName>
    <definedName name="PY_QUICK_ASSETS" localSheetId="3">#REF!</definedName>
    <definedName name="PY_QUICK_ASSETS" localSheetId="2">#REF!</definedName>
    <definedName name="PY_QUICK_ASSETS" localSheetId="4">#REF!</definedName>
    <definedName name="PY_QUICK_ASSETS" localSheetId="1">#REF!</definedName>
    <definedName name="PY_QUICK_ASSETS">#REF!</definedName>
    <definedName name="PY_Retained_Earnings" localSheetId="3">#REF!</definedName>
    <definedName name="PY_Retained_Earnings" localSheetId="2">#REF!</definedName>
    <definedName name="PY_Retained_Earnings" localSheetId="4">#REF!</definedName>
    <definedName name="PY_Retained_Earnings" localSheetId="1">#REF!</definedName>
    <definedName name="PY_Retained_Earnings">#REF!</definedName>
    <definedName name="PY_Tangible_Assets" localSheetId="3">#REF!</definedName>
    <definedName name="PY_Tangible_Assets" localSheetId="2">#REF!</definedName>
    <definedName name="PY_Tangible_Assets" localSheetId="4">#REF!</definedName>
    <definedName name="PY_Tangible_Assets" localSheetId="1">#REF!</definedName>
    <definedName name="PY_Tangible_Assets">#REF!</definedName>
    <definedName name="PY_Tangible_Net_Worth" localSheetId="3">#REF!</definedName>
    <definedName name="PY_Tangible_Net_Worth" localSheetId="2">#REF!</definedName>
    <definedName name="PY_Tangible_Net_Worth" localSheetId="4">#REF!</definedName>
    <definedName name="PY_Tangible_Net_Worth" localSheetId="1">#REF!</definedName>
    <definedName name="PY_Tangible_Net_Worth">#REF!</definedName>
    <definedName name="PY_Taxes" localSheetId="3">#REF!</definedName>
    <definedName name="PY_Taxes" localSheetId="2">#REF!</definedName>
    <definedName name="PY_Taxes" localSheetId="4">#REF!</definedName>
    <definedName name="PY_Taxes" localSheetId="1">#REF!</definedName>
    <definedName name="PY_Taxes">#REF!</definedName>
    <definedName name="PY_TOTAL_ASSETS" localSheetId="3">#REF!</definedName>
    <definedName name="PY_TOTAL_ASSETS" localSheetId="2">#REF!</definedName>
    <definedName name="PY_TOTAL_ASSETS" localSheetId="4">#REF!</definedName>
    <definedName name="PY_TOTAL_ASSETS" localSheetId="1">#REF!</definedName>
    <definedName name="PY_TOTAL_ASSETS">#REF!</definedName>
    <definedName name="PY_TOTAL_CURR_ASSETS" localSheetId="3">#REF!</definedName>
    <definedName name="PY_TOTAL_CURR_ASSETS" localSheetId="2">#REF!</definedName>
    <definedName name="PY_TOTAL_CURR_ASSETS" localSheetId="4">#REF!</definedName>
    <definedName name="PY_TOTAL_CURR_ASSETS" localSheetId="1">#REF!</definedName>
    <definedName name="PY_TOTAL_CURR_ASSETS">#REF!</definedName>
    <definedName name="PY_TOTAL_DEBT" localSheetId="3">#REF!</definedName>
    <definedName name="PY_TOTAL_DEBT" localSheetId="2">#REF!</definedName>
    <definedName name="PY_TOTAL_DEBT" localSheetId="4">#REF!</definedName>
    <definedName name="PY_TOTAL_DEBT" localSheetId="1">#REF!</definedName>
    <definedName name="PY_TOTAL_DEBT">#REF!</definedName>
    <definedName name="PY_TOTAL_EQUITY" localSheetId="3">#REF!</definedName>
    <definedName name="PY_TOTAL_EQUITY" localSheetId="2">#REF!</definedName>
    <definedName name="PY_TOTAL_EQUITY" localSheetId="4">#REF!</definedName>
    <definedName name="PY_TOTAL_EQUITY" localSheetId="1">#REF!</definedName>
    <definedName name="PY_TOTAL_EQUITY">#REF!</definedName>
    <definedName name="PY_Working_Capital" localSheetId="3">#REF!</definedName>
    <definedName name="PY_Working_Capital" localSheetId="2">#REF!</definedName>
    <definedName name="PY_Working_Capital" localSheetId="4">#REF!</definedName>
    <definedName name="PY_Working_Capital" localSheetId="1">#REF!</definedName>
    <definedName name="PY_Working_Capital">#REF!</definedName>
    <definedName name="PY2_Accounts_Receivable" localSheetId="3">#REF!</definedName>
    <definedName name="PY2_Accounts_Receivable" localSheetId="2">#REF!</definedName>
    <definedName name="PY2_Accounts_Receivable" localSheetId="4">#REF!</definedName>
    <definedName name="PY2_Accounts_Receivable" localSheetId="1">#REF!</definedName>
    <definedName name="PY2_Accounts_Receivable">#REF!</definedName>
    <definedName name="PY2_Cash" localSheetId="3">#REF!</definedName>
    <definedName name="PY2_Cash" localSheetId="2">#REF!</definedName>
    <definedName name="PY2_Cash" localSheetId="4">#REF!</definedName>
    <definedName name="PY2_Cash" localSheetId="1">#REF!</definedName>
    <definedName name="PY2_Cash">#REF!</definedName>
    <definedName name="PY2_Common_Equity" localSheetId="3">#REF!</definedName>
    <definedName name="PY2_Common_Equity" localSheetId="2">#REF!</definedName>
    <definedName name="PY2_Common_Equity" localSheetId="4">#REF!</definedName>
    <definedName name="PY2_Common_Equity" localSheetId="1">#REF!</definedName>
    <definedName name="PY2_Common_Equity">#REF!</definedName>
    <definedName name="PY2_Cost_of_Sales" localSheetId="3">#REF!</definedName>
    <definedName name="PY2_Cost_of_Sales" localSheetId="2">#REF!</definedName>
    <definedName name="PY2_Cost_of_Sales" localSheetId="4">#REF!</definedName>
    <definedName name="PY2_Cost_of_Sales" localSheetId="1">#REF!</definedName>
    <definedName name="PY2_Cost_of_Sales">#REF!</definedName>
    <definedName name="PY2_Current_Liabilities" localSheetId="3">#REF!</definedName>
    <definedName name="PY2_Current_Liabilities" localSheetId="2">#REF!</definedName>
    <definedName name="PY2_Current_Liabilities" localSheetId="4">#REF!</definedName>
    <definedName name="PY2_Current_Liabilities" localSheetId="1">#REF!</definedName>
    <definedName name="PY2_Current_Liabilities">#REF!</definedName>
    <definedName name="PY2_Depreciation" localSheetId="3">#REF!</definedName>
    <definedName name="PY2_Depreciation" localSheetId="2">#REF!</definedName>
    <definedName name="PY2_Depreciation" localSheetId="4">#REF!</definedName>
    <definedName name="PY2_Depreciation" localSheetId="1">#REF!</definedName>
    <definedName name="PY2_Depreciation">#REF!</definedName>
    <definedName name="PY2_Gross_Profit" localSheetId="3">#REF!</definedName>
    <definedName name="PY2_Gross_Profit" localSheetId="2">#REF!</definedName>
    <definedName name="PY2_Gross_Profit" localSheetId="4">#REF!</definedName>
    <definedName name="PY2_Gross_Profit" localSheetId="1">#REF!</definedName>
    <definedName name="PY2_Gross_Profit">#REF!</definedName>
    <definedName name="PY2_Inc_Bef_Tax" localSheetId="3">#REF!</definedName>
    <definedName name="PY2_Inc_Bef_Tax" localSheetId="2">#REF!</definedName>
    <definedName name="PY2_Inc_Bef_Tax" localSheetId="4">#REF!</definedName>
    <definedName name="PY2_Inc_Bef_Tax" localSheetId="1">#REF!</definedName>
    <definedName name="PY2_Inc_Bef_Tax">#REF!</definedName>
    <definedName name="PY2_Intangible_Assets" localSheetId="3">#REF!</definedName>
    <definedName name="PY2_Intangible_Assets" localSheetId="2">#REF!</definedName>
    <definedName name="PY2_Intangible_Assets" localSheetId="4">#REF!</definedName>
    <definedName name="PY2_Intangible_Assets" localSheetId="1">#REF!</definedName>
    <definedName name="PY2_Intangible_Assets">#REF!</definedName>
    <definedName name="PY2_Interest_Expense" localSheetId="3">#REF!</definedName>
    <definedName name="PY2_Interest_Expense" localSheetId="2">#REF!</definedName>
    <definedName name="PY2_Interest_Expense" localSheetId="4">#REF!</definedName>
    <definedName name="PY2_Interest_Expense" localSheetId="1">#REF!</definedName>
    <definedName name="PY2_Interest_Expense">#REF!</definedName>
    <definedName name="PY2_Inventory" localSheetId="3">#REF!</definedName>
    <definedName name="PY2_Inventory" localSheetId="2">#REF!</definedName>
    <definedName name="PY2_Inventory" localSheetId="4">#REF!</definedName>
    <definedName name="PY2_Inventory" localSheetId="1">#REF!</definedName>
    <definedName name="PY2_Inventory">#REF!</definedName>
    <definedName name="PY2_LIABIL_EQUITY" localSheetId="3">#REF!</definedName>
    <definedName name="PY2_LIABIL_EQUITY" localSheetId="2">#REF!</definedName>
    <definedName name="PY2_LIABIL_EQUITY" localSheetId="4">#REF!</definedName>
    <definedName name="PY2_LIABIL_EQUITY" localSheetId="1">#REF!</definedName>
    <definedName name="PY2_LIABIL_EQUITY">#REF!</definedName>
    <definedName name="PY2_LT_Debt" localSheetId="3">#REF!</definedName>
    <definedName name="PY2_LT_Debt" localSheetId="2">#REF!</definedName>
    <definedName name="PY2_LT_Debt" localSheetId="4">#REF!</definedName>
    <definedName name="PY2_LT_Debt" localSheetId="1">#REF!</definedName>
    <definedName name="PY2_LT_Debt">#REF!</definedName>
    <definedName name="PY2_Marketable_Sec" localSheetId="3">#REF!</definedName>
    <definedName name="PY2_Marketable_Sec" localSheetId="2">#REF!</definedName>
    <definedName name="PY2_Marketable_Sec" localSheetId="4">#REF!</definedName>
    <definedName name="PY2_Marketable_Sec" localSheetId="1">#REF!</definedName>
    <definedName name="PY2_Marketable_Sec">#REF!</definedName>
    <definedName name="PY2_NET_PROFIT" localSheetId="3">#REF!</definedName>
    <definedName name="PY2_NET_PROFIT" localSheetId="2">#REF!</definedName>
    <definedName name="PY2_NET_PROFIT" localSheetId="4">#REF!</definedName>
    <definedName name="PY2_NET_PROFIT" localSheetId="1">#REF!</definedName>
    <definedName name="PY2_NET_PROFIT">#REF!</definedName>
    <definedName name="PY2_Net_Revenue" localSheetId="3">#REF!</definedName>
    <definedName name="PY2_Net_Revenue" localSheetId="2">#REF!</definedName>
    <definedName name="PY2_Net_Revenue" localSheetId="4">#REF!</definedName>
    <definedName name="PY2_Net_Revenue" localSheetId="1">#REF!</definedName>
    <definedName name="PY2_Net_Revenue">#REF!</definedName>
    <definedName name="PY2_Operating_Inc" localSheetId="3">#REF!</definedName>
    <definedName name="PY2_Operating_Inc" localSheetId="2">#REF!</definedName>
    <definedName name="PY2_Operating_Inc" localSheetId="4">#REF!</definedName>
    <definedName name="PY2_Operating_Inc" localSheetId="1">#REF!</definedName>
    <definedName name="PY2_Operating_Inc">#REF!</definedName>
    <definedName name="PY2_Operating_Income" localSheetId="3">#REF!</definedName>
    <definedName name="PY2_Operating_Income" localSheetId="2">#REF!</definedName>
    <definedName name="PY2_Operating_Income" localSheetId="4">#REF!</definedName>
    <definedName name="PY2_Operating_Income" localSheetId="1">#REF!</definedName>
    <definedName name="PY2_Operating_Income">#REF!</definedName>
    <definedName name="PY2_Other_Curr_Assets" localSheetId="3">#REF!</definedName>
    <definedName name="PY2_Other_Curr_Assets" localSheetId="2">#REF!</definedName>
    <definedName name="PY2_Other_Curr_Assets" localSheetId="4">#REF!</definedName>
    <definedName name="PY2_Other_Curr_Assets" localSheetId="1">#REF!</definedName>
    <definedName name="PY2_Other_Curr_Assets">#REF!</definedName>
    <definedName name="PY2_Other_LT_Assets" localSheetId="3">#REF!</definedName>
    <definedName name="PY2_Other_LT_Assets" localSheetId="2">#REF!</definedName>
    <definedName name="PY2_Other_LT_Assets" localSheetId="4">#REF!</definedName>
    <definedName name="PY2_Other_LT_Assets" localSheetId="1">#REF!</definedName>
    <definedName name="PY2_Other_LT_Assets">#REF!</definedName>
    <definedName name="PY2_Other_LT_Liabilities" localSheetId="3">#REF!</definedName>
    <definedName name="PY2_Other_LT_Liabilities" localSheetId="2">#REF!</definedName>
    <definedName name="PY2_Other_LT_Liabilities" localSheetId="4">#REF!</definedName>
    <definedName name="PY2_Other_LT_Liabilities" localSheetId="1">#REF!</definedName>
    <definedName name="PY2_Other_LT_Liabilities">#REF!</definedName>
    <definedName name="PY2_Preferred_Stock" localSheetId="3">#REF!</definedName>
    <definedName name="PY2_Preferred_Stock" localSheetId="2">#REF!</definedName>
    <definedName name="PY2_Preferred_Stock" localSheetId="4">#REF!</definedName>
    <definedName name="PY2_Preferred_Stock" localSheetId="1">#REF!</definedName>
    <definedName name="PY2_Preferred_Stock">#REF!</definedName>
    <definedName name="PY2_QUICK_ASSETS" localSheetId="3">#REF!</definedName>
    <definedName name="PY2_QUICK_ASSETS" localSheetId="2">#REF!</definedName>
    <definedName name="PY2_QUICK_ASSETS" localSheetId="4">#REF!</definedName>
    <definedName name="PY2_QUICK_ASSETS" localSheetId="1">#REF!</definedName>
    <definedName name="PY2_QUICK_ASSETS">#REF!</definedName>
    <definedName name="PY2_Retained_Earnings" localSheetId="3">#REF!</definedName>
    <definedName name="PY2_Retained_Earnings" localSheetId="2">#REF!</definedName>
    <definedName name="PY2_Retained_Earnings" localSheetId="4">#REF!</definedName>
    <definedName name="PY2_Retained_Earnings" localSheetId="1">#REF!</definedName>
    <definedName name="PY2_Retained_Earnings">#REF!</definedName>
    <definedName name="PY2_Tangible_Assets" localSheetId="3">#REF!</definedName>
    <definedName name="PY2_Tangible_Assets" localSheetId="2">#REF!</definedName>
    <definedName name="PY2_Tangible_Assets" localSheetId="4">#REF!</definedName>
    <definedName name="PY2_Tangible_Assets" localSheetId="1">#REF!</definedName>
    <definedName name="PY2_Tangible_Assets">#REF!</definedName>
    <definedName name="PY2_Tangible_Net_Worth" localSheetId="3">#REF!</definedName>
    <definedName name="PY2_Tangible_Net_Worth" localSheetId="2">#REF!</definedName>
    <definedName name="PY2_Tangible_Net_Worth" localSheetId="4">#REF!</definedName>
    <definedName name="PY2_Tangible_Net_Worth" localSheetId="1">#REF!</definedName>
    <definedName name="PY2_Tangible_Net_Worth">#REF!</definedName>
    <definedName name="PY2_Taxes" localSheetId="3">#REF!</definedName>
    <definedName name="PY2_Taxes" localSheetId="2">#REF!</definedName>
    <definedName name="PY2_Taxes" localSheetId="4">#REF!</definedName>
    <definedName name="PY2_Taxes" localSheetId="1">#REF!</definedName>
    <definedName name="PY2_Taxes">#REF!</definedName>
    <definedName name="PY2_TOTAL_ASSETS" localSheetId="3">#REF!</definedName>
    <definedName name="PY2_TOTAL_ASSETS" localSheetId="2">#REF!</definedName>
    <definedName name="PY2_TOTAL_ASSETS" localSheetId="4">#REF!</definedName>
    <definedName name="PY2_TOTAL_ASSETS" localSheetId="1">#REF!</definedName>
    <definedName name="PY2_TOTAL_ASSETS">#REF!</definedName>
    <definedName name="PY2_TOTAL_CURR_ASSETS" localSheetId="3">#REF!</definedName>
    <definedName name="PY2_TOTAL_CURR_ASSETS" localSheetId="2">#REF!</definedName>
    <definedName name="PY2_TOTAL_CURR_ASSETS" localSheetId="4">#REF!</definedName>
    <definedName name="PY2_TOTAL_CURR_ASSETS" localSheetId="1">#REF!</definedName>
    <definedName name="PY2_TOTAL_CURR_ASSETS">#REF!</definedName>
    <definedName name="PY2_TOTAL_DEBT" localSheetId="3">#REF!</definedName>
    <definedName name="PY2_TOTAL_DEBT" localSheetId="2">#REF!</definedName>
    <definedName name="PY2_TOTAL_DEBT" localSheetId="4">#REF!</definedName>
    <definedName name="PY2_TOTAL_DEBT" localSheetId="1">#REF!</definedName>
    <definedName name="PY2_TOTAL_DEBT">#REF!</definedName>
    <definedName name="PY2_TOTAL_EQUITY" localSheetId="3">#REF!</definedName>
    <definedName name="PY2_TOTAL_EQUITY" localSheetId="2">#REF!</definedName>
    <definedName name="PY2_TOTAL_EQUITY" localSheetId="4">#REF!</definedName>
    <definedName name="PY2_TOTAL_EQUITY" localSheetId="1">#REF!</definedName>
    <definedName name="PY2_TOTAL_EQUITY">#REF!</definedName>
    <definedName name="PY2_Working_Capital" localSheetId="3">#REF!</definedName>
    <definedName name="PY2_Working_Capital" localSheetId="2">#REF!</definedName>
    <definedName name="PY2_Working_Capital" localSheetId="4">#REF!</definedName>
    <definedName name="PY2_Working_Capital" localSheetId="1">#REF!</definedName>
    <definedName name="PY2_Working_Capital">#REF!</definedName>
    <definedName name="qq" localSheetId="3">#REF!</definedName>
    <definedName name="qq" localSheetId="2">#REF!</definedName>
    <definedName name="qq" localSheetId="4">#REF!</definedName>
    <definedName name="qq" localSheetId="1">#REF!</definedName>
    <definedName name="qq">#REF!</definedName>
    <definedName name="qqqqq" localSheetId="3" hidden="1">{"cashflow",#N/A,FALSE,"cash flow"}</definedName>
    <definedName name="qqqqq" localSheetId="2" hidden="1">{"cashflow",#N/A,FALSE,"cash flow"}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rae" localSheetId="3" hidden="1">{"cashflow",#N/A,FALSE,"cash flow"}</definedName>
    <definedName name="rae" localSheetId="2" hidden="1">{"cashflow",#N/A,FALSE,"cash flow"}</definedName>
    <definedName name="rae" localSheetId="4" hidden="1">{"cashflow",#N/A,FALSE,"cash flow"}</definedName>
    <definedName name="rae" localSheetId="1" hidden="1">{"cashflow",#N/A,FALSE,"cash flow"}</definedName>
    <definedName name="rae" hidden="1">{"cashflow",#N/A,FALSE,"cash flow"}</definedName>
    <definedName name="RangeHigher" localSheetId="3">#REF!</definedName>
    <definedName name="RangeHigher" localSheetId="2">#REF!</definedName>
    <definedName name="RangeHigher" localSheetId="4">#REF!</definedName>
    <definedName name="RangeHigher" localSheetId="1">#REF!</definedName>
    <definedName name="RangeHigher">#REF!</definedName>
    <definedName name="RangeLower" localSheetId="3">#REF!</definedName>
    <definedName name="RangeLower" localSheetId="2">#REF!</definedName>
    <definedName name="RangeLower" localSheetId="4">#REF!</definedName>
    <definedName name="RangeLower" localSheetId="1">#REF!</definedName>
    <definedName name="RangeLower">#REF!</definedName>
    <definedName name="RM">'[23]ADJ - RATE'!$B$5</definedName>
    <definedName name="rr" localSheetId="3">#REF!</definedName>
    <definedName name="rr" localSheetId="2">#REF!</definedName>
    <definedName name="rr" localSheetId="4">#REF!</definedName>
    <definedName name="rr" localSheetId="1">#REF!</definedName>
    <definedName name="rr">#REF!</definedName>
    <definedName name="S" localSheetId="3">#REF!</definedName>
    <definedName name="S" localSheetId="2">#REF!</definedName>
    <definedName name="S" localSheetId="4">#REF!</definedName>
    <definedName name="S" localSheetId="1">#REF!</definedName>
    <definedName name="S">#REF!</definedName>
    <definedName name="SCB" localSheetId="3">'[15]ADJ - RATE'!#REF!</definedName>
    <definedName name="SCB" localSheetId="2">'[15]ADJ - RATE'!#REF!</definedName>
    <definedName name="SCB" localSheetId="4">'[15]ADJ - RATE'!#REF!</definedName>
    <definedName name="SCB" localSheetId="1">'[15]ADJ - RATE'!#REF!</definedName>
    <definedName name="SCB">'[15]ADJ - RATE'!#REF!</definedName>
    <definedName name="sdsd">'[35]Trial Balance'!$A$1:$H$65536</definedName>
    <definedName name="Sep_Building" localSheetId="3">[12]BUILD95!$AJ$9:$AJ$17</definedName>
    <definedName name="Sep_Building" localSheetId="2">[12]BUILD95!$AJ$9:$AJ$17</definedName>
    <definedName name="Sep_Building" localSheetId="4">[13]BUILD95!$AJ$9:$AJ$17</definedName>
    <definedName name="Sep_Building" localSheetId="1">[12]BUILD95!$AJ$9:$AJ$17</definedName>
    <definedName name="Sep_Building">[14]BUILD95!$AJ$9:$AJ$17</definedName>
    <definedName name="Short">[27]เงินกู้ธนชาติ!$E$17</definedName>
    <definedName name="short1" localSheetId="3">'[28]เงินกู้ MGC'!$E$17</definedName>
    <definedName name="short1" localSheetId="2">'[28]เงินกู้ MGC'!$E$17</definedName>
    <definedName name="short1" localSheetId="4">'[29]เงินกู้ MGC'!$E$17</definedName>
    <definedName name="short1" localSheetId="1">'[28]เงินกู้ MGC'!$E$17</definedName>
    <definedName name="short1">'[30]เงินกู้ MGC'!$E$17</definedName>
    <definedName name="sssss" localSheetId="3" hidden="1">{"cashflow",#N/A,FALSE,"cash flow"}</definedName>
    <definedName name="sssss" localSheetId="2" hidden="1">{"cashflow",#N/A,FALSE,"cash flow"}</definedName>
    <definedName name="sssss" localSheetId="4" hidden="1">{"cashflow",#N/A,FALSE,"cash flow"}</definedName>
    <definedName name="sssss" localSheetId="1" hidden="1">{"cashflow",#N/A,FALSE,"cash flow"}</definedName>
    <definedName name="sssss" hidden="1">{"cashflow",#N/A,FALSE,"cash flow"}</definedName>
    <definedName name="tb" localSheetId="3">'[36]TrialBalance Q3-2002'!$A$1:$H$301</definedName>
    <definedName name="tb" localSheetId="2">'[36]TrialBalance Q3-2002'!$A$1:$H$301</definedName>
    <definedName name="tb" localSheetId="4">'[37]TrialBalance Q3-2002'!$A$1:$H$301</definedName>
    <definedName name="tb" localSheetId="1">'[36]TrialBalance Q3-2002'!$A$1:$H$301</definedName>
    <definedName name="tb">'[38]TrialBalance Q3-2002'!$A$1:$H$301</definedName>
    <definedName name="tbold" localSheetId="3">#REF!</definedName>
    <definedName name="tbold" localSheetId="2">#REF!</definedName>
    <definedName name="tbold" localSheetId="4">#REF!</definedName>
    <definedName name="tbold" localSheetId="1">#REF!</definedName>
    <definedName name="tbold">#REF!</definedName>
    <definedName name="TE_Pct" localSheetId="3">#REF!</definedName>
    <definedName name="TE_Pct" localSheetId="2">#REF!</definedName>
    <definedName name="TE_Pct" localSheetId="4">#REF!</definedName>
    <definedName name="TE_Pct" localSheetId="1">#REF!</definedName>
    <definedName name="TE_Pct">#REF!</definedName>
    <definedName name="TEST0" localSheetId="3">#REF!</definedName>
    <definedName name="TEST0" localSheetId="2">#REF!</definedName>
    <definedName name="TEST0" localSheetId="4">#REF!</definedName>
    <definedName name="TEST0" localSheetId="1">#REF!</definedName>
    <definedName name="TEST0">#REF!</definedName>
    <definedName name="TESTHKEY" localSheetId="3">#REF!</definedName>
    <definedName name="TESTHKEY" localSheetId="2">#REF!</definedName>
    <definedName name="TESTHKEY" localSheetId="4">#REF!</definedName>
    <definedName name="TESTHKEY" localSheetId="1">#REF!</definedName>
    <definedName name="TESTHKEY">#REF!</definedName>
    <definedName name="TESTKEYS" localSheetId="3">#REF!</definedName>
    <definedName name="TESTKEYS" localSheetId="2">#REF!</definedName>
    <definedName name="TESTKEYS" localSheetId="4">#REF!</definedName>
    <definedName name="TESTKEYS" localSheetId="1">#REF!</definedName>
    <definedName name="TESTKEYS">#REF!</definedName>
    <definedName name="TESTVKEY" localSheetId="3">#REF!</definedName>
    <definedName name="TESTVKEY" localSheetId="2">#REF!</definedName>
    <definedName name="TESTVKEY" localSheetId="4">#REF!</definedName>
    <definedName name="TESTVKEY" localSheetId="1">#REF!</definedName>
    <definedName name="TESTVKEY">#REF!</definedName>
    <definedName name="too" localSheetId="3" hidden="1">{"conso",#N/A,FALSE,"cash flow"}</definedName>
    <definedName name="too" localSheetId="2" hidden="1">{"conso",#N/A,FALSE,"cash flow"}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Depre_Building" localSheetId="3">[12]BUILD95!$AN$9:$AN$17</definedName>
    <definedName name="TotalDepre_Building" localSheetId="2">[12]BUILD95!$AN$9:$AN$17</definedName>
    <definedName name="TotalDepre_Building" localSheetId="4">[13]BUILD95!$AN$9:$AN$17</definedName>
    <definedName name="TotalDepre_Building" localSheetId="1">[12]BUILD95!$AN$9:$AN$17</definedName>
    <definedName name="TotalDepre_Building">[14]BUILD95!$AN$9:$AN$17</definedName>
    <definedName name="TRC" localSheetId="3" hidden="1">{"cashflow",#N/A,FALSE,"cash flow"}</definedName>
    <definedName name="TRC" localSheetId="2" hidden="1">{"cashflow",#N/A,FALSE,"cash flow"}</definedName>
    <definedName name="TRC" localSheetId="4" hidden="1">{"cashflow",#N/A,FALSE,"cash flow"}</definedName>
    <definedName name="TRC" localSheetId="1" hidden="1">{"cashflow",#N/A,FALSE,"cash flow"}</definedName>
    <definedName name="TRC" hidden="1">{"cashflow",#N/A,FALSE,"cash flow"}</definedName>
    <definedName name="tribal" localSheetId="3">#REF!</definedName>
    <definedName name="tribal" localSheetId="2">#REF!</definedName>
    <definedName name="tribal" localSheetId="4">#REF!</definedName>
    <definedName name="tribal" localSheetId="1">#REF!</definedName>
    <definedName name="tribal">#REF!</definedName>
    <definedName name="ttr" localSheetId="3">#REF!</definedName>
    <definedName name="ttr" localSheetId="2">#REF!</definedName>
    <definedName name="ttr" localSheetId="4">#REF!</definedName>
    <definedName name="ttr" localSheetId="1">#REF!</definedName>
    <definedName name="ttr">#REF!</definedName>
    <definedName name="US">'[23]ADJ - RATE'!$B$3</definedName>
    <definedName name="USD" localSheetId="3">#REF!</definedName>
    <definedName name="USD" localSheetId="2">#REF!</definedName>
    <definedName name="USD" localSheetId="4">#REF!</definedName>
    <definedName name="USD" localSheetId="1">#REF!</definedName>
    <definedName name="USD">#REF!</definedName>
    <definedName name="uuuuuuuuu" localSheetId="3" hidden="1">{"conso",#N/A,FALSE,"cash flow"}</definedName>
    <definedName name="uuuuuuuuu" localSheetId="2" hidden="1">{"conso",#N/A,FALSE,"cash flow"}</definedName>
    <definedName name="uuuuuuuuu" localSheetId="4" hidden="1">{"conso",#N/A,FALSE,"cash flow"}</definedName>
    <definedName name="uuuuuuuuu" localSheetId="1" hidden="1">{"conso",#N/A,FALSE,"cash flow"}</definedName>
    <definedName name="uuuuuuuuu" hidden="1">{"conso",#N/A,FALSE,"cash flow"}</definedName>
    <definedName name="vfayg" localSheetId="3" hidden="1">{"cashflow",#N/A,FALSE,"cash flow"}</definedName>
    <definedName name="vfayg" localSheetId="2" hidden="1">{"cashflow",#N/A,FALSE,"cash flow"}</definedName>
    <definedName name="vfayg" localSheetId="4" hidden="1">{"cashflow",#N/A,FALSE,"cash flow"}</definedName>
    <definedName name="vfayg" localSheetId="1" hidden="1">{"cashflow",#N/A,FALSE,"cash flow"}</definedName>
    <definedName name="vfayg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xx">'[39]Trial Balance'!$A$1:$H$65536</definedName>
    <definedName name="zqqq" localSheetId="3" hidden="1">{"cashflow",#N/A,FALSE,"cash flow"}</definedName>
    <definedName name="zqqq" localSheetId="2" hidden="1">{"cashflow",#N/A,FALSE,"cash flow"}</definedName>
    <definedName name="zqqq" localSheetId="4" hidden="1">{"cashflow",#N/A,FALSE,"cash flow"}</definedName>
    <definedName name="zqqq" localSheetId="1" hidden="1">{"cashflow",#N/A,FALSE,"cash flow"}</definedName>
    <definedName name="zqqq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8" i="30" l="1"/>
  <c r="K97" i="11"/>
  <c r="G97" i="11"/>
  <c r="G96" i="11"/>
  <c r="G95" i="11"/>
  <c r="S19" i="26" l="1"/>
  <c r="W16" i="26"/>
  <c r="W15" i="26"/>
  <c r="U16" i="26"/>
  <c r="S16" i="26"/>
  <c r="I16" i="26"/>
  <c r="S15" i="26"/>
  <c r="G52" i="11" l="1"/>
  <c r="K52" i="11" l="1"/>
  <c r="M79" i="30" l="1"/>
  <c r="K79" i="30"/>
  <c r="G79" i="30"/>
  <c r="I77" i="30"/>
  <c r="I78" i="30"/>
  <c r="U18" i="26"/>
  <c r="M19" i="26"/>
  <c r="K20" i="26"/>
  <c r="N53" i="29"/>
  <c r="J14" i="29"/>
  <c r="I79" i="30" l="1"/>
  <c r="M20" i="26"/>
  <c r="H96" i="29" l="1"/>
  <c r="N96" i="29"/>
  <c r="N97" i="29" s="1"/>
  <c r="J96" i="29"/>
  <c r="K83" i="30" l="1"/>
  <c r="G83" i="30"/>
  <c r="M72" i="30"/>
  <c r="K72" i="30"/>
  <c r="I72" i="30"/>
  <c r="G72" i="30"/>
  <c r="A53" i="30"/>
  <c r="D23" i="27"/>
  <c r="D28" i="27" s="1"/>
  <c r="F23" i="27"/>
  <c r="F28" i="27" s="1"/>
  <c r="L22" i="27"/>
  <c r="L23" i="27" s="1"/>
  <c r="I22" i="26"/>
  <c r="U30" i="26"/>
  <c r="U33" i="26" s="1"/>
  <c r="L96" i="29"/>
  <c r="M32" i="26"/>
  <c r="J88" i="29"/>
  <c r="J97" i="29" s="1"/>
  <c r="H88" i="29"/>
  <c r="N76" i="29"/>
  <c r="L76" i="29"/>
  <c r="J76" i="29"/>
  <c r="H76" i="29"/>
  <c r="N70" i="29"/>
  <c r="L70" i="29"/>
  <c r="J70" i="29"/>
  <c r="H70" i="29"/>
  <c r="N38" i="29"/>
  <c r="N39" i="29" s="1"/>
  <c r="L38" i="29"/>
  <c r="L39" i="29" s="1"/>
  <c r="J38" i="29"/>
  <c r="H38" i="29"/>
  <c r="J32" i="29"/>
  <c r="H32" i="29"/>
  <c r="N20" i="29"/>
  <c r="L20" i="29"/>
  <c r="J20" i="29"/>
  <c r="H20" i="29"/>
  <c r="N14" i="29"/>
  <c r="L14" i="29"/>
  <c r="H14" i="29"/>
  <c r="E34" i="26"/>
  <c r="U28" i="26"/>
  <c r="I28" i="26"/>
  <c r="G28" i="26"/>
  <c r="E28" i="26"/>
  <c r="W26" i="26"/>
  <c r="W24" i="26"/>
  <c r="N77" i="29" l="1"/>
  <c r="N80" i="29" s="1"/>
  <c r="N82" i="29" s="1"/>
  <c r="H25" i="27" s="1"/>
  <c r="H97" i="29"/>
  <c r="O20" i="26"/>
  <c r="H39" i="29"/>
  <c r="H77" i="29"/>
  <c r="H80" i="29" s="1"/>
  <c r="H82" i="29" s="1"/>
  <c r="L97" i="29"/>
  <c r="J16" i="27"/>
  <c r="J39" i="29"/>
  <c r="L77" i="29"/>
  <c r="L80" i="29" s="1"/>
  <c r="N21" i="29"/>
  <c r="N24" i="29" s="1"/>
  <c r="N26" i="29" s="1"/>
  <c r="N44" i="29" s="1"/>
  <c r="N46" i="29" s="1"/>
  <c r="J26" i="27"/>
  <c r="J77" i="29"/>
  <c r="J80" i="29" s="1"/>
  <c r="L21" i="29"/>
  <c r="L24" i="29" s="1"/>
  <c r="L26" i="29" s="1"/>
  <c r="H21" i="29"/>
  <c r="H24" i="29" s="1"/>
  <c r="H26" i="29" s="1"/>
  <c r="H46" i="29" s="1"/>
  <c r="H44" i="29" s="1"/>
  <c r="J21" i="29"/>
  <c r="J24" i="29" s="1"/>
  <c r="J26" i="29" s="1"/>
  <c r="J46" i="29" s="1"/>
  <c r="J44" i="29" s="1"/>
  <c r="N99" i="29" l="1"/>
  <c r="N107" i="29" s="1"/>
  <c r="N109" i="29" s="1"/>
  <c r="M9" i="30"/>
  <c r="M28" i="30" s="1"/>
  <c r="M41" i="30" s="1"/>
  <c r="M45" i="30" s="1"/>
  <c r="M82" i="30" s="1"/>
  <c r="M84" i="30" s="1"/>
  <c r="N102" i="29"/>
  <c r="N104" i="29" s="1"/>
  <c r="N41" i="29"/>
  <c r="N49" i="29" s="1"/>
  <c r="N51" i="29" s="1"/>
  <c r="L44" i="29"/>
  <c r="H104" i="29"/>
  <c r="H41" i="29"/>
  <c r="H51" i="29" s="1"/>
  <c r="L41" i="29"/>
  <c r="L49" i="29" s="1"/>
  <c r="L51" i="29" s="1"/>
  <c r="H99" i="29"/>
  <c r="H109" i="29" s="1"/>
  <c r="G9" i="30"/>
  <c r="J82" i="29"/>
  <c r="J99" i="29" s="1"/>
  <c r="J109" i="29" s="1"/>
  <c r="I9" i="30"/>
  <c r="I28" i="30" s="1"/>
  <c r="I41" i="30" s="1"/>
  <c r="I45" i="30" s="1"/>
  <c r="I82" i="30" s="1"/>
  <c r="I84" i="30" s="1"/>
  <c r="L82" i="29"/>
  <c r="H14" i="27" s="1"/>
  <c r="K9" i="30"/>
  <c r="K28" i="30" s="1"/>
  <c r="K41" i="30" s="1"/>
  <c r="K45" i="30" s="1"/>
  <c r="K82" i="30" s="1"/>
  <c r="J41" i="29"/>
  <c r="J51" i="29" s="1"/>
  <c r="J49" i="29" s="1"/>
  <c r="K84" i="30" l="1"/>
  <c r="K98" i="30" s="1"/>
  <c r="G28" i="30"/>
  <c r="G41" i="30" s="1"/>
  <c r="G45" i="30" s="1"/>
  <c r="G82" i="30" s="1"/>
  <c r="G84" i="30" s="1"/>
  <c r="L46" i="29"/>
  <c r="J104" i="29"/>
  <c r="J102" i="29" s="1"/>
  <c r="H102" i="29"/>
  <c r="K18" i="26" s="1"/>
  <c r="L99" i="29"/>
  <c r="L107" i="29" s="1"/>
  <c r="L102" i="29"/>
  <c r="Q19" i="26"/>
  <c r="J15" i="27"/>
  <c r="L109" i="29" l="1"/>
  <c r="L104" i="29"/>
  <c r="A58" i="11"/>
  <c r="G34" i="26"/>
  <c r="M52" i="11"/>
  <c r="I52" i="11"/>
  <c r="E22" i="26"/>
  <c r="I34" i="26"/>
  <c r="S27" i="26"/>
  <c r="M78" i="11"/>
  <c r="S28" i="26" l="1"/>
  <c r="W27" i="26"/>
  <c r="W28" i="26" s="1"/>
  <c r="U21" i="26"/>
  <c r="G85" i="11"/>
  <c r="H108" i="29" l="1"/>
  <c r="H107" i="29" s="1"/>
  <c r="U22" i="26"/>
  <c r="G99" i="11" s="1"/>
  <c r="H49" i="29"/>
  <c r="O21" i="26"/>
  <c r="O22" i="26" s="1"/>
  <c r="Q20" i="26"/>
  <c r="S20" i="26" s="1"/>
  <c r="I64" i="11"/>
  <c r="I63" i="11"/>
  <c r="M64" i="11"/>
  <c r="G78" i="11" l="1"/>
  <c r="G86" i="11" l="1"/>
  <c r="Q13" i="26" l="1"/>
  <c r="S13" i="26" s="1"/>
  <c r="W13" i="26" s="1"/>
  <c r="M31" i="11" l="1"/>
  <c r="I31" i="11"/>
  <c r="I53" i="11" s="1"/>
  <c r="F12" i="27" l="1"/>
  <c r="L20" i="27" l="1"/>
  <c r="J27" i="27"/>
  <c r="J28" i="27" s="1"/>
  <c r="O33" i="26"/>
  <c r="O34" i="26" s="1"/>
  <c r="Q32" i="26"/>
  <c r="M33" i="26"/>
  <c r="M34" i="26" s="1"/>
  <c r="G22" i="26"/>
  <c r="G94" i="11" s="1"/>
  <c r="G93" i="11"/>
  <c r="J17" i="27"/>
  <c r="G31" i="11"/>
  <c r="K78" i="11"/>
  <c r="K85" i="11"/>
  <c r="M85" i="11"/>
  <c r="I98" i="11"/>
  <c r="I100" i="11" s="1"/>
  <c r="X13" i="26" s="1"/>
  <c r="I85" i="11"/>
  <c r="G63" i="11"/>
  <c r="M63" i="11"/>
  <c r="H12" i="27"/>
  <c r="F18" i="27"/>
  <c r="K94" i="11" s="1"/>
  <c r="D12" i="27"/>
  <c r="K8" i="11"/>
  <c r="K63" i="11" s="1"/>
  <c r="K31" i="11"/>
  <c r="I78" i="11"/>
  <c r="M98" i="11"/>
  <c r="M100" i="11" s="1"/>
  <c r="L12" i="27" l="1"/>
  <c r="M12" i="27" s="1"/>
  <c r="U34" i="26"/>
  <c r="J108" i="29"/>
  <c r="J107" i="29" s="1"/>
  <c r="G53" i="11"/>
  <c r="S32" i="26"/>
  <c r="W32" i="26" s="1"/>
  <c r="J18" i="27"/>
  <c r="M86" i="11"/>
  <c r="M102" i="11" s="1"/>
  <c r="K86" i="11"/>
  <c r="M53" i="11"/>
  <c r="I86" i="11"/>
  <c r="I102" i="11" s="1"/>
  <c r="K53" i="11"/>
  <c r="Q33" i="26"/>
  <c r="Q34" i="26" s="1"/>
  <c r="L16" i="27"/>
  <c r="M16" i="27" s="1"/>
  <c r="L26" i="27"/>
  <c r="D18" i="27"/>
  <c r="K93" i="11" s="1"/>
  <c r="Q21" i="26" l="1"/>
  <c r="M21" i="26"/>
  <c r="M22" i="26" s="1"/>
  <c r="M106" i="11"/>
  <c r="I106" i="11"/>
  <c r="W20" i="26" l="1"/>
  <c r="X20" i="26" s="1"/>
  <c r="Q22" i="26"/>
  <c r="L14" i="27"/>
  <c r="M14" i="27" s="1"/>
  <c r="S18" i="26" l="1"/>
  <c r="K21" i="26"/>
  <c r="K22" i="26" s="1"/>
  <c r="L17" i="27"/>
  <c r="L18" i="27" s="1"/>
  <c r="H17" i="27"/>
  <c r="H27" i="27"/>
  <c r="H28" i="27" s="1"/>
  <c r="H18" i="27" l="1"/>
  <c r="K96" i="11" s="1"/>
  <c r="K98" i="11" s="1"/>
  <c r="K100" i="11" s="1"/>
  <c r="K102" i="11" s="1"/>
  <c r="K106" i="11" s="1"/>
  <c r="S21" i="26"/>
  <c r="S22" i="26" s="1"/>
  <c r="W18" i="26"/>
  <c r="L25" i="27"/>
  <c r="L27" i="27" s="1"/>
  <c r="L28" i="27" s="1"/>
  <c r="M18" i="27" l="1"/>
  <c r="W21" i="26"/>
  <c r="W22" i="26" s="1"/>
  <c r="X18" i="26"/>
  <c r="K33" i="26" l="1"/>
  <c r="K34" i="26" s="1"/>
  <c r="S30" i="26"/>
  <c r="S33" i="26" l="1"/>
  <c r="S34" i="26" s="1"/>
  <c r="W30" i="26"/>
  <c r="W33" i="26" s="1"/>
  <c r="W34" i="26" s="1"/>
  <c r="G98" i="11" l="1"/>
  <c r="G100" i="11" s="1"/>
  <c r="X22" i="26" s="1"/>
  <c r="G102" i="11" l="1"/>
  <c r="G106" i="11" s="1"/>
</calcChain>
</file>

<file path=xl/sharedStrings.xml><?xml version="1.0" encoding="utf-8"?>
<sst xmlns="http://schemas.openxmlformats.org/spreadsheetml/2006/main" count="689" uniqueCount="236">
  <si>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</si>
  <si>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</si>
  <si>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</si>
  <si>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</si>
  <si>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</si>
  <si>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</si>
  <si>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</si>
  <si>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</si>
  <si>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</si>
  <si>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</si>
  <si>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งบแสดงการเปลี่ยนแปลงส่วนของผู้ถือหุ้น</t>
  </si>
  <si>
    <t>รวม</t>
  </si>
  <si>
    <t>งบกระแสเงินสด</t>
  </si>
  <si>
    <t>งบกระแสเงินสด (ต่อ)</t>
  </si>
  <si>
    <t>หนี้สินไม่หมุนเวียน</t>
  </si>
  <si>
    <t>รวมหนี้สินไม่หมุนเวียน</t>
  </si>
  <si>
    <t>รวมหนี้สิน</t>
  </si>
  <si>
    <t>ส่วนเกิน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</si>
  <si>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</si>
  <si>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</si>
  <si>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</si>
  <si>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ส่วนเกินมูลค่าหุ้นสามัญ</t>
  </si>
  <si>
    <t>รายได้</t>
  </si>
  <si>
    <t>รวมรายได้</t>
  </si>
  <si>
    <t>ค่าใช้จ่าย</t>
  </si>
  <si>
    <t>รวมค่าใช้จ่าย</t>
  </si>
  <si>
    <t>หนี้สินดำเนินงานเพิ่มขึ้น (ลดลง)</t>
  </si>
  <si>
    <t>หนี้สินและส่วนของผู้ถือหุ้น</t>
  </si>
  <si>
    <t>ดอกเบี้ยรับ</t>
  </si>
  <si>
    <t>รายได้อื่น</t>
  </si>
  <si>
    <t>รายได้จากการให้บริการ</t>
  </si>
  <si>
    <t>กรรมการ</t>
  </si>
  <si>
    <t>มูลค่าหุ้นสามัญ</t>
  </si>
  <si>
    <t>รวมส่วนของผู้ถือหุ้น</t>
  </si>
  <si>
    <t>ต้นทุนการให้บริการ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</si>
  <si>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</si>
  <si>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</si>
  <si>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</si>
  <si>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</t>
  </si>
  <si>
    <t>งบแสดงฐานะการเงิน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</si>
  <si>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</si>
  <si>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</si>
  <si>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เงินลงทุนในบริษัทย่อย</t>
  </si>
  <si>
    <t>เจ้าหนี้การค้าและเจ้าหนี้อื่น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</si>
  <si>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</si>
  <si>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</si>
  <si>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</si>
  <si>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ลูกหนี้การค้าและลูกหนี้อื่น </t>
  </si>
  <si>
    <t xml:space="preserve">สินทรัพย์ไม่หมุนเวียนอื่น </t>
  </si>
  <si>
    <t>งบแสดงฐานะการเงิน (ต่อ)</t>
  </si>
  <si>
    <t>สินทรัพย์หมุนเวียนอื่น</t>
  </si>
  <si>
    <t>เงินลงทุนในบริษัทร่วม</t>
  </si>
  <si>
    <t>ประมาณการหนี้สินระยะสั้น</t>
  </si>
  <si>
    <t>รวมส่วนของ</t>
  </si>
  <si>
    <t>-</t>
  </si>
  <si>
    <t>สิ น ท รั พ ย์</t>
  </si>
  <si>
    <t>ต้นทุนทางการเงิน</t>
  </si>
  <si>
    <t>ส่วนที่เป็นของส่วนได้เสียที่ไม่มีอำนาจควบคุม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</si>
  <si>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</si>
  <si>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</si>
  <si>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ส่วนของผู้ถือหุ้นของบริษัทใหญ่</t>
  </si>
  <si>
    <t>ทุนที่ออก</t>
  </si>
  <si>
    <t>บริษัทใหญ่</t>
  </si>
  <si>
    <t>ส่วนของ</t>
  </si>
  <si>
    <t>ส่วนได้เสียที่</t>
  </si>
  <si>
    <t>ไม่มีอำนาจควบคุม</t>
  </si>
  <si>
    <t xml:space="preserve">งบแสดงการเปลี่ยนแปลงส่วนของผู้ถือหุ้น </t>
  </si>
  <si>
    <t>…………………………………………………..</t>
  </si>
  <si>
    <t xml:space="preserve">                             ………………………………………………</t>
  </si>
  <si>
    <t>……………………………………………</t>
  </si>
  <si>
    <t>ปรับปรุงด้วย</t>
  </si>
  <si>
    <t>ค่าเสื่อมราคาและค่าตัดจำหน่าย</t>
  </si>
  <si>
    <t>ลูกหนี้การค้าและลูกหนี้อื่น</t>
  </si>
  <si>
    <t>จ่ายดอกเบี้ย</t>
  </si>
  <si>
    <t>จ่ายภาษีเงินได้</t>
  </si>
  <si>
    <t>………………………………………….</t>
  </si>
  <si>
    <t xml:space="preserve"> - กิจการที่เกี่ยวข้องกัน</t>
  </si>
  <si>
    <t xml:space="preserve"> - กิจการอื่น</t>
  </si>
  <si>
    <t>กำไร (ขาดทุน) เบ็ดเสร็จอื่น - สุทธิจากภาษี</t>
  </si>
  <si>
    <t>ส่วนที่เป็นของผู้ถือหุ้นของบริษัทใหญ่</t>
  </si>
  <si>
    <t>รับดอกเบี้ย</t>
  </si>
  <si>
    <t>ภาระผูกพันของผลประโยชน์พนักงาน</t>
  </si>
  <si>
    <t xml:space="preserve"> - ภาษีเงินได้ถูกหัก ณ ที่จ่าย</t>
  </si>
  <si>
    <t xml:space="preserve"> - อื่น ๆ </t>
  </si>
  <si>
    <t>เต็มมูลค่าแล้ว</t>
  </si>
  <si>
    <t>และชำระ</t>
  </si>
  <si>
    <t>เจ้าหนี้เงินประกันผลงาน</t>
  </si>
  <si>
    <t>กำไร (ขาดทุน) สะสม</t>
  </si>
  <si>
    <t>ค่าใช้จ่ายในการบริหารและทั่วไป</t>
  </si>
  <si>
    <t>...........................................................................</t>
  </si>
  <si>
    <t>รายการที่จะถูกบันทึกในส่วนของกำไรหรือขาดทุนในภายหลัง</t>
  </si>
  <si>
    <t>เงินสดจ่ายซื้อสินทรัพย์ไม่มีตัวตน</t>
  </si>
  <si>
    <t>เจ้าหนี้เงินประกันผลงานที่ถึงกำหนดชำระภายในหนึ่งปี</t>
  </si>
  <si>
    <t>เงินมัดจำเพื่อการลงทุนในธุรกิจพลังงาน</t>
  </si>
  <si>
    <t>เงินค้ำประกันตามสัญญาซื้อขายสินค้า</t>
  </si>
  <si>
    <t>เงินจ่ายล่วงหน้าผู้รับเหมาก่อสร้าง</t>
  </si>
  <si>
    <t>"ยังไม่ได้ตรวจสอบ"</t>
  </si>
  <si>
    <t>"สอบทานแล้ว"</t>
  </si>
  <si>
    <t>"ตรวจสอบแล้ว"</t>
  </si>
  <si>
    <t>พันบาท</t>
  </si>
  <si>
    <t>กำไร (ขาดทุน) เบ็ดเสร็จรวมสำหรับงวด</t>
  </si>
  <si>
    <t>การแบ่งปันกำไร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</si>
  <si>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</si>
  <si>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</si>
  <si>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เบ็ดเสร็จอื่น</t>
  </si>
  <si>
    <t>ที่เป็นเงินตราต่างประเทศ</t>
  </si>
  <si>
    <t>การแบ่งปันกำไร (ขาดทุน) เบ็ดเสร็จรวมสำหรับงวด</t>
  </si>
  <si>
    <t>เงินสดสุทธิได้มา (ใช้ไป) จากกิจกรรมลงทุน</t>
  </si>
  <si>
    <t xml:space="preserve">งบการเงินเฉพาะกิจการ </t>
  </si>
  <si>
    <t xml:space="preserve">          -</t>
  </si>
  <si>
    <t>รวมกำไร (ขาดทุน) เบ็ดเสร็จสำหรับงวด</t>
  </si>
  <si>
    <t>กำไร (ขาดทุน) เบ็ดเสร็จสำหรับงวด</t>
  </si>
  <si>
    <t>รายได้ (ค่าใช้จ่าย) ภาษีเงินได้</t>
  </si>
  <si>
    <t>เงินสดจ่ายซื้ออุปกรณ์</t>
  </si>
  <si>
    <t>ทุนเรือนหุ้น - หุ้นสามัญ มูลค่าหุ้นละ 1 บาท</t>
  </si>
  <si>
    <t>รายได้ค่าบริหารจัดการ</t>
  </si>
  <si>
    <t>อสังหาริมทรัพย์เพื่อการลงทุน</t>
  </si>
  <si>
    <t>หนี้สินไม่หมุนเวียนอื่น</t>
  </si>
  <si>
    <t>ส่วนต่ำกว่าทุนจากการเปลี่ยนแปลงสัดส่วนการถือหุ้นในบริษัทย่อย</t>
  </si>
  <si>
    <t>บริษัท เมตะ คอร์ปอเรชั่น จำกัด (มหาชน) และบริษัทย่อย</t>
  </si>
  <si>
    <t>สัดส่วนการถือหุ้น</t>
  </si>
  <si>
    <t>ในบริษัทย่อย</t>
  </si>
  <si>
    <t>รวมรายการที่จะถูกบันทึกในส่วนของกำไรหรือขาดทุนในภายหลัง</t>
  </si>
  <si>
    <t>ขาดทุนสำหรับงวด</t>
  </si>
  <si>
    <t>ทุนที่ออกและชำระ</t>
  </si>
  <si>
    <t>เงินจ่ายล่วงหน้าตามสัญญาบริการขนส่งทางน้ำ</t>
  </si>
  <si>
    <t>สำรองจากการประมาณการหนี้สินระยะสั้น</t>
  </si>
  <si>
    <t>สินทรัพย์ดำเนินงานลดลง (เพิ่มขึ้น)</t>
  </si>
  <si>
    <t>กำไร (ขาดทุน)</t>
  </si>
  <si>
    <t>สะสม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</si>
  <si>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</si>
  <si>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</si>
  <si>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รายการที่จะไม่ถูกบันทึกในส่วนของกำไรหรือขาดทุนในภายหลัง</t>
  </si>
  <si>
    <t>ผ่านกำไร (ขาดทุน) เบ็ดเสร็จอื่น</t>
  </si>
  <si>
    <t>รวมรายการที่จะไม่ถูกบันทึกในส่วนของกำไรหรือขาดทุนในภายหลัง</t>
  </si>
  <si>
    <t>ในตราสารทุนด้วยมูลค่ายุติธรรม</t>
  </si>
  <si>
    <t>สินทรัพย์สิทธิการใช้</t>
  </si>
  <si>
    <t>สินทรัพย์ที่เกิดจากสัญญา-หมุนเวียน</t>
  </si>
  <si>
    <t>ภาษีเงินได้นิติบุคคลค้างจ่าย</t>
  </si>
  <si>
    <t>หนี้สินที่เกิดจากสัญญา-หมุนเวียน</t>
  </si>
  <si>
    <t>หนี้สินตามสัญญาเช่า - สุทธิจากส่วนที่ถึงกำหนดชำระภายในหนึ่งปี</t>
  </si>
  <si>
    <t>หนี้สินภาษีเงินได้รอการตัดบัญชี</t>
  </si>
  <si>
    <t>เงินกู้ยืมระยะสั้นและดอกเบี้ยค้างจ่ายจากกิจการที่เกี่ยวข้องกัน</t>
  </si>
  <si>
    <t>ผลขาดทุนด้านเครดิตที่คาดว่าจะเกิดขึ้น (กลับรายการ)</t>
  </si>
  <si>
    <t>ผลขาดทุนด้านเครดิตที่คาดว่าจะเกิดขึ้น</t>
  </si>
  <si>
    <t>สินทรัพย์ที่เกิดจากสัญญา - หมุนเวียน</t>
  </si>
  <si>
    <t>หนี้สินที่เกิดจากสัญญา - หมุนเวียน</t>
  </si>
  <si>
    <t>5, 7</t>
  </si>
  <si>
    <t>ส่วนต่ำกว่าทุน</t>
  </si>
  <si>
    <t>จากการเปลี่ยน</t>
  </si>
  <si>
    <t>กำไร (ขาดทุน) จากการวัดมูลค่าเงินลงทุน</t>
  </si>
  <si>
    <t>ผลต่างของอัตราแลกเปลี่ยน</t>
  </si>
  <si>
    <t>จากการแปลงค่างบการเงิน</t>
  </si>
  <si>
    <t>จ่ายชำระหนี้สินตามสัญญาเช่า</t>
  </si>
  <si>
    <t>ส่วนแบ่งกำไรจากเงินลงทุนในบริษัทร่วม</t>
  </si>
  <si>
    <t>ขาดทุนก่อนภาษีเงินได้</t>
  </si>
  <si>
    <t>ขาดทุนต่อหุ้น (บาท)</t>
  </si>
  <si>
    <t>5, 8</t>
  </si>
  <si>
    <t>ยอดคงเหลือ ณ วันที่ 1 มกราคม 2565</t>
  </si>
  <si>
    <t>เงินให้สินเชื่อระยะสั้นและดอกเบี้ยค้างรับ</t>
  </si>
  <si>
    <t xml:space="preserve">เงินให้สินเชื่อระยะยาวและดอกเบี้ยค้างรับส่วนที่ถึงกำหนดชำระภายในหนึ่งปี </t>
  </si>
  <si>
    <t>เงินให้กู้ยืมระยะยาวและดอกเบี้ยค้างรับแก่กิจการอื่น</t>
  </si>
  <si>
    <t>เงินให้สินเชื่อระยะยาวและดอกเบี้ยค้างรับ - สุทธิจากส่วนที่ถึงกำหนดชำระภายในหนึ่งปี</t>
  </si>
  <si>
    <t>ค่าความนิยม</t>
  </si>
  <si>
    <t>สินทรัพย์ภาษีเงินได้รอการตัดบัญชี</t>
  </si>
  <si>
    <t>รายได้ดอกเบี้ยรับจากเงินให้สินเชื่อ</t>
  </si>
  <si>
    <t>รายการกับผู้ถือหุ้นที่บันทึกโดยตรงเข้าส่วนของผู้ถือหุ้น</t>
  </si>
  <si>
    <t>หนี้สินตามสัญญาเช่าส่วนที่ถึงกำหนดชำระภายในหนึ่งปี</t>
  </si>
  <si>
    <t>รวมรายการกับผู้ถือหุ้นที่บันทึกโดยตรงเข้าส่วนของผู้ถือหุ้น</t>
  </si>
  <si>
    <t>ลูกหนี้เงินให้สินเชื่อ</t>
  </si>
  <si>
    <t>5, 9</t>
  </si>
  <si>
    <t>8</t>
  </si>
  <si>
    <t>17.1</t>
  </si>
  <si>
    <t>การเปลี่ยนแปลงสัดส่วนการถือหุ้นในบริษัทย่อย</t>
  </si>
  <si>
    <t>เงินฝากสถาบันการเงินที่มีภาระค้ำประกัน</t>
  </si>
  <si>
    <t>กำไรจากการได้มาซึ่งสินทรัพย์สิทธิการใช้</t>
  </si>
  <si>
    <t>รายได้ดอกเบี้ยรับจากการให้สินเชื่อ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</si>
  <si>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</si>
  <si>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</si>
  <si>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การได้มาซึ่งสินทรัพย์สิทธิการใช้ตามสัญญาเช่า</t>
  </si>
  <si>
    <t>เงินสดสุทธิได้มา (ใช้ไป) จากกิจกรรมดำเนินงาน</t>
  </si>
  <si>
    <t>เงินสดจ่ายซื้อเงินลงทุนในบริษัทย่อย</t>
  </si>
  <si>
    <t>เงินให้กู้ยืมระยะสั้นและดอกเบี้ยค้างรับแก่กิจการที่เกี่ยวข้องกัน</t>
  </si>
  <si>
    <t>เงินสดรับ (จ่าย) จากการดำเนินงาน</t>
  </si>
  <si>
    <t>5, 17.2</t>
  </si>
  <si>
    <t>ส่วนปรับปรุงอาคารและอุปกรณ์</t>
  </si>
  <si>
    <t>สินทรัพย์ไม่มีตัวตนอื่นนอกจากค่าความนิยม</t>
  </si>
  <si>
    <t>เงินกู้ยืมระยะสั้นจากสถาบันการเงิน</t>
  </si>
  <si>
    <t>ยอดคงเหลือ ณ วันที่ 1 มกราคม 2566</t>
  </si>
  <si>
    <t>ตัดรายการหนี้สินภาษีเงินได้รอการตัดบัญชีจากการขายเงินลงทุน</t>
  </si>
  <si>
    <t>ที่วัดด้วยมูลค่ายุติธรรมผ่านกำไร (ขาดทุน) เบ็ดเสร็จอื่น</t>
  </si>
  <si>
    <t>กำไรจากเงินลงทุน/ ตัดจำหน่ายกำไรจากการวัดมูลค่าเงินลงทุน</t>
  </si>
  <si>
    <t>5, 21</t>
  </si>
  <si>
    <t>เงินกู้ยืมระยะสั้นและดอกเบี้ยค้างจ่ายจากบุคคลและกิจการอื่น</t>
  </si>
  <si>
    <t>5, 7, 9</t>
  </si>
  <si>
    <t>เพิ่มทุนเรือนหุ้น</t>
  </si>
  <si>
    <t>กำไร (ขาดทุน) จากการวัดมูลค่าเงินลงทุนในตราสารทุนด้วยมูลค่ายุติธรรม</t>
  </si>
  <si>
    <t>ผ่านกำไร (ขาดทุน) เบ็ดเสร็จอื่น - สุทธิจากภาษี</t>
  </si>
  <si>
    <t>กำไรที่ยังไม่เกิดขึ้นจากอัตราแลกเปลี่ยน</t>
  </si>
  <si>
    <t>กำไรจากการได้มาของหุ้นในบริษัทร่วม</t>
  </si>
  <si>
    <t>ขาดทุนจากการตัดจำหน่ายภาษีถูกหัก ณ ที่จ่าย</t>
  </si>
  <si>
    <t>ขาดทุนจากการดำเนินงานก่อนการเปลี่ยนแปลงในสินทรัพย์</t>
  </si>
  <si>
    <t>และหนี้สินดำเนินงาน</t>
  </si>
  <si>
    <t>เงินให้กู้ยืมระยะสั้นแก่กิจการที่เกี่ยวข้องกันลดลง (เพิ่มขึ้น)</t>
  </si>
  <si>
    <t>เงินสดรับจากการจำหน่ายสินทรัพย์ทางการเงินไม่หมุนเวียนอื่น</t>
  </si>
  <si>
    <t>เงินสดรับจากการเพิ่มทุน</t>
  </si>
  <si>
    <t xml:space="preserve">ทุนจดทะเบียน - 4,278,341,745 หุ้น มูลค่าหุ้นละ 1 บาท ในปี 2566 และ </t>
  </si>
  <si>
    <t xml:space="preserve">3,237,233,740 หุ้น มูลค่าหุ้นละ 1 บาท ในปี 2565 </t>
  </si>
  <si>
    <t>ขาดทุนจากการประมาณการตามหลักคณิตศาสตร์ประกันภัย</t>
  </si>
  <si>
    <t>สำหรับโครงการผลประโยชน์ของพนักงาน - สุทธิจากภาษี</t>
  </si>
  <si>
    <t>ค่าใช้จ่ายในการให้บริการสินเชื่อ</t>
  </si>
  <si>
    <t>เงินสดรับจากการจำหน่ายอุปกรณ์</t>
  </si>
  <si>
    <t>เงินสดรับจากการจำหน่ายอสังหาริมทรัพย์เพื่อการลงทุน</t>
  </si>
  <si>
    <t>เงินกู้ยืมระยะสั้นจากกิจการที่เกี่ยวข้องกันเพิ่มขึ้น (ลดลง)</t>
  </si>
  <si>
    <t>เงินจ่ายล่วงหน้าสำหรับการจัดหาแหล่งเงินทุน</t>
  </si>
  <si>
    <t>เงินสดและรายการเทียบเท่าเงินสดเพิ่มขึ้น (ลดลง) - สุทธิ</t>
  </si>
  <si>
    <t>ณ วันที่ 30 กันยายน 2566</t>
  </si>
  <si>
    <t>สำหรับงวดสามเดือนสิ้นสุดวันที่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</si>
  <si>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</si>
  <si>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</si>
  <si>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สำหรับงวดเก้าเดือนสิ้นสุดวันที่ 30 กันยายน 2566</t>
  </si>
  <si>
    <t>เงินสดจ่ายซื้อสินทรัพย์ทางการเงินไม่หมุนเวียนอื่น</t>
  </si>
  <si>
    <t xml:space="preserve">ทุนที่ออกและชำระเต็มมูลค่าแล้ว - 2,146,496,568 หุ้น ในปี 2566 </t>
  </si>
  <si>
    <t xml:space="preserve">และ 2,146,495,661 หุ้น ในปี 2565 มูลค่าหุ้นละ 1 บาท </t>
  </si>
  <si>
    <t>เงินให้กู้ยืมระยะสั้นและดอกเบี้ยค้างรับแก่กิจการอื่น</t>
  </si>
  <si>
    <t>ผลต่างจากการปรับลดค่าเช่า</t>
  </si>
  <si>
    <t>กำไรจากการจำหน่ายสินทรัพย์ทางการเงินไม่หมุนเวียนอื่น</t>
  </si>
  <si>
    <t>สินทรัพย์ไม่หมุนเวียนอื่น</t>
  </si>
  <si>
    <t>เงินให้กู้ยืมระยะสั้นแก่กิจการอื่นเพิ่มขึ้น</t>
  </si>
  <si>
    <t>ขาดทุนจากกิจกรรมดำเนินงาน</t>
  </si>
  <si>
    <t>กำไรจากการจำหน่ายอุปกรณ์</t>
  </si>
  <si>
    <t>ขาดทุนจากการจำหน่ายอสังหาริมทรัพย์เพื่อการลงทุน</t>
  </si>
  <si>
    <t>เงินฝากสถาบันการเงินที่มีภาระค้ำประกันเพิ่มขึ้น</t>
  </si>
  <si>
    <t>เงินกู้ยืมระยะสั้นจากบุคคลและกิจการอื่นเพิ่มขึ้น (ลดลง)</t>
  </si>
  <si>
    <t>เงินสดสุทธิได้มาจากกิจกรรมจัดหาเงิน</t>
  </si>
  <si>
    <t>เงินสดรับจากการขายเงินลงทุนในบริษัทย่อยโดยไม่สูญเสียการควบคุม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</si>
</sst>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_);[Red]\(#,##0.0\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0;[Red]\(#,##0.00\)"/>
    <numFmt numFmtId="175" formatCode="_(* #,##0_);[Red]_(* \(#,##0\);_(* &quot;-&quot;_);_(@_)"/>
    <numFmt numFmtId="176" formatCode="&quot;วันที่&quot;\ ว\ ดดดด\ ปปปป"/>
    <numFmt numFmtId="177" formatCode="d\ ดดด\ bb"/>
    <numFmt numFmtId="178" formatCode="ว\ ดดด\ ปป"/>
    <numFmt numFmtId="179" formatCode=";;;"/>
    <numFmt numFmtId="180" formatCode="[$-107041E]d\ mmmm\ yyyy;@"/>
    <numFmt numFmtId="181" formatCode="#,##0.0;[Red]\-#,##0.0"/>
    <numFmt numFmtId="182" formatCode="_(* #,##0_);_(* \(#,##0\);_(* &quot;-&quot;??_);_(@_)"/>
    <numFmt numFmtId="183" formatCode="_(* #,##0.000_);_(* \(#,##0.000\);_(* &quot;-&quot;??_);_(@_)"/>
  </numFmts>
  <fonts count="59"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rial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2"/>
      <name val="新細明體"/>
      <charset val="136"/>
    </font>
    <font>
      <u/>
      <sz val="14"/>
      <name val="Angsana New"/>
      <family val="1"/>
    </font>
    <font>
      <i/>
      <sz val="14"/>
      <name val="Angsana New"/>
      <family val="1"/>
    </font>
    <font>
      <sz val="10"/>
      <color indexed="8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color indexed="8"/>
      <name val="Angsana New"/>
      <family val="1"/>
    </font>
    <font>
      <b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9">
    <xf numFmtId="0" fontId="0" fillId="0" borderId="0"/>
    <xf numFmtId="0" fontId="6" fillId="0" borderId="0"/>
    <xf numFmtId="9" fontId="7" fillId="0" borderId="0"/>
    <xf numFmtId="168" fontId="8" fillId="0" borderId="0" applyFont="0" applyBorder="0" applyAlignment="0"/>
    <xf numFmtId="168" fontId="2" fillId="0" borderId="0" applyFont="0" applyFill="0" applyBorder="0" applyAlignment="0" applyProtection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169" fontId="11" fillId="0" borderId="0" applyFill="0" applyBorder="0" applyAlignment="0" applyProtection="0"/>
    <xf numFmtId="40" fontId="11" fillId="0" borderId="0" applyFill="0" applyBorder="0" applyAlignment="0" applyProtection="0"/>
    <xf numFmtId="175" fontId="3" fillId="2" borderId="0" applyFill="0" applyBorder="0" applyAlignment="0">
      <alignment vertical="top"/>
    </xf>
    <xf numFmtId="176" fontId="3" fillId="0" borderId="0" applyFill="0" applyBorder="0" applyAlignment="0" applyProtection="0"/>
    <xf numFmtId="16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173" fontId="12" fillId="0" borderId="0"/>
    <xf numFmtId="173" fontId="7" fillId="0" borderId="0"/>
    <xf numFmtId="0" fontId="13" fillId="0" borderId="0">
      <alignment horizontal="left"/>
    </xf>
    <xf numFmtId="0" fontId="14" fillId="0" borderId="0"/>
    <xf numFmtId="0" fontId="15" fillId="0" borderId="0">
      <alignment horizontal="left"/>
    </xf>
    <xf numFmtId="177" fontId="3" fillId="2" borderId="1" applyFill="0" applyBorder="0" applyAlignment="0">
      <alignment horizontal="right"/>
    </xf>
    <xf numFmtId="171" fontId="12" fillId="0" borderId="0"/>
    <xf numFmtId="171" fontId="7" fillId="0" borderId="0"/>
    <xf numFmtId="170" fontId="12" fillId="0" borderId="0"/>
    <xf numFmtId="170" fontId="7" fillId="0" borderId="0"/>
    <xf numFmtId="0" fontId="16" fillId="0" borderId="0" applyNumberFormat="0" applyFill="0" applyBorder="0" applyAlignment="0" applyProtection="0"/>
    <xf numFmtId="0" fontId="17" fillId="0" borderId="0" applyFont="0" applyFill="0" applyBorder="0" applyAlignment="0" applyProtection="0"/>
    <xf numFmtId="0" fontId="18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38" fontId="22" fillId="3" borderId="0" applyNumberFormat="0" applyBorder="0" applyAlignment="0" applyProtection="0"/>
    <xf numFmtId="0" fontId="23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5" fillId="0" borderId="2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7" fillId="0" borderId="0">
      <alignment horizontal="left"/>
    </xf>
    <xf numFmtId="0" fontId="26" fillId="0" borderId="4">
      <alignment horizontal="left" vertical="top"/>
    </xf>
    <xf numFmtId="0" fontId="28" fillId="0" borderId="0">
      <alignment horizontal="left"/>
    </xf>
    <xf numFmtId="0" fontId="29" fillId="0" borderId="4">
      <alignment horizontal="left" vertical="top"/>
    </xf>
    <xf numFmtId="0" fontId="30" fillId="0" borderId="0">
      <alignment horizontal="left"/>
    </xf>
    <xf numFmtId="179" fontId="11" fillId="0" borderId="0" applyFill="0" applyBorder="0" applyAlignment="0" applyProtection="0"/>
    <xf numFmtId="10" fontId="22" fillId="4" borderId="5" applyNumberFormat="0" applyBorder="0" applyAlignment="0" applyProtection="0"/>
    <xf numFmtId="37" fontId="31" fillId="0" borderId="0"/>
    <xf numFmtId="172" fontId="32" fillId="0" borderId="0"/>
    <xf numFmtId="0" fontId="50" fillId="0" borderId="0"/>
    <xf numFmtId="0" fontId="3" fillId="0" borderId="0"/>
    <xf numFmtId="0" fontId="7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9" fillId="0" borderId="0"/>
    <xf numFmtId="0" fontId="55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34" fillId="0" borderId="0"/>
    <xf numFmtId="0" fontId="35" fillId="0" borderId="0">
      <alignment horizontal="left"/>
    </xf>
    <xf numFmtId="178" fontId="3" fillId="2" borderId="0" applyFill="0" applyBorder="0" applyAlignment="0" applyProtection="0">
      <protection locked="0"/>
    </xf>
    <xf numFmtId="164" fontId="3" fillId="2" borderId="0" applyFill="0" applyBorder="0" applyAlignment="0" applyProtection="0">
      <alignment vertical="top"/>
    </xf>
    <xf numFmtId="174" fontId="3" fillId="0" borderId="0" applyFill="0" applyBorder="0" applyAlignment="0" applyProtection="0"/>
    <xf numFmtId="10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9" fillId="0" borderId="0" applyFont="0" applyFill="0" applyBorder="0" applyAlignment="0" applyProtection="0"/>
    <xf numFmtId="37" fontId="6" fillId="0" borderId="0"/>
    <xf numFmtId="1" fontId="9" fillId="0" borderId="6" applyNumberFormat="0" applyFill="0" applyAlignment="0" applyProtection="0">
      <alignment horizontal="center" vertical="center"/>
    </xf>
    <xf numFmtId="0" fontId="19" fillId="0" borderId="7">
      <alignment vertical="center"/>
    </xf>
    <xf numFmtId="3" fontId="36" fillId="5" borderId="5">
      <alignment horizontal="left" vertical="top" wrapText="1"/>
      <protection locked="0"/>
    </xf>
    <xf numFmtId="0" fontId="37" fillId="0" borderId="0">
      <alignment horizontal="left"/>
    </xf>
    <xf numFmtId="0" fontId="20" fillId="0" borderId="0">
      <alignment horizontal="left"/>
    </xf>
    <xf numFmtId="0" fontId="28" fillId="0" borderId="0"/>
    <xf numFmtId="0" fontId="27" fillId="0" borderId="0"/>
    <xf numFmtId="0" fontId="20" fillId="0" borderId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42" fillId="0" borderId="0"/>
    <xf numFmtId="41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6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6" fillId="0" borderId="0"/>
    <xf numFmtId="43" fontId="8" fillId="0" borderId="0" applyFont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22">
    <xf numFmtId="0" fontId="0" fillId="0" borderId="0" xfId="0"/>
    <xf numFmtId="0" fontId="4" fillId="0" borderId="8" xfId="0" applyFont="1" applyBorder="1" applyAlignment="1">
      <alignment horizontal="center" vertical="center"/>
    </xf>
    <xf numFmtId="0" fontId="4" fillId="0" borderId="8" xfId="65" applyFont="1" applyBorder="1" applyAlignment="1">
      <alignment horizontal="center" vertical="center"/>
    </xf>
    <xf numFmtId="0" fontId="5" fillId="0" borderId="0" xfId="65" applyFont="1" applyAlignment="1">
      <alignment vertical="center"/>
    </xf>
    <xf numFmtId="0" fontId="4" fillId="0" borderId="0" xfId="65" applyFont="1" applyAlignment="1">
      <alignment vertical="center"/>
    </xf>
    <xf numFmtId="166" fontId="4" fillId="0" borderId="0" xfId="65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38" fontId="5" fillId="0" borderId="0" xfId="67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166" fontId="4" fillId="0" borderId="0" xfId="67" applyNumberFormat="1" applyFont="1" applyAlignment="1">
      <alignment vertical="center"/>
    </xf>
    <xf numFmtId="38" fontId="4" fillId="0" borderId="0" xfId="67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8" fontId="48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4" fillId="0" borderId="3" xfId="0" applyNumberFormat="1" applyFont="1" applyBorder="1" applyAlignment="1">
      <alignment vertical="center"/>
    </xf>
    <xf numFmtId="166" fontId="4" fillId="0" borderId="8" xfId="0" applyNumberFormat="1" applyFont="1" applyBorder="1" applyAlignment="1">
      <alignment vertical="center"/>
    </xf>
    <xf numFmtId="166" fontId="4" fillId="0" borderId="10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6" fontId="4" fillId="0" borderId="9" xfId="0" applyNumberFormat="1" applyFont="1" applyBorder="1" applyAlignment="1">
      <alignment vertical="center"/>
    </xf>
    <xf numFmtId="37" fontId="5" fillId="0" borderId="0" xfId="67" applyNumberFormat="1" applyFont="1" applyAlignment="1">
      <alignment vertical="center"/>
    </xf>
    <xf numFmtId="0" fontId="5" fillId="0" borderId="0" xfId="67" applyFont="1" applyAlignment="1">
      <alignment vertical="center"/>
    </xf>
    <xf numFmtId="0" fontId="4" fillId="0" borderId="0" xfId="65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166" fontId="4" fillId="0" borderId="8" xfId="0" applyNumberFormat="1" applyFont="1" applyBorder="1" applyAlignment="1">
      <alignment horizontal="center" vertical="center"/>
    </xf>
    <xf numFmtId="38" fontId="4" fillId="0" borderId="8" xfId="0" applyNumberFormat="1" applyFont="1" applyBorder="1" applyAlignment="1">
      <alignment horizontal="center" vertical="center"/>
    </xf>
    <xf numFmtId="38" fontId="4" fillId="0" borderId="0" xfId="0" applyNumberFormat="1" applyFont="1"/>
    <xf numFmtId="37" fontId="4" fillId="0" borderId="8" xfId="0" applyNumberFormat="1" applyFont="1" applyBorder="1" applyAlignment="1">
      <alignment horizontal="center" vertical="center"/>
    </xf>
    <xf numFmtId="37" fontId="4" fillId="0" borderId="8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0" xfId="55" applyFont="1"/>
    <xf numFmtId="180" fontId="4" fillId="0" borderId="0" xfId="58" applyNumberFormat="1" applyFont="1" applyAlignment="1">
      <alignment horizontal="center" vertical="center"/>
    </xf>
    <xf numFmtId="182" fontId="4" fillId="0" borderId="0" xfId="4" applyNumberFormat="1" applyFont="1" applyFill="1" applyBorder="1" applyAlignment="1">
      <alignment vertical="center"/>
    </xf>
    <xf numFmtId="182" fontId="4" fillId="0" borderId="0" xfId="4" applyNumberFormat="1" applyFont="1" applyFill="1" applyAlignment="1">
      <alignment horizontal="center" vertical="center"/>
    </xf>
    <xf numFmtId="182" fontId="4" fillId="0" borderId="0" xfId="4" applyNumberFormat="1" applyFont="1" applyFill="1" applyAlignment="1">
      <alignment vertical="center"/>
    </xf>
    <xf numFmtId="182" fontId="4" fillId="0" borderId="1" xfId="4" applyNumberFormat="1" applyFont="1" applyFill="1" applyBorder="1" applyAlignment="1">
      <alignment vertical="center"/>
    </xf>
    <xf numFmtId="182" fontId="4" fillId="0" borderId="0" xfId="4" applyNumberFormat="1" applyFont="1" applyFill="1" applyBorder="1" applyAlignment="1">
      <alignment horizontal="right" vertical="center"/>
    </xf>
    <xf numFmtId="182" fontId="4" fillId="0" borderId="0" xfId="4" applyNumberFormat="1" applyFont="1" applyFill="1" applyBorder="1" applyAlignment="1">
      <alignment horizontal="center" vertical="center"/>
    </xf>
    <xf numFmtId="38" fontId="51" fillId="0" borderId="0" xfId="0" applyNumberFormat="1" applyFont="1" applyAlignment="1">
      <alignment vertical="center"/>
    </xf>
    <xf numFmtId="182" fontId="4" fillId="0" borderId="3" xfId="4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80" fontId="4" fillId="0" borderId="8" xfId="58" applyNumberFormat="1" applyFont="1" applyBorder="1" applyAlignment="1">
      <alignment horizontal="center" vertical="center"/>
    </xf>
    <xf numFmtId="0" fontId="51" fillId="0" borderId="0" xfId="0" applyFont="1" applyAlignment="1">
      <alignment vertical="center"/>
    </xf>
    <xf numFmtId="38" fontId="8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182" fontId="4" fillId="0" borderId="0" xfId="4" applyNumberFormat="1" applyFont="1" applyFill="1" applyBorder="1" applyAlignment="1">
      <alignment horizontal="center"/>
    </xf>
    <xf numFmtId="0" fontId="5" fillId="0" borderId="0" xfId="66" applyFont="1"/>
    <xf numFmtId="182" fontId="56" fillId="0" borderId="0" xfId="65" applyNumberFormat="1" applyFont="1" applyAlignment="1">
      <alignment vertical="center"/>
    </xf>
    <xf numFmtId="0" fontId="5" fillId="0" borderId="0" xfId="0" applyFont="1"/>
    <xf numFmtId="168" fontId="4" fillId="0" borderId="0" xfId="4" applyFont="1" applyFill="1" applyAlignment="1">
      <alignment horizontal="center" vertical="center"/>
    </xf>
    <xf numFmtId="182" fontId="4" fillId="0" borderId="8" xfId="4" applyNumberFormat="1" applyFont="1" applyFill="1" applyBorder="1" applyAlignment="1">
      <alignment vertical="center"/>
    </xf>
    <xf numFmtId="168" fontId="4" fillId="0" borderId="0" xfId="4" applyFont="1" applyFill="1" applyBorder="1" applyAlignment="1">
      <alignment horizontal="center" vertical="center"/>
    </xf>
    <xf numFmtId="182" fontId="4" fillId="0" borderId="10" xfId="4" applyNumberFormat="1" applyFont="1" applyFill="1" applyBorder="1" applyAlignment="1">
      <alignment vertical="center"/>
    </xf>
    <xf numFmtId="169" fontId="48" fillId="0" borderId="0" xfId="0" applyNumberFormat="1" applyFont="1" applyAlignment="1">
      <alignment horizontal="center" vertical="center"/>
    </xf>
    <xf numFmtId="38" fontId="4" fillId="0" borderId="0" xfId="0" quotePrefix="1" applyNumberFormat="1" applyFont="1" applyAlignment="1">
      <alignment vertical="center"/>
    </xf>
    <xf numFmtId="182" fontId="4" fillId="0" borderId="9" xfId="4" applyNumberFormat="1" applyFont="1" applyFill="1" applyBorder="1" applyAlignment="1">
      <alignment vertical="center"/>
    </xf>
    <xf numFmtId="0" fontId="52" fillId="0" borderId="0" xfId="0" applyFont="1"/>
    <xf numFmtId="166" fontId="5" fillId="0" borderId="0" xfId="0" applyNumberFormat="1" applyFont="1" applyAlignment="1">
      <alignment vertical="center"/>
    </xf>
    <xf numFmtId="182" fontId="4" fillId="0" borderId="0" xfId="65" applyNumberFormat="1" applyFont="1" applyAlignment="1">
      <alignment vertical="center"/>
    </xf>
    <xf numFmtId="0" fontId="4" fillId="0" borderId="10" xfId="0" applyFont="1" applyBorder="1" applyAlignment="1">
      <alignment vertical="center"/>
    </xf>
    <xf numFmtId="182" fontId="4" fillId="0" borderId="3" xfId="4" applyNumberFormat="1" applyFont="1" applyFill="1" applyBorder="1" applyAlignment="1">
      <alignment vertical="center"/>
    </xf>
    <xf numFmtId="38" fontId="53" fillId="0" borderId="0" xfId="0" applyNumberFormat="1" applyFont="1" applyAlignment="1">
      <alignment vertical="center"/>
    </xf>
    <xf numFmtId="0" fontId="5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65" applyFont="1" applyAlignment="1">
      <alignment horizontal="right" vertical="center"/>
    </xf>
    <xf numFmtId="38" fontId="53" fillId="0" borderId="0" xfId="67" applyNumberFormat="1" applyFont="1" applyAlignment="1">
      <alignment vertical="center"/>
    </xf>
    <xf numFmtId="168" fontId="4" fillId="0" borderId="0" xfId="4" applyFont="1" applyFill="1"/>
    <xf numFmtId="168" fontId="4" fillId="0" borderId="0" xfId="4" applyFont="1" applyFill="1" applyBorder="1"/>
    <xf numFmtId="166" fontId="4" fillId="0" borderId="0" xfId="4" applyNumberFormat="1" applyFont="1" applyFill="1"/>
    <xf numFmtId="166" fontId="4" fillId="0" borderId="0" xfId="0" applyNumberFormat="1" applyFont="1"/>
    <xf numFmtId="0" fontId="53" fillId="0" borderId="0" xfId="0" applyFont="1" applyAlignment="1">
      <alignment vertical="center"/>
    </xf>
    <xf numFmtId="37" fontId="53" fillId="0" borderId="0" xfId="0" applyNumberFormat="1" applyFont="1" applyAlignment="1">
      <alignment vertical="center"/>
    </xf>
    <xf numFmtId="182" fontId="4" fillId="0" borderId="8" xfId="4" applyNumberFormat="1" applyFont="1" applyFill="1" applyBorder="1" applyAlignment="1">
      <alignment horizontal="center" vertical="center"/>
    </xf>
    <xf numFmtId="182" fontId="4" fillId="0" borderId="0" xfId="4" applyNumberFormat="1" applyFont="1" applyFill="1"/>
    <xf numFmtId="38" fontId="48" fillId="0" borderId="0" xfId="0" quotePrefix="1" applyNumberFormat="1" applyFont="1" applyAlignment="1">
      <alignment horizontal="center" vertical="center"/>
    </xf>
    <xf numFmtId="182" fontId="4" fillId="0" borderId="1" xfId="4" applyNumberFormat="1" applyFont="1" applyFill="1" applyBorder="1" applyAlignment="1">
      <alignment horizontal="center" vertical="center"/>
    </xf>
    <xf numFmtId="181" fontId="48" fillId="0" borderId="0" xfId="0" quotePrefix="1" applyNumberFormat="1" applyFont="1" applyAlignment="1">
      <alignment horizontal="center" vertical="center"/>
    </xf>
    <xf numFmtId="181" fontId="48" fillId="0" borderId="0" xfId="0" applyNumberFormat="1" applyFont="1" applyAlignment="1">
      <alignment horizontal="center" vertical="center"/>
    </xf>
    <xf numFmtId="182" fontId="4" fillId="0" borderId="0" xfId="65" applyNumberFormat="1" applyFont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38" fontId="4" fillId="0" borderId="0" xfId="0" applyNumberFormat="1" applyFont="1" applyAlignment="1">
      <alignment horizontal="center"/>
    </xf>
    <xf numFmtId="168" fontId="5" fillId="0" borderId="0" xfId="4" applyFont="1" applyFill="1" applyAlignment="1">
      <alignment vertical="center"/>
    </xf>
    <xf numFmtId="38" fontId="4" fillId="0" borderId="0" xfId="0" applyNumberFormat="1" applyFont="1" applyAlignment="1">
      <alignment horizontal="right"/>
    </xf>
    <xf numFmtId="0" fontId="48" fillId="0" borderId="0" xfId="65" applyFont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182" fontId="57" fillId="0" borderId="0" xfId="4" applyNumberFormat="1" applyFont="1" applyFill="1" applyBorder="1" applyAlignment="1"/>
    <xf numFmtId="38" fontId="8" fillId="0" borderId="0" xfId="0" applyNumberFormat="1" applyFont="1"/>
    <xf numFmtId="0" fontId="4" fillId="0" borderId="0" xfId="55" applyFont="1"/>
    <xf numFmtId="166" fontId="4" fillId="0" borderId="3" xfId="67" applyNumberFormat="1" applyFont="1" applyBorder="1" applyAlignment="1">
      <alignment vertical="center"/>
    </xf>
    <xf numFmtId="166" fontId="4" fillId="0" borderId="0" xfId="67" applyNumberFormat="1" applyFont="1" applyAlignment="1">
      <alignment horizontal="center" vertical="center"/>
    </xf>
    <xf numFmtId="166" fontId="4" fillId="0" borderId="3" xfId="67" applyNumberFormat="1" applyFont="1" applyBorder="1" applyAlignment="1">
      <alignment horizontal="right" vertical="center"/>
    </xf>
    <xf numFmtId="166" fontId="4" fillId="0" borderId="0" xfId="67" applyNumberFormat="1" applyFont="1" applyAlignment="1">
      <alignment horizontal="right" vertical="center"/>
    </xf>
    <xf numFmtId="166" fontId="4" fillId="0" borderId="9" xfId="67" applyNumberFormat="1" applyFont="1" applyBorder="1" applyAlignment="1">
      <alignment vertical="center"/>
    </xf>
    <xf numFmtId="166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66" fontId="4" fillId="0" borderId="10" xfId="67" applyNumberFormat="1" applyFont="1" applyBorder="1" applyAlignment="1">
      <alignment vertical="center"/>
    </xf>
    <xf numFmtId="166" fontId="4" fillId="0" borderId="8" xfId="67" applyNumberFormat="1" applyFont="1" applyBorder="1" applyAlignment="1">
      <alignment horizontal="center" vertical="center"/>
    </xf>
    <xf numFmtId="166" fontId="4" fillId="0" borderId="3" xfId="67" applyNumberFormat="1" applyFont="1" applyBorder="1" applyAlignment="1">
      <alignment horizontal="center" vertical="center"/>
    </xf>
    <xf numFmtId="182" fontId="4" fillId="0" borderId="0" xfId="0" applyNumberFormat="1" applyFont="1" applyAlignment="1">
      <alignment vertical="center"/>
    </xf>
    <xf numFmtId="166" fontId="4" fillId="0" borderId="10" xfId="0" applyNumberFormat="1" applyFont="1" applyBorder="1" applyAlignment="1">
      <alignment horizontal="center" vertical="center"/>
    </xf>
    <xf numFmtId="183" fontId="4" fillId="0" borderId="9" xfId="4" applyNumberFormat="1" applyFont="1" applyFill="1" applyBorder="1" applyAlignment="1">
      <alignment vertical="center"/>
    </xf>
    <xf numFmtId="39" fontId="4" fillId="0" borderId="0" xfId="0" applyNumberFormat="1" applyFont="1" applyAlignment="1">
      <alignment vertical="center"/>
    </xf>
    <xf numFmtId="183" fontId="4" fillId="0" borderId="0" xfId="0" applyNumberFormat="1" applyFont="1" applyAlignment="1">
      <alignment vertical="center"/>
    </xf>
    <xf numFmtId="38" fontId="58" fillId="0" borderId="0" xfId="0" applyNumberFormat="1" applyFont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65" applyFont="1" applyBorder="1" applyAlignment="1">
      <alignment horizontal="center" vertical="center"/>
    </xf>
    <xf numFmtId="0" fontId="4" fillId="0" borderId="3" xfId="65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37" fontId="4" fillId="0" borderId="3" xfId="0" applyNumberFormat="1" applyFont="1" applyBorder="1" applyAlignment="1">
      <alignment horizontal="center" vertical="center"/>
    </xf>
  </cellXfs>
  <cellStyles count="119">
    <cellStyle name="0,0_x000d__x000a_NA_x000d__x000a_" xfId="1" xr:uid="{00000000-0005-0000-0000-000000000000}"/>
    <cellStyle name="75" xfId="2" xr:uid="{00000000-0005-0000-0000-000001000000}"/>
    <cellStyle name="amount" xfId="3" xr:uid="{00000000-0005-0000-0000-000002000000}"/>
    <cellStyle name="amount 2" xfId="109" xr:uid="{817D1AC7-B3AA-4DCB-BB01-931F292AE3E5}"/>
    <cellStyle name="Comma" xfId="4" builtinId="3"/>
    <cellStyle name="Comma  - Style1" xfId="5" xr:uid="{00000000-0005-0000-0000-000004000000}"/>
    <cellStyle name="Comma  - Style2" xfId="6" xr:uid="{00000000-0005-0000-0000-000005000000}"/>
    <cellStyle name="Comma  - Style3" xfId="7" xr:uid="{00000000-0005-0000-0000-000006000000}"/>
    <cellStyle name="Comma  - Style4" xfId="8" xr:uid="{00000000-0005-0000-0000-000007000000}"/>
    <cellStyle name="Comma  - Style5" xfId="9" xr:uid="{00000000-0005-0000-0000-000008000000}"/>
    <cellStyle name="Comma  - Style6" xfId="10" xr:uid="{00000000-0005-0000-0000-000009000000}"/>
    <cellStyle name="Comma  - Style7" xfId="11" xr:uid="{00000000-0005-0000-0000-00000A000000}"/>
    <cellStyle name="Comma  - Style8" xfId="12" xr:uid="{00000000-0005-0000-0000-00000B000000}"/>
    <cellStyle name="Comma (0.0)" xfId="13" xr:uid="{00000000-0005-0000-0000-00000C000000}"/>
    <cellStyle name="Comma (0.00)" xfId="14" xr:uid="{00000000-0005-0000-0000-00000D000000}"/>
    <cellStyle name="Comma (hidden)" xfId="15" xr:uid="{00000000-0005-0000-0000-00000E000000}"/>
    <cellStyle name="Comma (index)" xfId="16" xr:uid="{00000000-0005-0000-0000-00000F000000}"/>
    <cellStyle name="Comma 11" xfId="17" xr:uid="{00000000-0005-0000-0000-000010000000}"/>
    <cellStyle name="Comma 11 2" xfId="111" xr:uid="{E1B4D3F1-1666-41CE-A353-1C35F29603A5}"/>
    <cellStyle name="Comma 2" xfId="18" xr:uid="{00000000-0005-0000-0000-000011000000}"/>
    <cellStyle name="Comma 2 2" xfId="19" xr:uid="{00000000-0005-0000-0000-000012000000}"/>
    <cellStyle name="Comma 2 2 2" xfId="113" xr:uid="{052992C6-38BE-4C6C-922E-6BF2424D3034}"/>
    <cellStyle name="Comma 2 3" xfId="20" xr:uid="{00000000-0005-0000-0000-000013000000}"/>
    <cellStyle name="Comma 2 3 2" xfId="114" xr:uid="{7296C723-B5CC-4440-BBCA-2B2EC4052346}"/>
    <cellStyle name="Comma 2 4" xfId="112" xr:uid="{2A6D5EC1-3CE5-4811-8424-228585ABC60C}"/>
    <cellStyle name="Comma 3" xfId="21" xr:uid="{00000000-0005-0000-0000-000014000000}"/>
    <cellStyle name="Comma 3 2" xfId="115" xr:uid="{927A7D37-40E8-4077-B652-F6ECC8941471}"/>
    <cellStyle name="Comma 4" xfId="22" xr:uid="{00000000-0005-0000-0000-000015000000}"/>
    <cellStyle name="Comma 4 2" xfId="116" xr:uid="{E174D5FD-5699-467E-A5BF-768860A6DA3E}"/>
    <cellStyle name="Comma 5" xfId="110" xr:uid="{C75579F9-5D3F-4829-8703-3FEC3042C411}"/>
    <cellStyle name="comma zerodec" xfId="23" xr:uid="{00000000-0005-0000-0000-000016000000}"/>
    <cellStyle name="comma zerodec 2" xfId="24" xr:uid="{00000000-0005-0000-0000-000017000000}"/>
    <cellStyle name="Cover Date" xfId="25" xr:uid="{00000000-0005-0000-0000-000018000000}"/>
    <cellStyle name="Cover Subtitle" xfId="26" xr:uid="{00000000-0005-0000-0000-000019000000}"/>
    <cellStyle name="Cover Title" xfId="27" xr:uid="{00000000-0005-0000-0000-00001A000000}"/>
    <cellStyle name="Currency (hidden)" xfId="28" xr:uid="{00000000-0005-0000-0000-00001B000000}"/>
    <cellStyle name="Currency1" xfId="29" xr:uid="{00000000-0005-0000-0000-00001C000000}"/>
    <cellStyle name="Currency1 2" xfId="30" xr:uid="{00000000-0005-0000-0000-00001D000000}"/>
    <cellStyle name="Dollar (zero dec)" xfId="31" xr:uid="{00000000-0005-0000-0000-00001E000000}"/>
    <cellStyle name="Dollar (zero dec) 2" xfId="32" xr:uid="{00000000-0005-0000-0000-00001F000000}"/>
    <cellStyle name="E&amp;Y House" xfId="33" xr:uid="{00000000-0005-0000-0000-000020000000}"/>
    <cellStyle name="Euro" xfId="34" xr:uid="{00000000-0005-0000-0000-000021000000}"/>
    <cellStyle name="Footer SBILogo1" xfId="35" xr:uid="{00000000-0005-0000-0000-000022000000}"/>
    <cellStyle name="Footer SBILogo2" xfId="36" xr:uid="{00000000-0005-0000-0000-000023000000}"/>
    <cellStyle name="Footnote" xfId="37" xr:uid="{00000000-0005-0000-0000-000024000000}"/>
    <cellStyle name="Footnote Reference" xfId="38" xr:uid="{00000000-0005-0000-0000-000025000000}"/>
    <cellStyle name="Footnote_AJF Star Equity Fund - Lead 31.12.04" xfId="39" xr:uid="{00000000-0005-0000-0000-000026000000}"/>
    <cellStyle name="Grey" xfId="40" xr:uid="{00000000-0005-0000-0000-000027000000}"/>
    <cellStyle name="Header" xfId="41" xr:uid="{00000000-0005-0000-0000-000028000000}"/>
    <cellStyle name="Header Draft Stamp" xfId="42" xr:uid="{00000000-0005-0000-0000-000029000000}"/>
    <cellStyle name="Header_AJF Star Equity Fund - Lead 31.12.04" xfId="43" xr:uid="{00000000-0005-0000-0000-00002A000000}"/>
    <cellStyle name="Header1" xfId="44" xr:uid="{00000000-0005-0000-0000-00002B000000}"/>
    <cellStyle name="Header2" xfId="45" xr:uid="{00000000-0005-0000-0000-00002C000000}"/>
    <cellStyle name="Heading 1 Above" xfId="46" xr:uid="{00000000-0005-0000-0000-00002D000000}"/>
    <cellStyle name="Heading 1+" xfId="47" xr:uid="{00000000-0005-0000-0000-00002E000000}"/>
    <cellStyle name="Heading 2 Below" xfId="48" xr:uid="{00000000-0005-0000-0000-00002F000000}"/>
    <cellStyle name="Heading 2+" xfId="49" xr:uid="{00000000-0005-0000-0000-000030000000}"/>
    <cellStyle name="Heading 3+" xfId="50" xr:uid="{00000000-0005-0000-0000-000031000000}"/>
    <cellStyle name="Hidden" xfId="51" xr:uid="{00000000-0005-0000-0000-000032000000}"/>
    <cellStyle name="Input [yellow]" xfId="52" xr:uid="{00000000-0005-0000-0000-000033000000}"/>
    <cellStyle name="no dec" xfId="53" xr:uid="{00000000-0005-0000-0000-000034000000}"/>
    <cellStyle name="Normal" xfId="0" builtinId="0"/>
    <cellStyle name="Normal - Style1" xfId="54" xr:uid="{00000000-0005-0000-0000-000036000000}"/>
    <cellStyle name="Normal 12" xfId="55" xr:uid="{00000000-0005-0000-0000-000037000000}"/>
    <cellStyle name="Normal 13" xfId="56" xr:uid="{00000000-0005-0000-0000-000038000000}"/>
    <cellStyle name="Normal 2" xfId="57" xr:uid="{00000000-0005-0000-0000-000039000000}"/>
    <cellStyle name="Normal 2 10" xfId="58" xr:uid="{00000000-0005-0000-0000-00003A000000}"/>
    <cellStyle name="Normal 2 2" xfId="59" xr:uid="{00000000-0005-0000-0000-00003B000000}"/>
    <cellStyle name="Normal 3" xfId="60" xr:uid="{00000000-0005-0000-0000-00003C000000}"/>
    <cellStyle name="Normal 4" xfId="61" xr:uid="{00000000-0005-0000-0000-00003D000000}"/>
    <cellStyle name="Normal 5" xfId="62" xr:uid="{00000000-0005-0000-0000-00003E000000}"/>
    <cellStyle name="Normal 6" xfId="63" xr:uid="{00000000-0005-0000-0000-00003F000000}"/>
    <cellStyle name="Normal 6 2" xfId="117" xr:uid="{F8FD5EAF-39B7-4805-ACA5-DB9846069385}"/>
    <cellStyle name="Normal 7" xfId="64" xr:uid="{00000000-0005-0000-0000-000040000000}"/>
    <cellStyle name="Normal_C164 - BSPLT_YE12'08" xfId="65" xr:uid="{00000000-0005-0000-0000-000041000000}"/>
    <cellStyle name="Normal_Equity" xfId="66" xr:uid="{00000000-0005-0000-0000-000042000000}"/>
    <cellStyle name="Normal_T240 - BS&amp;PLT - YE12'08" xfId="67" xr:uid="{00000000-0005-0000-0000-000043000000}"/>
    <cellStyle name="NormalGB" xfId="68" xr:uid="{00000000-0005-0000-0000-000044000000}"/>
    <cellStyle name="Page Number" xfId="69" xr:uid="{00000000-0005-0000-0000-000045000000}"/>
    <cellStyle name="Percent (0%)" xfId="70" xr:uid="{00000000-0005-0000-0000-000046000000}"/>
    <cellStyle name="Percent (0.0%)" xfId="71" xr:uid="{00000000-0005-0000-0000-000047000000}"/>
    <cellStyle name="Percent (0.00%)" xfId="72" xr:uid="{00000000-0005-0000-0000-000048000000}"/>
    <cellStyle name="Percent [2]" xfId="73" xr:uid="{00000000-0005-0000-0000-000049000000}"/>
    <cellStyle name="Percent 2" xfId="74" xr:uid="{00000000-0005-0000-0000-00004A000000}"/>
    <cellStyle name="Percent 3" xfId="75" xr:uid="{00000000-0005-0000-0000-00004B000000}"/>
    <cellStyle name="Percent 3 2" xfId="118" xr:uid="{9666BDFB-AF82-441E-9AE6-BBC3EE321139}"/>
    <cellStyle name="Percent 8" xfId="76" xr:uid="{00000000-0005-0000-0000-00004C000000}"/>
    <cellStyle name="pwstyle" xfId="77" xr:uid="{00000000-0005-0000-0000-00004D000000}"/>
    <cellStyle name="Quantity" xfId="78" xr:uid="{00000000-0005-0000-0000-00004E000000}"/>
    <cellStyle name="Salomon Logo" xfId="79" xr:uid="{00000000-0005-0000-0000-00004F000000}"/>
    <cellStyle name="StandardInput" xfId="80" xr:uid="{00000000-0005-0000-0000-000050000000}"/>
    <cellStyle name="Table Head" xfId="81" xr:uid="{00000000-0005-0000-0000-000051000000}"/>
    <cellStyle name="Table Source" xfId="82" xr:uid="{00000000-0005-0000-0000-000052000000}"/>
    <cellStyle name="Table Text" xfId="83" xr:uid="{00000000-0005-0000-0000-000053000000}"/>
    <cellStyle name="Table Title" xfId="84" xr:uid="{00000000-0005-0000-0000-000054000000}"/>
    <cellStyle name="Table Units" xfId="85" xr:uid="{00000000-0005-0000-0000-000055000000}"/>
    <cellStyle name="Text" xfId="86" xr:uid="{00000000-0005-0000-0000-000056000000}"/>
    <cellStyle name="Text 1" xfId="87" xr:uid="{00000000-0005-0000-0000-000057000000}"/>
    <cellStyle name="Text 2" xfId="88" xr:uid="{00000000-0005-0000-0000-000058000000}"/>
    <cellStyle name="Text Head 1" xfId="89" xr:uid="{00000000-0005-0000-0000-000059000000}"/>
    <cellStyle name="Text Head 2" xfId="90" xr:uid="{00000000-0005-0000-0000-00005A000000}"/>
    <cellStyle name="Text Indent 1" xfId="91" xr:uid="{00000000-0005-0000-0000-00005B000000}"/>
    <cellStyle name="Text Indent 2" xfId="92" xr:uid="{00000000-0005-0000-0000-00005C000000}"/>
    <cellStyle name="TOC 1" xfId="93" xr:uid="{00000000-0005-0000-0000-00005D000000}"/>
    <cellStyle name="TOC 2" xfId="94" xr:uid="{00000000-0005-0000-0000-00005E000000}"/>
    <cellStyle name="ค@ฏ๋_1111D2111DQ2" xfId="95" xr:uid="{00000000-0005-0000-0000-00005F000000}"/>
    <cellStyle name="คdคภฆ์[0]_1111D2111DQ2" xfId="96" xr:uid="{00000000-0005-0000-0000-000060000000}"/>
    <cellStyle name="คdคภฆ์_1111D2111DQ1" xfId="97" xr:uid="{00000000-0005-0000-0000-000061000000}"/>
    <cellStyle name="เชื่อมโยงหลายมิติ" xfId="98" xr:uid="{00000000-0005-0000-0000-000062000000}"/>
    <cellStyle name="ณfน๔ [0]_Book1" xfId="99" xr:uid="{00000000-0005-0000-0000-000063000000}"/>
    <cellStyle name="ณfน๔_Book1" xfId="100" xr:uid="{00000000-0005-0000-0000-000064000000}"/>
    <cellStyle name="ตามการเชื่อมโยงหลายมิติ" xfId="101" xr:uid="{00000000-0005-0000-0000-000065000000}"/>
    <cellStyle name="น้บะภฒ_95" xfId="102" xr:uid="{00000000-0005-0000-0000-000066000000}"/>
    <cellStyle name="ฤธถ [0]_95" xfId="103" xr:uid="{00000000-0005-0000-0000-000067000000}"/>
    <cellStyle name="ฤธถ_95" xfId="104" xr:uid="{00000000-0005-0000-0000-000068000000}"/>
    <cellStyle name="ล๋ศญ [0]_95" xfId="105" xr:uid="{00000000-0005-0000-0000-000069000000}"/>
    <cellStyle name="ล๋ศญ_95" xfId="106" xr:uid="{00000000-0005-0000-0000-00006A000000}"/>
    <cellStyle name="วฅมุ_4ฟ๙ฝวภ๛" xfId="107" xr:uid="{00000000-0005-0000-0000-00006B000000}"/>
    <cellStyle name="一般_Book1" xfId="108" xr:uid="{00000000-0005-0000-0000-00006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Kitty\Financial%20Statements\Q1_2004\Q2'03\LeadQ2-2003%20for%20e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Q2'03\LeadQ2-2003%20for%20e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WINNT\TEMP\Asimar%20YE'03\Lead_YE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WINNT\TEMP\Asimar%20YE'03\Lead_YE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WP%20TTT\k\Asset\AssetAllocation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WP%20TTT\k\Asset\AssetAllocation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WINDOWS\Desktop\Ess\done\Documents%20and%20Settings\bkklo\Desktop\working\Section%20K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Documents%20and%20Settings\bkklo\Desktop\working\Section%20K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bch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Documents%20and%20Settings\bkbch\Desktop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bch\Desktop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ayaporn.dokmai\Desktop\EY\EY1\TRC\TRC\Documents%20and%20Settings\bktph\My%20Documents\My%20job\Siam%20tin\Lead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yaporn.dokmai\Desktop\EY\EY1\TRC\TRC\Documents%20and%20Settings\bktph\My%20Documents\My%20job\Siam%20tin\Lead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ph\My%20Documents\My%20job\Siam%20tin\Lead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Documents%20and%20Settings\bktph\My%20Documents\My%20job\Siam%20tin\Lead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h\My%20Documents\My%20job\Siam%20tin\Lead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JOB\ASIMAR\Quarter\Q3'2002\LeadQ3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JOB\ASIMAR\Quarter\Q3'2002\LeadQ3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PRAudit-ACER14\Desktop\FILE\Meta\Meta%202023\Q3'2023\Meta_09.30.22_TH\2.%20Meta_FS_09.30.22_TH.xlsx" TargetMode="External"/><Relationship Id="rId1" Type="http://schemas.openxmlformats.org/officeDocument/2006/relationships/externalLinkPath" Target="/Users/BPRAudit-ACER14/Desktop/FILE/Meta/Meta%202023/Q3'2023/Meta_09.30.22_TH/2.%20Meta_FS_09.30.22_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dongia (2)"/>
      <sheetName val="B131 "/>
      <sheetName val="CON_infrai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공사비 내역 (가)"/>
      <sheetName val="Ratio"/>
      <sheetName val="Workbook Inputs"/>
      <sheetName val="Instruction"/>
      <sheetName val="MD - Bank"/>
      <sheetName val="Bank Country"/>
      <sheetName val="Region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Life &amp; Health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FF_4"/>
      <sheetName val="C 1"/>
      <sheetName val="品情"/>
      <sheetName val="免驗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A_Sheet"/>
      <sheetName val="_IBPL0001"/>
      <sheetName val="_IB-PL-YTD"/>
      <sheetName val="WM"/>
      <sheetName val="PLUS"/>
      <sheetName val="系統直接人工及製造費用"/>
      <sheetName val="SAN_REDUCED_12"/>
      <sheetName val="Gen_Info2"/>
      <sheetName val="OMC_April_02"/>
      <sheetName val="RF_April_02"/>
      <sheetName val="Unit rate Architecture"/>
      <sheetName val="conso"/>
      <sheetName val="P&amp;LFINAL_-_443"/>
      <sheetName val="P&amp;LFINAL_-_441"/>
      <sheetName val="P&amp;LFINAL_-_442"/>
      <sheetName val="bs is"/>
      <sheetName val="Manual"/>
      <sheetName val="DATABASE -sumifTB"/>
      <sheetName val="สมุดรายวัน"/>
      <sheetName val="OthCode"/>
      <sheetName val="TW_銷售分析_200909"/>
      <sheetName val="TW_銷售分析_200906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營業中"/>
      <sheetName val="day end stock"/>
      <sheetName val="당초"/>
      <sheetName val="Summary Adjustment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Sampl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10">
          <cell r="F10">
            <v>1746.43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10">
          <cell r="F10">
            <v>1746.43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10">
          <cell r="F10">
            <v>1746.43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4">
          <cell r="B4">
            <v>111874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4">
          <cell r="B4">
            <v>111874</v>
          </cell>
        </row>
      </sheetData>
      <sheetData sheetId="675">
        <row r="10">
          <cell r="F10">
            <v>1746.43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4">
          <cell r="B4">
            <v>111874</v>
          </cell>
        </row>
      </sheetData>
      <sheetData sheetId="686">
        <row r="10">
          <cell r="F10">
            <v>1746.43</v>
          </cell>
        </row>
      </sheetData>
      <sheetData sheetId="687">
        <row r="4">
          <cell r="B4">
            <v>111874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6.3812059999999997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6.3812059999999997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6.3812059999999997</v>
          </cell>
        </row>
      </sheetData>
      <sheetData sheetId="936">
        <row r="10">
          <cell r="F10">
            <v>6.3812059999999997</v>
          </cell>
        </row>
      </sheetData>
      <sheetData sheetId="937">
        <row r="10">
          <cell r="F10">
            <v>6.3812059999999997</v>
          </cell>
        </row>
      </sheetData>
      <sheetData sheetId="938">
        <row r="10">
          <cell r="F10">
            <v>6.3812059999999997</v>
          </cell>
        </row>
      </sheetData>
      <sheetData sheetId="939">
        <row r="10">
          <cell r="F10">
            <v>6.3812059999999997</v>
          </cell>
        </row>
      </sheetData>
      <sheetData sheetId="940">
        <row r="10">
          <cell r="F10">
            <v>6.3812059999999997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6.3812059999999997</v>
          </cell>
        </row>
      </sheetData>
      <sheetData sheetId="943">
        <row r="10">
          <cell r="F10">
            <v>6.3812059999999997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6.3812059999999997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0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0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 refreshError="1"/>
      <sheetData sheetId="993">
        <row r="10">
          <cell r="F10">
            <v>1746.43</v>
          </cell>
        </row>
      </sheetData>
      <sheetData sheetId="994">
        <row r="10">
          <cell r="F10">
            <v>1746.43</v>
          </cell>
        </row>
      </sheetData>
      <sheetData sheetId="995" refreshError="1"/>
      <sheetData sheetId="996" refreshError="1"/>
      <sheetData sheetId="997" refreshError="1"/>
      <sheetData sheetId="998">
        <row r="10">
          <cell r="F10">
            <v>1746.43</v>
          </cell>
        </row>
      </sheetData>
      <sheetData sheetId="999">
        <row r="10">
          <cell r="F10">
            <v>1746.43</v>
          </cell>
        </row>
      </sheetData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>
        <row r="10">
          <cell r="F10">
            <v>1746.43</v>
          </cell>
        </row>
      </sheetData>
      <sheetData sheetId="1008"/>
      <sheetData sheetId="1009" refreshError="1"/>
      <sheetData sheetId="1010" refreshError="1"/>
      <sheetData sheetId="1011"/>
      <sheetData sheetId="1012"/>
      <sheetData sheetId="1013">
        <row r="10">
          <cell r="F10">
            <v>1746.43</v>
          </cell>
        </row>
      </sheetData>
      <sheetData sheetId="1014"/>
      <sheetData sheetId="1015">
        <row r="10">
          <cell r="F10">
            <v>1746.43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>
        <row r="10">
          <cell r="F10">
            <v>1746.43</v>
          </cell>
        </row>
      </sheetData>
      <sheetData sheetId="1077"/>
      <sheetData sheetId="1078" refreshError="1"/>
      <sheetData sheetId="1079" refreshError="1"/>
      <sheetData sheetId="1080" refreshError="1"/>
      <sheetData sheetId="1081">
        <row r="10">
          <cell r="F10">
            <v>1746.43</v>
          </cell>
        </row>
      </sheetData>
      <sheetData sheetId="1082">
        <row r="10">
          <cell r="F10">
            <v>1746.43</v>
          </cell>
        </row>
      </sheetData>
      <sheetData sheetId="1083">
        <row r="10">
          <cell r="F10">
            <v>0</v>
          </cell>
        </row>
      </sheetData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>
        <row r="10">
          <cell r="F10">
            <v>1746.43</v>
          </cell>
        </row>
      </sheetData>
      <sheetData sheetId="1199"/>
      <sheetData sheetId="1200"/>
      <sheetData sheetId="1201"/>
      <sheetData sheetId="1202">
        <row r="10">
          <cell r="F10">
            <v>1746.43</v>
          </cell>
        </row>
      </sheetData>
      <sheetData sheetId="1203"/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/>
      <sheetData sheetId="1220" refreshError="1"/>
      <sheetData sheetId="1221" refreshError="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M_Maincomp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อมตะCiyt"/>
      <sheetName val="ข้อมูลบัญชี -Sep-06"/>
      <sheetName val="AILC004"/>
      <sheetName val="130530"/>
      <sheetName val="Detail-Sep"/>
      <sheetName val="USAGE FOOD"/>
      <sheetName val="Actual"/>
      <sheetName val="Repor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Assumption_Data"/>
      <sheetName val="生涸"/>
      <sheetName val="WM"/>
      <sheetName val="140100Summ"/>
      <sheetName val="140100_20040430"/>
      <sheetName val="C8198 employee list_20040519"/>
      <sheetName val="修正存貨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detailitems_159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Cover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คีย์ข้อมูลรายละเอียดต่างๆ"/>
      <sheetName val="summary_p2"/>
      <sheetName val="กระจายบอร์ด"/>
      <sheetName val="PU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16jun12"/>
      <sheetName val="9jun12"/>
      <sheetName val="12jun12"/>
      <sheetName val="15jun12"/>
      <sheetName val="CST1198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ustomer(Farm)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CAN_DOI_-_KET_QUA3"/>
      <sheetName val="CAN_DOI_-_KET_QUA1"/>
      <sheetName val="CAN_DOI_-_KET_QUA2"/>
      <sheetName val="DIST"/>
      <sheetName val="評價底稿"/>
      <sheetName val="custommer"/>
      <sheetName val="Non-Statistical Sampling Master"/>
      <sheetName val="Two Step Revenue Testing Master"/>
      <sheetName val="Global Data"/>
      <sheetName val="Control_BS"/>
      <sheetName val="ytd fty (DG) oh 12-2016"/>
      <sheetName val="แบบประเมิน"/>
      <sheetName val="MMIP(JU)"/>
      <sheetName val="F-1&amp;F-2"/>
      <sheetName val="gvl"/>
      <sheetName val="GEFin"/>
      <sheetName val="Run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Non Movement"/>
      <sheetName val="CMM-AU_Validation-Dom"/>
      <sheetName val="Sale 0407"/>
      <sheetName val="LE1(act3mth)"/>
      <sheetName val="LTX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1.9678000000000001E-2</v>
          </cell>
        </row>
      </sheetData>
      <sheetData sheetId="798">
        <row r="3">
          <cell r="B3" t="str">
            <v>Total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1.9678000000000001E-2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1.9678000000000001E-2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1.9678000000000001E-2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1.9678000000000001E-2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1.9678000000000001E-2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1.9678000000000001E-2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1.9678000000000001E-2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1.9678000000000001E-2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1.9678000000000001E-2</v>
          </cell>
        </row>
      </sheetData>
      <sheetData sheetId="945" refreshError="1"/>
      <sheetData sheetId="946" refreshError="1"/>
      <sheetData sheetId="947">
        <row r="2">
          <cell r="B2">
            <v>1.9677996635437012E-2</v>
          </cell>
        </row>
      </sheetData>
      <sheetData sheetId="948">
        <row r="2">
          <cell r="B2">
            <v>1.9678000000000001E-2</v>
          </cell>
        </row>
      </sheetData>
      <sheetData sheetId="949">
        <row r="2">
          <cell r="B2">
            <v>1.9678000000000001E-2</v>
          </cell>
        </row>
      </sheetData>
      <sheetData sheetId="950">
        <row r="2">
          <cell r="B2">
            <v>1.9678000000000001E-2</v>
          </cell>
        </row>
      </sheetData>
      <sheetData sheetId="951">
        <row r="2">
          <cell r="B2">
            <v>1.9677996635437012E-2</v>
          </cell>
        </row>
      </sheetData>
      <sheetData sheetId="952">
        <row r="2">
          <cell r="B2">
            <v>1.9678000000000001E-2</v>
          </cell>
        </row>
      </sheetData>
      <sheetData sheetId="953">
        <row r="2">
          <cell r="B2">
            <v>1.9678000000000001E-2</v>
          </cell>
        </row>
      </sheetData>
      <sheetData sheetId="954">
        <row r="2">
          <cell r="B2">
            <v>1.9678000000000001E-2</v>
          </cell>
        </row>
      </sheetData>
      <sheetData sheetId="955">
        <row r="2">
          <cell r="B2">
            <v>1.9677996635437012E-2</v>
          </cell>
        </row>
      </sheetData>
      <sheetData sheetId="956">
        <row r="2">
          <cell r="B2">
            <v>1.9678000000000001E-2</v>
          </cell>
        </row>
      </sheetData>
      <sheetData sheetId="957">
        <row r="2">
          <cell r="B2">
            <v>1.9678000000000001E-2</v>
          </cell>
        </row>
      </sheetData>
      <sheetData sheetId="958">
        <row r="2">
          <cell r="B2">
            <v>1.9678000000000001E-2</v>
          </cell>
        </row>
      </sheetData>
      <sheetData sheetId="959">
        <row r="2">
          <cell r="B2">
            <v>1.9678000000000001E-2</v>
          </cell>
        </row>
      </sheetData>
      <sheetData sheetId="960">
        <row r="2">
          <cell r="B2">
            <v>1.9678000000000001E-2</v>
          </cell>
        </row>
      </sheetData>
      <sheetData sheetId="961">
        <row r="2">
          <cell r="B2">
            <v>1.9678000000000001E-2</v>
          </cell>
        </row>
      </sheetData>
      <sheetData sheetId="962">
        <row r="2">
          <cell r="B2">
            <v>1.9678000000000001E-2</v>
          </cell>
        </row>
      </sheetData>
      <sheetData sheetId="963">
        <row r="2">
          <cell r="B2">
            <v>1.9678000000000001E-2</v>
          </cell>
        </row>
      </sheetData>
      <sheetData sheetId="964">
        <row r="2">
          <cell r="B2">
            <v>1.9678000000000001E-2</v>
          </cell>
        </row>
      </sheetData>
      <sheetData sheetId="965">
        <row r="2">
          <cell r="B2">
            <v>1.9678000000000001E-2</v>
          </cell>
        </row>
      </sheetData>
      <sheetData sheetId="966">
        <row r="2">
          <cell r="B2">
            <v>1.9678000000000001E-2</v>
          </cell>
        </row>
      </sheetData>
      <sheetData sheetId="967">
        <row r="2">
          <cell r="B2">
            <v>1.9678000000000001E-2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>
        <row r="2">
          <cell r="B2">
            <v>0</v>
          </cell>
        </row>
      </sheetData>
      <sheetData sheetId="997">
        <row r="2">
          <cell r="B2">
            <v>0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/>
      <sheetData sheetId="1595">
        <row r="2">
          <cell r="B2">
            <v>1.9678000000000001E-2</v>
          </cell>
        </row>
      </sheetData>
      <sheetData sheetId="1596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/>
      <sheetData sheetId="1657"/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/>
      <sheetData sheetId="1679"/>
      <sheetData sheetId="1680"/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 refreshError="1"/>
      <sheetData sheetId="1693">
        <row r="2">
          <cell r="B2">
            <v>1.9678000000000001E-2</v>
          </cell>
        </row>
      </sheetData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K-5"/>
      <sheetName val="_x005f_x0000_"/>
      <sheetName val="_x005f_x0000_._x005f_x0000__x005f_x0000__x005f_x0000__x"/>
      <sheetName val=".?9?D?O?Z?e?p?{??_x005f_x000a_"/>
      <sheetName val="list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Original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Stock Aging"/>
      <sheetName val="_._________9_D_____O_Z_e_p_{__"/>
      <sheetName val="._9_D_O_Z_e_p_{___"/>
      <sheetName val="공사비 내역 (가)"/>
      <sheetName val="Twelve Month Cash Flow"/>
      <sheetName val="FRECEFECBAILEYS"/>
      <sheetName val="U"/>
      <sheetName val="feature"/>
      <sheetName val="Front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당초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>
        <row r="4">
          <cell r="B4">
            <v>8500000</v>
          </cell>
        </row>
      </sheetData>
      <sheetData sheetId="110"/>
      <sheetData sheetId="111">
        <row r="4">
          <cell r="B4">
            <v>8500000</v>
          </cell>
        </row>
      </sheetData>
      <sheetData sheetId="112"/>
      <sheetData sheetId="113">
        <row r="4">
          <cell r="B4">
            <v>8500000</v>
          </cell>
        </row>
      </sheetData>
      <sheetData sheetId="114"/>
      <sheetData sheetId="115">
        <row r="4">
          <cell r="B4">
            <v>8500000</v>
          </cell>
        </row>
      </sheetData>
      <sheetData sheetId="116"/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G2">
            <v>36525</v>
          </cell>
        </row>
      </sheetData>
      <sheetData sheetId="164"/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>
        <row r="2">
          <cell r="G2">
            <v>36525</v>
          </cell>
        </row>
      </sheetData>
      <sheetData sheetId="199"/>
      <sheetData sheetId="200">
        <row r="4">
          <cell r="B4">
            <v>8500000</v>
          </cell>
        </row>
      </sheetData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>
        <row r="4">
          <cell r="B4">
            <v>8500000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2">
          <cell r="G2">
            <v>36525</v>
          </cell>
        </row>
      </sheetData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เงินกู้ MGC"/>
      <sheetName val="เงินกู้ธนชาติ"/>
      <sheetName val="BOQ"/>
      <sheetName val="1602-97"/>
      <sheetName val="Sap_927_Vdr"/>
      <sheetName val="BGT97STAFF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Jan"/>
      <sheetName val="Mar"/>
      <sheetName val="EE"/>
      <sheetName val="10-1 Media"/>
      <sheetName val="10-cut"/>
      <sheetName val="Item Code - Machine"/>
      <sheetName val="Sup-BSK1"/>
      <sheetName val="part-import"/>
      <sheetName val="รับ RM 01JAN-31JUL"/>
      <sheetName val="TB-M"/>
      <sheetName val="BS"/>
      <sheetName val="Project Detail "/>
      <sheetName val="TB SAP"/>
      <sheetName val="EXPOR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TB_Group"/>
      <sheetName val="佐賀"/>
      <sheetName val="栃木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Sale0309"/>
      <sheetName val="244豪州一般ZD301生試"/>
      <sheetName val="見積依頼部品一覧"/>
      <sheetName val="生産総枠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Tiers"/>
      <sheetName val="เงินกู้ธนชาติ"/>
      <sheetName val="K-1A"/>
      <sheetName val="U-5"/>
      <sheetName val="ตั๋วเงินรับ"/>
      <sheetName val="Input_Undue"/>
      <sheetName val="Deposit_Other"/>
      <sheetName val="Wkgs_BS Lead"/>
      <sheetName val="Macro1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BUILD95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Month v YTD"/>
      <sheetName val="손익계산서"/>
      <sheetName val="Hidden"/>
      <sheetName val="Assumptions"/>
      <sheetName val="I-203"/>
      <sheetName val="securities movement"/>
      <sheetName val="Worksheet"/>
      <sheetName val="securities_movement"/>
      <sheetName val="Sale0406"/>
      <sheetName val="(1b)Company"/>
      <sheetName val="(4A)J-Market"/>
      <sheetName val="(10) ProdType"/>
      <sheetName val="Int. SanRam"/>
      <sheetName val="ประมาณการประตูหน้าต่าง "/>
      <sheetName val="Aging"/>
      <sheetName val="V310"/>
      <sheetName val="DEP12"/>
      <sheetName val="Me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-T"/>
      <sheetName val="PL-T"/>
      <sheetName val="CE Conso-T"/>
      <sheetName val="CE- Company-T"/>
      <sheetName val="CF-T"/>
      <sheetName val="000"/>
    </sheetNames>
    <sheetDataSet>
      <sheetData sheetId="0"/>
      <sheetData sheetId="1">
        <row r="50">
          <cell r="L50">
            <v>-8.9999999999999993E-3</v>
          </cell>
        </row>
      </sheetData>
      <sheetData sheetId="2"/>
      <sheetData sheetId="3"/>
      <sheetData sheetId="4">
        <row r="69">
          <cell r="A69" t="str">
            <v>เงินกู้ยืมระยะสั้นเพิ่มขึ้น (ลดลง)</v>
          </cell>
          <cell r="G69">
            <v>-105102</v>
          </cell>
        </row>
        <row r="70">
          <cell r="A70" t="str">
            <v xml:space="preserve">เงินกู้ยืมระยะสั้นจากกิจการที่เกี่ยวข้องกันลดลง </v>
          </cell>
          <cell r="G70">
            <v>-300</v>
          </cell>
        </row>
        <row r="71">
          <cell r="A71" t="str">
            <v>จ่ายชำระหนี้สินตามสัญญาเช่า</v>
          </cell>
          <cell r="G71">
            <v>-9231</v>
          </cell>
        </row>
        <row r="72">
          <cell r="A72" t="str">
            <v>เงินสดรับจากการเพิ่มทุน</v>
          </cell>
          <cell r="G72">
            <v>232800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6"/>
  <sheetViews>
    <sheetView tabSelected="1" topLeftCell="A21" zoomScale="120" zoomScaleNormal="120" zoomScaleSheetLayoutView="80" workbookViewId="0">
      <pane xSplit="3" topLeftCell="D1" activePane="topRight" state="frozen"/>
      <selection activeCell="A67" sqref="A67"/>
      <selection pane="topRight" activeCell="D104" sqref="D104"/>
    </sheetView>
  </sheetViews>
  <sheetFormatPr defaultColWidth="9.08984375" defaultRowHeight="20"/>
  <cols>
    <col min="1" max="1" width="9.08984375" style="36"/>
    <col min="2" max="2" width="29" style="36" customWidth="1"/>
    <col min="3" max="3" width="10.453125" style="36" customWidth="1"/>
    <col min="4" max="4" width="13" style="36" customWidth="1"/>
    <col min="5" max="5" width="8.08984375" style="36" customWidth="1"/>
    <col min="6" max="6" width="1.6328125" style="36" customWidth="1"/>
    <col min="7" max="7" width="15.54296875" style="36" customWidth="1"/>
    <col min="8" max="8" width="1.08984375" style="36" customWidth="1"/>
    <col min="9" max="9" width="16" style="36" customWidth="1"/>
    <col min="10" max="10" width="1.36328125" style="36" customWidth="1"/>
    <col min="11" max="11" width="16.6328125" style="79" customWidth="1"/>
    <col min="12" max="12" width="1.453125" style="79" customWidth="1"/>
    <col min="13" max="13" width="15.36328125" style="36" customWidth="1"/>
    <col min="14" max="14" width="1.6328125" style="36" customWidth="1"/>
    <col min="15" max="16" width="9.08984375" style="36"/>
    <col min="17" max="17" width="10.36328125" style="36" bestFit="1" customWidth="1"/>
    <col min="18" max="16384" width="9.08984375" style="36"/>
  </cols>
  <sheetData>
    <row r="1" spans="1:14" s="6" customFormat="1" ht="22">
      <c r="A1" s="71" t="s">
        <v>119</v>
      </c>
      <c r="D1" s="7"/>
      <c r="K1" s="67"/>
      <c r="L1" s="67"/>
      <c r="M1" s="8"/>
      <c r="N1" s="8"/>
    </row>
    <row r="2" spans="1:14" s="6" customFormat="1" ht="22">
      <c r="A2" s="71" t="s">
        <v>39</v>
      </c>
      <c r="D2" s="7"/>
      <c r="K2" s="67"/>
      <c r="L2" s="67"/>
      <c r="M2" s="8"/>
      <c r="N2" s="8"/>
    </row>
    <row r="3" spans="1:14" s="6" customFormat="1" ht="22">
      <c r="A3" s="71" t="s">
        <v>216</v>
      </c>
      <c r="D3" s="7"/>
      <c r="K3" s="67"/>
      <c r="L3" s="67"/>
      <c r="M3" s="8"/>
      <c r="N3" s="8"/>
    </row>
    <row r="4" spans="1:14" s="6" customFormat="1" ht="7.25" customHeight="1">
      <c r="D4" s="7"/>
      <c r="K4" s="67"/>
      <c r="L4" s="67"/>
      <c r="M4" s="8"/>
      <c r="N4" s="8"/>
    </row>
    <row r="5" spans="1:14" s="6" customFormat="1" ht="20.5">
      <c r="A5" s="12" t="s">
        <v>55</v>
      </c>
      <c r="D5" s="7"/>
      <c r="K5" s="67"/>
      <c r="L5" s="67"/>
      <c r="M5" s="8"/>
      <c r="N5" s="8"/>
    </row>
    <row r="6" spans="1:14" s="9" customFormat="1" ht="20.5">
      <c r="C6" s="10"/>
      <c r="D6" s="10"/>
      <c r="G6" s="114" t="s">
        <v>99</v>
      </c>
      <c r="H6" s="114"/>
      <c r="I6" s="114"/>
      <c r="J6" s="114"/>
      <c r="K6" s="114"/>
      <c r="L6" s="114"/>
      <c r="M6" s="114"/>
      <c r="N6" s="8"/>
    </row>
    <row r="7" spans="1:14" s="9" customFormat="1" ht="23.25" customHeight="1">
      <c r="C7" s="10"/>
      <c r="D7" s="10"/>
      <c r="G7" s="116" t="s">
        <v>18</v>
      </c>
      <c r="H7" s="116"/>
      <c r="I7" s="116"/>
      <c r="J7" s="69"/>
      <c r="K7" s="116" t="s">
        <v>19</v>
      </c>
      <c r="L7" s="116"/>
      <c r="M7" s="116"/>
      <c r="N7" s="8"/>
    </row>
    <row r="8" spans="1:14" s="9" customFormat="1" ht="20.5">
      <c r="C8" s="10"/>
      <c r="D8" s="10"/>
      <c r="G8" s="40">
        <v>43737</v>
      </c>
      <c r="H8" s="40"/>
      <c r="I8" s="40">
        <v>43464</v>
      </c>
      <c r="J8" s="40"/>
      <c r="K8" s="40">
        <f>G8</f>
        <v>43737</v>
      </c>
      <c r="L8" s="40"/>
      <c r="M8" s="40">
        <v>43464</v>
      </c>
      <c r="N8" s="8"/>
    </row>
    <row r="9" spans="1:14" s="9" customFormat="1" ht="20.5">
      <c r="C9" s="10"/>
      <c r="D9" s="10"/>
      <c r="G9" s="10" t="s">
        <v>96</v>
      </c>
      <c r="H9" s="10"/>
      <c r="I9" s="10" t="s">
        <v>98</v>
      </c>
      <c r="J9" s="40"/>
      <c r="K9" s="10" t="s">
        <v>96</v>
      </c>
      <c r="L9" s="10"/>
      <c r="M9" s="10" t="s">
        <v>98</v>
      </c>
      <c r="N9" s="8"/>
    </row>
    <row r="10" spans="1:14" s="9" customFormat="1" ht="20.5">
      <c r="C10" s="10"/>
      <c r="D10" s="10"/>
      <c r="E10" s="1" t="s">
        <v>0</v>
      </c>
      <c r="G10" s="1" t="s">
        <v>97</v>
      </c>
      <c r="H10" s="10"/>
      <c r="I10" s="1"/>
      <c r="J10" s="40"/>
      <c r="K10" s="50" t="s">
        <v>97</v>
      </c>
      <c r="L10" s="40"/>
      <c r="M10" s="50"/>
      <c r="N10" s="8"/>
    </row>
    <row r="11" spans="1:14" s="6" customFormat="1" ht="20.5">
      <c r="A11" s="12" t="s">
        <v>1</v>
      </c>
      <c r="D11" s="13"/>
      <c r="E11" s="8"/>
      <c r="F11" s="8"/>
      <c r="G11" s="14"/>
      <c r="H11" s="14"/>
      <c r="I11" s="14"/>
      <c r="J11" s="14"/>
      <c r="K11" s="67"/>
      <c r="L11" s="67"/>
      <c r="M11" s="8"/>
      <c r="N11" s="8"/>
    </row>
    <row r="12" spans="1:14" s="16" customFormat="1" ht="20.5">
      <c r="A12" s="15" t="s">
        <v>20</v>
      </c>
      <c r="E12" s="17">
        <v>6</v>
      </c>
      <c r="F12" s="18"/>
      <c r="G12" s="20">
        <v>10677</v>
      </c>
      <c r="H12" s="20"/>
      <c r="I12" s="21">
        <v>24600</v>
      </c>
      <c r="J12" s="21"/>
      <c r="K12" s="20">
        <v>5173</v>
      </c>
      <c r="L12" s="20"/>
      <c r="M12" s="21">
        <v>12363</v>
      </c>
      <c r="N12" s="8"/>
    </row>
    <row r="13" spans="1:14" s="16" customFormat="1">
      <c r="A13" s="15" t="s">
        <v>47</v>
      </c>
      <c r="E13" s="17"/>
      <c r="F13" s="18"/>
      <c r="G13" s="21"/>
      <c r="H13" s="21"/>
      <c r="I13" s="21"/>
      <c r="J13" s="21"/>
      <c r="K13" s="21"/>
      <c r="L13" s="21"/>
      <c r="M13" s="21"/>
      <c r="N13" s="14"/>
    </row>
    <row r="14" spans="1:14" s="16" customFormat="1">
      <c r="A14" s="15" t="s">
        <v>76</v>
      </c>
      <c r="E14" s="17" t="s">
        <v>147</v>
      </c>
      <c r="F14" s="18"/>
      <c r="G14" s="20">
        <v>1237</v>
      </c>
      <c r="H14" s="20"/>
      <c r="I14" s="21">
        <v>3560</v>
      </c>
      <c r="J14" s="21"/>
      <c r="K14" s="20">
        <v>42780</v>
      </c>
      <c r="L14" s="20"/>
      <c r="M14" s="21">
        <v>41260</v>
      </c>
      <c r="N14" s="14"/>
    </row>
    <row r="15" spans="1:14" s="16" customFormat="1">
      <c r="A15" s="15" t="s">
        <v>77</v>
      </c>
      <c r="E15" s="17">
        <v>7</v>
      </c>
      <c r="F15" s="18"/>
      <c r="G15" s="20">
        <v>531904</v>
      </c>
      <c r="H15" s="20"/>
      <c r="I15" s="21">
        <v>497444</v>
      </c>
      <c r="J15" s="21"/>
      <c r="K15" s="20">
        <v>6828</v>
      </c>
      <c r="L15" s="20"/>
      <c r="M15" s="21">
        <v>6034</v>
      </c>
      <c r="N15" s="14"/>
    </row>
    <row r="16" spans="1:14" s="16" customFormat="1">
      <c r="A16" s="15" t="s">
        <v>159</v>
      </c>
      <c r="G16" s="20"/>
      <c r="H16" s="20"/>
      <c r="I16" s="20"/>
      <c r="J16" s="20"/>
      <c r="K16" s="20"/>
      <c r="L16" s="20"/>
      <c r="M16" s="21"/>
      <c r="N16" s="14"/>
    </row>
    <row r="17" spans="1:14" s="16" customFormat="1">
      <c r="A17" s="15" t="s">
        <v>76</v>
      </c>
      <c r="E17" s="17" t="s">
        <v>157</v>
      </c>
      <c r="G17" s="20">
        <v>600</v>
      </c>
      <c r="H17" s="20"/>
      <c r="I17" s="20">
        <v>1109</v>
      </c>
      <c r="J17" s="20"/>
      <c r="K17" s="20" t="s">
        <v>54</v>
      </c>
      <c r="L17" s="20"/>
      <c r="M17" s="20" t="s">
        <v>54</v>
      </c>
      <c r="N17" s="14"/>
    </row>
    <row r="18" spans="1:14" s="16" customFormat="1">
      <c r="A18" s="15" t="s">
        <v>77</v>
      </c>
      <c r="E18" s="17">
        <v>8</v>
      </c>
      <c r="G18" s="20">
        <v>70679</v>
      </c>
      <c r="H18" s="20"/>
      <c r="I18" s="20">
        <v>60060</v>
      </c>
      <c r="J18" s="20"/>
      <c r="K18" s="20" t="s">
        <v>54</v>
      </c>
      <c r="L18" s="20"/>
      <c r="M18" s="20" t="s">
        <v>54</v>
      </c>
      <c r="N18" s="14"/>
    </row>
    <row r="19" spans="1:14" s="16" customFormat="1">
      <c r="A19" s="15" t="s">
        <v>160</v>
      </c>
      <c r="E19" s="17"/>
      <c r="G19" s="20"/>
      <c r="H19" s="20"/>
      <c r="I19" s="20"/>
      <c r="J19" s="20"/>
      <c r="K19" s="20"/>
      <c r="L19" s="20"/>
      <c r="M19" s="20"/>
      <c r="N19" s="14"/>
    </row>
    <row r="20" spans="1:14" s="16" customFormat="1">
      <c r="A20" s="15" t="s">
        <v>76</v>
      </c>
      <c r="E20" s="17" t="s">
        <v>157</v>
      </c>
      <c r="G20" s="20" t="s">
        <v>54</v>
      </c>
      <c r="H20" s="20"/>
      <c r="I20" s="20" t="s">
        <v>54</v>
      </c>
      <c r="J20" s="20"/>
      <c r="K20" s="20" t="s">
        <v>54</v>
      </c>
      <c r="L20" s="20"/>
      <c r="M20" s="20" t="s">
        <v>54</v>
      </c>
      <c r="N20" s="14"/>
    </row>
    <row r="21" spans="1:14" s="16" customFormat="1">
      <c r="A21" s="15" t="s">
        <v>77</v>
      </c>
      <c r="E21" s="17">
        <v>8</v>
      </c>
      <c r="G21" s="20">
        <v>7153</v>
      </c>
      <c r="H21" s="20"/>
      <c r="I21" s="20">
        <v>8511</v>
      </c>
      <c r="J21" s="20"/>
      <c r="K21" s="20" t="s">
        <v>54</v>
      </c>
      <c r="L21" s="20"/>
      <c r="M21" s="20" t="s">
        <v>54</v>
      </c>
      <c r="N21" s="14"/>
    </row>
    <row r="22" spans="1:14" s="16" customFormat="1">
      <c r="A22" s="15" t="s">
        <v>182</v>
      </c>
      <c r="E22" s="17">
        <v>5</v>
      </c>
      <c r="G22" s="20">
        <v>59586</v>
      </c>
      <c r="H22" s="20"/>
      <c r="I22" s="20">
        <v>59602</v>
      </c>
      <c r="J22" s="20"/>
      <c r="K22" s="20">
        <v>68141</v>
      </c>
      <c r="L22" s="20"/>
      <c r="M22" s="20">
        <v>70067</v>
      </c>
      <c r="N22" s="14"/>
    </row>
    <row r="23" spans="1:14" s="16" customFormat="1">
      <c r="A23" s="15" t="s">
        <v>224</v>
      </c>
      <c r="E23" s="17"/>
      <c r="G23" s="20">
        <v>6107</v>
      </c>
      <c r="H23" s="20"/>
      <c r="I23" s="20" t="s">
        <v>54</v>
      </c>
      <c r="J23" s="20"/>
      <c r="K23" s="20" t="s">
        <v>54</v>
      </c>
      <c r="L23" s="20"/>
      <c r="M23" s="20" t="s">
        <v>54</v>
      </c>
      <c r="N23" s="14"/>
    </row>
    <row r="24" spans="1:14" s="16" customFormat="1">
      <c r="A24" s="15" t="s">
        <v>137</v>
      </c>
      <c r="E24" s="17" t="s">
        <v>170</v>
      </c>
      <c r="F24" s="17"/>
      <c r="G24" s="20">
        <v>13861</v>
      </c>
      <c r="H24" s="20"/>
      <c r="I24" s="21">
        <v>13104</v>
      </c>
      <c r="J24" s="21"/>
      <c r="K24" s="20" t="s">
        <v>54</v>
      </c>
      <c r="L24" s="20"/>
      <c r="M24" s="20" t="s">
        <v>54</v>
      </c>
      <c r="N24" s="14"/>
    </row>
    <row r="25" spans="1:14" s="16" customFormat="1">
      <c r="A25" s="15" t="s">
        <v>95</v>
      </c>
      <c r="E25" s="17">
        <v>7</v>
      </c>
      <c r="G25" s="20">
        <v>2099837</v>
      </c>
      <c r="H25" s="20"/>
      <c r="I25" s="20">
        <v>1985196</v>
      </c>
      <c r="J25" s="21"/>
      <c r="K25" s="20" t="s">
        <v>54</v>
      </c>
      <c r="L25" s="20"/>
      <c r="M25" s="20" t="s">
        <v>54</v>
      </c>
      <c r="N25" s="14"/>
    </row>
    <row r="26" spans="1:14" s="16" customFormat="1">
      <c r="A26" s="15" t="s">
        <v>214</v>
      </c>
      <c r="E26" s="17">
        <v>7</v>
      </c>
      <c r="G26" s="20">
        <v>30000</v>
      </c>
      <c r="H26" s="20"/>
      <c r="I26" s="20" t="s">
        <v>54</v>
      </c>
      <c r="J26" s="21"/>
      <c r="K26" s="20">
        <v>30000</v>
      </c>
      <c r="L26" s="20"/>
      <c r="M26" s="20" t="s">
        <v>54</v>
      </c>
      <c r="N26" s="14"/>
    </row>
    <row r="27" spans="1:14" s="16" customFormat="1">
      <c r="A27" s="15" t="s">
        <v>93</v>
      </c>
      <c r="E27" s="17">
        <v>10</v>
      </c>
      <c r="G27" s="20">
        <v>427058</v>
      </c>
      <c r="H27" s="20"/>
      <c r="I27" s="20">
        <v>454264</v>
      </c>
      <c r="J27" s="21"/>
      <c r="K27" s="20" t="s">
        <v>54</v>
      </c>
      <c r="L27" s="20"/>
      <c r="M27" s="20" t="s">
        <v>54</v>
      </c>
      <c r="N27" s="14"/>
    </row>
    <row r="28" spans="1:14" s="16" customFormat="1">
      <c r="A28" s="15" t="s">
        <v>94</v>
      </c>
      <c r="E28" s="17">
        <v>7</v>
      </c>
      <c r="G28" s="20">
        <v>192287</v>
      </c>
      <c r="H28" s="20"/>
      <c r="I28" s="20">
        <v>181790</v>
      </c>
      <c r="J28" s="21"/>
      <c r="K28" s="20" t="s">
        <v>54</v>
      </c>
      <c r="L28" s="20"/>
      <c r="M28" s="20" t="s">
        <v>54</v>
      </c>
      <c r="N28" s="14"/>
    </row>
    <row r="29" spans="1:14" s="16" customFormat="1">
      <c r="A29" s="15" t="s">
        <v>130</v>
      </c>
      <c r="E29" s="17"/>
      <c r="G29" s="20">
        <v>26</v>
      </c>
      <c r="H29" s="20"/>
      <c r="I29" s="20">
        <v>26</v>
      </c>
      <c r="J29" s="21"/>
      <c r="K29" s="20">
        <v>26</v>
      </c>
      <c r="L29" s="20"/>
      <c r="M29" s="20">
        <v>26</v>
      </c>
      <c r="N29" s="14"/>
    </row>
    <row r="30" spans="1:14" s="16" customFormat="1">
      <c r="A30" s="15" t="s">
        <v>50</v>
      </c>
      <c r="E30" s="17"/>
      <c r="G30" s="20">
        <v>1514</v>
      </c>
      <c r="H30" s="20"/>
      <c r="I30" s="21">
        <v>1446</v>
      </c>
      <c r="J30" s="21"/>
      <c r="K30" s="20">
        <v>428</v>
      </c>
      <c r="L30" s="20"/>
      <c r="M30" s="20">
        <v>241</v>
      </c>
      <c r="N30" s="14"/>
    </row>
    <row r="31" spans="1:14" s="16" customFormat="1" ht="20.5">
      <c r="A31" s="12" t="s">
        <v>2</v>
      </c>
      <c r="G31" s="98">
        <f>SUM(G12:G30)</f>
        <v>3452526</v>
      </c>
      <c r="H31" s="20"/>
      <c r="I31" s="98">
        <f>SUM(I12:I30)</f>
        <v>3290712</v>
      </c>
      <c r="J31" s="14"/>
      <c r="K31" s="98">
        <f>SUM(K12:K30)</f>
        <v>153376</v>
      </c>
      <c r="L31" s="20"/>
      <c r="M31" s="98">
        <f>SUM(M11:M30)</f>
        <v>129991</v>
      </c>
      <c r="N31" s="14"/>
    </row>
    <row r="32" spans="1:14" s="16" customFormat="1" ht="9" customHeight="1">
      <c r="A32" s="12"/>
      <c r="G32" s="14"/>
      <c r="H32" s="20"/>
      <c r="I32" s="14"/>
      <c r="J32" s="14"/>
      <c r="K32" s="14"/>
      <c r="L32" s="20"/>
      <c r="M32" s="14"/>
      <c r="N32" s="14"/>
    </row>
    <row r="33" spans="1:14" s="16" customFormat="1" ht="20.5">
      <c r="A33" s="12" t="s">
        <v>8</v>
      </c>
      <c r="E33" s="17"/>
      <c r="F33" s="17"/>
      <c r="G33" s="14"/>
      <c r="H33" s="20"/>
      <c r="I33" s="14"/>
      <c r="J33" s="14"/>
      <c r="K33" s="14"/>
      <c r="L33" s="20"/>
      <c r="M33" s="14"/>
      <c r="N33" s="14"/>
    </row>
    <row r="34" spans="1:14" s="16" customFormat="1">
      <c r="A34" s="15" t="s">
        <v>174</v>
      </c>
      <c r="E34" s="17">
        <v>11</v>
      </c>
      <c r="F34" s="17"/>
      <c r="G34" s="14">
        <v>15000</v>
      </c>
      <c r="H34" s="20"/>
      <c r="I34" s="99">
        <v>15000</v>
      </c>
      <c r="J34" s="14"/>
      <c r="K34" s="14">
        <v>15000</v>
      </c>
      <c r="L34" s="20"/>
      <c r="M34" s="99">
        <v>15000</v>
      </c>
      <c r="N34" s="14"/>
    </row>
    <row r="35" spans="1:14" s="16" customFormat="1">
      <c r="A35" s="15" t="s">
        <v>42</v>
      </c>
      <c r="E35" s="17">
        <v>12</v>
      </c>
      <c r="G35" s="20" t="s">
        <v>54</v>
      </c>
      <c r="H35" s="20"/>
      <c r="I35" s="20" t="s">
        <v>54</v>
      </c>
      <c r="J35" s="21"/>
      <c r="K35" s="20">
        <v>1340494</v>
      </c>
      <c r="L35" s="20"/>
      <c r="M35" s="20">
        <v>1340494</v>
      </c>
      <c r="N35" s="14"/>
    </row>
    <row r="36" spans="1:14" s="16" customFormat="1">
      <c r="A36" s="15" t="s">
        <v>51</v>
      </c>
      <c r="E36" s="17">
        <v>13</v>
      </c>
      <c r="G36" s="20">
        <v>684820</v>
      </c>
      <c r="H36" s="20"/>
      <c r="I36" s="20">
        <v>655110</v>
      </c>
      <c r="J36" s="21"/>
      <c r="K36" s="20">
        <v>655110</v>
      </c>
      <c r="L36" s="20"/>
      <c r="M36" s="20">
        <v>655110</v>
      </c>
      <c r="N36" s="14"/>
    </row>
    <row r="37" spans="1:14" s="16" customFormat="1">
      <c r="A37" s="15" t="s">
        <v>161</v>
      </c>
      <c r="E37" s="87">
        <v>14.1</v>
      </c>
      <c r="G37" s="20" t="s">
        <v>54</v>
      </c>
      <c r="H37" s="20"/>
      <c r="I37" s="20" t="s">
        <v>54</v>
      </c>
      <c r="J37" s="21"/>
      <c r="K37" s="20" t="s">
        <v>54</v>
      </c>
      <c r="L37" s="20"/>
      <c r="M37" s="20" t="s">
        <v>54</v>
      </c>
      <c r="N37" s="99"/>
    </row>
    <row r="38" spans="1:14" s="16" customFormat="1">
      <c r="A38" s="15" t="s">
        <v>162</v>
      </c>
      <c r="E38" s="87"/>
      <c r="G38" s="20"/>
      <c r="H38" s="20"/>
      <c r="I38" s="20"/>
      <c r="J38" s="21"/>
      <c r="K38" s="20"/>
      <c r="L38" s="20"/>
      <c r="M38" s="20"/>
      <c r="N38" s="99"/>
    </row>
    <row r="39" spans="1:14" s="16" customFormat="1">
      <c r="A39" s="15" t="s">
        <v>76</v>
      </c>
      <c r="E39" s="87" t="s">
        <v>157</v>
      </c>
      <c r="G39" s="20" t="s">
        <v>54</v>
      </c>
      <c r="H39" s="20"/>
      <c r="I39" s="20">
        <v>2013</v>
      </c>
      <c r="J39" s="21"/>
      <c r="K39" s="20" t="s">
        <v>54</v>
      </c>
      <c r="L39" s="20"/>
      <c r="M39" s="20" t="s">
        <v>54</v>
      </c>
      <c r="N39" s="99"/>
    </row>
    <row r="40" spans="1:14" s="16" customFormat="1">
      <c r="A40" s="15" t="s">
        <v>77</v>
      </c>
      <c r="E40" s="86" t="s">
        <v>171</v>
      </c>
      <c r="G40" s="20">
        <v>162781</v>
      </c>
      <c r="H40" s="20"/>
      <c r="I40" s="20">
        <v>143444</v>
      </c>
      <c r="J40" s="21"/>
      <c r="K40" s="20" t="s">
        <v>54</v>
      </c>
      <c r="L40" s="20"/>
      <c r="M40" s="20" t="s">
        <v>54</v>
      </c>
      <c r="N40" s="99"/>
    </row>
    <row r="41" spans="1:14" s="16" customFormat="1">
      <c r="A41" s="15" t="s">
        <v>125</v>
      </c>
      <c r="E41" s="87">
        <v>14.2</v>
      </c>
      <c r="F41" s="17"/>
      <c r="G41" s="20" t="s">
        <v>54</v>
      </c>
      <c r="H41" s="20"/>
      <c r="I41" s="20" t="s">
        <v>54</v>
      </c>
      <c r="J41" s="21"/>
      <c r="K41" s="20" t="s">
        <v>54</v>
      </c>
      <c r="L41" s="20"/>
      <c r="M41" s="20" t="s">
        <v>54</v>
      </c>
      <c r="N41" s="99"/>
    </row>
    <row r="42" spans="1:14" s="16" customFormat="1">
      <c r="A42" s="15" t="s">
        <v>116</v>
      </c>
      <c r="E42" s="17">
        <v>15</v>
      </c>
      <c r="G42" s="20" t="s">
        <v>54</v>
      </c>
      <c r="H42" s="20"/>
      <c r="I42" s="20">
        <v>9315</v>
      </c>
      <c r="J42" s="21"/>
      <c r="K42" s="20" t="s">
        <v>54</v>
      </c>
      <c r="L42" s="20"/>
      <c r="M42" s="20">
        <v>9315</v>
      </c>
      <c r="N42" s="99"/>
    </row>
    <row r="43" spans="1:14" s="16" customFormat="1">
      <c r="A43" s="15" t="s">
        <v>185</v>
      </c>
      <c r="E43" s="17">
        <v>16</v>
      </c>
      <c r="F43" s="17"/>
      <c r="G43" s="20">
        <v>15066</v>
      </c>
      <c r="H43" s="20"/>
      <c r="I43" s="20">
        <v>16133</v>
      </c>
      <c r="J43" s="21"/>
      <c r="K43" s="20">
        <v>12741</v>
      </c>
      <c r="L43" s="20"/>
      <c r="M43" s="20">
        <v>13582</v>
      </c>
      <c r="N43" s="14"/>
    </row>
    <row r="44" spans="1:14" s="16" customFormat="1">
      <c r="A44" s="15" t="s">
        <v>136</v>
      </c>
      <c r="E44" s="84" t="s">
        <v>172</v>
      </c>
      <c r="F44" s="17"/>
      <c r="G44" s="20">
        <v>32093</v>
      </c>
      <c r="H44" s="20"/>
      <c r="I44" s="20">
        <v>19402</v>
      </c>
      <c r="J44" s="21"/>
      <c r="K44" s="20">
        <v>27200</v>
      </c>
      <c r="L44" s="20"/>
      <c r="M44" s="20">
        <v>13240</v>
      </c>
      <c r="N44" s="14"/>
    </row>
    <row r="45" spans="1:14" s="16" customFormat="1">
      <c r="A45" s="15" t="s">
        <v>163</v>
      </c>
      <c r="E45" s="84"/>
      <c r="F45" s="17"/>
      <c r="G45" s="20">
        <v>134133</v>
      </c>
      <c r="H45" s="20"/>
      <c r="I45" s="20">
        <v>139005</v>
      </c>
      <c r="J45" s="21"/>
      <c r="K45" s="20" t="s">
        <v>54</v>
      </c>
      <c r="L45" s="20"/>
      <c r="M45" s="20" t="s">
        <v>54</v>
      </c>
      <c r="N45" s="14"/>
    </row>
    <row r="46" spans="1:14" s="16" customFormat="1">
      <c r="A46" s="15" t="s">
        <v>186</v>
      </c>
      <c r="E46" s="17"/>
      <c r="G46" s="20">
        <v>87594</v>
      </c>
      <c r="H46" s="20"/>
      <c r="I46" s="20">
        <v>89412</v>
      </c>
      <c r="J46" s="21"/>
      <c r="K46" s="20">
        <v>218</v>
      </c>
      <c r="L46" s="20"/>
      <c r="M46" s="20">
        <v>455</v>
      </c>
      <c r="N46" s="14"/>
    </row>
    <row r="47" spans="1:14" s="16" customFormat="1">
      <c r="A47" s="15" t="s">
        <v>164</v>
      </c>
      <c r="E47" s="17">
        <v>25</v>
      </c>
      <c r="G47" s="20">
        <v>1866</v>
      </c>
      <c r="H47" s="20"/>
      <c r="I47" s="21">
        <v>248</v>
      </c>
      <c r="J47" s="21"/>
      <c r="K47" s="20">
        <v>1638</v>
      </c>
      <c r="L47" s="21"/>
      <c r="M47" s="20" t="s">
        <v>54</v>
      </c>
      <c r="N47" s="14"/>
    </row>
    <row r="48" spans="1:14" s="16" customFormat="1">
      <c r="A48" s="15" t="s">
        <v>131</v>
      </c>
      <c r="E48" s="17">
        <v>18</v>
      </c>
      <c r="G48" s="20">
        <v>24373</v>
      </c>
      <c r="H48" s="20"/>
      <c r="I48" s="20">
        <v>50264</v>
      </c>
      <c r="J48" s="21"/>
      <c r="K48" s="20">
        <v>23473</v>
      </c>
      <c r="L48" s="21"/>
      <c r="M48" s="20">
        <v>48864</v>
      </c>
      <c r="N48" s="14"/>
    </row>
    <row r="49" spans="1:14" s="16" customFormat="1">
      <c r="A49" s="15" t="s">
        <v>48</v>
      </c>
      <c r="E49" s="17"/>
      <c r="G49" s="21">
        <v>2039</v>
      </c>
      <c r="H49" s="21"/>
      <c r="I49" s="20">
        <v>1808</v>
      </c>
      <c r="K49" s="20">
        <v>1963</v>
      </c>
      <c r="L49" s="21"/>
      <c r="M49" s="20">
        <v>1732</v>
      </c>
      <c r="N49" s="14"/>
    </row>
    <row r="50" spans="1:14" s="16" customFormat="1" hidden="1">
      <c r="A50" s="15" t="s">
        <v>82</v>
      </c>
      <c r="E50" s="17"/>
      <c r="G50" s="20"/>
      <c r="H50" s="20"/>
      <c r="I50" s="18"/>
      <c r="K50" s="42"/>
      <c r="L50" s="21"/>
      <c r="M50" s="18"/>
      <c r="N50" s="14"/>
    </row>
    <row r="51" spans="1:14" s="16" customFormat="1" hidden="1">
      <c r="A51" s="15" t="s">
        <v>83</v>
      </c>
      <c r="E51" s="17"/>
      <c r="F51" s="18"/>
      <c r="G51" s="20"/>
      <c r="H51" s="20"/>
      <c r="I51" s="20"/>
      <c r="J51" s="21"/>
      <c r="K51" s="20"/>
      <c r="L51" s="21"/>
      <c r="M51" s="20"/>
      <c r="N51" s="14"/>
    </row>
    <row r="52" spans="1:14" s="16" customFormat="1" ht="20.5">
      <c r="A52" s="12" t="s">
        <v>9</v>
      </c>
      <c r="E52" s="17"/>
      <c r="F52" s="18"/>
      <c r="G52" s="100">
        <f>SUM(G34:G51)</f>
        <v>1159765</v>
      </c>
      <c r="H52" s="20"/>
      <c r="I52" s="100">
        <f>SUM(I34:I51)</f>
        <v>1141154</v>
      </c>
      <c r="J52" s="101"/>
      <c r="K52" s="100">
        <f>SUM(K34:K51)</f>
        <v>2077837</v>
      </c>
      <c r="L52" s="21"/>
      <c r="M52" s="100">
        <f>SUM(M34:M51)</f>
        <v>2097792</v>
      </c>
      <c r="N52" s="14"/>
    </row>
    <row r="53" spans="1:14" s="16" customFormat="1" ht="21" thickBot="1">
      <c r="A53" s="12" t="s">
        <v>3</v>
      </c>
      <c r="E53" s="18"/>
      <c r="F53" s="18"/>
      <c r="G53" s="102">
        <f>SUM(G52,G31)</f>
        <v>4612291</v>
      </c>
      <c r="H53" s="20"/>
      <c r="I53" s="102">
        <f>SUM(I52,I31)</f>
        <v>4431866</v>
      </c>
      <c r="J53" s="14"/>
      <c r="K53" s="102">
        <f>SUM(K52,K31)</f>
        <v>2231213</v>
      </c>
      <c r="L53" s="21"/>
      <c r="M53" s="102">
        <f>SUM(M52,M31)</f>
        <v>2227783</v>
      </c>
      <c r="N53" s="14"/>
    </row>
    <row r="54" spans="1:14" s="16" customFormat="1" ht="5.4" customHeight="1" thickTop="1">
      <c r="E54" s="18"/>
      <c r="F54" s="18"/>
      <c r="H54" s="20"/>
      <c r="K54" s="21"/>
      <c r="L54" s="21"/>
      <c r="N54" s="19"/>
    </row>
    <row r="55" spans="1:14" s="16" customFormat="1" ht="26.25" customHeight="1">
      <c r="D55" s="92" t="s">
        <v>89</v>
      </c>
      <c r="E55" s="90" t="s">
        <v>31</v>
      </c>
      <c r="F55" s="18"/>
      <c r="I55" s="92" t="s">
        <v>89</v>
      </c>
      <c r="J55" s="33" t="s">
        <v>31</v>
      </c>
      <c r="K55" s="21"/>
      <c r="L55" s="21"/>
      <c r="N55" s="33"/>
    </row>
    <row r="56" spans="1:14" s="6" customFormat="1" ht="20.149999999999999" customHeight="1">
      <c r="A56" s="71" t="s">
        <v>119</v>
      </c>
      <c r="D56" s="7"/>
      <c r="K56" s="67"/>
      <c r="L56" s="67"/>
      <c r="M56" s="8"/>
      <c r="N56" s="8"/>
    </row>
    <row r="57" spans="1:14" s="6" customFormat="1" ht="20.149999999999999" customHeight="1">
      <c r="A57" s="71" t="s">
        <v>49</v>
      </c>
      <c r="D57" s="7"/>
      <c r="K57" s="67"/>
      <c r="L57" s="67"/>
      <c r="M57" s="8"/>
      <c r="N57" s="8"/>
    </row>
    <row r="58" spans="1:14" s="6" customFormat="1" ht="20.149999999999999" customHeight="1">
      <c r="A58" s="71" t="str">
        <f>A3</f>
        <v>ณ วันที่ 30 กันยายน 2566</v>
      </c>
      <c r="D58" s="7"/>
      <c r="K58" s="67"/>
      <c r="L58" s="67"/>
      <c r="M58" s="8"/>
      <c r="N58" s="8"/>
    </row>
    <row r="59" spans="1:14" s="6" customFormat="1" ht="11.25" customHeight="1">
      <c r="D59" s="7"/>
      <c r="K59" s="67"/>
      <c r="L59" s="67"/>
      <c r="M59" s="8"/>
      <c r="N59" s="8"/>
    </row>
    <row r="60" spans="1:14" s="6" customFormat="1" ht="20.149999999999999" customHeight="1">
      <c r="A60" s="12" t="s">
        <v>27</v>
      </c>
      <c r="D60" s="7"/>
      <c r="K60" s="67"/>
      <c r="L60" s="67"/>
      <c r="M60" s="8"/>
      <c r="N60" s="8"/>
    </row>
    <row r="61" spans="1:14" s="9" customFormat="1" ht="20.149999999999999" customHeight="1">
      <c r="C61" s="10"/>
      <c r="D61" s="10"/>
      <c r="G61" s="114" t="s">
        <v>99</v>
      </c>
      <c r="H61" s="114"/>
      <c r="I61" s="114"/>
      <c r="J61" s="114"/>
      <c r="K61" s="114"/>
      <c r="L61" s="114"/>
      <c r="M61" s="114"/>
      <c r="N61" s="115"/>
    </row>
    <row r="62" spans="1:14" s="9" customFormat="1" ht="20.149999999999999" customHeight="1">
      <c r="C62" s="10"/>
      <c r="D62" s="10"/>
      <c r="G62" s="117" t="s">
        <v>18</v>
      </c>
      <c r="H62" s="117"/>
      <c r="I62" s="117"/>
      <c r="K62" s="116" t="s">
        <v>19</v>
      </c>
      <c r="L62" s="116"/>
      <c r="M62" s="116"/>
      <c r="N62" s="16"/>
    </row>
    <row r="63" spans="1:14" s="9" customFormat="1" ht="20.149999999999999" customHeight="1">
      <c r="C63" s="10"/>
      <c r="D63" s="10"/>
      <c r="G63" s="40">
        <f>G8</f>
        <v>43737</v>
      </c>
      <c r="H63" s="40"/>
      <c r="I63" s="40">
        <f>I8</f>
        <v>43464</v>
      </c>
      <c r="J63" s="40"/>
      <c r="K63" s="40">
        <f>K8</f>
        <v>43737</v>
      </c>
      <c r="L63" s="40"/>
      <c r="M63" s="40">
        <f>M8</f>
        <v>43464</v>
      </c>
      <c r="N63" s="8"/>
    </row>
    <row r="64" spans="1:14" s="9" customFormat="1" ht="20.149999999999999" customHeight="1">
      <c r="C64" s="10"/>
      <c r="D64" s="10"/>
      <c r="G64" s="10" t="s">
        <v>96</v>
      </c>
      <c r="H64" s="10"/>
      <c r="I64" s="40" t="str">
        <f>I9</f>
        <v>"ตรวจสอบแล้ว"</v>
      </c>
      <c r="J64" s="40"/>
      <c r="K64" s="10" t="s">
        <v>96</v>
      </c>
      <c r="L64" s="10"/>
      <c r="M64" s="40" t="str">
        <f>M9</f>
        <v>"ตรวจสอบแล้ว"</v>
      </c>
      <c r="N64" s="8"/>
    </row>
    <row r="65" spans="1:14" s="9" customFormat="1" ht="20.149999999999999" customHeight="1">
      <c r="C65" s="10"/>
      <c r="D65" s="10"/>
      <c r="E65" s="1" t="s">
        <v>0</v>
      </c>
      <c r="G65" s="1" t="s">
        <v>97</v>
      </c>
      <c r="H65" s="10"/>
      <c r="I65" s="50"/>
      <c r="J65" s="40"/>
      <c r="K65" s="50" t="s">
        <v>97</v>
      </c>
      <c r="L65" s="10"/>
      <c r="M65" s="50"/>
      <c r="N65" s="8"/>
    </row>
    <row r="66" spans="1:14" s="16" customFormat="1" ht="20.149999999999999" customHeight="1">
      <c r="A66" s="12" t="s">
        <v>4</v>
      </c>
      <c r="E66" s="18"/>
      <c r="F66" s="18"/>
      <c r="G66" s="18"/>
      <c r="H66" s="10"/>
      <c r="I66" s="18"/>
      <c r="J66" s="18"/>
      <c r="K66" s="103"/>
      <c r="L66" s="10"/>
      <c r="M66" s="104"/>
      <c r="N66" s="19"/>
    </row>
    <row r="67" spans="1:14" s="16" customFormat="1" ht="20.149999999999999" customHeight="1">
      <c r="A67" s="15" t="s">
        <v>187</v>
      </c>
      <c r="E67" s="17">
        <v>19</v>
      </c>
      <c r="F67" s="18"/>
      <c r="G67" s="20">
        <v>15000</v>
      </c>
      <c r="H67" s="10"/>
      <c r="I67" s="99">
        <v>15000</v>
      </c>
      <c r="J67" s="14"/>
      <c r="K67" s="20">
        <v>15000</v>
      </c>
      <c r="L67" s="10"/>
      <c r="M67" s="99">
        <v>15000</v>
      </c>
      <c r="N67" s="14"/>
    </row>
    <row r="68" spans="1:14" s="16" customFormat="1" ht="20.149999999999999" customHeight="1">
      <c r="A68" s="15" t="s">
        <v>193</v>
      </c>
      <c r="E68" s="17">
        <v>20</v>
      </c>
      <c r="F68" s="18"/>
      <c r="G68" s="20">
        <v>177387</v>
      </c>
      <c r="H68" s="10"/>
      <c r="I68" s="99">
        <v>161321</v>
      </c>
      <c r="J68" s="14"/>
      <c r="K68" s="20">
        <v>129614</v>
      </c>
      <c r="L68" s="10"/>
      <c r="M68" s="99">
        <v>145821</v>
      </c>
      <c r="N68" s="14"/>
    </row>
    <row r="69" spans="1:14" s="16" customFormat="1" ht="20.149999999999999" customHeight="1">
      <c r="A69" s="15" t="s">
        <v>43</v>
      </c>
      <c r="E69" s="17"/>
      <c r="F69" s="18"/>
      <c r="G69" s="21"/>
      <c r="H69" s="10"/>
      <c r="I69" s="21"/>
      <c r="J69" s="21"/>
      <c r="K69" s="21"/>
      <c r="L69" s="10"/>
      <c r="M69" s="21"/>
      <c r="N69" s="14"/>
    </row>
    <row r="70" spans="1:14" s="16" customFormat="1" ht="20.149999999999999" customHeight="1">
      <c r="A70" s="15" t="s">
        <v>76</v>
      </c>
      <c r="E70" s="17" t="s">
        <v>192</v>
      </c>
      <c r="F70" s="18"/>
      <c r="G70" s="20">
        <v>15866</v>
      </c>
      <c r="H70" s="20"/>
      <c r="I70" s="21">
        <v>14987</v>
      </c>
      <c r="J70" s="21"/>
      <c r="K70" s="20">
        <v>27943</v>
      </c>
      <c r="L70" s="20"/>
      <c r="M70" s="21">
        <v>26296</v>
      </c>
      <c r="N70" s="14"/>
    </row>
    <row r="71" spans="1:14" s="16" customFormat="1" ht="20.149999999999999" customHeight="1">
      <c r="A71" s="15" t="s">
        <v>77</v>
      </c>
      <c r="E71" s="17">
        <v>21</v>
      </c>
      <c r="F71" s="18"/>
      <c r="G71" s="20">
        <v>779231</v>
      </c>
      <c r="H71" s="20"/>
      <c r="I71" s="21">
        <v>738631</v>
      </c>
      <c r="J71" s="21"/>
      <c r="K71" s="20">
        <v>30377</v>
      </c>
      <c r="L71" s="20"/>
      <c r="M71" s="21">
        <v>30974</v>
      </c>
      <c r="N71" s="14"/>
    </row>
    <row r="72" spans="1:14" s="16" customFormat="1" ht="20.149999999999999" customHeight="1">
      <c r="A72" s="15" t="s">
        <v>142</v>
      </c>
      <c r="E72" s="17">
        <v>5</v>
      </c>
      <c r="F72" s="18"/>
      <c r="G72" s="99" t="s">
        <v>54</v>
      </c>
      <c r="H72" s="99"/>
      <c r="I72" s="99" t="s">
        <v>54</v>
      </c>
      <c r="J72" s="14"/>
      <c r="K72" s="20">
        <v>81103</v>
      </c>
      <c r="L72" s="20"/>
      <c r="M72" s="99">
        <v>8021</v>
      </c>
      <c r="N72" s="14"/>
    </row>
    <row r="73" spans="1:14" s="16" customFormat="1" ht="20.149999999999999" customHeight="1">
      <c r="A73" s="15" t="s">
        <v>167</v>
      </c>
      <c r="E73" s="84" t="s">
        <v>184</v>
      </c>
      <c r="F73" s="18"/>
      <c r="G73" s="99">
        <v>9306</v>
      </c>
      <c r="H73" s="99"/>
      <c r="I73" s="99">
        <v>6539</v>
      </c>
      <c r="J73" s="14"/>
      <c r="K73" s="20">
        <v>8243</v>
      </c>
      <c r="L73" s="20"/>
      <c r="M73" s="99">
        <v>3957</v>
      </c>
      <c r="N73" s="14"/>
    </row>
    <row r="74" spans="1:14" s="16" customFormat="1" ht="20.149999999999999" customHeight="1">
      <c r="A74" s="15" t="s">
        <v>139</v>
      </c>
      <c r="E74" s="17" t="s">
        <v>194</v>
      </c>
      <c r="F74" s="18"/>
      <c r="G74" s="20">
        <v>1532417</v>
      </c>
      <c r="H74" s="20"/>
      <c r="I74" s="20">
        <v>1423520</v>
      </c>
      <c r="J74" s="20"/>
      <c r="K74" s="20" t="s">
        <v>54</v>
      </c>
      <c r="L74" s="20"/>
      <c r="M74" s="20" t="s">
        <v>54</v>
      </c>
      <c r="N74" s="99"/>
    </row>
    <row r="75" spans="1:14" s="16" customFormat="1" ht="20.149999999999999" hidden="1" customHeight="1">
      <c r="A75" s="15" t="s">
        <v>92</v>
      </c>
      <c r="E75" s="17"/>
      <c r="F75" s="17"/>
      <c r="G75" s="20"/>
      <c r="H75" s="20"/>
      <c r="I75" s="20" t="s">
        <v>54</v>
      </c>
      <c r="J75" s="21"/>
      <c r="K75" s="20"/>
      <c r="L75" s="20"/>
      <c r="M75" s="20" t="s">
        <v>54</v>
      </c>
      <c r="N75" s="14"/>
    </row>
    <row r="76" spans="1:14" s="16" customFormat="1" ht="20.149999999999999" customHeight="1">
      <c r="A76" s="15" t="s">
        <v>138</v>
      </c>
      <c r="E76" s="17"/>
      <c r="F76" s="17"/>
      <c r="G76" s="20">
        <v>696</v>
      </c>
      <c r="H76" s="20"/>
      <c r="I76" s="21">
        <v>1369</v>
      </c>
      <c r="J76" s="21"/>
      <c r="K76" s="20" t="s">
        <v>54</v>
      </c>
      <c r="L76" s="20"/>
      <c r="M76" s="20" t="s">
        <v>54</v>
      </c>
      <c r="N76" s="14"/>
    </row>
    <row r="77" spans="1:14" s="16" customFormat="1" ht="20.149999999999999" customHeight="1">
      <c r="A77" s="15" t="s">
        <v>52</v>
      </c>
      <c r="E77" s="17"/>
      <c r="F77" s="17"/>
      <c r="G77" s="20">
        <v>512</v>
      </c>
      <c r="H77" s="20"/>
      <c r="I77" s="21">
        <v>489</v>
      </c>
      <c r="J77" s="21"/>
      <c r="K77" s="20">
        <v>512</v>
      </c>
      <c r="L77" s="20"/>
      <c r="M77" s="21">
        <v>489</v>
      </c>
      <c r="N77" s="14"/>
    </row>
    <row r="78" spans="1:14" s="16" customFormat="1" ht="20.149999999999999" customHeight="1">
      <c r="A78" s="12" t="s">
        <v>5</v>
      </c>
      <c r="E78" s="17"/>
      <c r="F78" s="17"/>
      <c r="G78" s="98">
        <f>SUM(G67:G77)</f>
        <v>2530415</v>
      </c>
      <c r="H78" s="20"/>
      <c r="I78" s="98">
        <f>SUM(I66:I77)</f>
        <v>2361856</v>
      </c>
      <c r="J78" s="14"/>
      <c r="K78" s="98">
        <f>SUM(K67:K77)</f>
        <v>292792</v>
      </c>
      <c r="L78" s="20"/>
      <c r="M78" s="98">
        <f>SUM(M66:M77)</f>
        <v>230558</v>
      </c>
      <c r="N78" s="14"/>
    </row>
    <row r="79" spans="1:14" s="16" customFormat="1" ht="8.4" customHeight="1">
      <c r="A79" s="12"/>
      <c r="E79" s="17"/>
      <c r="F79" s="17"/>
      <c r="G79" s="14"/>
      <c r="H79" s="20"/>
      <c r="I79" s="14"/>
      <c r="J79" s="14"/>
      <c r="K79" s="14"/>
      <c r="L79" s="20"/>
      <c r="M79" s="14"/>
      <c r="N79" s="14"/>
    </row>
    <row r="80" spans="1:14" s="16" customFormat="1" ht="20.149999999999999" customHeight="1">
      <c r="A80" s="12" t="s">
        <v>14</v>
      </c>
      <c r="E80" s="17"/>
      <c r="F80" s="17"/>
      <c r="G80" s="14"/>
      <c r="H80" s="20"/>
      <c r="I80" s="14"/>
      <c r="J80" s="14"/>
      <c r="K80" s="14"/>
      <c r="L80" s="20"/>
      <c r="M80" s="14"/>
      <c r="N80" s="14"/>
    </row>
    <row r="81" spans="1:16" s="16" customFormat="1" ht="20.149999999999999" customHeight="1">
      <c r="A81" s="15" t="s">
        <v>140</v>
      </c>
      <c r="E81" s="86" t="s">
        <v>184</v>
      </c>
      <c r="F81" s="17"/>
      <c r="G81" s="20">
        <v>20157</v>
      </c>
      <c r="H81" s="20"/>
      <c r="I81" s="20">
        <v>10573</v>
      </c>
      <c r="J81" s="14"/>
      <c r="K81" s="21">
        <v>18214</v>
      </c>
      <c r="L81" s="20"/>
      <c r="M81" s="20">
        <v>8371</v>
      </c>
      <c r="N81" s="14"/>
    </row>
    <row r="82" spans="1:16" s="16" customFormat="1" ht="20.149999999999999" customHeight="1">
      <c r="A82" s="9" t="s">
        <v>81</v>
      </c>
      <c r="E82" s="17">
        <v>22</v>
      </c>
      <c r="F82" s="17"/>
      <c r="G82" s="20">
        <v>1320</v>
      </c>
      <c r="H82" s="20"/>
      <c r="I82" s="20">
        <v>1337</v>
      </c>
      <c r="J82" s="21"/>
      <c r="K82" s="21">
        <v>1298</v>
      </c>
      <c r="L82" s="20"/>
      <c r="M82" s="20">
        <v>1070</v>
      </c>
      <c r="N82" s="14"/>
    </row>
    <row r="83" spans="1:16" s="16" customFormat="1" ht="20.149999999999999" customHeight="1">
      <c r="A83" s="9" t="s">
        <v>141</v>
      </c>
      <c r="E83" s="17">
        <v>25</v>
      </c>
      <c r="F83" s="17"/>
      <c r="G83" s="20">
        <v>16635</v>
      </c>
      <c r="H83" s="20"/>
      <c r="I83" s="20">
        <v>17251</v>
      </c>
      <c r="J83" s="21"/>
      <c r="K83" s="20" t="s">
        <v>54</v>
      </c>
      <c r="L83" s="20"/>
      <c r="M83" s="20">
        <v>233</v>
      </c>
      <c r="N83" s="14"/>
    </row>
    <row r="84" spans="1:16" s="16" customFormat="1" ht="20.149999999999999" customHeight="1">
      <c r="A84" s="9" t="s">
        <v>117</v>
      </c>
      <c r="E84" s="17"/>
      <c r="F84" s="17"/>
      <c r="G84" s="20">
        <v>3139</v>
      </c>
      <c r="H84" s="20"/>
      <c r="I84" s="31">
        <v>2630</v>
      </c>
      <c r="J84" s="21"/>
      <c r="K84" s="21">
        <v>3139</v>
      </c>
      <c r="L84" s="20"/>
      <c r="M84" s="31">
        <v>2630</v>
      </c>
      <c r="N84" s="14"/>
    </row>
    <row r="85" spans="1:16" s="16" customFormat="1" ht="20.149999999999999" customHeight="1">
      <c r="A85" s="12" t="s">
        <v>15</v>
      </c>
      <c r="F85" s="17"/>
      <c r="G85" s="98">
        <f>SUM(G81:G84)</f>
        <v>41251</v>
      </c>
      <c r="H85" s="20"/>
      <c r="I85" s="98">
        <f>SUM(I81:I84)</f>
        <v>31791</v>
      </c>
      <c r="J85" s="14"/>
      <c r="K85" s="98">
        <f>SUM(K81:K84)</f>
        <v>22651</v>
      </c>
      <c r="L85" s="20"/>
      <c r="M85" s="98">
        <f>SUM(M81:M84)</f>
        <v>12304</v>
      </c>
      <c r="N85" s="21"/>
    </row>
    <row r="86" spans="1:16" s="16" customFormat="1" ht="20.149999999999999" customHeight="1">
      <c r="A86" s="12" t="s">
        <v>16</v>
      </c>
      <c r="E86" s="18"/>
      <c r="F86" s="18"/>
      <c r="G86" s="22">
        <f>SUM(G85,G78)</f>
        <v>2571666</v>
      </c>
      <c r="H86" s="20"/>
      <c r="I86" s="22">
        <f>I78+I85</f>
        <v>2393647</v>
      </c>
      <c r="J86" s="21"/>
      <c r="K86" s="22">
        <f>SUM(K85,K78)</f>
        <v>315443</v>
      </c>
      <c r="L86" s="20"/>
      <c r="M86" s="22">
        <f>M78+M85</f>
        <v>242862</v>
      </c>
      <c r="N86" s="21"/>
    </row>
    <row r="87" spans="1:16" s="16" customFormat="1" ht="6" customHeight="1">
      <c r="B87" s="15"/>
      <c r="D87" s="18"/>
      <c r="E87" s="19"/>
      <c r="F87" s="19"/>
      <c r="G87" s="19"/>
      <c r="H87" s="20"/>
      <c r="I87" s="19"/>
      <c r="J87" s="19"/>
      <c r="K87" s="21"/>
      <c r="L87" s="20"/>
      <c r="M87" s="19"/>
    </row>
    <row r="88" spans="1:16" s="16" customFormat="1" ht="20.149999999999999" customHeight="1">
      <c r="A88" s="12" t="s">
        <v>6</v>
      </c>
      <c r="B88" s="15"/>
      <c r="E88" s="17"/>
      <c r="F88" s="18"/>
      <c r="H88" s="20"/>
      <c r="K88" s="21"/>
      <c r="L88" s="20"/>
      <c r="M88" s="19"/>
      <c r="N88" s="19"/>
    </row>
    <row r="89" spans="1:16" s="16" customFormat="1" ht="20.149999999999999" customHeight="1">
      <c r="A89" s="15" t="s">
        <v>114</v>
      </c>
      <c r="B89" s="15"/>
      <c r="E89" s="17"/>
      <c r="F89" s="18"/>
      <c r="H89" s="20"/>
      <c r="K89" s="21"/>
      <c r="L89" s="20"/>
      <c r="M89" s="19"/>
      <c r="N89" s="19"/>
    </row>
    <row r="90" spans="1:16" s="16" customFormat="1" ht="20.149999999999999" customHeight="1">
      <c r="A90" s="15" t="s">
        <v>206</v>
      </c>
      <c r="B90" s="15"/>
      <c r="E90" s="17"/>
      <c r="F90" s="18"/>
      <c r="N90" s="19"/>
    </row>
    <row r="91" spans="1:16" s="16" customFormat="1" ht="20.149999999999999" customHeight="1" thickBot="1">
      <c r="A91" s="15" t="s">
        <v>207</v>
      </c>
      <c r="B91" s="15"/>
      <c r="E91" s="17">
        <v>23</v>
      </c>
      <c r="F91" s="18"/>
      <c r="G91" s="26">
        <v>4278342</v>
      </c>
      <c r="H91" s="20"/>
      <c r="I91" s="26">
        <v>3237234</v>
      </c>
      <c r="J91" s="21"/>
      <c r="K91" s="26">
        <v>4278342</v>
      </c>
      <c r="L91" s="20"/>
      <c r="M91" s="26">
        <v>3237234</v>
      </c>
      <c r="N91" s="19"/>
    </row>
    <row r="92" spans="1:16" s="16" customFormat="1" ht="20.149999999999999" customHeight="1" thickTop="1">
      <c r="A92" s="15" t="s">
        <v>222</v>
      </c>
      <c r="B92" s="15"/>
      <c r="N92" s="14"/>
      <c r="P92" s="15"/>
    </row>
    <row r="93" spans="1:16" s="16" customFormat="1" ht="20.149999999999999" customHeight="1">
      <c r="A93" s="15" t="s">
        <v>223</v>
      </c>
      <c r="B93" s="15"/>
      <c r="E93" s="17">
        <v>23</v>
      </c>
      <c r="F93" s="18"/>
      <c r="G93" s="20">
        <f>'CE Conso-T'!E22</f>
        <v>2146496</v>
      </c>
      <c r="H93" s="20"/>
      <c r="I93" s="21">
        <v>2146496</v>
      </c>
      <c r="J93" s="21"/>
      <c r="K93" s="20">
        <f>'CE- Company-T'!D18</f>
        <v>2146496</v>
      </c>
      <c r="L93" s="20"/>
      <c r="M93" s="21">
        <v>2146496</v>
      </c>
      <c r="N93" s="14"/>
      <c r="P93" s="15"/>
    </row>
    <row r="94" spans="1:16" s="16" customFormat="1" ht="20.149999999999999" customHeight="1">
      <c r="A94" s="15" t="s">
        <v>21</v>
      </c>
      <c r="B94" s="15"/>
      <c r="E94" s="17"/>
      <c r="F94" s="18"/>
      <c r="G94" s="20">
        <f>'CE Conso-T'!G22</f>
        <v>285684</v>
      </c>
      <c r="H94" s="20"/>
      <c r="I94" s="20">
        <v>285684</v>
      </c>
      <c r="J94" s="14"/>
      <c r="K94" s="20">
        <f>+'CE- Company-T'!F18</f>
        <v>285684</v>
      </c>
      <c r="L94" s="20"/>
      <c r="M94" s="20">
        <v>285684</v>
      </c>
      <c r="N94" s="14"/>
    </row>
    <row r="95" spans="1:16" s="16" customFormat="1" ht="20.149999999999999" customHeight="1">
      <c r="A95" s="15" t="s">
        <v>118</v>
      </c>
      <c r="B95" s="15"/>
      <c r="E95" s="17"/>
      <c r="F95" s="18"/>
      <c r="G95" s="20">
        <f>'CE Conso-T'!I22</f>
        <v>-50072</v>
      </c>
      <c r="H95" s="20"/>
      <c r="I95" s="14">
        <v>-65345</v>
      </c>
      <c r="J95" s="14"/>
      <c r="K95" s="99" t="s">
        <v>54</v>
      </c>
      <c r="L95" s="20"/>
      <c r="M95" s="99" t="s">
        <v>54</v>
      </c>
      <c r="N95" s="14"/>
    </row>
    <row r="96" spans="1:16" s="16" customFormat="1" ht="20.149999999999999" customHeight="1">
      <c r="A96" s="15" t="s">
        <v>87</v>
      </c>
      <c r="B96" s="15"/>
      <c r="E96" s="18"/>
      <c r="F96" s="18"/>
      <c r="G96" s="20">
        <f>'CE Conso-T'!K22</f>
        <v>-300955</v>
      </c>
      <c r="H96" s="20"/>
      <c r="I96" s="14">
        <v>-236867</v>
      </c>
      <c r="J96" s="14"/>
      <c r="K96" s="20">
        <f>'CE- Company-T'!H18</f>
        <v>-511501</v>
      </c>
      <c r="L96" s="20"/>
      <c r="M96" s="14">
        <v>-449507</v>
      </c>
      <c r="N96" s="14"/>
    </row>
    <row r="97" spans="1:14" s="16" customFormat="1" ht="20.149999999999999" customHeight="1">
      <c r="A97" s="15" t="s">
        <v>35</v>
      </c>
      <c r="B97" s="15"/>
      <c r="E97" s="18"/>
      <c r="F97" s="18"/>
      <c r="G97" s="20">
        <f>'CE Conso-T'!Q22</f>
        <v>-109461</v>
      </c>
      <c r="H97" s="20"/>
      <c r="I97" s="14">
        <v>-125240</v>
      </c>
      <c r="J97" s="14"/>
      <c r="K97" s="20">
        <f>'CE- Company-T'!J18</f>
        <v>-4909</v>
      </c>
      <c r="L97" s="20"/>
      <c r="M97" s="20">
        <v>2248</v>
      </c>
      <c r="N97" s="14"/>
    </row>
    <row r="98" spans="1:14" s="16" customFormat="1" ht="20.149999999999999" customHeight="1">
      <c r="A98" s="7" t="s">
        <v>58</v>
      </c>
      <c r="B98" s="15"/>
      <c r="E98" s="18"/>
      <c r="F98" s="18"/>
      <c r="G98" s="105">
        <f>SUM(G93:G97)</f>
        <v>1971692</v>
      </c>
      <c r="H98" s="20"/>
      <c r="I98" s="105">
        <f>SUM(I93:I97)</f>
        <v>2004728</v>
      </c>
      <c r="J98" s="14"/>
      <c r="K98" s="105">
        <f>SUM(K93:K97)</f>
        <v>1915770</v>
      </c>
      <c r="L98" s="20"/>
      <c r="M98" s="105">
        <f>SUM(M93:M97)</f>
        <v>1984921</v>
      </c>
      <c r="N98" s="14"/>
    </row>
    <row r="99" spans="1:14" s="16" customFormat="1" ht="20.149999999999999" customHeight="1">
      <c r="A99" s="36" t="s">
        <v>59</v>
      </c>
      <c r="B99" s="15"/>
      <c r="E99" s="18"/>
      <c r="F99" s="18"/>
      <c r="G99" s="20">
        <f>'CE Conso-T'!U22</f>
        <v>68933</v>
      </c>
      <c r="H99" s="20"/>
      <c r="I99" s="106">
        <v>33491</v>
      </c>
      <c r="J99" s="99"/>
      <c r="K99" s="106" t="s">
        <v>54</v>
      </c>
      <c r="L99" s="20"/>
      <c r="M99" s="106" t="s">
        <v>109</v>
      </c>
      <c r="N99" s="14"/>
    </row>
    <row r="100" spans="1:14" s="16" customFormat="1" ht="20.149999999999999" customHeight="1">
      <c r="A100" s="7" t="s">
        <v>33</v>
      </c>
      <c r="B100" s="15"/>
      <c r="E100" s="18"/>
      <c r="F100" s="18"/>
      <c r="G100" s="107">
        <f>SUM(G98:G99)</f>
        <v>2040625</v>
      </c>
      <c r="H100" s="20"/>
      <c r="I100" s="107">
        <f>SUM(I98:I99)</f>
        <v>2038219</v>
      </c>
      <c r="J100" s="99"/>
      <c r="K100" s="107">
        <f>SUM(K98:K99)</f>
        <v>1915770</v>
      </c>
      <c r="L100" s="20"/>
      <c r="M100" s="107">
        <f>SUM(M98:M99)</f>
        <v>1984921</v>
      </c>
      <c r="N100" s="14"/>
    </row>
    <row r="101" spans="1:14" s="16" customFormat="1" ht="4.5" customHeight="1">
      <c r="A101" s="7"/>
      <c r="B101" s="15"/>
      <c r="E101" s="18"/>
      <c r="F101" s="18"/>
      <c r="G101" s="99"/>
      <c r="H101" s="20"/>
      <c r="I101" s="99"/>
      <c r="J101" s="99"/>
      <c r="K101" s="99"/>
      <c r="L101" s="20"/>
      <c r="M101" s="99"/>
      <c r="N101" s="14"/>
    </row>
    <row r="102" spans="1:14" s="16" customFormat="1" ht="20.149999999999999" customHeight="1" thickBot="1">
      <c r="A102" s="12" t="s">
        <v>7</v>
      </c>
      <c r="B102" s="15"/>
      <c r="E102" s="18"/>
      <c r="F102" s="18"/>
      <c r="G102" s="102">
        <f>+G86+G100</f>
        <v>4612291</v>
      </c>
      <c r="H102" s="20"/>
      <c r="I102" s="102">
        <f>+I86+I100</f>
        <v>4431866</v>
      </c>
      <c r="J102" s="14"/>
      <c r="K102" s="102">
        <f>+K86+K100</f>
        <v>2231213</v>
      </c>
      <c r="L102" s="20"/>
      <c r="M102" s="102">
        <f>+M86+M100</f>
        <v>2227783</v>
      </c>
      <c r="N102" s="14"/>
    </row>
    <row r="103" spans="1:14" s="16" customFormat="1" ht="15" customHeight="1" thickTop="1">
      <c r="A103" s="12"/>
      <c r="B103" s="15"/>
      <c r="E103" s="18"/>
      <c r="F103" s="18"/>
      <c r="G103" s="14"/>
      <c r="H103" s="20"/>
      <c r="I103" s="14"/>
      <c r="J103" s="14"/>
      <c r="K103" s="14"/>
      <c r="L103" s="20"/>
      <c r="M103" s="14"/>
      <c r="N103" s="14"/>
    </row>
    <row r="104" spans="1:14" s="16" customFormat="1" ht="26.25" customHeight="1">
      <c r="D104" s="92" t="s">
        <v>89</v>
      </c>
      <c r="E104" s="33" t="s">
        <v>31</v>
      </c>
      <c r="F104" s="18"/>
      <c r="K104" s="92" t="s">
        <v>89</v>
      </c>
      <c r="L104" s="33" t="s">
        <v>31</v>
      </c>
      <c r="N104" s="33"/>
    </row>
    <row r="105" spans="1:14" s="16" customFormat="1">
      <c r="D105" s="36"/>
      <c r="F105" s="18"/>
      <c r="G105" s="18"/>
      <c r="H105" s="18"/>
      <c r="I105" s="18"/>
      <c r="J105" s="18"/>
      <c r="K105" s="21"/>
      <c r="L105" s="21"/>
      <c r="M105" s="19"/>
      <c r="N105" s="19"/>
    </row>
    <row r="106" spans="1:14">
      <c r="G106" s="83">
        <f>G53-G102</f>
        <v>0</v>
      </c>
      <c r="H106" s="83"/>
      <c r="I106" s="76">
        <f>I53-I102</f>
        <v>0</v>
      </c>
      <c r="J106" s="77"/>
      <c r="K106" s="78">
        <f>K53-K102</f>
        <v>0</v>
      </c>
      <c r="L106" s="78"/>
      <c r="M106" s="76">
        <f>M53-M102</f>
        <v>0</v>
      </c>
      <c r="N106" s="76"/>
    </row>
  </sheetData>
  <mergeCells count="6">
    <mergeCell ref="G61:N61"/>
    <mergeCell ref="G7:I7"/>
    <mergeCell ref="K7:M7"/>
    <mergeCell ref="G6:M6"/>
    <mergeCell ref="K62:M62"/>
    <mergeCell ref="G62:I62"/>
  </mergeCells>
  <pageMargins left="0.78740157480314965" right="0.11811023622047245" top="0.78740157480314965" bottom="0.55118110236220474" header="0.31496062992125984" footer="0.31496062992125984"/>
  <pageSetup paperSize="9" scale="68" firstPageNumber="3" fitToWidth="0" fitToHeight="0" orientation="portrait" useFirstPageNumber="1" r:id="rId1"/>
  <headerFooter alignWithMargins="0">
    <oddHeader xml:space="preserve">&amp;R
</oddHead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55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B85CF-65E2-43CE-B49F-284E03855A29}">
  <dimension ref="A1:S114"/>
  <sheetViews>
    <sheetView view="pageBreakPreview" topLeftCell="A105" zoomScaleNormal="120" zoomScaleSheetLayoutView="100" workbookViewId="0">
      <selection activeCell="E119" sqref="E119"/>
    </sheetView>
  </sheetViews>
  <sheetFormatPr defaultColWidth="10.6328125" defaultRowHeight="23"/>
  <cols>
    <col min="1" max="1" width="2" style="52" customWidth="1"/>
    <col min="2" max="2" width="10.08984375" style="52" customWidth="1"/>
    <col min="3" max="3" width="6.6328125" style="52" customWidth="1"/>
    <col min="4" max="4" width="5.6328125" style="52" customWidth="1"/>
    <col min="5" max="5" width="26.453125" style="52" customWidth="1"/>
    <col min="6" max="6" width="10.453125" style="52" customWidth="1"/>
    <col min="7" max="7" width="1.6328125" style="52" customWidth="1"/>
    <col min="8" max="8" width="17.36328125" style="52" customWidth="1"/>
    <col min="9" max="9" width="1.6328125" style="52" customWidth="1"/>
    <col min="10" max="10" width="17.36328125" style="52" customWidth="1"/>
    <col min="11" max="11" width="1.6328125" style="52" customWidth="1"/>
    <col min="12" max="12" width="17.36328125" style="54" customWidth="1"/>
    <col min="13" max="13" width="1.6328125" style="54" customWidth="1"/>
    <col min="14" max="14" width="17.36328125" style="54" customWidth="1"/>
    <col min="15" max="15" width="1.54296875" style="52" customWidth="1"/>
    <col min="16" max="16" width="10.6328125" style="52" customWidth="1"/>
    <col min="17" max="16384" width="10.6328125" style="52"/>
  </cols>
  <sheetData>
    <row r="1" spans="1:19" s="47" customFormat="1">
      <c r="A1" s="71" t="s">
        <v>119</v>
      </c>
      <c r="B1" s="71"/>
      <c r="C1" s="71"/>
      <c r="D1" s="71"/>
      <c r="E1" s="80"/>
      <c r="F1" s="71"/>
      <c r="G1" s="71"/>
      <c r="H1" s="71"/>
      <c r="I1" s="71"/>
      <c r="J1" s="71"/>
      <c r="K1" s="71"/>
      <c r="L1" s="81"/>
      <c r="M1" s="81"/>
      <c r="N1" s="72" t="s">
        <v>96</v>
      </c>
      <c r="P1" s="52"/>
    </row>
    <row r="2" spans="1:19" s="47" customFormat="1">
      <c r="A2" s="71" t="s">
        <v>40</v>
      </c>
      <c r="B2" s="71"/>
      <c r="C2" s="71"/>
      <c r="D2" s="71"/>
      <c r="E2" s="80"/>
      <c r="F2" s="71"/>
      <c r="G2" s="71"/>
      <c r="H2" s="71"/>
      <c r="I2" s="71"/>
      <c r="J2" s="71"/>
      <c r="K2" s="71"/>
      <c r="L2" s="81"/>
      <c r="M2" s="81"/>
      <c r="N2" s="72" t="s">
        <v>97</v>
      </c>
      <c r="P2" s="52"/>
    </row>
    <row r="3" spans="1:19" s="51" customFormat="1">
      <c r="A3" s="71" t="s">
        <v>217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1"/>
      <c r="M3" s="71"/>
      <c r="N3" s="81"/>
      <c r="P3" s="52"/>
    </row>
    <row r="4" spans="1:19" s="7" customFormat="1" ht="20.5">
      <c r="A4" s="6"/>
      <c r="L4" s="8"/>
      <c r="M4" s="6"/>
      <c r="N4" s="8"/>
      <c r="P4" s="16"/>
    </row>
    <row r="5" spans="1:19" s="9" customFormat="1" ht="20">
      <c r="C5" s="10"/>
      <c r="D5" s="10"/>
      <c r="E5" s="10"/>
      <c r="H5" s="114" t="s">
        <v>99</v>
      </c>
      <c r="I5" s="114"/>
      <c r="J5" s="114"/>
      <c r="K5" s="114"/>
      <c r="L5" s="114"/>
      <c r="M5" s="114"/>
      <c r="N5" s="114"/>
      <c r="P5" s="16"/>
    </row>
    <row r="6" spans="1:19" s="9" customFormat="1" ht="20">
      <c r="C6" s="10"/>
      <c r="D6" s="10"/>
      <c r="E6" s="10"/>
      <c r="H6" s="114" t="s">
        <v>18</v>
      </c>
      <c r="I6" s="114"/>
      <c r="J6" s="114"/>
      <c r="L6" s="116" t="s">
        <v>19</v>
      </c>
      <c r="M6" s="116"/>
      <c r="N6" s="116"/>
      <c r="P6" s="16"/>
    </row>
    <row r="7" spans="1:19" s="9" customFormat="1" ht="20">
      <c r="C7" s="10"/>
      <c r="D7" s="10"/>
      <c r="E7" s="10"/>
      <c r="F7" s="1" t="s">
        <v>0</v>
      </c>
      <c r="H7" s="49">
        <v>2566</v>
      </c>
      <c r="I7" s="11"/>
      <c r="J7" s="49">
        <v>2565</v>
      </c>
      <c r="L7" s="49">
        <v>2566</v>
      </c>
      <c r="M7" s="11"/>
      <c r="N7" s="49">
        <v>2565</v>
      </c>
      <c r="P7" s="16"/>
    </row>
    <row r="8" spans="1:19" s="16" customFormat="1" ht="20.5">
      <c r="A8" s="6" t="s">
        <v>22</v>
      </c>
      <c r="F8" s="17">
        <v>5</v>
      </c>
      <c r="G8" s="18"/>
      <c r="H8" s="18"/>
      <c r="I8" s="18"/>
      <c r="J8" s="18"/>
      <c r="K8" s="18"/>
      <c r="L8" s="19"/>
      <c r="M8" s="19"/>
      <c r="N8" s="19"/>
      <c r="Q8" s="9"/>
      <c r="R8" s="9"/>
      <c r="S8" s="9"/>
    </row>
    <row r="9" spans="1:19" s="16" customFormat="1" ht="21.75" customHeight="1">
      <c r="A9" s="16" t="s">
        <v>30</v>
      </c>
      <c r="F9" s="17"/>
      <c r="H9" s="42" t="s">
        <v>54</v>
      </c>
      <c r="I9" s="20"/>
      <c r="J9" s="20">
        <v>3239</v>
      </c>
      <c r="K9" s="20"/>
      <c r="L9" s="42" t="s">
        <v>54</v>
      </c>
      <c r="M9" s="21"/>
      <c r="N9" s="42" t="s">
        <v>54</v>
      </c>
      <c r="Q9" s="9"/>
      <c r="R9" s="9"/>
      <c r="S9" s="9"/>
    </row>
    <row r="10" spans="1:19" s="16" customFormat="1" ht="21.75" customHeight="1">
      <c r="A10" s="16" t="s">
        <v>165</v>
      </c>
      <c r="F10" s="17"/>
      <c r="H10" s="42">
        <v>6162</v>
      </c>
      <c r="I10" s="20"/>
      <c r="J10" s="20">
        <v>7663</v>
      </c>
      <c r="K10" s="20"/>
      <c r="L10" s="42" t="s">
        <v>54</v>
      </c>
      <c r="M10" s="21"/>
      <c r="N10" s="42" t="s">
        <v>54</v>
      </c>
      <c r="Q10" s="9"/>
      <c r="R10" s="9"/>
      <c r="S10" s="9"/>
    </row>
    <row r="11" spans="1:19" s="16" customFormat="1" ht="21.75" customHeight="1">
      <c r="A11" s="16" t="s">
        <v>115</v>
      </c>
      <c r="F11" s="17"/>
      <c r="H11" s="42" t="s">
        <v>54</v>
      </c>
      <c r="I11" s="20"/>
      <c r="J11" s="20" t="s">
        <v>54</v>
      </c>
      <c r="K11" s="20"/>
      <c r="L11" s="42">
        <v>3380</v>
      </c>
      <c r="M11" s="21"/>
      <c r="N11" s="42">
        <v>1886</v>
      </c>
      <c r="Q11" s="9"/>
      <c r="R11" s="9"/>
      <c r="S11" s="9"/>
    </row>
    <row r="12" spans="1:19" s="16" customFormat="1" ht="20">
      <c r="A12" s="16" t="s">
        <v>28</v>
      </c>
      <c r="F12" s="17"/>
      <c r="H12" s="42">
        <v>2956</v>
      </c>
      <c r="I12" s="20"/>
      <c r="J12" s="20">
        <v>1066</v>
      </c>
      <c r="K12" s="20"/>
      <c r="L12" s="42">
        <v>1981</v>
      </c>
      <c r="M12" s="21"/>
      <c r="N12" s="42">
        <v>4851</v>
      </c>
      <c r="Q12" s="9"/>
      <c r="R12" s="9"/>
      <c r="S12" s="9"/>
    </row>
    <row r="13" spans="1:19" s="16" customFormat="1" ht="20">
      <c r="A13" s="16" t="s">
        <v>29</v>
      </c>
      <c r="F13" s="17">
        <v>13</v>
      </c>
      <c r="H13" s="82">
        <v>4810</v>
      </c>
      <c r="I13" s="20"/>
      <c r="J13" s="31">
        <v>2973</v>
      </c>
      <c r="K13" s="20"/>
      <c r="L13" s="82">
        <v>3033</v>
      </c>
      <c r="M13" s="21"/>
      <c r="N13" s="82">
        <v>2886</v>
      </c>
    </row>
    <row r="14" spans="1:19" s="16" customFormat="1" ht="20.5">
      <c r="A14" s="6" t="s">
        <v>23</v>
      </c>
      <c r="F14" s="17"/>
      <c r="H14" s="60">
        <f>SUM(H9:H13)</f>
        <v>13928</v>
      </c>
      <c r="I14" s="20"/>
      <c r="J14" s="60">
        <f>SUM(J9:J13)</f>
        <v>14941</v>
      </c>
      <c r="K14" s="20"/>
      <c r="L14" s="60">
        <f>SUM(L9:L13)</f>
        <v>8394</v>
      </c>
      <c r="M14" s="21"/>
      <c r="N14" s="23">
        <f>SUM(N9:N13)</f>
        <v>9623</v>
      </c>
    </row>
    <row r="15" spans="1:19" s="16" customFormat="1" ht="20.5">
      <c r="A15" s="6" t="s">
        <v>24</v>
      </c>
      <c r="F15" s="17">
        <v>5</v>
      </c>
      <c r="H15" s="21"/>
      <c r="I15" s="20"/>
      <c r="J15" s="21"/>
      <c r="K15" s="20"/>
      <c r="L15" s="21"/>
      <c r="M15" s="21"/>
      <c r="N15" s="21"/>
    </row>
    <row r="16" spans="1:19" s="16" customFormat="1" ht="20">
      <c r="A16" s="16" t="s">
        <v>34</v>
      </c>
      <c r="F16" s="17"/>
      <c r="H16" s="42" t="s">
        <v>54</v>
      </c>
      <c r="I16" s="20"/>
      <c r="J16" s="42">
        <v>3086</v>
      </c>
      <c r="K16" s="20"/>
      <c r="L16" s="42" t="s">
        <v>54</v>
      </c>
      <c r="M16" s="21"/>
      <c r="N16" s="42" t="s">
        <v>54</v>
      </c>
    </row>
    <row r="17" spans="1:14" s="16" customFormat="1" ht="20">
      <c r="A17" s="16" t="s">
        <v>210</v>
      </c>
      <c r="F17" s="17"/>
      <c r="H17" s="42">
        <v>1219</v>
      </c>
      <c r="I17" s="20"/>
      <c r="J17" s="42">
        <v>768</v>
      </c>
      <c r="K17" s="20"/>
      <c r="L17" s="42" t="s">
        <v>54</v>
      </c>
      <c r="M17" s="21"/>
      <c r="N17" s="42" t="s">
        <v>54</v>
      </c>
    </row>
    <row r="18" spans="1:14" s="16" customFormat="1" ht="20">
      <c r="A18" s="16" t="s">
        <v>88</v>
      </c>
      <c r="F18" s="17"/>
      <c r="H18" s="42">
        <v>31087</v>
      </c>
      <c r="I18" s="20"/>
      <c r="J18" s="42">
        <v>33576</v>
      </c>
      <c r="K18" s="20"/>
      <c r="L18" s="21">
        <v>24946</v>
      </c>
      <c r="M18" s="21"/>
      <c r="N18" s="42">
        <v>23783</v>
      </c>
    </row>
    <row r="19" spans="1:14" s="16" customFormat="1" ht="20">
      <c r="A19" s="16" t="s">
        <v>144</v>
      </c>
      <c r="F19" s="17"/>
      <c r="H19" s="82">
        <v>148</v>
      </c>
      <c r="I19" s="20"/>
      <c r="J19" s="42">
        <v>324</v>
      </c>
      <c r="K19" s="20"/>
      <c r="L19" s="21">
        <v>20</v>
      </c>
      <c r="M19" s="21"/>
      <c r="N19" s="42">
        <v>40</v>
      </c>
    </row>
    <row r="20" spans="1:14" s="16" customFormat="1" ht="20.5">
      <c r="A20" s="6" t="s">
        <v>25</v>
      </c>
      <c r="F20" s="17"/>
      <c r="H20" s="70">
        <f>SUM(H16:H19)</f>
        <v>32454</v>
      </c>
      <c r="I20" s="20"/>
      <c r="J20" s="70">
        <f>SUM(J16:J19)</f>
        <v>37754</v>
      </c>
      <c r="K20" s="20"/>
      <c r="L20" s="70">
        <f>SUM(L16:L19)</f>
        <v>24966</v>
      </c>
      <c r="M20" s="21"/>
      <c r="N20" s="70">
        <f>SUM(N16:N19)</f>
        <v>23823</v>
      </c>
    </row>
    <row r="21" spans="1:14" s="16" customFormat="1" ht="20.5">
      <c r="A21" s="6" t="s">
        <v>229</v>
      </c>
      <c r="F21" s="17"/>
      <c r="H21" s="41">
        <f>+H14-H20</f>
        <v>-18526</v>
      </c>
      <c r="I21" s="20"/>
      <c r="J21" s="41">
        <f>+J14-J20</f>
        <v>-22813</v>
      </c>
      <c r="K21" s="20"/>
      <c r="L21" s="41">
        <f>+L14-L20</f>
        <v>-16572</v>
      </c>
      <c r="M21" s="21"/>
      <c r="N21" s="41">
        <f>+N14-N20</f>
        <v>-14200</v>
      </c>
    </row>
    <row r="22" spans="1:14" s="16" customFormat="1" ht="20">
      <c r="A22" s="16" t="s">
        <v>56</v>
      </c>
      <c r="F22" s="17">
        <v>5</v>
      </c>
      <c r="H22" s="46">
        <v>-5368</v>
      </c>
      <c r="I22" s="20"/>
      <c r="J22" s="46">
        <v>-3723</v>
      </c>
      <c r="K22" s="20"/>
      <c r="L22" s="46">
        <v>-5698</v>
      </c>
      <c r="M22" s="21"/>
      <c r="N22" s="42">
        <v>-3299</v>
      </c>
    </row>
    <row r="23" spans="1:14" s="16" customFormat="1" ht="19.25" customHeight="1">
      <c r="A23" s="16" t="s">
        <v>154</v>
      </c>
      <c r="F23" s="17">
        <v>13</v>
      </c>
      <c r="H23" s="41">
        <v>2469</v>
      </c>
      <c r="I23" s="20"/>
      <c r="J23" s="46">
        <v>4376</v>
      </c>
      <c r="K23" s="20"/>
      <c r="L23" s="61" t="s">
        <v>54</v>
      </c>
      <c r="M23" s="20"/>
      <c r="N23" s="42" t="s">
        <v>54</v>
      </c>
    </row>
    <row r="24" spans="1:14" s="16" customFormat="1" ht="20.5">
      <c r="A24" s="6" t="s">
        <v>155</v>
      </c>
      <c r="F24" s="17"/>
      <c r="H24" s="62">
        <f>SUM(H21:H23)</f>
        <v>-21425</v>
      </c>
      <c r="I24" s="20"/>
      <c r="J24" s="62">
        <f>SUM(J21:J23)</f>
        <v>-22160</v>
      </c>
      <c r="K24" s="20"/>
      <c r="L24" s="62">
        <f>SUM(L21:L23)</f>
        <v>-22270</v>
      </c>
      <c r="M24" s="21"/>
      <c r="N24" s="62">
        <f>SUM(N21:N23)</f>
        <v>-17499</v>
      </c>
    </row>
    <row r="25" spans="1:14" s="16" customFormat="1" ht="20">
      <c r="A25" s="16" t="s">
        <v>112</v>
      </c>
      <c r="F25" s="17">
        <v>25</v>
      </c>
      <c r="H25" s="60">
        <v>-220</v>
      </c>
      <c r="I25" s="20"/>
      <c r="J25" s="60">
        <v>1532</v>
      </c>
      <c r="K25" s="20"/>
      <c r="L25" s="60">
        <v>48</v>
      </c>
      <c r="M25" s="21"/>
      <c r="N25" s="42">
        <v>3</v>
      </c>
    </row>
    <row r="26" spans="1:14" s="16" customFormat="1" ht="20.5">
      <c r="A26" s="6" t="s">
        <v>123</v>
      </c>
      <c r="F26" s="63"/>
      <c r="H26" s="22">
        <f>SUM(H24:H25)</f>
        <v>-21645</v>
      </c>
      <c r="I26" s="20"/>
      <c r="J26" s="22">
        <f>SUM(J24:J25)</f>
        <v>-20628</v>
      </c>
      <c r="K26" s="20"/>
      <c r="L26" s="60">
        <f>SUM(L24:L25)</f>
        <v>-22222</v>
      </c>
      <c r="M26" s="21"/>
      <c r="N26" s="22">
        <f>SUM(N24:N25)</f>
        <v>-17496</v>
      </c>
    </row>
    <row r="27" spans="1:14" s="16" customFormat="1" ht="6.75" customHeight="1">
      <c r="A27" s="6"/>
      <c r="F27" s="63"/>
      <c r="H27" s="21"/>
      <c r="I27" s="20"/>
      <c r="J27" s="21"/>
      <c r="K27" s="20"/>
      <c r="L27" s="108"/>
      <c r="M27" s="21"/>
    </row>
    <row r="28" spans="1:14" s="16" customFormat="1" ht="20.5">
      <c r="A28" s="58" t="s">
        <v>78</v>
      </c>
      <c r="F28" s="18"/>
      <c r="G28" s="18"/>
      <c r="H28" s="21"/>
      <c r="I28" s="20"/>
      <c r="J28" s="21"/>
      <c r="K28" s="20"/>
      <c r="L28" s="108"/>
      <c r="M28" s="21"/>
      <c r="N28" s="21"/>
    </row>
    <row r="29" spans="1:14" s="16" customFormat="1" ht="20.5">
      <c r="A29" s="58" t="s">
        <v>90</v>
      </c>
      <c r="F29" s="18"/>
      <c r="G29" s="18"/>
      <c r="I29" s="20"/>
      <c r="J29" s="21"/>
      <c r="K29" s="20"/>
      <c r="L29" s="21"/>
      <c r="M29" s="21"/>
      <c r="N29" s="21"/>
    </row>
    <row r="30" spans="1:14" s="16" customFormat="1" ht="20">
      <c r="A30" s="64" t="s">
        <v>41</v>
      </c>
      <c r="F30" s="18"/>
      <c r="G30" s="18"/>
      <c r="H30" s="21"/>
      <c r="I30" s="20"/>
      <c r="J30" s="20"/>
      <c r="K30" s="20"/>
      <c r="L30" s="21"/>
      <c r="M30" s="21"/>
      <c r="N30" s="21"/>
    </row>
    <row r="31" spans="1:14" s="16" customFormat="1" ht="20">
      <c r="A31" s="16" t="s">
        <v>105</v>
      </c>
      <c r="F31" s="17"/>
      <c r="G31" s="18"/>
      <c r="H31" s="82">
        <v>22945</v>
      </c>
      <c r="I31" s="20"/>
      <c r="J31" s="82">
        <v>80355</v>
      </c>
      <c r="K31" s="20"/>
      <c r="L31" s="20" t="s">
        <v>54</v>
      </c>
      <c r="M31" s="21"/>
      <c r="N31" s="20" t="s">
        <v>54</v>
      </c>
    </row>
    <row r="32" spans="1:14" s="16" customFormat="1" ht="20.5">
      <c r="A32" s="6" t="s">
        <v>122</v>
      </c>
      <c r="F32" s="17"/>
      <c r="G32" s="18"/>
      <c r="H32" s="48">
        <f>SUM(H30:H31)</f>
        <v>22945</v>
      </c>
      <c r="I32" s="20"/>
      <c r="J32" s="48">
        <f>SUM(J30:J31)</f>
        <v>80355</v>
      </c>
      <c r="K32" s="20"/>
      <c r="L32" s="48" t="s">
        <v>54</v>
      </c>
      <c r="M32" s="21"/>
      <c r="N32" s="48" t="s">
        <v>54</v>
      </c>
    </row>
    <row r="33" spans="1:14" s="16" customFormat="1" ht="20.5">
      <c r="A33" s="6" t="s">
        <v>132</v>
      </c>
      <c r="F33" s="17"/>
      <c r="G33" s="18"/>
      <c r="H33" s="46"/>
      <c r="I33" s="20"/>
      <c r="J33" s="46"/>
      <c r="K33" s="20"/>
      <c r="L33" s="46"/>
      <c r="M33" s="21"/>
      <c r="N33" s="46"/>
    </row>
    <row r="34" spans="1:14" s="16" customFormat="1" ht="20">
      <c r="A34" s="16" t="s">
        <v>189</v>
      </c>
      <c r="F34" s="17"/>
      <c r="G34" s="18"/>
      <c r="H34" s="46"/>
      <c r="I34" s="20"/>
      <c r="J34" s="46"/>
      <c r="K34" s="20"/>
      <c r="L34" s="46"/>
      <c r="M34" s="21"/>
      <c r="N34" s="46"/>
    </row>
    <row r="35" spans="1:14" s="16" customFormat="1" ht="20">
      <c r="A35" s="16" t="s">
        <v>190</v>
      </c>
      <c r="F35" s="17"/>
      <c r="G35" s="18"/>
      <c r="H35" s="46" t="s">
        <v>54</v>
      </c>
      <c r="I35" s="20"/>
      <c r="J35" s="46" t="s">
        <v>54</v>
      </c>
      <c r="K35" s="20"/>
      <c r="L35" s="46" t="s">
        <v>54</v>
      </c>
      <c r="M35" s="21"/>
      <c r="N35" s="46" t="s">
        <v>54</v>
      </c>
    </row>
    <row r="36" spans="1:14" s="16" customFormat="1" ht="20">
      <c r="A36" s="16" t="s">
        <v>196</v>
      </c>
      <c r="F36" s="17"/>
      <c r="G36" s="18"/>
      <c r="H36" s="46"/>
      <c r="I36" s="20"/>
      <c r="J36" s="46"/>
      <c r="K36" s="20"/>
      <c r="L36" s="46"/>
      <c r="M36" s="21"/>
      <c r="N36" s="46"/>
    </row>
    <row r="37" spans="1:14" s="16" customFormat="1" ht="20">
      <c r="A37" s="16" t="s">
        <v>197</v>
      </c>
      <c r="F37" s="17">
        <v>25</v>
      </c>
      <c r="G37" s="18"/>
      <c r="H37" s="82">
        <v>-2565</v>
      </c>
      <c r="I37" s="20"/>
      <c r="J37" s="82">
        <v>-10449</v>
      </c>
      <c r="K37" s="20"/>
      <c r="L37" s="82">
        <v>-2565</v>
      </c>
      <c r="M37" s="21"/>
      <c r="N37" s="82">
        <v>-10449</v>
      </c>
    </row>
    <row r="38" spans="1:14" s="16" customFormat="1" ht="20.5">
      <c r="A38" s="6" t="s">
        <v>134</v>
      </c>
      <c r="F38" s="17"/>
      <c r="G38" s="18"/>
      <c r="H38" s="46">
        <f>SUM(H34:H37)</f>
        <v>-2565</v>
      </c>
      <c r="I38" s="20"/>
      <c r="J38" s="46">
        <f>SUM(J35:J37)</f>
        <v>-10449</v>
      </c>
      <c r="K38" s="20"/>
      <c r="L38" s="46">
        <f>SUM(L35:L37)</f>
        <v>-2565</v>
      </c>
      <c r="M38" s="21"/>
      <c r="N38" s="46">
        <f>SUM(N35:N37)</f>
        <v>-10449</v>
      </c>
    </row>
    <row r="39" spans="1:14" s="16" customFormat="1" ht="20.5">
      <c r="A39" s="6" t="s">
        <v>78</v>
      </c>
      <c r="F39" s="17"/>
      <c r="G39" s="18"/>
      <c r="H39" s="48">
        <f>+H32+H38</f>
        <v>20380</v>
      </c>
      <c r="I39" s="20"/>
      <c r="J39" s="48">
        <f>+J32+J38</f>
        <v>69906</v>
      </c>
      <c r="K39" s="20"/>
      <c r="L39" s="48">
        <f>L38</f>
        <v>-2565</v>
      </c>
      <c r="M39" s="21"/>
      <c r="N39" s="48">
        <f>+N38</f>
        <v>-10449</v>
      </c>
    </row>
    <row r="40" spans="1:14" s="16" customFormat="1" ht="8.25" customHeight="1">
      <c r="F40" s="17"/>
      <c r="G40" s="18"/>
      <c r="H40" s="24"/>
      <c r="I40" s="20"/>
      <c r="J40" s="24"/>
      <c r="K40" s="20"/>
      <c r="L40" s="109"/>
      <c r="M40" s="21"/>
      <c r="N40" s="109"/>
    </row>
    <row r="41" spans="1:14" s="16" customFormat="1" ht="21" thickBot="1">
      <c r="A41" s="6" t="s">
        <v>100</v>
      </c>
      <c r="F41" s="18"/>
      <c r="G41" s="18"/>
      <c r="H41" s="65">
        <f>H26+H39</f>
        <v>-1265</v>
      </c>
      <c r="I41" s="59"/>
      <c r="J41" s="65">
        <f>J26+J39</f>
        <v>49278</v>
      </c>
      <c r="K41" s="59"/>
      <c r="L41" s="65">
        <f>L26+L39</f>
        <v>-24787</v>
      </c>
      <c r="M41" s="21"/>
      <c r="N41" s="65">
        <f>N26+N39</f>
        <v>-27945</v>
      </c>
    </row>
    <row r="42" spans="1:14" s="16" customFormat="1" ht="6" customHeight="1" thickTop="1">
      <c r="A42" s="6"/>
      <c r="F42" s="18"/>
      <c r="G42" s="18"/>
      <c r="H42" s="21"/>
      <c r="I42" s="20"/>
      <c r="J42" s="21"/>
      <c r="K42" s="20"/>
      <c r="L42" s="108"/>
      <c r="M42" s="21"/>
      <c r="N42" s="21"/>
    </row>
    <row r="43" spans="1:14" s="16" customFormat="1" ht="21" customHeight="1">
      <c r="A43" s="7" t="s">
        <v>101</v>
      </c>
      <c r="B43" s="36"/>
      <c r="F43" s="18"/>
      <c r="G43" s="18"/>
      <c r="H43" s="21"/>
      <c r="I43" s="20"/>
      <c r="J43" s="21"/>
      <c r="K43" s="20"/>
      <c r="L43" s="108"/>
      <c r="M43" s="21"/>
      <c r="N43" s="21"/>
    </row>
    <row r="44" spans="1:14" s="16" customFormat="1" ht="21" customHeight="1">
      <c r="A44" s="9"/>
      <c r="B44" s="9" t="s">
        <v>79</v>
      </c>
      <c r="F44" s="18"/>
      <c r="G44" s="18"/>
      <c r="H44" s="41">
        <f>H46-H45</f>
        <v>-21978</v>
      </c>
      <c r="I44" s="20"/>
      <c r="J44" s="41">
        <f>J46-J45</f>
        <v>-21668</v>
      </c>
      <c r="K44" s="20"/>
      <c r="L44" s="46">
        <f>+L26</f>
        <v>-22222</v>
      </c>
      <c r="M44" s="21"/>
      <c r="N44" s="41">
        <f>+N26</f>
        <v>-17496</v>
      </c>
    </row>
    <row r="45" spans="1:14" s="16" customFormat="1" ht="21" customHeight="1">
      <c r="A45" s="9"/>
      <c r="B45" s="9" t="s">
        <v>57</v>
      </c>
      <c r="F45" s="18"/>
      <c r="G45" s="18"/>
      <c r="H45" s="46">
        <v>333</v>
      </c>
      <c r="I45" s="20"/>
      <c r="J45" s="46">
        <v>1040</v>
      </c>
      <c r="K45" s="20"/>
      <c r="L45" s="61" t="s">
        <v>54</v>
      </c>
      <c r="M45" s="21"/>
      <c r="N45" s="61" t="s">
        <v>54</v>
      </c>
    </row>
    <row r="46" spans="1:14" s="16" customFormat="1" ht="21" customHeight="1" thickBot="1">
      <c r="A46" s="9"/>
      <c r="B46" s="9"/>
      <c r="F46" s="18"/>
      <c r="G46" s="18"/>
      <c r="H46" s="44">
        <f>+H26</f>
        <v>-21645</v>
      </c>
      <c r="I46" s="20"/>
      <c r="J46" s="25">
        <f>J26</f>
        <v>-20628</v>
      </c>
      <c r="K46" s="20"/>
      <c r="L46" s="85">
        <f>SUM(L44:L45)</f>
        <v>-22222</v>
      </c>
      <c r="M46" s="21"/>
      <c r="N46" s="25">
        <f>SUM(N44:N45)</f>
        <v>-17496</v>
      </c>
    </row>
    <row r="47" spans="1:14" s="16" customFormat="1" ht="6.75" customHeight="1" thickTop="1">
      <c r="A47" s="9"/>
      <c r="B47" s="9"/>
      <c r="F47" s="18"/>
      <c r="G47" s="18"/>
      <c r="H47" s="108"/>
      <c r="I47" s="20"/>
      <c r="J47" s="21"/>
      <c r="K47" s="20"/>
      <c r="L47" s="108"/>
      <c r="M47" s="21"/>
      <c r="N47" s="21"/>
    </row>
    <row r="48" spans="1:14" s="16" customFormat="1" ht="21.75" customHeight="1">
      <c r="A48" s="7" t="s">
        <v>106</v>
      </c>
      <c r="C48" s="9"/>
      <c r="D48" s="36"/>
      <c r="E48" s="36"/>
      <c r="F48" s="18"/>
      <c r="G48" s="18"/>
      <c r="H48" s="108"/>
      <c r="I48" s="20"/>
      <c r="J48" s="21"/>
      <c r="K48" s="20"/>
      <c r="L48" s="108"/>
      <c r="M48" s="21"/>
      <c r="N48" s="21"/>
    </row>
    <row r="49" spans="1:19" s="16" customFormat="1" ht="21.75" customHeight="1">
      <c r="A49" s="6"/>
      <c r="B49" s="9" t="s">
        <v>79</v>
      </c>
      <c r="C49" s="9"/>
      <c r="D49" s="36"/>
      <c r="E49" s="36"/>
      <c r="F49" s="18"/>
      <c r="G49" s="18"/>
      <c r="H49" s="95">
        <f>+H51-H50</f>
        <v>-1598</v>
      </c>
      <c r="I49" s="20"/>
      <c r="J49" s="95">
        <f>+J51-J50</f>
        <v>40904</v>
      </c>
      <c r="K49" s="20"/>
      <c r="L49" s="21">
        <f>+L41</f>
        <v>-24787</v>
      </c>
      <c r="M49" s="21"/>
      <c r="N49" s="21">
        <f>+N41</f>
        <v>-27945</v>
      </c>
    </row>
    <row r="50" spans="1:19" s="16" customFormat="1" ht="21.75" customHeight="1">
      <c r="A50" s="6"/>
      <c r="B50" s="9" t="s">
        <v>57</v>
      </c>
      <c r="C50" s="9"/>
      <c r="D50" s="36"/>
      <c r="E50" s="36"/>
      <c r="F50" s="18"/>
      <c r="G50" s="18"/>
      <c r="H50" s="46">
        <v>333</v>
      </c>
      <c r="I50" s="20"/>
      <c r="J50" s="46">
        <v>8374</v>
      </c>
      <c r="K50" s="20"/>
      <c r="L50" s="61" t="s">
        <v>54</v>
      </c>
      <c r="M50" s="21"/>
      <c r="N50" s="61" t="s">
        <v>54</v>
      </c>
    </row>
    <row r="51" spans="1:19" s="16" customFormat="1" ht="21" customHeight="1" thickBot="1">
      <c r="A51" s="6"/>
      <c r="B51" s="9"/>
      <c r="C51" s="9"/>
      <c r="D51" s="36"/>
      <c r="E51" s="36"/>
      <c r="F51" s="18"/>
      <c r="G51" s="18"/>
      <c r="H51" s="44">
        <f>+H41</f>
        <v>-1265</v>
      </c>
      <c r="I51" s="20"/>
      <c r="J51" s="25">
        <f>J41</f>
        <v>49278</v>
      </c>
      <c r="K51" s="20"/>
      <c r="L51" s="44">
        <f>SUM(L49:L50)</f>
        <v>-24787</v>
      </c>
      <c r="M51" s="21"/>
      <c r="N51" s="25">
        <f>SUM(N49:N50)</f>
        <v>-27945</v>
      </c>
    </row>
    <row r="52" spans="1:19" s="16" customFormat="1" ht="9" customHeight="1" thickTop="1">
      <c r="A52" s="6"/>
      <c r="B52" s="9"/>
      <c r="C52" s="9"/>
      <c r="D52" s="36"/>
      <c r="E52" s="36"/>
      <c r="F52" s="18"/>
      <c r="G52" s="18"/>
      <c r="H52" s="108"/>
      <c r="I52" s="20"/>
      <c r="J52" s="21"/>
      <c r="K52" s="20"/>
      <c r="L52" s="21"/>
      <c r="M52" s="21"/>
      <c r="N52" s="21"/>
    </row>
    <row r="53" spans="1:19" s="16" customFormat="1" ht="21.75" customHeight="1" thickBot="1">
      <c r="A53" s="6" t="s">
        <v>156</v>
      </c>
      <c r="F53" s="17">
        <v>26</v>
      </c>
      <c r="H53" s="110">
        <v>-0.01</v>
      </c>
      <c r="I53" s="111"/>
      <c r="J53" s="110">
        <v>-1.0999999999999999E-2</v>
      </c>
      <c r="K53" s="18"/>
      <c r="L53" s="110">
        <v>-0.01</v>
      </c>
      <c r="M53" s="112"/>
      <c r="N53" s="110">
        <f>'[40]PL-T'!$L$50</f>
        <v>-8.9999999999999993E-3</v>
      </c>
    </row>
    <row r="54" spans="1:19" ht="23.5" thickTop="1">
      <c r="F54" s="53"/>
      <c r="G54" s="53"/>
      <c r="H54" s="53"/>
      <c r="I54" s="53"/>
      <c r="J54" s="53"/>
      <c r="K54" s="53"/>
    </row>
    <row r="55" spans="1:19">
      <c r="E55" s="33" t="s">
        <v>89</v>
      </c>
      <c r="F55" s="16"/>
      <c r="G55" s="16"/>
      <c r="H55" s="90" t="s">
        <v>31</v>
      </c>
      <c r="I55" s="18"/>
      <c r="K55" s="92" t="s">
        <v>89</v>
      </c>
      <c r="L55" s="33" t="s">
        <v>31</v>
      </c>
    </row>
    <row r="56" spans="1:19">
      <c r="E56" s="33"/>
      <c r="F56" s="16"/>
      <c r="G56" s="16"/>
      <c r="H56" s="90"/>
      <c r="I56" s="18"/>
      <c r="K56" s="92"/>
      <c r="L56" s="33"/>
    </row>
    <row r="57" spans="1:19" s="96" customFormat="1">
      <c r="A57" s="71" t="s">
        <v>119</v>
      </c>
      <c r="B57" s="71"/>
      <c r="C57" s="71"/>
      <c r="D57" s="71"/>
      <c r="E57" s="80"/>
      <c r="F57" s="71"/>
      <c r="G57" s="71"/>
      <c r="H57" s="71"/>
      <c r="I57" s="71"/>
      <c r="J57" s="71"/>
      <c r="K57" s="71"/>
      <c r="L57" s="81"/>
      <c r="M57" s="81"/>
      <c r="N57" s="72" t="s">
        <v>96</v>
      </c>
      <c r="O57" s="47"/>
    </row>
    <row r="58" spans="1:19" s="96" customFormat="1">
      <c r="A58" s="71" t="s">
        <v>40</v>
      </c>
      <c r="B58" s="71"/>
      <c r="C58" s="71"/>
      <c r="D58" s="71"/>
      <c r="E58" s="80"/>
      <c r="F58" s="71"/>
      <c r="G58" s="71"/>
      <c r="H58" s="71"/>
      <c r="I58" s="71"/>
      <c r="J58" s="71"/>
      <c r="K58" s="71"/>
      <c r="L58" s="81"/>
      <c r="M58" s="81"/>
      <c r="N58" s="72" t="s">
        <v>97</v>
      </c>
      <c r="O58" s="47"/>
    </row>
    <row r="59" spans="1:19" s="96" customFormat="1">
      <c r="A59" s="71" t="s">
        <v>220</v>
      </c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1"/>
      <c r="M59" s="71"/>
      <c r="N59" s="81"/>
      <c r="O59" s="51"/>
    </row>
    <row r="60" spans="1:19">
      <c r="A60" s="6"/>
      <c r="B60" s="7"/>
      <c r="C60" s="7"/>
      <c r="D60" s="7"/>
      <c r="E60" s="7"/>
      <c r="F60" s="7"/>
      <c r="G60" s="7"/>
      <c r="H60" s="7"/>
      <c r="I60" s="7"/>
      <c r="J60" s="7"/>
      <c r="K60" s="7"/>
      <c r="L60" s="8"/>
      <c r="M60" s="6"/>
      <c r="N60" s="8"/>
      <c r="O60" s="7"/>
    </row>
    <row r="61" spans="1:19" s="9" customFormat="1" ht="20">
      <c r="C61" s="10"/>
      <c r="D61" s="10"/>
      <c r="E61" s="10"/>
      <c r="H61" s="114" t="s">
        <v>99</v>
      </c>
      <c r="I61" s="114"/>
      <c r="J61" s="114"/>
      <c r="K61" s="114"/>
      <c r="L61" s="114"/>
      <c r="M61" s="114"/>
      <c r="N61" s="114"/>
      <c r="P61" s="16"/>
    </row>
    <row r="62" spans="1:19" s="9" customFormat="1" ht="20">
      <c r="C62" s="10"/>
      <c r="D62" s="10"/>
      <c r="E62" s="10"/>
      <c r="H62" s="114" t="s">
        <v>18</v>
      </c>
      <c r="I62" s="114"/>
      <c r="J62" s="114"/>
      <c r="L62" s="116" t="s">
        <v>19</v>
      </c>
      <c r="M62" s="116"/>
      <c r="N62" s="116"/>
      <c r="P62" s="16"/>
    </row>
    <row r="63" spans="1:19" s="9" customFormat="1" ht="20">
      <c r="C63" s="10"/>
      <c r="D63" s="10"/>
      <c r="E63" s="10"/>
      <c r="F63" s="1" t="s">
        <v>0</v>
      </c>
      <c r="H63" s="49">
        <v>2566</v>
      </c>
      <c r="I63" s="11"/>
      <c r="J63" s="49">
        <v>2565</v>
      </c>
      <c r="L63" s="49">
        <v>2566</v>
      </c>
      <c r="M63" s="11"/>
      <c r="N63" s="49">
        <v>2565</v>
      </c>
      <c r="P63" s="16"/>
    </row>
    <row r="64" spans="1:19" s="16" customFormat="1" ht="20.5">
      <c r="A64" s="6" t="s">
        <v>22</v>
      </c>
      <c r="F64" s="17">
        <v>5</v>
      </c>
      <c r="G64" s="18"/>
      <c r="H64" s="18"/>
      <c r="I64" s="18"/>
      <c r="J64" s="18"/>
      <c r="K64" s="18"/>
      <c r="L64" s="19"/>
      <c r="M64" s="19"/>
      <c r="N64" s="19"/>
      <c r="Q64" s="9"/>
      <c r="R64" s="9"/>
      <c r="S64" s="9"/>
    </row>
    <row r="65" spans="1:19" s="16" customFormat="1" ht="21.75" customHeight="1">
      <c r="A65" s="16" t="s">
        <v>30</v>
      </c>
      <c r="F65" s="17"/>
      <c r="H65" s="42" t="s">
        <v>54</v>
      </c>
      <c r="I65" s="20"/>
      <c r="J65" s="20">
        <v>21497</v>
      </c>
      <c r="K65" s="20"/>
      <c r="L65" s="42" t="s">
        <v>54</v>
      </c>
      <c r="M65" s="21"/>
      <c r="N65" s="42" t="s">
        <v>54</v>
      </c>
      <c r="Q65" s="9"/>
      <c r="R65" s="9"/>
      <c r="S65" s="9"/>
    </row>
    <row r="66" spans="1:19" s="16" customFormat="1" ht="21.75" customHeight="1">
      <c r="A66" s="16" t="s">
        <v>165</v>
      </c>
      <c r="F66" s="17"/>
      <c r="H66" s="42">
        <v>22934</v>
      </c>
      <c r="I66" s="20"/>
      <c r="J66" s="20">
        <v>16955</v>
      </c>
      <c r="K66" s="20"/>
      <c r="L66" s="42" t="s">
        <v>54</v>
      </c>
      <c r="M66" s="21"/>
      <c r="N66" s="42" t="s">
        <v>54</v>
      </c>
      <c r="Q66" s="9"/>
      <c r="R66" s="9"/>
      <c r="S66" s="9"/>
    </row>
    <row r="67" spans="1:19" s="16" customFormat="1" ht="21.75" customHeight="1">
      <c r="A67" s="16" t="s">
        <v>115</v>
      </c>
      <c r="F67" s="17"/>
      <c r="H67" s="42" t="s">
        <v>54</v>
      </c>
      <c r="I67" s="20"/>
      <c r="J67" s="20" t="s">
        <v>54</v>
      </c>
      <c r="K67" s="20"/>
      <c r="L67" s="42">
        <v>9740</v>
      </c>
      <c r="M67" s="21"/>
      <c r="N67" s="42">
        <v>6015</v>
      </c>
      <c r="Q67" s="9"/>
      <c r="R67" s="9"/>
      <c r="S67" s="9"/>
    </row>
    <row r="68" spans="1:19" s="16" customFormat="1" ht="20">
      <c r="A68" s="16" t="s">
        <v>28</v>
      </c>
      <c r="F68" s="17"/>
      <c r="H68" s="42">
        <v>4914</v>
      </c>
      <c r="I68" s="20"/>
      <c r="J68" s="20">
        <v>1515</v>
      </c>
      <c r="K68" s="20"/>
      <c r="L68" s="21">
        <v>5165</v>
      </c>
      <c r="M68" s="21"/>
      <c r="N68" s="42">
        <v>21240</v>
      </c>
      <c r="Q68" s="9"/>
      <c r="R68" s="9"/>
      <c r="S68" s="9"/>
    </row>
    <row r="69" spans="1:19" s="16" customFormat="1" ht="20">
      <c r="A69" s="16" t="s">
        <v>29</v>
      </c>
      <c r="F69" s="17">
        <v>13</v>
      </c>
      <c r="H69" s="60">
        <v>10006</v>
      </c>
      <c r="I69" s="20"/>
      <c r="J69" s="31">
        <v>38004</v>
      </c>
      <c r="K69" s="20"/>
      <c r="L69" s="23">
        <v>7560</v>
      </c>
      <c r="M69" s="21"/>
      <c r="N69" s="82">
        <v>36397</v>
      </c>
    </row>
    <row r="70" spans="1:19" s="16" customFormat="1" ht="20.5">
      <c r="A70" s="6" t="s">
        <v>23</v>
      </c>
      <c r="F70" s="17"/>
      <c r="H70" s="60">
        <f>SUM(H65:H69)</f>
        <v>37854</v>
      </c>
      <c r="I70" s="20"/>
      <c r="J70" s="23">
        <f>SUM(J65:J69)</f>
        <v>77971</v>
      </c>
      <c r="K70" s="20"/>
      <c r="L70" s="60">
        <f>SUM(L65:L69)</f>
        <v>22465</v>
      </c>
      <c r="M70" s="21"/>
      <c r="N70" s="23">
        <f>SUM(N65:N69)</f>
        <v>63652</v>
      </c>
    </row>
    <row r="71" spans="1:19" s="16" customFormat="1" ht="20.5">
      <c r="A71" s="6" t="s">
        <v>24</v>
      </c>
      <c r="F71" s="17">
        <v>5</v>
      </c>
      <c r="H71" s="21"/>
      <c r="I71" s="20"/>
      <c r="J71" s="21"/>
      <c r="K71" s="20"/>
      <c r="L71" s="21"/>
      <c r="M71" s="21"/>
      <c r="N71" s="21"/>
    </row>
    <row r="72" spans="1:19" s="16" customFormat="1" ht="20">
      <c r="A72" s="16" t="s">
        <v>34</v>
      </c>
      <c r="F72" s="17"/>
      <c r="H72" s="42" t="s">
        <v>54</v>
      </c>
      <c r="I72" s="20"/>
      <c r="J72" s="20">
        <v>20474</v>
      </c>
      <c r="K72" s="20"/>
      <c r="L72" s="42" t="s">
        <v>54</v>
      </c>
      <c r="M72" s="21"/>
      <c r="N72" s="42" t="s">
        <v>54</v>
      </c>
    </row>
    <row r="73" spans="1:19" s="16" customFormat="1" ht="20">
      <c r="A73" s="16" t="s">
        <v>210</v>
      </c>
      <c r="F73" s="17"/>
      <c r="H73" s="42">
        <v>2261</v>
      </c>
      <c r="I73" s="20"/>
      <c r="J73" s="20">
        <v>1810</v>
      </c>
      <c r="K73" s="20"/>
      <c r="L73" s="42" t="s">
        <v>54</v>
      </c>
      <c r="M73" s="21"/>
      <c r="N73" s="42" t="s">
        <v>54</v>
      </c>
    </row>
    <row r="74" spans="1:19" s="16" customFormat="1" ht="20">
      <c r="A74" s="16" t="s">
        <v>88</v>
      </c>
      <c r="F74" s="17"/>
      <c r="H74" s="42">
        <v>96969</v>
      </c>
      <c r="I74" s="20"/>
      <c r="J74" s="20">
        <v>88485</v>
      </c>
      <c r="K74" s="20"/>
      <c r="L74" s="21">
        <v>74532</v>
      </c>
      <c r="M74" s="21"/>
      <c r="N74" s="42">
        <v>70019</v>
      </c>
    </row>
    <row r="75" spans="1:19" s="16" customFormat="1" ht="20">
      <c r="A75" s="16" t="s">
        <v>143</v>
      </c>
      <c r="F75" s="17"/>
      <c r="H75" s="46">
        <v>395</v>
      </c>
      <c r="I75" s="20"/>
      <c r="J75" s="20">
        <v>-1120</v>
      </c>
      <c r="K75" s="20"/>
      <c r="L75" s="20">
        <v>72</v>
      </c>
      <c r="M75" s="21"/>
      <c r="N75" s="42">
        <v>95</v>
      </c>
    </row>
    <row r="76" spans="1:19" s="16" customFormat="1" ht="20.5">
      <c r="A76" s="6" t="s">
        <v>25</v>
      </c>
      <c r="F76" s="17"/>
      <c r="H76" s="70">
        <f>SUM(H72:H75)</f>
        <v>99625</v>
      </c>
      <c r="I76" s="20"/>
      <c r="J76" s="70">
        <f>SUM(J72:J75)</f>
        <v>109649</v>
      </c>
      <c r="K76" s="20"/>
      <c r="L76" s="70">
        <f>SUM(L72:L75)</f>
        <v>74604</v>
      </c>
      <c r="M76" s="21"/>
      <c r="N76" s="70">
        <f>SUM(N72:N75)</f>
        <v>70114</v>
      </c>
    </row>
    <row r="77" spans="1:19" s="16" customFormat="1" ht="20.5">
      <c r="A77" s="6" t="s">
        <v>229</v>
      </c>
      <c r="F77" s="17"/>
      <c r="H77" s="41">
        <f>+H70-H76</f>
        <v>-61771</v>
      </c>
      <c r="I77" s="20"/>
      <c r="J77" s="41">
        <f>+J70-J76</f>
        <v>-31678</v>
      </c>
      <c r="K77" s="20"/>
      <c r="L77" s="41">
        <f>+L70-L76</f>
        <v>-52139</v>
      </c>
      <c r="M77" s="21"/>
      <c r="N77" s="41">
        <f>+N70-N76</f>
        <v>-6462</v>
      </c>
    </row>
    <row r="78" spans="1:19" s="16" customFormat="1" ht="20">
      <c r="A78" s="16" t="s">
        <v>56</v>
      </c>
      <c r="F78" s="17">
        <v>5</v>
      </c>
      <c r="H78" s="46">
        <v>-13089</v>
      </c>
      <c r="I78" s="20"/>
      <c r="J78" s="46">
        <v>-17473</v>
      </c>
      <c r="K78" s="20"/>
      <c r="L78" s="46">
        <v>-13361</v>
      </c>
      <c r="M78" s="21"/>
      <c r="N78" s="42">
        <v>-16103</v>
      </c>
    </row>
    <row r="79" spans="1:19" s="16" customFormat="1" ht="19.25" customHeight="1">
      <c r="A79" s="16" t="s">
        <v>154</v>
      </c>
      <c r="F79" s="17">
        <v>13</v>
      </c>
      <c r="H79" s="41">
        <v>8210</v>
      </c>
      <c r="I79" s="20"/>
      <c r="J79" s="46">
        <v>12466</v>
      </c>
      <c r="K79" s="20"/>
      <c r="L79" s="61" t="s">
        <v>54</v>
      </c>
      <c r="M79" s="20"/>
      <c r="N79" s="42" t="s">
        <v>54</v>
      </c>
    </row>
    <row r="80" spans="1:19" s="16" customFormat="1" ht="20.5">
      <c r="A80" s="6" t="s">
        <v>155</v>
      </c>
      <c r="F80" s="17"/>
      <c r="H80" s="62">
        <f>SUM(H77:H79)</f>
        <v>-66650</v>
      </c>
      <c r="I80" s="20"/>
      <c r="J80" s="62">
        <f>SUM(J77:J79)</f>
        <v>-36685</v>
      </c>
      <c r="K80" s="20"/>
      <c r="L80" s="62">
        <f>SUM(L77:L79)</f>
        <v>-65500</v>
      </c>
      <c r="M80" s="21"/>
      <c r="N80" s="62">
        <f>SUM(N77:N79)</f>
        <v>-22565</v>
      </c>
    </row>
    <row r="81" spans="1:14" s="16" customFormat="1" ht="20">
      <c r="A81" s="16" t="s">
        <v>112</v>
      </c>
      <c r="F81" s="17">
        <v>25</v>
      </c>
      <c r="H81" s="60">
        <v>-57</v>
      </c>
      <c r="I81" s="20"/>
      <c r="J81" s="46">
        <v>765</v>
      </c>
      <c r="K81" s="20"/>
      <c r="L81" s="60">
        <v>82</v>
      </c>
      <c r="M81" s="21"/>
      <c r="N81" s="42">
        <v>-246</v>
      </c>
    </row>
    <row r="82" spans="1:14" s="16" customFormat="1" ht="20.5">
      <c r="A82" s="6" t="s">
        <v>123</v>
      </c>
      <c r="F82" s="63"/>
      <c r="H82" s="22">
        <f>SUM(H80:H81)</f>
        <v>-66707</v>
      </c>
      <c r="I82" s="20"/>
      <c r="J82" s="22">
        <f>SUM(J80:J81)</f>
        <v>-35920</v>
      </c>
      <c r="K82" s="20"/>
      <c r="L82" s="60">
        <f>SUM(L80:L81)</f>
        <v>-65418</v>
      </c>
      <c r="M82" s="21"/>
      <c r="N82" s="22">
        <f>SUM(N80:N81)</f>
        <v>-22811</v>
      </c>
    </row>
    <row r="83" spans="1:14" s="16" customFormat="1" ht="6.75" customHeight="1">
      <c r="A83" s="6"/>
      <c r="F83" s="63"/>
      <c r="H83" s="21"/>
      <c r="I83" s="20"/>
      <c r="J83" s="21"/>
      <c r="K83" s="20"/>
      <c r="L83" s="108"/>
      <c r="M83" s="21"/>
    </row>
    <row r="84" spans="1:14" s="16" customFormat="1" ht="20.5">
      <c r="A84" s="58" t="s">
        <v>78</v>
      </c>
      <c r="F84" s="18"/>
      <c r="G84" s="18"/>
      <c r="H84" s="21"/>
      <c r="I84" s="20"/>
      <c r="J84" s="21"/>
      <c r="K84" s="20"/>
      <c r="L84" s="108"/>
      <c r="M84" s="21"/>
      <c r="N84" s="21"/>
    </row>
    <row r="85" spans="1:14" s="16" customFormat="1" ht="20.5">
      <c r="A85" s="58" t="s">
        <v>90</v>
      </c>
      <c r="F85" s="18"/>
      <c r="G85" s="18"/>
      <c r="I85" s="20"/>
      <c r="J85" s="21"/>
      <c r="K85" s="20"/>
      <c r="L85" s="21"/>
      <c r="M85" s="21"/>
      <c r="N85" s="21"/>
    </row>
    <row r="86" spans="1:14" s="16" customFormat="1" ht="20">
      <c r="A86" s="64" t="s">
        <v>41</v>
      </c>
      <c r="F86" s="18"/>
      <c r="G86" s="18"/>
      <c r="H86" s="21"/>
      <c r="I86" s="20"/>
      <c r="J86" s="20"/>
      <c r="K86" s="20"/>
      <c r="L86" s="21"/>
      <c r="M86" s="21"/>
      <c r="N86" s="21"/>
    </row>
    <row r="87" spans="1:14" s="16" customFormat="1" ht="20">
      <c r="A87" s="16" t="s">
        <v>105</v>
      </c>
      <c r="F87" s="17"/>
      <c r="G87" s="18"/>
      <c r="H87" s="82">
        <v>22936</v>
      </c>
      <c r="I87" s="20"/>
      <c r="J87" s="82">
        <v>77479</v>
      </c>
      <c r="K87" s="20"/>
      <c r="L87" s="20" t="s">
        <v>54</v>
      </c>
      <c r="M87" s="21"/>
      <c r="N87" s="20" t="s">
        <v>54</v>
      </c>
    </row>
    <row r="88" spans="1:14" s="16" customFormat="1" ht="20.5">
      <c r="A88" s="6" t="s">
        <v>122</v>
      </c>
      <c r="F88" s="17"/>
      <c r="G88" s="18"/>
      <c r="H88" s="48">
        <f>SUM(H86:H87)</f>
        <v>22936</v>
      </c>
      <c r="I88" s="20"/>
      <c r="J88" s="48">
        <f>SUM(J86:J87)</f>
        <v>77479</v>
      </c>
      <c r="K88" s="20"/>
      <c r="L88" s="48" t="s">
        <v>54</v>
      </c>
      <c r="M88" s="21"/>
      <c r="N88" s="48" t="s">
        <v>54</v>
      </c>
    </row>
    <row r="89" spans="1:14" s="16" customFormat="1" ht="20.5">
      <c r="A89" s="6" t="s">
        <v>132</v>
      </c>
      <c r="F89" s="17"/>
      <c r="G89" s="18"/>
      <c r="H89" s="46"/>
      <c r="I89" s="20"/>
      <c r="J89" s="46"/>
      <c r="K89" s="20"/>
      <c r="L89" s="46"/>
      <c r="M89" s="21"/>
      <c r="N89" s="46"/>
    </row>
    <row r="90" spans="1:14" s="16" customFormat="1" ht="20">
      <c r="A90" s="16" t="s">
        <v>189</v>
      </c>
      <c r="F90" s="17"/>
      <c r="G90" s="18"/>
      <c r="H90" s="46"/>
      <c r="I90" s="20"/>
      <c r="J90" s="46"/>
      <c r="K90" s="20"/>
      <c r="L90" s="46"/>
      <c r="M90" s="21"/>
      <c r="N90" s="46"/>
    </row>
    <row r="91" spans="1:14" s="16" customFormat="1" ht="20">
      <c r="A91" s="16" t="s">
        <v>190</v>
      </c>
      <c r="F91" s="17"/>
      <c r="G91" s="18"/>
      <c r="H91" s="46">
        <v>685</v>
      </c>
      <c r="I91" s="20"/>
      <c r="J91" s="46" t="s">
        <v>54</v>
      </c>
      <c r="K91" s="20"/>
      <c r="L91" s="46">
        <v>685</v>
      </c>
      <c r="M91" s="21"/>
      <c r="N91" s="46" t="s">
        <v>54</v>
      </c>
    </row>
    <row r="92" spans="1:14" s="16" customFormat="1" ht="20">
      <c r="A92" s="16" t="s">
        <v>196</v>
      </c>
      <c r="F92" s="17"/>
      <c r="G92" s="18"/>
      <c r="H92" s="46"/>
      <c r="I92" s="20"/>
      <c r="J92" s="46"/>
      <c r="K92" s="20"/>
      <c r="L92" s="46"/>
      <c r="M92" s="21"/>
      <c r="N92" s="46"/>
    </row>
    <row r="93" spans="1:14" s="16" customFormat="1" ht="20">
      <c r="A93" s="16" t="s">
        <v>197</v>
      </c>
      <c r="F93" s="17">
        <v>25</v>
      </c>
      <c r="G93" s="18"/>
      <c r="H93" s="46">
        <v>-4418</v>
      </c>
      <c r="I93" s="20"/>
      <c r="J93" s="46">
        <v>-50096</v>
      </c>
      <c r="K93" s="20"/>
      <c r="L93" s="46">
        <v>-4418</v>
      </c>
      <c r="M93" s="21"/>
      <c r="N93" s="46">
        <v>-50096</v>
      </c>
    </row>
    <row r="94" spans="1:14" s="16" customFormat="1" ht="20">
      <c r="A94" s="16" t="s">
        <v>208</v>
      </c>
      <c r="F94" s="17"/>
      <c r="G94" s="18"/>
      <c r="H94" s="46"/>
      <c r="I94" s="20"/>
      <c r="J94" s="46"/>
      <c r="K94" s="20"/>
      <c r="L94" s="46"/>
      <c r="M94" s="21"/>
      <c r="N94" s="46"/>
    </row>
    <row r="95" spans="1:14" s="16" customFormat="1" ht="20">
      <c r="A95" s="16" t="s">
        <v>209</v>
      </c>
      <c r="F95" s="17"/>
      <c r="G95" s="18"/>
      <c r="H95" s="82">
        <v>-90</v>
      </c>
      <c r="I95" s="20"/>
      <c r="J95" s="82" t="s">
        <v>54</v>
      </c>
      <c r="K95" s="20"/>
      <c r="L95" s="82" t="s">
        <v>54</v>
      </c>
      <c r="M95" s="21"/>
      <c r="N95" s="82" t="s">
        <v>54</v>
      </c>
    </row>
    <row r="96" spans="1:14" s="16" customFormat="1" ht="20.5">
      <c r="A96" s="6" t="s">
        <v>134</v>
      </c>
      <c r="F96" s="17"/>
      <c r="G96" s="18"/>
      <c r="H96" s="46">
        <f>SUM(H90:H95)</f>
        <v>-3823</v>
      </c>
      <c r="I96" s="20"/>
      <c r="J96" s="46">
        <f>SUM(J91:J95)</f>
        <v>-50096</v>
      </c>
      <c r="K96" s="20"/>
      <c r="L96" s="46">
        <f>SUM(L91:L93)</f>
        <v>-3733</v>
      </c>
      <c r="M96" s="21"/>
      <c r="N96" s="46">
        <f>SUM(N91:N95)</f>
        <v>-50096</v>
      </c>
    </row>
    <row r="97" spans="1:14" s="16" customFormat="1" ht="20.5">
      <c r="A97" s="6" t="s">
        <v>78</v>
      </c>
      <c r="F97" s="17"/>
      <c r="G97" s="18"/>
      <c r="H97" s="48">
        <f>+H88+H96</f>
        <v>19113</v>
      </c>
      <c r="I97" s="20"/>
      <c r="J97" s="48">
        <f>+J88+J96</f>
        <v>27383</v>
      </c>
      <c r="K97" s="20"/>
      <c r="L97" s="48">
        <f>L96</f>
        <v>-3733</v>
      </c>
      <c r="M97" s="21"/>
      <c r="N97" s="48">
        <f>+N96</f>
        <v>-50096</v>
      </c>
    </row>
    <row r="98" spans="1:14" s="16" customFormat="1" ht="8.25" customHeight="1">
      <c r="F98" s="17"/>
      <c r="G98" s="18"/>
      <c r="H98" s="24"/>
      <c r="I98" s="20"/>
      <c r="J98" s="24"/>
      <c r="K98" s="20"/>
      <c r="L98" s="109"/>
      <c r="M98" s="21"/>
      <c r="N98" s="109"/>
    </row>
    <row r="99" spans="1:14" s="16" customFormat="1" ht="21" thickBot="1">
      <c r="A99" s="6" t="s">
        <v>100</v>
      </c>
      <c r="F99" s="18"/>
      <c r="G99" s="18"/>
      <c r="H99" s="65">
        <f>H82+H97</f>
        <v>-47594</v>
      </c>
      <c r="I99" s="59"/>
      <c r="J99" s="65">
        <f>J82+J97</f>
        <v>-8537</v>
      </c>
      <c r="K99" s="59"/>
      <c r="L99" s="65">
        <f>L82+L97</f>
        <v>-69151</v>
      </c>
      <c r="M99" s="21"/>
      <c r="N99" s="65">
        <f>N82+N97</f>
        <v>-72907</v>
      </c>
    </row>
    <row r="100" spans="1:14" s="16" customFormat="1" ht="6" customHeight="1" thickTop="1">
      <c r="A100" s="6"/>
      <c r="F100" s="18"/>
      <c r="G100" s="18"/>
      <c r="H100" s="21"/>
      <c r="I100" s="20"/>
      <c r="J100" s="21"/>
      <c r="K100" s="20"/>
      <c r="L100" s="108"/>
      <c r="M100" s="21"/>
      <c r="N100" s="21"/>
    </row>
    <row r="101" spans="1:14" s="16" customFormat="1" ht="21" customHeight="1">
      <c r="A101" s="7" t="s">
        <v>101</v>
      </c>
      <c r="B101" s="36"/>
      <c r="F101" s="18"/>
      <c r="G101" s="18"/>
      <c r="H101" s="21"/>
      <c r="I101" s="20"/>
      <c r="J101" s="21"/>
      <c r="K101" s="20"/>
      <c r="L101" s="108"/>
      <c r="M101" s="21"/>
      <c r="N101" s="21"/>
    </row>
    <row r="102" spans="1:14" s="16" customFormat="1" ht="21" customHeight="1">
      <c r="A102" s="9"/>
      <c r="B102" s="9" t="s">
        <v>79</v>
      </c>
      <c r="F102" s="18"/>
      <c r="G102" s="18"/>
      <c r="H102" s="41">
        <f>H104-H103</f>
        <v>-67422</v>
      </c>
      <c r="I102" s="20"/>
      <c r="J102" s="41">
        <f>J104-J103</f>
        <v>-36434</v>
      </c>
      <c r="K102" s="20"/>
      <c r="L102" s="46">
        <f>+L82</f>
        <v>-65418</v>
      </c>
      <c r="M102" s="21"/>
      <c r="N102" s="41">
        <f>+N82</f>
        <v>-22811</v>
      </c>
    </row>
    <row r="103" spans="1:14" s="16" customFormat="1" ht="21" customHeight="1">
      <c r="A103" s="9"/>
      <c r="B103" s="9" t="s">
        <v>57</v>
      </c>
      <c r="F103" s="18"/>
      <c r="G103" s="18"/>
      <c r="H103" s="46">
        <v>715</v>
      </c>
      <c r="I103" s="20"/>
      <c r="J103" s="46">
        <v>514</v>
      </c>
      <c r="K103" s="20"/>
      <c r="L103" s="61" t="s">
        <v>54</v>
      </c>
      <c r="M103" s="21"/>
      <c r="N103" s="61" t="s">
        <v>54</v>
      </c>
    </row>
    <row r="104" spans="1:14" s="16" customFormat="1" ht="21" customHeight="1" thickBot="1">
      <c r="A104" s="9"/>
      <c r="B104" s="9"/>
      <c r="F104" s="18"/>
      <c r="G104" s="18"/>
      <c r="H104" s="44">
        <f>+H82</f>
        <v>-66707</v>
      </c>
      <c r="I104" s="20"/>
      <c r="J104" s="25">
        <f>J82</f>
        <v>-35920</v>
      </c>
      <c r="K104" s="20"/>
      <c r="L104" s="85">
        <f>SUM(L102:L103)</f>
        <v>-65418</v>
      </c>
      <c r="M104" s="21"/>
      <c r="N104" s="25">
        <f>SUM(N102:N103)</f>
        <v>-22811</v>
      </c>
    </row>
    <row r="105" spans="1:14" s="16" customFormat="1" ht="6.75" customHeight="1" thickTop="1">
      <c r="A105" s="9"/>
      <c r="B105" s="9"/>
      <c r="F105" s="18"/>
      <c r="G105" s="18"/>
      <c r="H105" s="108"/>
      <c r="I105" s="20"/>
      <c r="J105" s="21"/>
      <c r="K105" s="20"/>
      <c r="L105" s="108"/>
      <c r="M105" s="21"/>
      <c r="N105" s="21"/>
    </row>
    <row r="106" spans="1:14" s="16" customFormat="1" ht="21.75" customHeight="1">
      <c r="A106" s="7" t="s">
        <v>106</v>
      </c>
      <c r="C106" s="9"/>
      <c r="D106" s="36"/>
      <c r="E106" s="36"/>
      <c r="F106" s="18"/>
      <c r="G106" s="18"/>
      <c r="H106" s="108"/>
      <c r="I106" s="20"/>
      <c r="J106" s="21"/>
      <c r="K106" s="20"/>
      <c r="L106" s="108"/>
      <c r="M106" s="21"/>
      <c r="N106" s="21"/>
    </row>
    <row r="107" spans="1:14" s="16" customFormat="1" ht="21.75" customHeight="1">
      <c r="A107" s="6"/>
      <c r="B107" s="9" t="s">
        <v>79</v>
      </c>
      <c r="C107" s="9"/>
      <c r="D107" s="36"/>
      <c r="E107" s="36"/>
      <c r="F107" s="18"/>
      <c r="G107" s="18"/>
      <c r="H107" s="41">
        <f>-(H108-H109)</f>
        <v>-48309</v>
      </c>
      <c r="I107" s="20"/>
      <c r="J107" s="41">
        <f>-(J108-J109)</f>
        <v>-21606</v>
      </c>
      <c r="K107" s="20"/>
      <c r="L107" s="21">
        <f>+L99</f>
        <v>-69151</v>
      </c>
      <c r="M107" s="21"/>
      <c r="N107" s="21">
        <f>+N99</f>
        <v>-72907</v>
      </c>
    </row>
    <row r="108" spans="1:14" s="16" customFormat="1" ht="21.75" customHeight="1">
      <c r="A108" s="6"/>
      <c r="B108" s="9" t="s">
        <v>57</v>
      </c>
      <c r="C108" s="9"/>
      <c r="D108" s="36"/>
      <c r="E108" s="36"/>
      <c r="F108" s="18"/>
      <c r="G108" s="18"/>
      <c r="H108" s="46">
        <f>'CE Conso-T'!U21</f>
        <v>715</v>
      </c>
      <c r="I108" s="20"/>
      <c r="J108" s="46">
        <f>'CE Conso-T'!U33</f>
        <v>13069</v>
      </c>
      <c r="K108" s="20"/>
      <c r="L108" s="61" t="s">
        <v>54</v>
      </c>
      <c r="M108" s="21"/>
      <c r="N108" s="61" t="s">
        <v>54</v>
      </c>
    </row>
    <row r="109" spans="1:14" s="16" customFormat="1" ht="21" customHeight="1" thickBot="1">
      <c r="A109" s="6"/>
      <c r="B109" s="9"/>
      <c r="C109" s="9"/>
      <c r="D109" s="36"/>
      <c r="E109" s="36"/>
      <c r="F109" s="18"/>
      <c r="G109" s="18"/>
      <c r="H109" s="44">
        <f>+H99</f>
        <v>-47594</v>
      </c>
      <c r="I109" s="20"/>
      <c r="J109" s="25">
        <f>+J99</f>
        <v>-8537</v>
      </c>
      <c r="K109" s="20"/>
      <c r="L109" s="44">
        <f>SUM(L107:L108)</f>
        <v>-69151</v>
      </c>
      <c r="M109" s="21"/>
      <c r="N109" s="25">
        <f>SUM(N107:N108)</f>
        <v>-72907</v>
      </c>
    </row>
    <row r="110" spans="1:14" s="16" customFormat="1" ht="9" customHeight="1" thickTop="1">
      <c r="A110" s="6"/>
      <c r="B110" s="9"/>
      <c r="C110" s="9"/>
      <c r="D110" s="36"/>
      <c r="E110" s="36"/>
      <c r="F110" s="18"/>
      <c r="G110" s="18"/>
      <c r="H110" s="108"/>
      <c r="I110" s="20"/>
      <c r="J110" s="21"/>
      <c r="K110" s="20"/>
      <c r="L110" s="21"/>
      <c r="M110" s="21"/>
      <c r="N110" s="21"/>
    </row>
    <row r="111" spans="1:14" s="16" customFormat="1" ht="21.75" customHeight="1" thickBot="1">
      <c r="A111" s="6" t="s">
        <v>156</v>
      </c>
      <c r="F111" s="17">
        <v>26</v>
      </c>
      <c r="H111" s="110">
        <v>-3.1E-2</v>
      </c>
      <c r="I111" s="111"/>
      <c r="J111" s="110">
        <v>-0.02</v>
      </c>
      <c r="K111" s="18"/>
      <c r="L111" s="110">
        <v>-0.03</v>
      </c>
      <c r="M111" s="112"/>
      <c r="N111" s="110">
        <v>-1.2E-2</v>
      </c>
    </row>
    <row r="112" spans="1:14" ht="23.5" thickTop="1">
      <c r="F112" s="53"/>
      <c r="G112" s="53"/>
      <c r="H112" s="53"/>
      <c r="I112" s="53"/>
      <c r="J112" s="53"/>
      <c r="K112" s="53"/>
    </row>
    <row r="113" spans="5:12">
      <c r="E113" s="33" t="s">
        <v>89</v>
      </c>
      <c r="F113" s="16"/>
      <c r="G113" s="16"/>
      <c r="H113" s="90" t="s">
        <v>31</v>
      </c>
      <c r="I113" s="18"/>
      <c r="K113" s="92" t="s">
        <v>89</v>
      </c>
      <c r="L113" s="33" t="s">
        <v>31</v>
      </c>
    </row>
    <row r="114" spans="5:12">
      <c r="E114" s="33"/>
      <c r="F114" s="16"/>
      <c r="G114" s="16"/>
      <c r="H114" s="90"/>
      <c r="I114" s="18"/>
      <c r="K114" s="92"/>
      <c r="L114" s="33"/>
    </row>
  </sheetData>
  <mergeCells count="6">
    <mergeCell ref="H5:N5"/>
    <mergeCell ref="H6:J6"/>
    <mergeCell ref="L6:N6"/>
    <mergeCell ref="H61:N61"/>
    <mergeCell ref="H62:J62"/>
    <mergeCell ref="L62:N62"/>
  </mergeCells>
  <pageMargins left="0.78740157480314965" right="0.11811023622047245" top="0.78740157480314965" bottom="0.55118110236220474" header="0.31496062992125984" footer="0.31496062992125984"/>
  <pageSetup paperSize="9" scale="68" firstPageNumber="5" fitToWidth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5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67"/>
  <sheetViews>
    <sheetView topLeftCell="A16" zoomScale="70" zoomScaleNormal="70" workbookViewId="0">
      <selection activeCell="X16" sqref="X16"/>
    </sheetView>
  </sheetViews>
  <sheetFormatPr defaultColWidth="9.08984375" defaultRowHeight="19.5" customHeight="1"/>
  <cols>
    <col min="1" max="1" width="42.453125" style="4" customWidth="1"/>
    <col min="2" max="2" width="1.453125" style="4" customWidth="1"/>
    <col min="3" max="3" width="8.453125" style="4" customWidth="1"/>
    <col min="4" max="4" width="1.36328125" style="4" customWidth="1"/>
    <col min="5" max="5" width="14.453125" style="4" customWidth="1"/>
    <col min="6" max="6" width="1.6328125" style="4" customWidth="1"/>
    <col min="7" max="7" width="14.453125" style="4" customWidth="1"/>
    <col min="8" max="8" width="1.6328125" style="4" customWidth="1"/>
    <col min="9" max="9" width="14.453125" style="4" customWidth="1"/>
    <col min="10" max="10" width="1.6328125" style="4" customWidth="1"/>
    <col min="11" max="11" width="14" style="4" customWidth="1"/>
    <col min="12" max="12" width="1.6328125" style="4" customWidth="1"/>
    <col min="13" max="13" width="31.90625" style="4" customWidth="1"/>
    <col min="14" max="14" width="1.6328125" style="4" customWidth="1"/>
    <col min="15" max="15" width="21.36328125" style="4" customWidth="1"/>
    <col min="16" max="16" width="1.6328125" style="4" customWidth="1"/>
    <col min="17" max="17" width="15.54296875" style="4" customWidth="1"/>
    <col min="18" max="18" width="1.6328125" style="4" customWidth="1"/>
    <col min="19" max="19" width="15.54296875" style="4" customWidth="1"/>
    <col min="20" max="20" width="1.6328125" style="4" customWidth="1"/>
    <col min="21" max="21" width="16" style="4" customWidth="1"/>
    <col min="22" max="22" width="1.6328125" style="4" customWidth="1"/>
    <col min="23" max="23" width="16" style="4" customWidth="1"/>
    <col min="24" max="24" width="12.6328125" style="4" bestFit="1" customWidth="1"/>
    <col min="25" max="16384" width="9.08984375" style="4"/>
  </cols>
  <sheetData>
    <row r="1" spans="1:25" s="12" customFormat="1" ht="19.5" customHeight="1">
      <c r="A1" s="71" t="s">
        <v>119</v>
      </c>
      <c r="G1" s="28"/>
      <c r="H1" s="28"/>
      <c r="I1" s="28"/>
      <c r="J1" s="28"/>
      <c r="K1" s="27"/>
      <c r="L1" s="28"/>
      <c r="M1" s="28"/>
      <c r="N1" s="28"/>
      <c r="P1" s="27"/>
      <c r="Q1" s="27"/>
      <c r="R1" s="27"/>
      <c r="S1" s="27"/>
      <c r="W1" s="72" t="s">
        <v>96</v>
      </c>
      <c r="X1" s="36"/>
      <c r="Y1" s="36"/>
    </row>
    <row r="2" spans="1:25" s="12" customFormat="1" ht="19.5" customHeight="1">
      <c r="A2" s="75" t="s">
        <v>10</v>
      </c>
      <c r="G2" s="28"/>
      <c r="H2" s="28"/>
      <c r="I2" s="28"/>
      <c r="J2" s="28"/>
      <c r="K2" s="27"/>
      <c r="L2" s="28"/>
      <c r="M2" s="28"/>
      <c r="N2" s="28"/>
      <c r="P2" s="27"/>
      <c r="Q2" s="27"/>
      <c r="R2" s="27"/>
      <c r="S2" s="27"/>
      <c r="W2" s="72" t="s">
        <v>97</v>
      </c>
      <c r="X2" s="36"/>
      <c r="Y2" s="36"/>
    </row>
    <row r="3" spans="1:25" s="28" customFormat="1" ht="21.5" customHeight="1">
      <c r="A3" s="71" t="s">
        <v>220</v>
      </c>
      <c r="I3" s="91"/>
      <c r="K3" s="27"/>
      <c r="P3" s="12"/>
      <c r="Q3" s="27"/>
      <c r="R3" s="12"/>
      <c r="S3" s="27"/>
    </row>
    <row r="4" spans="1:25" s="28" customFormat="1" ht="18" customHeight="1">
      <c r="A4" s="6"/>
      <c r="K4" s="27"/>
      <c r="P4" s="12"/>
      <c r="Q4" s="27"/>
      <c r="R4" s="12"/>
      <c r="S4" s="27"/>
    </row>
    <row r="5" spans="1:25" ht="19.5" customHeight="1">
      <c r="E5" s="118" t="s">
        <v>99</v>
      </c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</row>
    <row r="6" spans="1:25" ht="19.5" customHeight="1">
      <c r="E6" s="119" t="s">
        <v>18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25" ht="19.5" customHeight="1">
      <c r="E7" s="119" t="s">
        <v>60</v>
      </c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29"/>
    </row>
    <row r="8" spans="1:25" ht="19.5" customHeight="1">
      <c r="E8" s="29"/>
      <c r="F8" s="29"/>
      <c r="G8" s="29"/>
      <c r="H8" s="29"/>
      <c r="I8" s="29"/>
      <c r="J8" s="29"/>
      <c r="K8" s="29"/>
      <c r="L8" s="29"/>
      <c r="M8" s="119" t="s">
        <v>35</v>
      </c>
      <c r="N8" s="119"/>
      <c r="O8" s="119"/>
      <c r="P8" s="119"/>
      <c r="Q8" s="119"/>
      <c r="R8" s="29"/>
      <c r="S8" s="29"/>
      <c r="T8" s="29"/>
    </row>
    <row r="9" spans="1:25" ht="19.5" customHeight="1">
      <c r="E9" s="29"/>
      <c r="F9" s="29"/>
      <c r="G9" s="29"/>
      <c r="H9" s="29"/>
      <c r="I9" s="29" t="s">
        <v>148</v>
      </c>
      <c r="J9" s="29"/>
      <c r="K9" s="29"/>
      <c r="L9" s="29"/>
      <c r="M9" s="118" t="s">
        <v>104</v>
      </c>
      <c r="N9" s="118"/>
      <c r="O9" s="118"/>
      <c r="Q9" s="29"/>
      <c r="R9" s="29"/>
      <c r="S9" s="29"/>
      <c r="T9" s="29"/>
    </row>
    <row r="10" spans="1:25" ht="19.5" customHeight="1">
      <c r="B10" s="29"/>
      <c r="C10" s="29"/>
      <c r="D10" s="29"/>
      <c r="E10" s="37" t="s">
        <v>61</v>
      </c>
      <c r="F10" s="29"/>
      <c r="G10" s="29"/>
      <c r="H10" s="29"/>
      <c r="I10" s="29" t="s">
        <v>149</v>
      </c>
      <c r="J10" s="29"/>
      <c r="K10" s="29"/>
      <c r="L10" s="29"/>
      <c r="M10" s="37" t="s">
        <v>150</v>
      </c>
      <c r="N10" s="29"/>
      <c r="O10" s="29" t="s">
        <v>151</v>
      </c>
      <c r="P10" s="29"/>
      <c r="Q10" s="29" t="s">
        <v>11</v>
      </c>
      <c r="R10" s="29"/>
      <c r="S10" s="29" t="s">
        <v>53</v>
      </c>
      <c r="U10" s="37" t="s">
        <v>63</v>
      </c>
      <c r="V10" s="37"/>
      <c r="W10" s="36"/>
    </row>
    <row r="11" spans="1:25" s="29" customFormat="1" ht="19.5" customHeight="1">
      <c r="E11" s="29" t="s">
        <v>85</v>
      </c>
      <c r="G11" s="29" t="s">
        <v>17</v>
      </c>
      <c r="I11" s="29" t="s">
        <v>120</v>
      </c>
      <c r="K11" s="29" t="s">
        <v>128</v>
      </c>
      <c r="M11" s="37" t="s">
        <v>135</v>
      </c>
      <c r="O11" s="29" t="s">
        <v>152</v>
      </c>
      <c r="Q11" s="29" t="s">
        <v>36</v>
      </c>
      <c r="S11" s="29" t="s">
        <v>38</v>
      </c>
      <c r="U11" s="37" t="s">
        <v>64</v>
      </c>
      <c r="V11" s="37"/>
      <c r="W11" s="10" t="s">
        <v>11</v>
      </c>
    </row>
    <row r="12" spans="1:25" s="29" customFormat="1" ht="19.5" customHeight="1">
      <c r="C12" s="2" t="s">
        <v>0</v>
      </c>
      <c r="E12" s="38" t="s">
        <v>84</v>
      </c>
      <c r="G12" s="2" t="s">
        <v>32</v>
      </c>
      <c r="I12" s="2" t="s">
        <v>121</v>
      </c>
      <c r="K12" s="2" t="s">
        <v>129</v>
      </c>
      <c r="M12" s="38" t="s">
        <v>133</v>
      </c>
      <c r="O12" s="2" t="s">
        <v>105</v>
      </c>
      <c r="Q12" s="2" t="s">
        <v>37</v>
      </c>
      <c r="S12" s="2" t="s">
        <v>62</v>
      </c>
      <c r="U12" s="38" t="s">
        <v>65</v>
      </c>
      <c r="V12" s="37"/>
      <c r="W12" s="1" t="s">
        <v>6</v>
      </c>
    </row>
    <row r="13" spans="1:25" s="29" customFormat="1" ht="19.5" customHeight="1">
      <c r="A13" s="39" t="s">
        <v>188</v>
      </c>
      <c r="E13" s="46">
        <v>2146496</v>
      </c>
      <c r="F13" s="46"/>
      <c r="G13" s="46">
        <v>285684</v>
      </c>
      <c r="H13" s="46"/>
      <c r="I13" s="46">
        <v>-65345</v>
      </c>
      <c r="J13" s="46"/>
      <c r="K13" s="46">
        <v>-236867</v>
      </c>
      <c r="L13" s="46"/>
      <c r="M13" s="46">
        <v>2248</v>
      </c>
      <c r="N13" s="46"/>
      <c r="O13" s="46">
        <v>-127488</v>
      </c>
      <c r="P13" s="46"/>
      <c r="Q13" s="45">
        <f>SUM(M13:P13)</f>
        <v>-125240</v>
      </c>
      <c r="R13" s="46"/>
      <c r="S13" s="41">
        <f>SUM(E13:K13,Q13)</f>
        <v>2004728</v>
      </c>
      <c r="T13" s="42"/>
      <c r="U13" s="41">
        <v>33491</v>
      </c>
      <c r="V13" s="55"/>
      <c r="W13" s="46">
        <f>+S13+U13</f>
        <v>2038219</v>
      </c>
      <c r="X13" s="88">
        <f>+W13-'BS-T'!I100</f>
        <v>0</v>
      </c>
    </row>
    <row r="14" spans="1:25" s="29" customFormat="1" ht="19.5" customHeight="1">
      <c r="A14" s="3" t="s">
        <v>166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5"/>
      <c r="R14" s="46"/>
      <c r="S14" s="41"/>
      <c r="T14" s="42"/>
      <c r="U14" s="41"/>
      <c r="V14" s="55"/>
      <c r="W14" s="46"/>
      <c r="X14" s="88"/>
    </row>
    <row r="15" spans="1:25" s="29" customFormat="1" ht="19.5" customHeight="1">
      <c r="A15" s="15" t="s">
        <v>173</v>
      </c>
      <c r="C15" s="93">
        <v>3</v>
      </c>
      <c r="E15" s="46" t="s">
        <v>54</v>
      </c>
      <c r="F15" s="46"/>
      <c r="G15" s="46" t="s">
        <v>54</v>
      </c>
      <c r="H15" s="46"/>
      <c r="I15" s="82">
        <v>15273</v>
      </c>
      <c r="J15" s="46"/>
      <c r="K15" s="46" t="s">
        <v>54</v>
      </c>
      <c r="L15" s="46"/>
      <c r="M15" s="46" t="s">
        <v>54</v>
      </c>
      <c r="N15" s="46"/>
      <c r="O15" s="46" t="s">
        <v>54</v>
      </c>
      <c r="P15" s="46"/>
      <c r="Q15" s="46" t="s">
        <v>54</v>
      </c>
      <c r="R15" s="46"/>
      <c r="S15" s="41">
        <f>SUM(E15:K15,Q15)</f>
        <v>15273</v>
      </c>
      <c r="T15" s="42"/>
      <c r="U15" s="46">
        <v>34727</v>
      </c>
      <c r="V15" s="55"/>
      <c r="W15" s="46">
        <f>+S15+U15</f>
        <v>50000</v>
      </c>
      <c r="X15" s="88"/>
    </row>
    <row r="16" spans="1:25" s="29" customFormat="1" ht="19.5" customHeight="1">
      <c r="A16" s="12" t="s">
        <v>168</v>
      </c>
      <c r="E16" s="48" t="s">
        <v>54</v>
      </c>
      <c r="F16" s="46"/>
      <c r="G16" s="48" t="s">
        <v>54</v>
      </c>
      <c r="H16" s="46"/>
      <c r="I16" s="48">
        <f>SUM(I15)</f>
        <v>15273</v>
      </c>
      <c r="J16" s="46"/>
      <c r="K16" s="48" t="s">
        <v>54</v>
      </c>
      <c r="L16" s="46"/>
      <c r="M16" s="48" t="s">
        <v>54</v>
      </c>
      <c r="N16" s="46"/>
      <c r="O16" s="48" t="s">
        <v>54</v>
      </c>
      <c r="P16" s="46"/>
      <c r="Q16" s="48" t="s">
        <v>54</v>
      </c>
      <c r="R16" s="46"/>
      <c r="S16" s="48">
        <f>SUM(S15)</f>
        <v>15273</v>
      </c>
      <c r="T16" s="42"/>
      <c r="U16" s="48">
        <f>SUM(U15)</f>
        <v>34727</v>
      </c>
      <c r="V16" s="55"/>
      <c r="W16" s="48">
        <f>SUM(W15)</f>
        <v>50000</v>
      </c>
      <c r="X16" s="88"/>
    </row>
    <row r="17" spans="1:24" s="29" customFormat="1" ht="19.5" customHeight="1">
      <c r="A17" s="3" t="s">
        <v>100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2"/>
      <c r="U17" s="46"/>
      <c r="V17" s="55"/>
      <c r="W17" s="46"/>
    </row>
    <row r="18" spans="1:24" ht="19.25" customHeight="1">
      <c r="A18" s="4" t="s">
        <v>123</v>
      </c>
      <c r="E18" s="46" t="s">
        <v>54</v>
      </c>
      <c r="F18" s="46"/>
      <c r="G18" s="46" t="s">
        <v>54</v>
      </c>
      <c r="H18" s="46"/>
      <c r="I18" s="46" t="s">
        <v>54</v>
      </c>
      <c r="J18" s="46"/>
      <c r="K18" s="46">
        <f>'PL-T'!H102</f>
        <v>-67422</v>
      </c>
      <c r="L18" s="41"/>
      <c r="M18" s="46" t="s">
        <v>54</v>
      </c>
      <c r="N18" s="41"/>
      <c r="O18" s="46" t="s">
        <v>54</v>
      </c>
      <c r="P18" s="41"/>
      <c r="Q18" s="46" t="s">
        <v>54</v>
      </c>
      <c r="R18" s="41"/>
      <c r="S18" s="46">
        <f>SUM(E18:K18,Q18)</f>
        <v>-67422</v>
      </c>
      <c r="T18" s="41"/>
      <c r="U18" s="42">
        <f>'PL-T'!H103</f>
        <v>715</v>
      </c>
      <c r="V18" s="37"/>
      <c r="W18" s="43">
        <f>SUM(S18:U18)</f>
        <v>-66707</v>
      </c>
      <c r="X18" s="68">
        <f>+W18-'PL-T'!H82</f>
        <v>0</v>
      </c>
    </row>
    <row r="19" spans="1:24" ht="19.25" customHeight="1">
      <c r="A19" s="4" t="s">
        <v>191</v>
      </c>
      <c r="E19" s="46" t="s">
        <v>54</v>
      </c>
      <c r="F19" s="46"/>
      <c r="G19" s="46" t="s">
        <v>54</v>
      </c>
      <c r="H19" s="46"/>
      <c r="I19" s="46" t="s">
        <v>54</v>
      </c>
      <c r="J19" s="46"/>
      <c r="K19" s="46">
        <v>3424</v>
      </c>
      <c r="L19" s="41"/>
      <c r="M19" s="46">
        <f>-K19</f>
        <v>-3424</v>
      </c>
      <c r="N19" s="41"/>
      <c r="O19" s="46" t="s">
        <v>54</v>
      </c>
      <c r="P19" s="41"/>
      <c r="Q19" s="46">
        <f>M19</f>
        <v>-3424</v>
      </c>
      <c r="R19" s="41"/>
      <c r="S19" s="46">
        <f>SUM(E19:K19,Q19)</f>
        <v>0</v>
      </c>
      <c r="T19" s="41"/>
      <c r="U19" s="46" t="s">
        <v>54</v>
      </c>
      <c r="V19" s="37"/>
      <c r="W19" s="46" t="s">
        <v>54</v>
      </c>
      <c r="X19" s="68"/>
    </row>
    <row r="20" spans="1:24" ht="19.5" customHeight="1">
      <c r="A20" s="4" t="s">
        <v>104</v>
      </c>
      <c r="E20" s="46" t="s">
        <v>54</v>
      </c>
      <c r="F20" s="46"/>
      <c r="G20" s="46" t="s">
        <v>54</v>
      </c>
      <c r="H20" s="46"/>
      <c r="I20" s="46" t="s">
        <v>54</v>
      </c>
      <c r="J20" s="46"/>
      <c r="K20" s="46">
        <f>'PL-T'!H95</f>
        <v>-90</v>
      </c>
      <c r="L20" s="41"/>
      <c r="M20" s="46">
        <f>'PL-T'!H91+'PL-T'!H93</f>
        <v>-3733</v>
      </c>
      <c r="N20" s="41"/>
      <c r="O20" s="46">
        <f>'PL-T'!H88</f>
        <v>22936</v>
      </c>
      <c r="P20" s="41"/>
      <c r="Q20" s="45">
        <f>SUM(M20:P20)</f>
        <v>19203</v>
      </c>
      <c r="R20" s="41"/>
      <c r="S20" s="46">
        <f>SUM(E20:K20,Q20)</f>
        <v>19113</v>
      </c>
      <c r="T20" s="41"/>
      <c r="U20" s="46" t="s">
        <v>54</v>
      </c>
      <c r="V20" s="37"/>
      <c r="W20" s="43">
        <f>SUM(S20:U20)</f>
        <v>19113</v>
      </c>
      <c r="X20" s="68">
        <f>W20-'PL-T'!H97</f>
        <v>0</v>
      </c>
    </row>
    <row r="21" spans="1:24" ht="19.5" customHeight="1">
      <c r="A21" s="56" t="s">
        <v>110</v>
      </c>
      <c r="E21" s="48" t="s">
        <v>54</v>
      </c>
      <c r="F21" s="46"/>
      <c r="G21" s="48" t="s">
        <v>54</v>
      </c>
      <c r="H21" s="46"/>
      <c r="I21" s="48" t="s">
        <v>54</v>
      </c>
      <c r="J21" s="46"/>
      <c r="K21" s="48">
        <f>SUM(K18:K20)</f>
        <v>-64088</v>
      </c>
      <c r="L21" s="41"/>
      <c r="M21" s="48">
        <f>SUM(M15:M20)</f>
        <v>-7157</v>
      </c>
      <c r="N21" s="41"/>
      <c r="O21" s="48">
        <f>SUM(O15:O20)</f>
        <v>22936</v>
      </c>
      <c r="P21" s="41"/>
      <c r="Q21" s="48">
        <f>SUM(Q15:Q20)</f>
        <v>15779</v>
      </c>
      <c r="R21" s="41"/>
      <c r="S21" s="48">
        <f>SUM(S17:S20)</f>
        <v>-48309</v>
      </c>
      <c r="T21" s="41"/>
      <c r="U21" s="48">
        <f>SUM(U17:U20)</f>
        <v>715</v>
      </c>
      <c r="V21" s="37"/>
      <c r="W21" s="48">
        <f>SUM(W17:W20)</f>
        <v>-47594</v>
      </c>
    </row>
    <row r="22" spans="1:24" ht="19.5" customHeight="1" thickBot="1">
      <c r="A22" s="3" t="s">
        <v>219</v>
      </c>
      <c r="E22" s="44">
        <f>SUM(E13,E21)</f>
        <v>2146496</v>
      </c>
      <c r="F22" s="41"/>
      <c r="G22" s="44">
        <f>SUM(G13,G21)</f>
        <v>285684</v>
      </c>
      <c r="H22" s="41"/>
      <c r="I22" s="44">
        <f>SUM(I13,I21,I16)</f>
        <v>-50072</v>
      </c>
      <c r="J22" s="41"/>
      <c r="K22" s="44">
        <f>SUM(K13,K21,K16)</f>
        <v>-300955</v>
      </c>
      <c r="L22" s="41"/>
      <c r="M22" s="44">
        <f>SUM(M13,M21)</f>
        <v>-4909</v>
      </c>
      <c r="N22" s="41"/>
      <c r="O22" s="44">
        <f>SUM(O13,O21)</f>
        <v>-104552</v>
      </c>
      <c r="P22" s="41"/>
      <c r="Q22" s="44">
        <f>SUM(Q13,Q21)</f>
        <v>-109461</v>
      </c>
      <c r="R22" s="41"/>
      <c r="S22" s="44">
        <f>SUM(S13,S21,S16)</f>
        <v>1971692</v>
      </c>
      <c r="T22" s="41"/>
      <c r="U22" s="44">
        <f>SUM(U13,U21,U16)</f>
        <v>68933</v>
      </c>
      <c r="V22" s="37"/>
      <c r="W22" s="44">
        <f>SUM(W13,W21,W16)</f>
        <v>2040625</v>
      </c>
      <c r="X22" s="57">
        <f>+W22-'BS-T'!G100</f>
        <v>0</v>
      </c>
    </row>
    <row r="23" spans="1:24" ht="16.5" customHeight="1" thickTop="1">
      <c r="E23" s="43"/>
      <c r="F23" s="41"/>
      <c r="G23" s="43"/>
      <c r="H23" s="41"/>
      <c r="I23" s="41"/>
      <c r="J23" s="41"/>
      <c r="K23" s="43"/>
      <c r="L23" s="41"/>
      <c r="M23" s="41"/>
      <c r="N23" s="41"/>
      <c r="O23" s="43"/>
      <c r="P23" s="41"/>
      <c r="Q23" s="43"/>
      <c r="R23" s="41"/>
      <c r="S23" s="43"/>
      <c r="T23" s="41"/>
      <c r="U23" s="43"/>
      <c r="V23" s="37"/>
      <c r="W23" s="43"/>
    </row>
    <row r="24" spans="1:24" s="29" customFormat="1" ht="19.5" customHeight="1">
      <c r="A24" s="39" t="s">
        <v>158</v>
      </c>
      <c r="E24" s="46">
        <v>1651176</v>
      </c>
      <c r="F24" s="46"/>
      <c r="G24" s="46">
        <v>548204</v>
      </c>
      <c r="H24" s="46"/>
      <c r="I24" s="46">
        <v>-9969</v>
      </c>
      <c r="J24" s="46"/>
      <c r="K24" s="46">
        <v>-102141</v>
      </c>
      <c r="L24" s="46"/>
      <c r="M24" s="46">
        <v>56483</v>
      </c>
      <c r="N24" s="46"/>
      <c r="O24" s="46">
        <v>-89276</v>
      </c>
      <c r="P24" s="41"/>
      <c r="Q24" s="45">
        <v>-32793</v>
      </c>
      <c r="R24" s="46"/>
      <c r="S24" s="41">
        <v>2054477</v>
      </c>
      <c r="T24" s="42"/>
      <c r="U24" s="41">
        <v>89139</v>
      </c>
      <c r="V24" s="37"/>
      <c r="W24" s="46">
        <f>+S24+U24</f>
        <v>2143616</v>
      </c>
    </row>
    <row r="25" spans="1:24" s="29" customFormat="1" ht="19.5" customHeight="1">
      <c r="A25" s="3" t="s">
        <v>166</v>
      </c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5"/>
      <c r="R25" s="46"/>
      <c r="S25" s="41"/>
      <c r="T25" s="42"/>
      <c r="U25" s="41"/>
      <c r="V25" s="37"/>
      <c r="W25" s="46"/>
    </row>
    <row r="26" spans="1:24" s="29" customFormat="1" ht="19.5" customHeight="1">
      <c r="A26" s="4" t="s">
        <v>195</v>
      </c>
      <c r="E26" s="46">
        <v>495320</v>
      </c>
      <c r="F26" s="46"/>
      <c r="G26" s="46">
        <v>-262520</v>
      </c>
      <c r="H26" s="46"/>
      <c r="I26" s="46" t="s">
        <v>54</v>
      </c>
      <c r="J26" s="46"/>
      <c r="K26" s="46" t="s">
        <v>54</v>
      </c>
      <c r="L26" s="46"/>
      <c r="M26" s="46" t="s">
        <v>54</v>
      </c>
      <c r="N26" s="46"/>
      <c r="O26" s="46" t="s">
        <v>54</v>
      </c>
      <c r="P26" s="46"/>
      <c r="Q26" s="46" t="s">
        <v>54</v>
      </c>
      <c r="R26" s="46"/>
      <c r="S26" s="41">
        <v>232800</v>
      </c>
      <c r="T26" s="42"/>
      <c r="U26" s="46" t="s">
        <v>54</v>
      </c>
      <c r="V26" s="37"/>
      <c r="W26" s="46">
        <f>SUM(S26:U26)</f>
        <v>232800</v>
      </c>
    </row>
    <row r="27" spans="1:24" s="29" customFormat="1" ht="19.5" customHeight="1">
      <c r="A27" s="15" t="s">
        <v>173</v>
      </c>
      <c r="C27" s="93"/>
      <c r="E27" s="82" t="s">
        <v>54</v>
      </c>
      <c r="F27" s="46"/>
      <c r="G27" s="82" t="s">
        <v>54</v>
      </c>
      <c r="H27" s="46"/>
      <c r="I27" s="82">
        <v>-9683</v>
      </c>
      <c r="J27" s="46"/>
      <c r="K27" s="82" t="s">
        <v>54</v>
      </c>
      <c r="L27" s="46"/>
      <c r="M27" s="82" t="s">
        <v>54</v>
      </c>
      <c r="N27" s="46"/>
      <c r="O27" s="82" t="s">
        <v>54</v>
      </c>
      <c r="P27" s="46"/>
      <c r="Q27" s="82" t="s">
        <v>54</v>
      </c>
      <c r="R27" s="46"/>
      <c r="S27" s="60">
        <f>SUM(E27:K27,Q27)</f>
        <v>-9683</v>
      </c>
      <c r="T27" s="42"/>
      <c r="U27" s="46">
        <v>-15353</v>
      </c>
      <c r="V27" s="37"/>
      <c r="W27" s="82">
        <f>+S27+U27</f>
        <v>-25036</v>
      </c>
    </row>
    <row r="28" spans="1:24" s="29" customFormat="1" ht="19.5" customHeight="1">
      <c r="A28" s="12" t="s">
        <v>168</v>
      </c>
      <c r="C28" s="93"/>
      <c r="E28" s="48">
        <f>SUM(E26:E27)</f>
        <v>495320</v>
      </c>
      <c r="F28" s="46"/>
      <c r="G28" s="48">
        <f>SUM(G26:G27)</f>
        <v>-262520</v>
      </c>
      <c r="H28" s="46"/>
      <c r="I28" s="48">
        <f>SUM(I26:I27)</f>
        <v>-9683</v>
      </c>
      <c r="J28" s="46"/>
      <c r="K28" s="48" t="s">
        <v>54</v>
      </c>
      <c r="L28" s="46"/>
      <c r="M28" s="48" t="s">
        <v>54</v>
      </c>
      <c r="N28" s="46"/>
      <c r="O28" s="48" t="s">
        <v>54</v>
      </c>
      <c r="P28" s="46"/>
      <c r="Q28" s="48" t="s">
        <v>54</v>
      </c>
      <c r="R28" s="46"/>
      <c r="S28" s="70">
        <f>SUM(S26:S27)</f>
        <v>223117</v>
      </c>
      <c r="T28" s="42"/>
      <c r="U28" s="48">
        <f>SUM(U27)</f>
        <v>-15353</v>
      </c>
      <c r="V28" s="37"/>
      <c r="W28" s="48">
        <f>SUM(W26:W27)</f>
        <v>207764</v>
      </c>
    </row>
    <row r="29" spans="1:24" ht="19.5" customHeight="1">
      <c r="A29" s="3" t="s">
        <v>100</v>
      </c>
      <c r="B29" s="5"/>
      <c r="C29" s="5"/>
      <c r="D29" s="5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6"/>
      <c r="V29" s="37"/>
      <c r="W29" s="41"/>
    </row>
    <row r="30" spans="1:24" ht="19.5" customHeight="1">
      <c r="A30" s="4" t="s">
        <v>123</v>
      </c>
      <c r="E30" s="46" t="s">
        <v>54</v>
      </c>
      <c r="F30" s="46"/>
      <c r="G30" s="46" t="s">
        <v>54</v>
      </c>
      <c r="H30" s="46"/>
      <c r="I30" s="46" t="s">
        <v>54</v>
      </c>
      <c r="J30" s="46"/>
      <c r="K30" s="46">
        <v>-36434</v>
      </c>
      <c r="L30" s="41"/>
      <c r="M30" s="46" t="s">
        <v>54</v>
      </c>
      <c r="N30" s="41"/>
      <c r="O30" s="46" t="s">
        <v>54</v>
      </c>
      <c r="P30" s="41"/>
      <c r="Q30" s="46" t="s">
        <v>54</v>
      </c>
      <c r="R30" s="41"/>
      <c r="S30" s="41">
        <f>SUM(E30:K30,Q30)</f>
        <v>-36434</v>
      </c>
      <c r="T30" s="41"/>
      <c r="U30" s="42">
        <f>'PL-T'!J103</f>
        <v>514</v>
      </c>
      <c r="V30" s="37"/>
      <c r="W30" s="43">
        <f>SUM(S30:U30)</f>
        <v>-35920</v>
      </c>
    </row>
    <row r="31" spans="1:24" ht="19.5" hidden="1" customHeight="1">
      <c r="A31" s="15" t="s">
        <v>173</v>
      </c>
      <c r="E31" s="46" t="s">
        <v>54</v>
      </c>
      <c r="F31" s="46"/>
      <c r="G31" s="46" t="s">
        <v>54</v>
      </c>
      <c r="H31" s="46"/>
      <c r="I31" s="46" t="s">
        <v>54</v>
      </c>
      <c r="J31" s="46"/>
      <c r="K31" s="46" t="s">
        <v>54</v>
      </c>
      <c r="L31" s="41"/>
      <c r="M31" s="46" t="s">
        <v>54</v>
      </c>
      <c r="N31" s="41"/>
      <c r="O31" s="46" t="s">
        <v>54</v>
      </c>
      <c r="P31" s="41"/>
      <c r="Q31" s="46" t="s">
        <v>54</v>
      </c>
      <c r="R31" s="41"/>
      <c r="S31" s="46" t="s">
        <v>54</v>
      </c>
      <c r="T31" s="41"/>
      <c r="U31" s="46" t="s">
        <v>54</v>
      </c>
      <c r="V31" s="37"/>
      <c r="W31" s="46" t="s">
        <v>54</v>
      </c>
    </row>
    <row r="32" spans="1:24" ht="19.5" customHeight="1">
      <c r="A32" s="4" t="s">
        <v>104</v>
      </c>
      <c r="E32" s="46" t="s">
        <v>54</v>
      </c>
      <c r="F32" s="46"/>
      <c r="G32" s="46" t="s">
        <v>54</v>
      </c>
      <c r="H32" s="46"/>
      <c r="I32" s="46" t="s">
        <v>54</v>
      </c>
      <c r="J32" s="46"/>
      <c r="K32" s="46" t="s">
        <v>54</v>
      </c>
      <c r="L32" s="41"/>
      <c r="M32" s="20">
        <f>'PL-T'!J96</f>
        <v>-50096</v>
      </c>
      <c r="N32" s="41"/>
      <c r="O32" s="46">
        <v>64924</v>
      </c>
      <c r="P32" s="41"/>
      <c r="Q32" s="46">
        <f>+M32+O32</f>
        <v>14828</v>
      </c>
      <c r="R32" s="41"/>
      <c r="S32" s="41">
        <f>SUM(E32:K32,Q32)</f>
        <v>14828</v>
      </c>
      <c r="T32" s="41"/>
      <c r="U32" s="42">
        <v>12555</v>
      </c>
      <c r="V32" s="37"/>
      <c r="W32" s="43">
        <f>SUM(S32:U32)</f>
        <v>27383</v>
      </c>
    </row>
    <row r="33" spans="1:24" ht="19.5" customHeight="1">
      <c r="A33" s="56" t="s">
        <v>110</v>
      </c>
      <c r="E33" s="48" t="s">
        <v>54</v>
      </c>
      <c r="F33" s="46"/>
      <c r="G33" s="48" t="s">
        <v>54</v>
      </c>
      <c r="H33" s="46"/>
      <c r="I33" s="48" t="s">
        <v>54</v>
      </c>
      <c r="J33" s="46"/>
      <c r="K33" s="48">
        <f>SUM(K30:K32)</f>
        <v>-36434</v>
      </c>
      <c r="L33" s="41"/>
      <c r="M33" s="48">
        <f>SUM(M30:M32)</f>
        <v>-50096</v>
      </c>
      <c r="N33" s="41"/>
      <c r="O33" s="48">
        <f>SUM(O30:O32)</f>
        <v>64924</v>
      </c>
      <c r="P33" s="41"/>
      <c r="Q33" s="48">
        <f>SUM(Q30:Q32)</f>
        <v>14828</v>
      </c>
      <c r="R33" s="41"/>
      <c r="S33" s="48">
        <f>SUM(S30:S32)</f>
        <v>-21606</v>
      </c>
      <c r="T33" s="41"/>
      <c r="U33" s="48">
        <f>SUM(U30:U32)</f>
        <v>13069</v>
      </c>
      <c r="V33" s="37"/>
      <c r="W33" s="48">
        <f>SUM(W30:W32)</f>
        <v>-8537</v>
      </c>
    </row>
    <row r="34" spans="1:24" ht="19.5" customHeight="1" thickBot="1">
      <c r="A34" s="3" t="s">
        <v>218</v>
      </c>
      <c r="E34" s="44">
        <f>SUM(E24,E28,E33)</f>
        <v>2146496</v>
      </c>
      <c r="F34" s="41"/>
      <c r="G34" s="44">
        <f>SUM(G24,G28,G33)</f>
        <v>285684</v>
      </c>
      <c r="H34" s="41"/>
      <c r="I34" s="44">
        <f>SUM(I24,I28,I33)</f>
        <v>-19652</v>
      </c>
      <c r="J34" s="41"/>
      <c r="K34" s="44">
        <f>SUM(K24,K28,K33)</f>
        <v>-138575</v>
      </c>
      <c r="L34" s="41"/>
      <c r="M34" s="44">
        <f>SUM(M24,M28,M33)</f>
        <v>6387</v>
      </c>
      <c r="N34" s="41"/>
      <c r="O34" s="44">
        <f>SUM(O24,O28,O33)</f>
        <v>-24352</v>
      </c>
      <c r="P34" s="41"/>
      <c r="Q34" s="44">
        <f>SUM(Q24,,Q33)</f>
        <v>-17965</v>
      </c>
      <c r="R34" s="41"/>
      <c r="S34" s="44">
        <f>SUM(S24,S28,S33)</f>
        <v>2255988</v>
      </c>
      <c r="T34" s="41"/>
      <c r="U34" s="44">
        <f>SUM(U24,U28,U33)</f>
        <v>86855</v>
      </c>
      <c r="V34" s="43"/>
      <c r="W34" s="44">
        <f>SUM(W24,W28,W33)</f>
        <v>2342843</v>
      </c>
      <c r="X34" s="57"/>
    </row>
    <row r="35" spans="1:24" ht="19.5" customHeight="1" thickTop="1">
      <c r="A35" s="3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3"/>
      <c r="W35" s="41"/>
    </row>
    <row r="36" spans="1:24" ht="16.5" customHeight="1">
      <c r="E36" s="43"/>
      <c r="F36" s="41"/>
      <c r="G36" s="43"/>
      <c r="H36" s="41"/>
      <c r="I36" s="41"/>
      <c r="J36" s="41"/>
      <c r="K36" s="43"/>
      <c r="L36" s="41"/>
      <c r="M36" s="41"/>
      <c r="N36" s="41"/>
      <c r="O36" s="43"/>
      <c r="P36" s="41"/>
      <c r="Q36" s="43"/>
      <c r="R36" s="41"/>
      <c r="S36" s="43"/>
      <c r="T36" s="41"/>
      <c r="U36" s="43"/>
      <c r="V36" s="43"/>
      <c r="W36" s="43"/>
    </row>
    <row r="37" spans="1:24" ht="16.5" customHeight="1">
      <c r="E37" s="43"/>
      <c r="F37" s="41"/>
      <c r="G37" s="43"/>
      <c r="H37" s="41"/>
      <c r="I37" s="41"/>
      <c r="J37" s="41"/>
      <c r="K37" s="43"/>
      <c r="L37" s="41"/>
      <c r="M37" s="41"/>
      <c r="N37" s="41"/>
      <c r="O37" s="43"/>
      <c r="P37" s="41"/>
      <c r="Q37" s="43"/>
      <c r="R37" s="41"/>
      <c r="S37" s="43"/>
      <c r="T37" s="41"/>
      <c r="U37" s="43"/>
      <c r="V37" s="43"/>
      <c r="W37" s="43"/>
    </row>
    <row r="38" spans="1:24" ht="16.5" customHeight="1">
      <c r="E38" s="43"/>
      <c r="F38" s="41"/>
      <c r="G38" s="43"/>
      <c r="H38" s="41"/>
      <c r="I38" s="41"/>
      <c r="J38" s="41"/>
      <c r="K38" s="43"/>
      <c r="L38" s="41"/>
      <c r="M38" s="41"/>
      <c r="N38" s="41"/>
      <c r="O38" s="43"/>
      <c r="P38" s="41"/>
      <c r="Q38" s="43"/>
      <c r="R38" s="41"/>
      <c r="S38" s="43"/>
      <c r="T38" s="41"/>
      <c r="U38" s="43"/>
      <c r="V38" s="43"/>
      <c r="W38" s="43"/>
    </row>
    <row r="39" spans="1:24" ht="16.5" customHeight="1"/>
    <row r="40" spans="1:24" ht="21" customHeight="1">
      <c r="B40" s="4" t="s">
        <v>67</v>
      </c>
      <c r="I40" s="4" t="s">
        <v>31</v>
      </c>
      <c r="O40" s="4" t="s">
        <v>67</v>
      </c>
      <c r="S40" s="4" t="s">
        <v>31</v>
      </c>
    </row>
    <row r="67" spans="1:1" ht="19.5" customHeight="1">
      <c r="A67" s="4" t="s">
        <v>193</v>
      </c>
    </row>
  </sheetData>
  <mergeCells count="5">
    <mergeCell ref="E5:W5"/>
    <mergeCell ref="E6:W6"/>
    <mergeCell ref="E7:S7"/>
    <mergeCell ref="M9:O9"/>
    <mergeCell ref="M8:Q8"/>
  </mergeCells>
  <pageMargins left="0.78740157480314965" right="0.11811023622047245" top="0.78740157480314965" bottom="0.55118110236220474" header="0.31496062992125984" footer="0.31496062992125984"/>
  <pageSetup paperSize="9" scale="59" firstPageNumber="7" fitToHeight="0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69"/>
  <sheetViews>
    <sheetView topLeftCell="A12" zoomScale="90" zoomScaleNormal="90" zoomScaleSheetLayoutView="80" workbookViewId="0">
      <selection activeCell="J15" sqref="J15"/>
    </sheetView>
  </sheetViews>
  <sheetFormatPr defaultColWidth="9.08984375" defaultRowHeight="20"/>
  <cols>
    <col min="1" max="1" width="50.6328125" style="4" customWidth="1"/>
    <col min="2" max="2" width="8.6328125" style="4" customWidth="1"/>
    <col min="3" max="3" width="2.6328125" style="4" customWidth="1"/>
    <col min="4" max="4" width="19.6328125" style="4" customWidth="1"/>
    <col min="5" max="5" width="2.6328125" style="4" customWidth="1"/>
    <col min="6" max="6" width="19.90625" style="4" customWidth="1"/>
    <col min="7" max="7" width="2.6328125" style="4" customWidth="1"/>
    <col min="8" max="8" width="19.90625" style="4" customWidth="1"/>
    <col min="9" max="9" width="2.6328125" style="4" customWidth="1"/>
    <col min="10" max="10" width="31.6328125" style="4" customWidth="1"/>
    <col min="11" max="11" width="2.6328125" style="4" customWidth="1"/>
    <col min="12" max="12" width="19.90625" style="4" customWidth="1"/>
    <col min="13" max="13" width="10.36328125" style="4" customWidth="1"/>
    <col min="14" max="16384" width="9.08984375" style="4"/>
  </cols>
  <sheetData>
    <row r="1" spans="1:14" s="12" customFormat="1" ht="21" customHeight="1">
      <c r="A1" s="71" t="s">
        <v>119</v>
      </c>
      <c r="J1" s="73"/>
      <c r="L1" s="72" t="s">
        <v>96</v>
      </c>
      <c r="M1" s="27"/>
      <c r="N1" s="27"/>
    </row>
    <row r="2" spans="1:14" s="12" customFormat="1" ht="21" customHeight="1">
      <c r="A2" s="75" t="s">
        <v>66</v>
      </c>
      <c r="J2" s="73"/>
      <c r="L2" s="72" t="s">
        <v>97</v>
      </c>
      <c r="M2" s="27"/>
      <c r="N2" s="27"/>
    </row>
    <row r="3" spans="1:14" s="28" customFormat="1" ht="21" customHeight="1">
      <c r="A3" s="71" t="s">
        <v>220</v>
      </c>
      <c r="J3" s="27"/>
      <c r="L3" s="27"/>
      <c r="M3" s="12"/>
      <c r="N3" s="27"/>
    </row>
    <row r="4" spans="1:14" s="28" customFormat="1" ht="23.25" customHeight="1">
      <c r="A4" s="6"/>
      <c r="J4" s="27"/>
      <c r="L4" s="27"/>
      <c r="M4" s="12"/>
      <c r="N4" s="27"/>
    </row>
    <row r="5" spans="1:14" ht="21" customHeight="1">
      <c r="D5" s="118" t="s">
        <v>99</v>
      </c>
      <c r="E5" s="118"/>
      <c r="F5" s="118"/>
      <c r="G5" s="118"/>
      <c r="H5" s="118"/>
      <c r="I5" s="118"/>
      <c r="J5" s="118"/>
      <c r="K5" s="118"/>
      <c r="L5" s="118"/>
    </row>
    <row r="6" spans="1:14" ht="21" customHeight="1">
      <c r="D6" s="118" t="s">
        <v>19</v>
      </c>
      <c r="E6" s="118"/>
      <c r="F6" s="118"/>
      <c r="G6" s="118"/>
      <c r="H6" s="118"/>
      <c r="I6" s="118"/>
      <c r="J6" s="118"/>
      <c r="K6" s="118"/>
      <c r="L6" s="118"/>
    </row>
    <row r="7" spans="1:14" ht="21" customHeight="1">
      <c r="D7" s="29"/>
      <c r="E7" s="29"/>
      <c r="F7" s="29"/>
      <c r="G7" s="29"/>
      <c r="H7" s="29"/>
      <c r="I7" s="29"/>
      <c r="J7" s="120" t="s">
        <v>35</v>
      </c>
      <c r="K7" s="120"/>
      <c r="L7" s="29"/>
    </row>
    <row r="8" spans="1:14" s="29" customFormat="1" ht="21" customHeight="1">
      <c r="D8" s="37"/>
      <c r="J8" s="120" t="s">
        <v>104</v>
      </c>
      <c r="K8" s="120"/>
    </row>
    <row r="9" spans="1:14" s="29" customFormat="1" ht="21" customHeight="1">
      <c r="J9" s="37" t="s">
        <v>150</v>
      </c>
    </row>
    <row r="10" spans="1:14" s="29" customFormat="1" ht="21" customHeight="1">
      <c r="D10" s="29" t="s">
        <v>124</v>
      </c>
      <c r="F10" s="29" t="s">
        <v>17</v>
      </c>
      <c r="J10" s="37" t="s">
        <v>135</v>
      </c>
      <c r="L10" s="29" t="s">
        <v>53</v>
      </c>
    </row>
    <row r="11" spans="1:14" s="29" customFormat="1" ht="21" customHeight="1">
      <c r="D11" s="38" t="s">
        <v>84</v>
      </c>
      <c r="F11" s="2" t="s">
        <v>32</v>
      </c>
      <c r="H11" s="2" t="s">
        <v>87</v>
      </c>
      <c r="J11" s="38" t="s">
        <v>133</v>
      </c>
      <c r="L11" s="2" t="s">
        <v>38</v>
      </c>
    </row>
    <row r="12" spans="1:14" s="29" customFormat="1" ht="21" customHeight="1">
      <c r="A12" s="39" t="s">
        <v>188</v>
      </c>
      <c r="D12" s="42">
        <f>+'BS-T'!M93</f>
        <v>2146496</v>
      </c>
      <c r="E12" s="46"/>
      <c r="F12" s="42">
        <f>+'BS-T'!M94</f>
        <v>285684</v>
      </c>
      <c r="G12" s="46"/>
      <c r="H12" s="46">
        <f>+'BS-T'!M96</f>
        <v>-449507</v>
      </c>
      <c r="I12" s="46"/>
      <c r="J12" s="46">
        <v>2248</v>
      </c>
      <c r="K12" s="46"/>
      <c r="L12" s="46">
        <f>SUM(D12:K12)</f>
        <v>1984921</v>
      </c>
      <c r="M12" s="88">
        <f>+L12-'BS-T'!M100</f>
        <v>0</v>
      </c>
    </row>
    <row r="13" spans="1:14" ht="21" customHeight="1">
      <c r="A13" s="3" t="s">
        <v>111</v>
      </c>
      <c r="B13" s="29"/>
      <c r="C13" s="3"/>
      <c r="D13" s="41"/>
      <c r="E13" s="41"/>
      <c r="F13" s="41"/>
      <c r="G13" s="41"/>
      <c r="H13" s="41"/>
      <c r="I13" s="41"/>
      <c r="J13" s="41"/>
      <c r="K13" s="41"/>
      <c r="L13" s="41"/>
    </row>
    <row r="14" spans="1:14" ht="21" customHeight="1">
      <c r="A14" s="4" t="s">
        <v>123</v>
      </c>
      <c r="B14" s="29"/>
      <c r="C14" s="3"/>
      <c r="D14" s="42" t="s">
        <v>54</v>
      </c>
      <c r="E14" s="43"/>
      <c r="F14" s="42" t="s">
        <v>54</v>
      </c>
      <c r="G14" s="43"/>
      <c r="H14" s="42">
        <f>'PL-T'!L82</f>
        <v>-65418</v>
      </c>
      <c r="I14" s="43"/>
      <c r="J14" s="46" t="s">
        <v>54</v>
      </c>
      <c r="K14" s="43"/>
      <c r="L14" s="46">
        <f>SUM(D14:K14)</f>
        <v>-65418</v>
      </c>
      <c r="M14" s="68">
        <f>+L14-'PL-T'!L82</f>
        <v>0</v>
      </c>
    </row>
    <row r="15" spans="1:14" ht="21" customHeight="1">
      <c r="A15" s="4" t="s">
        <v>191</v>
      </c>
      <c r="B15" s="29"/>
      <c r="C15" s="3"/>
      <c r="D15" s="42" t="s">
        <v>54</v>
      </c>
      <c r="E15" s="43"/>
      <c r="F15" s="42" t="s">
        <v>54</v>
      </c>
      <c r="G15" s="43"/>
      <c r="H15" s="42">
        <v>3424</v>
      </c>
      <c r="I15" s="43"/>
      <c r="J15" s="46">
        <f>-H15</f>
        <v>-3424</v>
      </c>
      <c r="K15" s="43"/>
      <c r="L15" s="42" t="s">
        <v>54</v>
      </c>
      <c r="M15" s="68"/>
    </row>
    <row r="16" spans="1:14" ht="21" customHeight="1">
      <c r="A16" s="4" t="s">
        <v>104</v>
      </c>
      <c r="B16" s="3"/>
      <c r="C16" s="3"/>
      <c r="D16" s="42" t="s">
        <v>54</v>
      </c>
      <c r="E16" s="43"/>
      <c r="F16" s="42" t="s">
        <v>54</v>
      </c>
      <c r="G16" s="43"/>
      <c r="H16" s="42" t="s">
        <v>54</v>
      </c>
      <c r="I16" s="42"/>
      <c r="J16" s="42">
        <f>'PL-T'!L96</f>
        <v>-3733</v>
      </c>
      <c r="K16" s="42"/>
      <c r="L16" s="46">
        <f>SUM(D16:K16)</f>
        <v>-3733</v>
      </c>
      <c r="M16" s="68">
        <f>+L16-'PL-T'!L97</f>
        <v>0</v>
      </c>
    </row>
    <row r="17" spans="1:16" ht="21" customHeight="1">
      <c r="A17" s="56" t="s">
        <v>110</v>
      </c>
      <c r="B17" s="3"/>
      <c r="C17" s="3"/>
      <c r="D17" s="48" t="s">
        <v>54</v>
      </c>
      <c r="E17" s="43"/>
      <c r="F17" s="48" t="s">
        <v>54</v>
      </c>
      <c r="G17" s="43"/>
      <c r="H17" s="48">
        <f>SUM(H14:H16)</f>
        <v>-61994</v>
      </c>
      <c r="I17" s="46"/>
      <c r="J17" s="48">
        <f>SUM(J14:J16)</f>
        <v>-7157</v>
      </c>
      <c r="K17" s="46"/>
      <c r="L17" s="48">
        <f>SUM(L14:L16)</f>
        <v>-69151</v>
      </c>
    </row>
    <row r="18" spans="1:16" ht="21" customHeight="1" thickBot="1">
      <c r="A18" s="3" t="s">
        <v>219</v>
      </c>
      <c r="D18" s="44">
        <f>SUM(D12,D17)</f>
        <v>2146496</v>
      </c>
      <c r="E18" s="43"/>
      <c r="F18" s="44">
        <f>SUM(F12,F17)</f>
        <v>285684</v>
      </c>
      <c r="G18" s="43"/>
      <c r="H18" s="44">
        <f>SUM(H12,H17)</f>
        <v>-511501</v>
      </c>
      <c r="I18" s="41"/>
      <c r="J18" s="44">
        <f>SUM(J12,J17)</f>
        <v>-4909</v>
      </c>
      <c r="K18" s="41"/>
      <c r="L18" s="44">
        <f>SUM(L12,L17)</f>
        <v>1915770</v>
      </c>
      <c r="M18" s="57">
        <f>+L18-'BS-T'!K100</f>
        <v>0</v>
      </c>
      <c r="O18" s="68"/>
      <c r="P18" s="68"/>
    </row>
    <row r="19" spans="1:16" s="29" customFormat="1" ht="15.75" customHeight="1" thickTop="1">
      <c r="D19" s="46"/>
      <c r="E19" s="46"/>
      <c r="F19" s="46"/>
      <c r="G19" s="46"/>
      <c r="H19" s="46"/>
      <c r="I19" s="46"/>
      <c r="J19" s="46"/>
      <c r="K19" s="46"/>
      <c r="L19" s="46"/>
    </row>
    <row r="20" spans="1:16" s="29" customFormat="1" ht="21" customHeight="1">
      <c r="A20" s="39" t="s">
        <v>158</v>
      </c>
      <c r="D20" s="42">
        <v>1651176</v>
      </c>
      <c r="E20" s="46"/>
      <c r="F20" s="42">
        <v>548204</v>
      </c>
      <c r="G20" s="46"/>
      <c r="H20" s="46">
        <v>-297104</v>
      </c>
      <c r="I20" s="46"/>
      <c r="J20" s="46">
        <v>56483</v>
      </c>
      <c r="K20" s="46"/>
      <c r="L20" s="46">
        <f>SUM(D20:K20)</f>
        <v>1958759</v>
      </c>
    </row>
    <row r="21" spans="1:16" s="29" customFormat="1" ht="21" customHeight="1">
      <c r="A21" s="39" t="s">
        <v>166</v>
      </c>
      <c r="D21" s="42"/>
      <c r="E21" s="46"/>
      <c r="F21" s="42"/>
      <c r="G21" s="46"/>
      <c r="H21" s="46"/>
      <c r="I21" s="46"/>
      <c r="J21" s="46"/>
      <c r="K21" s="46"/>
      <c r="L21" s="46"/>
    </row>
    <row r="22" spans="1:16" s="29" customFormat="1" ht="21" customHeight="1">
      <c r="A22" s="97" t="s">
        <v>195</v>
      </c>
      <c r="D22" s="42">
        <v>495320</v>
      </c>
      <c r="E22" s="46"/>
      <c r="F22" s="42">
        <v>-262520</v>
      </c>
      <c r="G22" s="46"/>
      <c r="H22" s="46" t="s">
        <v>54</v>
      </c>
      <c r="I22" s="46"/>
      <c r="J22" s="46" t="s">
        <v>54</v>
      </c>
      <c r="K22" s="46"/>
      <c r="L22" s="46">
        <f>SUM(D22:K22)</f>
        <v>232800</v>
      </c>
    </row>
    <row r="23" spans="1:16" s="29" customFormat="1" ht="21" customHeight="1">
      <c r="A23" s="39" t="s">
        <v>168</v>
      </c>
      <c r="D23" s="48">
        <f>SUM(D22)</f>
        <v>495320</v>
      </c>
      <c r="E23" s="46"/>
      <c r="F23" s="48">
        <f>SUM(F22)</f>
        <v>-262520</v>
      </c>
      <c r="G23" s="46"/>
      <c r="H23" s="48" t="s">
        <v>54</v>
      </c>
      <c r="I23" s="46"/>
      <c r="J23" s="48" t="s">
        <v>54</v>
      </c>
      <c r="K23" s="46"/>
      <c r="L23" s="48">
        <f>SUM(L22)</f>
        <v>232800</v>
      </c>
    </row>
    <row r="24" spans="1:16" ht="21" customHeight="1">
      <c r="A24" s="3" t="s">
        <v>111</v>
      </c>
      <c r="B24" s="3"/>
      <c r="C24" s="3"/>
      <c r="D24" s="41"/>
      <c r="E24" s="41"/>
      <c r="F24" s="41"/>
      <c r="G24" s="41"/>
      <c r="H24" s="41"/>
      <c r="I24" s="41"/>
      <c r="J24" s="41"/>
      <c r="K24" s="41"/>
      <c r="L24" s="41"/>
    </row>
    <row r="25" spans="1:16" ht="21" customHeight="1">
      <c r="A25" s="4" t="s">
        <v>123</v>
      </c>
      <c r="B25" s="3"/>
      <c r="C25" s="3"/>
      <c r="D25" s="42" t="s">
        <v>54</v>
      </c>
      <c r="E25" s="43"/>
      <c r="F25" s="42" t="s">
        <v>54</v>
      </c>
      <c r="G25" s="43"/>
      <c r="H25" s="42">
        <f>'PL-T'!N82</f>
        <v>-22811</v>
      </c>
      <c r="I25" s="43"/>
      <c r="J25" s="46" t="s">
        <v>54</v>
      </c>
      <c r="K25" s="43"/>
      <c r="L25" s="46">
        <f>SUM(D25:K25)</f>
        <v>-22811</v>
      </c>
    </row>
    <row r="26" spans="1:16" ht="21" customHeight="1">
      <c r="A26" s="4" t="s">
        <v>104</v>
      </c>
      <c r="B26" s="3"/>
      <c r="C26" s="3"/>
      <c r="D26" s="42" t="s">
        <v>54</v>
      </c>
      <c r="E26" s="43"/>
      <c r="F26" s="42" t="s">
        <v>54</v>
      </c>
      <c r="G26" s="43"/>
      <c r="H26" s="42" t="s">
        <v>54</v>
      </c>
      <c r="I26" s="42"/>
      <c r="J26" s="42">
        <f>'PL-T'!N96</f>
        <v>-50096</v>
      </c>
      <c r="K26" s="42"/>
      <c r="L26" s="46">
        <f>SUM(D26:K26)</f>
        <v>-50096</v>
      </c>
    </row>
    <row r="27" spans="1:16" ht="21" customHeight="1">
      <c r="A27" s="56" t="s">
        <v>110</v>
      </c>
      <c r="B27" s="3"/>
      <c r="C27" s="3"/>
      <c r="D27" s="48" t="s">
        <v>54</v>
      </c>
      <c r="E27" s="43"/>
      <c r="F27" s="48" t="s">
        <v>54</v>
      </c>
      <c r="G27" s="43"/>
      <c r="H27" s="48">
        <f>SUM(H25:H26)</f>
        <v>-22811</v>
      </c>
      <c r="I27" s="46"/>
      <c r="J27" s="48">
        <f>SUM(J25:J26)</f>
        <v>-50096</v>
      </c>
      <c r="K27" s="46"/>
      <c r="L27" s="48">
        <f>SUM(L25:L26)</f>
        <v>-72907</v>
      </c>
    </row>
    <row r="28" spans="1:16" ht="21" customHeight="1" thickBot="1">
      <c r="A28" s="3" t="s">
        <v>218</v>
      </c>
      <c r="D28" s="44">
        <f>SUM(D20,D23,D27)</f>
        <v>2146496</v>
      </c>
      <c r="E28"/>
      <c r="F28" s="44">
        <f>SUM(F20,F23,F27)</f>
        <v>285684</v>
      </c>
      <c r="G28"/>
      <c r="H28" s="44">
        <f>SUM(H20,H23,H27)</f>
        <v>-319915</v>
      </c>
      <c r="I28"/>
      <c r="J28" s="44">
        <f>SUM(J20,J23,J27)</f>
        <v>6387</v>
      </c>
      <c r="K28"/>
      <c r="L28" s="44">
        <f>SUM(L20,L23,L27)</f>
        <v>2118652</v>
      </c>
      <c r="M28" s="57"/>
      <c r="O28" s="68"/>
    </row>
    <row r="29" spans="1:16" ht="21" customHeight="1" thickTop="1">
      <c r="A29" s="3"/>
      <c r="B29" s="3"/>
      <c r="C29" s="3"/>
      <c r="D29" s="43"/>
      <c r="E29" s="43"/>
      <c r="F29" s="43"/>
      <c r="G29" s="43"/>
      <c r="H29" s="43"/>
      <c r="I29" s="43"/>
      <c r="J29" s="43"/>
      <c r="K29" s="43"/>
      <c r="L29" s="43"/>
    </row>
    <row r="30" spans="1:16" ht="18" customHeight="1">
      <c r="D30" s="43"/>
      <c r="E30" s="41"/>
      <c r="F30" s="43"/>
      <c r="G30" s="41"/>
      <c r="H30" s="43"/>
      <c r="I30" s="43"/>
      <c r="J30" s="43"/>
      <c r="K30" s="43"/>
      <c r="L30" s="43"/>
    </row>
    <row r="31" spans="1:16" ht="18" customHeight="1">
      <c r="D31" s="43"/>
      <c r="E31" s="41"/>
      <c r="F31" s="43"/>
      <c r="G31" s="41"/>
      <c r="H31" s="43"/>
      <c r="I31" s="43"/>
      <c r="J31" s="43"/>
      <c r="K31" s="43"/>
      <c r="L31" s="43"/>
    </row>
    <row r="32" spans="1:16">
      <c r="A32" s="74" t="s">
        <v>68</v>
      </c>
      <c r="B32" s="4" t="s">
        <v>31</v>
      </c>
      <c r="E32" s="4" t="s">
        <v>69</v>
      </c>
      <c r="H32" s="4" t="s">
        <v>31</v>
      </c>
    </row>
    <row r="69" spans="1:1">
      <c r="A69" s="4" t="s">
        <v>193</v>
      </c>
    </row>
  </sheetData>
  <mergeCells count="4">
    <mergeCell ref="D5:L5"/>
    <mergeCell ref="D6:L6"/>
    <mergeCell ref="J7:K7"/>
    <mergeCell ref="J8:K8"/>
  </mergeCells>
  <pageMargins left="0.78740157480314965" right="0.11811023622047245" top="0.78740157480314965" bottom="0.55118110236220474" header="0.31496062992125984" footer="0.31496062992125984"/>
  <pageSetup paperSize="9" scale="77" firstPageNumber="8" fitToHeight="0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B3981-A99A-46E2-AD05-57B1854575FB}">
  <dimension ref="A1:R98"/>
  <sheetViews>
    <sheetView zoomScale="110" zoomScaleNormal="110" workbookViewId="0">
      <selection activeCell="G34" sqref="G34"/>
    </sheetView>
  </sheetViews>
  <sheetFormatPr defaultColWidth="9.08984375" defaultRowHeight="20"/>
  <cols>
    <col min="1" max="1" width="12" style="16" customWidth="1"/>
    <col min="2" max="2" width="10.36328125" style="16" customWidth="1"/>
    <col min="3" max="3" width="6.6328125" style="16" customWidth="1"/>
    <col min="4" max="4" width="11.453125" style="16" customWidth="1"/>
    <col min="5" max="5" width="17.6328125" style="16" customWidth="1"/>
    <col min="6" max="6" width="1.36328125" style="16" customWidth="1"/>
    <col min="7" max="7" width="16.08984375" style="16" customWidth="1"/>
    <col min="8" max="8" width="1.6328125" style="16" customWidth="1"/>
    <col min="9" max="9" width="16.08984375" style="16" customWidth="1"/>
    <col min="10" max="10" width="1.54296875" style="16" customWidth="1"/>
    <col min="11" max="11" width="16.08984375" style="19" customWidth="1"/>
    <col min="12" max="12" width="1.6328125" style="19" customWidth="1"/>
    <col min="13" max="13" width="16.08984375" style="19" customWidth="1"/>
    <col min="14" max="14" width="1.54296875" style="16" customWidth="1"/>
    <col min="15" max="19" width="10.6328125" style="16" customWidth="1"/>
    <col min="20" max="16384" width="9.08984375" style="16"/>
  </cols>
  <sheetData>
    <row r="1" spans="1:18" s="6" customFormat="1" ht="19.5" customHeight="1">
      <c r="A1" s="71" t="s">
        <v>119</v>
      </c>
      <c r="E1" s="7"/>
      <c r="K1" s="8"/>
      <c r="L1" s="8"/>
      <c r="M1" s="72" t="s">
        <v>96</v>
      </c>
      <c r="O1" s="16"/>
      <c r="P1" s="16"/>
      <c r="Q1" s="16"/>
      <c r="R1" s="16"/>
    </row>
    <row r="2" spans="1:18" s="6" customFormat="1" ht="19.5" customHeight="1">
      <c r="A2" s="71" t="s">
        <v>12</v>
      </c>
      <c r="E2" s="7"/>
      <c r="K2" s="8"/>
      <c r="L2" s="8"/>
      <c r="M2" s="72" t="s">
        <v>97</v>
      </c>
      <c r="O2" s="16"/>
      <c r="P2" s="16"/>
      <c r="Q2" s="16"/>
      <c r="R2" s="16"/>
    </row>
    <row r="3" spans="1:18" s="7" customFormat="1" ht="23.5" customHeight="1">
      <c r="A3" s="71" t="s">
        <v>220</v>
      </c>
      <c r="K3" s="8"/>
      <c r="L3" s="6"/>
      <c r="M3" s="8"/>
      <c r="O3" s="16"/>
      <c r="P3" s="16"/>
      <c r="Q3" s="16"/>
      <c r="R3" s="16"/>
    </row>
    <row r="4" spans="1:18" s="7" customFormat="1" ht="19.5" customHeight="1">
      <c r="A4" s="6"/>
      <c r="K4" s="8"/>
      <c r="L4" s="6"/>
      <c r="M4" s="8"/>
      <c r="O4" s="16"/>
      <c r="P4" s="16"/>
      <c r="Q4" s="16"/>
      <c r="R4" s="16"/>
    </row>
    <row r="5" spans="1:18" s="9" customFormat="1" ht="19.5" customHeight="1">
      <c r="C5" s="10"/>
      <c r="D5" s="10"/>
      <c r="E5" s="10"/>
      <c r="G5" s="114" t="s">
        <v>99</v>
      </c>
      <c r="H5" s="114"/>
      <c r="I5" s="114"/>
      <c r="J5" s="114"/>
      <c r="K5" s="114"/>
      <c r="L5" s="114"/>
      <c r="M5" s="114"/>
      <c r="O5" s="16"/>
      <c r="P5" s="16"/>
      <c r="Q5" s="16"/>
      <c r="R5" s="16"/>
    </row>
    <row r="6" spans="1:18" s="9" customFormat="1" ht="19.5" customHeight="1">
      <c r="C6" s="10"/>
      <c r="D6" s="10"/>
      <c r="E6" s="10"/>
      <c r="G6" s="114" t="s">
        <v>18</v>
      </c>
      <c r="H6" s="114"/>
      <c r="I6" s="114"/>
      <c r="J6" s="7"/>
      <c r="K6" s="121" t="s">
        <v>108</v>
      </c>
      <c r="L6" s="121"/>
      <c r="M6" s="121"/>
      <c r="O6" s="16"/>
      <c r="P6" s="16"/>
      <c r="Q6" s="16"/>
      <c r="R6" s="16"/>
    </row>
    <row r="7" spans="1:18" s="9" customFormat="1">
      <c r="C7" s="10"/>
      <c r="D7" s="10"/>
      <c r="E7" s="10"/>
      <c r="G7" s="49">
        <v>2566</v>
      </c>
      <c r="H7" s="89"/>
      <c r="I7" s="49">
        <v>2565</v>
      </c>
      <c r="K7" s="49">
        <v>2566</v>
      </c>
      <c r="L7" s="89"/>
      <c r="M7" s="49">
        <v>2565</v>
      </c>
      <c r="O7" s="16"/>
      <c r="P7" s="16"/>
      <c r="Q7" s="16"/>
      <c r="R7" s="16"/>
    </row>
    <row r="8" spans="1:18" ht="19.5" customHeight="1">
      <c r="A8" s="6" t="s">
        <v>44</v>
      </c>
      <c r="G8" s="9"/>
    </row>
    <row r="9" spans="1:18" ht="19.5" customHeight="1">
      <c r="A9" s="16" t="s">
        <v>155</v>
      </c>
      <c r="G9" s="21">
        <f>'PL-T'!H80</f>
        <v>-66650</v>
      </c>
      <c r="H9" s="21"/>
      <c r="I9" s="21">
        <f>'PL-T'!J80</f>
        <v>-36685</v>
      </c>
      <c r="J9" s="21"/>
      <c r="K9" s="21">
        <f>'PL-T'!L80</f>
        <v>-65500</v>
      </c>
      <c r="L9" s="21"/>
      <c r="M9" s="21">
        <f>'PL-T'!N80</f>
        <v>-22565</v>
      </c>
    </row>
    <row r="10" spans="1:18" ht="19.5" customHeight="1">
      <c r="A10" s="66" t="s">
        <v>70</v>
      </c>
      <c r="G10" s="21"/>
      <c r="H10" s="21"/>
      <c r="I10" s="21"/>
      <c r="J10" s="21"/>
      <c r="K10" s="21"/>
      <c r="L10" s="21"/>
      <c r="M10" s="21"/>
    </row>
    <row r="11" spans="1:18" ht="19.5" customHeight="1">
      <c r="A11" s="16" t="s">
        <v>71</v>
      </c>
      <c r="G11" s="20">
        <v>17375</v>
      </c>
      <c r="H11" s="21"/>
      <c r="I11" s="20">
        <v>18653</v>
      </c>
      <c r="J11" s="21"/>
      <c r="K11" s="20">
        <v>7801</v>
      </c>
      <c r="L11" s="21"/>
      <c r="M11" s="21">
        <v>7788</v>
      </c>
    </row>
    <row r="12" spans="1:18" ht="19.5" customHeight="1">
      <c r="A12" s="16" t="s">
        <v>143</v>
      </c>
      <c r="G12" s="20">
        <v>395</v>
      </c>
      <c r="H12" s="21"/>
      <c r="I12" s="20">
        <v>-1120</v>
      </c>
      <c r="J12" s="21"/>
      <c r="K12" s="20">
        <v>72</v>
      </c>
      <c r="L12" s="21"/>
      <c r="M12" s="21">
        <v>95</v>
      </c>
    </row>
    <row r="13" spans="1:18" ht="19.5" customHeight="1">
      <c r="A13" s="16" t="s">
        <v>198</v>
      </c>
      <c r="G13" s="20">
        <v>-263</v>
      </c>
      <c r="H13" s="21"/>
      <c r="I13" s="20">
        <v>-4502</v>
      </c>
      <c r="J13" s="21"/>
      <c r="K13" s="20">
        <v>1415</v>
      </c>
      <c r="L13" s="21"/>
      <c r="M13" s="20" t="s">
        <v>54</v>
      </c>
    </row>
    <row r="14" spans="1:18" ht="19.5" customHeight="1">
      <c r="A14" s="16" t="s">
        <v>199</v>
      </c>
      <c r="G14" s="20" t="s">
        <v>54</v>
      </c>
      <c r="H14" s="21"/>
      <c r="I14" s="20">
        <v>-25302</v>
      </c>
      <c r="J14" s="21"/>
      <c r="K14" s="20" t="s">
        <v>54</v>
      </c>
      <c r="L14" s="21"/>
      <c r="M14" s="21">
        <v>-25302</v>
      </c>
    </row>
    <row r="15" spans="1:18" ht="19.5" customHeight="1">
      <c r="A15" s="16" t="s">
        <v>154</v>
      </c>
      <c r="G15" s="20">
        <v>-8210</v>
      </c>
      <c r="H15" s="21"/>
      <c r="I15" s="20">
        <v>-12466</v>
      </c>
      <c r="J15" s="20"/>
      <c r="K15" s="20" t="s">
        <v>54</v>
      </c>
      <c r="L15" s="20"/>
      <c r="M15" s="20" t="s">
        <v>54</v>
      </c>
    </row>
    <row r="16" spans="1:18" ht="19.5" customHeight="1">
      <c r="A16" s="16" t="s">
        <v>175</v>
      </c>
      <c r="G16" s="20" t="s">
        <v>54</v>
      </c>
      <c r="H16" s="21"/>
      <c r="I16" s="20" t="s">
        <v>54</v>
      </c>
      <c r="J16" s="20"/>
      <c r="K16" s="20" t="s">
        <v>54</v>
      </c>
      <c r="L16" s="20"/>
      <c r="M16" s="21">
        <v>-558</v>
      </c>
    </row>
    <row r="17" spans="1:13" ht="19.5" customHeight="1">
      <c r="A17" s="16" t="s">
        <v>231</v>
      </c>
      <c r="G17" s="20">
        <v>1767</v>
      </c>
      <c r="H17" s="21"/>
      <c r="I17" s="20" t="s">
        <v>54</v>
      </c>
      <c r="J17" s="20"/>
      <c r="K17" s="20">
        <v>1767</v>
      </c>
      <c r="L17" s="20"/>
      <c r="M17" s="20" t="s">
        <v>54</v>
      </c>
    </row>
    <row r="18" spans="1:13" ht="19.5" customHeight="1">
      <c r="A18" s="16" t="s">
        <v>230</v>
      </c>
      <c r="G18" s="20">
        <v>-21</v>
      </c>
      <c r="H18" s="21"/>
      <c r="I18" s="20" t="s">
        <v>54</v>
      </c>
      <c r="J18" s="20"/>
      <c r="K18" s="20" t="s">
        <v>54</v>
      </c>
      <c r="L18" s="20"/>
      <c r="M18" s="20" t="s">
        <v>54</v>
      </c>
    </row>
    <row r="19" spans="1:13" ht="19.5" customHeight="1">
      <c r="A19" s="16" t="s">
        <v>226</v>
      </c>
      <c r="G19" s="20">
        <v>-570</v>
      </c>
      <c r="H19" s="21"/>
      <c r="I19" s="20" t="s">
        <v>54</v>
      </c>
      <c r="J19" s="20"/>
      <c r="K19" s="20" t="s">
        <v>54</v>
      </c>
      <c r="L19" s="20"/>
      <c r="M19" s="20" t="s">
        <v>54</v>
      </c>
    </row>
    <row r="20" spans="1:13" ht="19.5" customHeight="1">
      <c r="A20" s="16" t="s">
        <v>200</v>
      </c>
      <c r="G20" s="20">
        <v>962</v>
      </c>
      <c r="H20" s="21"/>
      <c r="I20" s="20">
        <v>946</v>
      </c>
      <c r="J20" s="21"/>
      <c r="K20" s="20">
        <v>962</v>
      </c>
      <c r="L20" s="21"/>
      <c r="M20" s="21">
        <v>846</v>
      </c>
    </row>
    <row r="21" spans="1:13" ht="19.5" customHeight="1">
      <c r="A21" s="16" t="s">
        <v>126</v>
      </c>
      <c r="G21" s="20">
        <v>23</v>
      </c>
      <c r="H21" s="21"/>
      <c r="I21" s="20">
        <v>23</v>
      </c>
      <c r="J21" s="21"/>
      <c r="K21" s="20">
        <v>23</v>
      </c>
      <c r="L21" s="21"/>
      <c r="M21" s="21">
        <v>23</v>
      </c>
    </row>
    <row r="22" spans="1:13" ht="19.5" customHeight="1">
      <c r="A22" s="16" t="s">
        <v>81</v>
      </c>
      <c r="G22" s="20">
        <v>-131</v>
      </c>
      <c r="H22" s="21"/>
      <c r="I22" s="20">
        <v>113</v>
      </c>
      <c r="J22" s="21"/>
      <c r="K22" s="20">
        <v>229</v>
      </c>
      <c r="L22" s="21"/>
      <c r="M22" s="21">
        <v>46</v>
      </c>
    </row>
    <row r="23" spans="1:13" ht="19.5" customHeight="1">
      <c r="A23" s="16" t="s">
        <v>225</v>
      </c>
      <c r="G23" s="20">
        <v>-279</v>
      </c>
      <c r="H23" s="21"/>
      <c r="I23" s="20" t="s">
        <v>54</v>
      </c>
      <c r="J23" s="21"/>
      <c r="K23" s="20" t="s">
        <v>54</v>
      </c>
      <c r="L23" s="21"/>
      <c r="M23" s="20" t="s">
        <v>54</v>
      </c>
    </row>
    <row r="24" spans="1:13" ht="19.5" customHeight="1">
      <c r="A24" s="16" t="s">
        <v>28</v>
      </c>
      <c r="G24" s="20">
        <v>-4914</v>
      </c>
      <c r="H24" s="21"/>
      <c r="I24" s="20">
        <v>-1515</v>
      </c>
      <c r="J24" s="21"/>
      <c r="K24" s="20">
        <v>-5165</v>
      </c>
      <c r="L24" s="21"/>
      <c r="M24" s="21">
        <v>-21240</v>
      </c>
    </row>
    <row r="25" spans="1:13" ht="19.5" customHeight="1">
      <c r="A25" s="16" t="s">
        <v>176</v>
      </c>
      <c r="G25" s="20">
        <v>-22934</v>
      </c>
      <c r="H25" s="21"/>
      <c r="I25" s="20">
        <v>-16955</v>
      </c>
      <c r="J25" s="21"/>
      <c r="K25" s="20" t="s">
        <v>54</v>
      </c>
      <c r="L25" s="21"/>
      <c r="M25" s="20" t="s">
        <v>54</v>
      </c>
    </row>
    <row r="26" spans="1:13" ht="19.25" customHeight="1">
      <c r="A26" s="16" t="s">
        <v>56</v>
      </c>
      <c r="G26" s="31">
        <v>13089</v>
      </c>
      <c r="H26" s="21"/>
      <c r="I26" s="31">
        <v>17473</v>
      </c>
      <c r="J26" s="21"/>
      <c r="K26" s="31">
        <v>13361</v>
      </c>
      <c r="L26" s="21"/>
      <c r="M26" s="23">
        <v>16103</v>
      </c>
    </row>
    <row r="27" spans="1:13" ht="19.25" customHeight="1">
      <c r="A27" s="6" t="s">
        <v>201</v>
      </c>
      <c r="K27" s="16"/>
      <c r="L27" s="16"/>
      <c r="M27" s="16"/>
    </row>
    <row r="28" spans="1:13" ht="19.5" customHeight="1">
      <c r="A28" s="6" t="s">
        <v>202</v>
      </c>
      <c r="G28" s="21">
        <f>SUM(G9:G26)</f>
        <v>-70361</v>
      </c>
      <c r="H28" s="21"/>
      <c r="I28" s="21">
        <f>SUM(I9:I26)</f>
        <v>-61337</v>
      </c>
      <c r="J28" s="21"/>
      <c r="K28" s="21">
        <f>SUM(K9:K26)</f>
        <v>-45035</v>
      </c>
      <c r="L28" s="21"/>
      <c r="M28" s="21">
        <f>SUM(M9:M26)</f>
        <v>-44764</v>
      </c>
    </row>
    <row r="29" spans="1:13" ht="19.5" customHeight="1">
      <c r="A29" s="6" t="s">
        <v>127</v>
      </c>
      <c r="G29" s="21"/>
      <c r="H29" s="21"/>
      <c r="I29" s="21"/>
      <c r="J29" s="21"/>
      <c r="K29" s="20"/>
      <c r="L29" s="21"/>
      <c r="M29" s="20"/>
    </row>
    <row r="30" spans="1:13" ht="19.5" customHeight="1">
      <c r="A30" s="16" t="s">
        <v>72</v>
      </c>
      <c r="G30" s="20">
        <v>-12387</v>
      </c>
      <c r="H30" s="21"/>
      <c r="I30" s="20">
        <v>-44865</v>
      </c>
      <c r="J30" s="21"/>
      <c r="K30" s="20">
        <v>-2843</v>
      </c>
      <c r="L30" s="21"/>
      <c r="M30" s="21">
        <v>-7677</v>
      </c>
    </row>
    <row r="31" spans="1:13" ht="19.5" customHeight="1">
      <c r="A31" s="16" t="s">
        <v>145</v>
      </c>
      <c r="G31" s="20" t="s">
        <v>54</v>
      </c>
      <c r="H31" s="21"/>
      <c r="I31" s="20">
        <v>-13034</v>
      </c>
      <c r="J31" s="21"/>
      <c r="K31" s="20" t="s">
        <v>54</v>
      </c>
      <c r="L31" s="21"/>
      <c r="M31" s="21">
        <v>213</v>
      </c>
    </row>
    <row r="32" spans="1:13" ht="19.5" customHeight="1">
      <c r="A32" s="16" t="s">
        <v>50</v>
      </c>
      <c r="G32" s="20">
        <v>-70</v>
      </c>
      <c r="H32" s="21"/>
      <c r="I32" s="20">
        <v>317</v>
      </c>
      <c r="J32" s="21"/>
      <c r="K32" s="20">
        <v>-187</v>
      </c>
      <c r="L32" s="21"/>
      <c r="M32" s="21">
        <v>36</v>
      </c>
    </row>
    <row r="33" spans="1:13" ht="19.5" customHeight="1">
      <c r="A33" s="16" t="s">
        <v>169</v>
      </c>
      <c r="G33" s="20">
        <v>-25625</v>
      </c>
      <c r="H33" s="21"/>
      <c r="I33" s="20">
        <v>7255</v>
      </c>
      <c r="J33" s="21"/>
      <c r="K33" s="20" t="s">
        <v>54</v>
      </c>
      <c r="L33" s="21"/>
      <c r="M33" s="20" t="s">
        <v>54</v>
      </c>
    </row>
    <row r="34" spans="1:13" ht="19.5" customHeight="1">
      <c r="A34" s="16" t="s">
        <v>95</v>
      </c>
      <c r="G34" s="20" t="s">
        <v>54</v>
      </c>
      <c r="H34" s="21"/>
      <c r="I34" s="20">
        <v>6817</v>
      </c>
      <c r="J34" s="21"/>
      <c r="K34" s="20" t="s">
        <v>54</v>
      </c>
      <c r="L34" s="21"/>
      <c r="M34" s="20" t="s">
        <v>54</v>
      </c>
    </row>
    <row r="35" spans="1:13" ht="19.5" customHeight="1">
      <c r="A35" s="16" t="s">
        <v>227</v>
      </c>
      <c r="G35" s="20">
        <v>-232</v>
      </c>
      <c r="H35" s="21"/>
      <c r="I35" s="20" t="s">
        <v>54</v>
      </c>
      <c r="J35" s="21"/>
      <c r="K35" s="20">
        <v>-232</v>
      </c>
      <c r="L35" s="21"/>
      <c r="M35" s="20" t="s">
        <v>54</v>
      </c>
    </row>
    <row r="36" spans="1:13" ht="19.5" customHeight="1">
      <c r="A36" s="6" t="s">
        <v>26</v>
      </c>
      <c r="G36" s="20"/>
      <c r="H36" s="21"/>
      <c r="I36" s="21"/>
      <c r="J36" s="21"/>
      <c r="K36" s="20"/>
      <c r="L36" s="21"/>
      <c r="M36" s="20"/>
    </row>
    <row r="37" spans="1:13" ht="19.5" customHeight="1">
      <c r="A37" s="16" t="s">
        <v>43</v>
      </c>
      <c r="G37" s="20">
        <v>2158</v>
      </c>
      <c r="H37" s="21"/>
      <c r="I37" s="20">
        <v>79008</v>
      </c>
      <c r="J37" s="21"/>
      <c r="K37" s="20">
        <v>-365</v>
      </c>
      <c r="L37" s="21"/>
      <c r="M37" s="21">
        <v>7770</v>
      </c>
    </row>
    <row r="38" spans="1:13" ht="19.5" customHeight="1">
      <c r="A38" s="16" t="s">
        <v>146</v>
      </c>
      <c r="G38" s="20">
        <v>24791</v>
      </c>
      <c r="H38" s="21"/>
      <c r="I38" s="20">
        <v>208451</v>
      </c>
      <c r="J38" s="21"/>
      <c r="K38" s="20" t="s">
        <v>54</v>
      </c>
      <c r="L38" s="21"/>
      <c r="M38" s="20" t="s">
        <v>54</v>
      </c>
    </row>
    <row r="39" spans="1:13" ht="19.5" customHeight="1">
      <c r="A39" s="16" t="s">
        <v>86</v>
      </c>
      <c r="G39" s="20" t="s">
        <v>54</v>
      </c>
      <c r="H39" s="21"/>
      <c r="I39" s="20">
        <v>-1661</v>
      </c>
      <c r="J39" s="21"/>
      <c r="K39" s="20" t="s">
        <v>54</v>
      </c>
      <c r="L39" s="21"/>
      <c r="M39" s="21">
        <v>-1661</v>
      </c>
    </row>
    <row r="40" spans="1:13" ht="19.5" customHeight="1">
      <c r="A40" s="16" t="s">
        <v>117</v>
      </c>
      <c r="G40" s="20">
        <v>498</v>
      </c>
      <c r="H40" s="21"/>
      <c r="I40" s="20">
        <v>84</v>
      </c>
      <c r="J40" s="21"/>
      <c r="K40" s="20">
        <v>498</v>
      </c>
      <c r="L40" s="21"/>
      <c r="M40" s="21">
        <v>84</v>
      </c>
    </row>
    <row r="41" spans="1:13" ht="19.5" customHeight="1">
      <c r="A41" s="58" t="s">
        <v>183</v>
      </c>
      <c r="G41" s="24">
        <f>SUM(G28:G40)</f>
        <v>-81228</v>
      </c>
      <c r="H41" s="21"/>
      <c r="I41" s="24">
        <f>SUM(I28:I40)</f>
        <v>181035</v>
      </c>
      <c r="J41" s="21"/>
      <c r="K41" s="24">
        <f>SUM(K28:K40)</f>
        <v>-48164</v>
      </c>
      <c r="L41" s="21"/>
      <c r="M41" s="24">
        <f>SUM(M28:M40)</f>
        <v>-45999</v>
      </c>
    </row>
    <row r="42" spans="1:13" ht="19.5" customHeight="1">
      <c r="A42" s="16" t="s">
        <v>80</v>
      </c>
      <c r="G42" s="20">
        <v>22089</v>
      </c>
      <c r="H42" s="21"/>
      <c r="I42" s="20">
        <v>15657</v>
      </c>
      <c r="J42" s="21"/>
      <c r="K42" s="20" t="s">
        <v>54</v>
      </c>
      <c r="L42" s="21"/>
      <c r="M42" s="20" t="s">
        <v>54</v>
      </c>
    </row>
    <row r="43" spans="1:13" ht="19.5" customHeight="1">
      <c r="A43" s="16" t="s">
        <v>73</v>
      </c>
      <c r="G43" s="20">
        <v>-11658</v>
      </c>
      <c r="H43" s="21"/>
      <c r="I43" s="20">
        <v>-17719</v>
      </c>
      <c r="J43" s="21"/>
      <c r="K43" s="20">
        <v>-12018</v>
      </c>
      <c r="L43" s="21"/>
      <c r="M43" s="21">
        <v>-16728</v>
      </c>
    </row>
    <row r="44" spans="1:13" ht="19.5" customHeight="1">
      <c r="A44" s="16" t="s">
        <v>74</v>
      </c>
      <c r="G44" s="31">
        <v>-2976</v>
      </c>
      <c r="H44" s="21"/>
      <c r="I44" s="31">
        <v>-2148</v>
      </c>
      <c r="J44" s="21"/>
      <c r="K44" s="31">
        <v>-506</v>
      </c>
      <c r="L44" s="21"/>
      <c r="M44" s="23">
        <v>-405</v>
      </c>
    </row>
    <row r="45" spans="1:13" ht="19.5" customHeight="1">
      <c r="A45" s="58" t="s">
        <v>180</v>
      </c>
      <c r="G45" s="23">
        <f>SUM(G41:G44)</f>
        <v>-73773</v>
      </c>
      <c r="H45" s="21"/>
      <c r="I45" s="23">
        <f>SUM(I41:I44)</f>
        <v>176825</v>
      </c>
      <c r="J45" s="21"/>
      <c r="K45" s="23">
        <f>SUM(K41:K44)</f>
        <v>-60688</v>
      </c>
      <c r="L45" s="21"/>
      <c r="M45" s="23">
        <f>SUM(M41:M44)</f>
        <v>-63132</v>
      </c>
    </row>
    <row r="46" spans="1:13" ht="16.5" customHeight="1">
      <c r="G46" s="21"/>
      <c r="H46" s="21"/>
      <c r="I46" s="21"/>
      <c r="J46" s="21"/>
      <c r="K46" s="21"/>
      <c r="L46" s="21"/>
      <c r="M46" s="21"/>
    </row>
    <row r="47" spans="1:13" ht="16.5" customHeight="1">
      <c r="G47" s="21"/>
      <c r="H47" s="21"/>
      <c r="I47" s="21"/>
      <c r="J47" s="21"/>
      <c r="K47" s="21"/>
      <c r="L47" s="21"/>
      <c r="M47" s="21"/>
    </row>
    <row r="48" spans="1:13" ht="16.5" customHeight="1">
      <c r="G48" s="21"/>
      <c r="H48" s="21"/>
      <c r="I48" s="21"/>
      <c r="J48" s="21"/>
      <c r="K48" s="21"/>
      <c r="L48" s="21"/>
      <c r="M48" s="21"/>
    </row>
    <row r="49" spans="1:18" ht="16.5" customHeight="1">
      <c r="C49" s="16" t="s">
        <v>69</v>
      </c>
      <c r="G49" s="21" t="s">
        <v>31</v>
      </c>
      <c r="H49" s="21"/>
      <c r="I49" s="21" t="s">
        <v>75</v>
      </c>
      <c r="J49" s="21"/>
      <c r="K49" s="21"/>
      <c r="L49" s="21"/>
      <c r="M49" s="21" t="s">
        <v>31</v>
      </c>
    </row>
    <row r="50" spans="1:18" ht="19.5" customHeight="1">
      <c r="A50" s="30"/>
    </row>
    <row r="51" spans="1:18" s="6" customFormat="1" ht="21" customHeight="1">
      <c r="A51" s="71" t="s">
        <v>119</v>
      </c>
      <c r="E51" s="7"/>
      <c r="K51" s="8"/>
      <c r="L51" s="8"/>
      <c r="M51" s="72" t="s">
        <v>96</v>
      </c>
      <c r="O51" s="16"/>
      <c r="P51" s="16"/>
      <c r="Q51" s="16"/>
      <c r="R51" s="16"/>
    </row>
    <row r="52" spans="1:18" s="6" customFormat="1" ht="21" customHeight="1">
      <c r="A52" s="71" t="s">
        <v>13</v>
      </c>
      <c r="E52" s="7"/>
      <c r="K52" s="8"/>
      <c r="L52" s="8"/>
      <c r="M52" s="72" t="s">
        <v>97</v>
      </c>
      <c r="O52" s="16"/>
      <c r="P52" s="16"/>
      <c r="Q52" s="16"/>
      <c r="R52" s="16"/>
    </row>
    <row r="53" spans="1:18" s="7" customFormat="1" ht="22">
      <c r="A53" s="71" t="str">
        <f>A3</f>
        <v>สำหรับงวดเก้าเดือนสิ้นสุดวันที่ 30 กันยายน 2566</v>
      </c>
      <c r="K53" s="8"/>
      <c r="L53" s="6"/>
      <c r="M53" s="8"/>
      <c r="O53" s="16"/>
      <c r="P53" s="16"/>
      <c r="Q53" s="16"/>
      <c r="R53" s="16"/>
    </row>
    <row r="54" spans="1:18" s="7" customFormat="1" ht="21" customHeight="1">
      <c r="A54" s="6"/>
      <c r="K54" s="8"/>
      <c r="L54" s="6"/>
      <c r="M54" s="8"/>
      <c r="O54" s="16"/>
      <c r="P54" s="16"/>
      <c r="Q54" s="16"/>
      <c r="R54" s="16"/>
    </row>
    <row r="55" spans="1:18" s="9" customFormat="1" ht="21" customHeight="1">
      <c r="C55" s="10"/>
      <c r="D55" s="10"/>
      <c r="E55" s="10"/>
      <c r="G55" s="114" t="s">
        <v>99</v>
      </c>
      <c r="H55" s="114"/>
      <c r="I55" s="114"/>
      <c r="J55" s="114"/>
      <c r="K55" s="114"/>
      <c r="L55" s="114"/>
      <c r="M55" s="114"/>
      <c r="O55" s="16"/>
      <c r="P55" s="16"/>
      <c r="Q55" s="16"/>
      <c r="R55" s="16"/>
    </row>
    <row r="56" spans="1:18" s="9" customFormat="1" ht="21" customHeight="1">
      <c r="C56" s="10"/>
      <c r="D56" s="10"/>
      <c r="E56" s="10"/>
      <c r="G56" s="114" t="s">
        <v>18</v>
      </c>
      <c r="H56" s="114"/>
      <c r="I56" s="114"/>
      <c r="K56" s="34"/>
      <c r="L56" s="32" t="s">
        <v>19</v>
      </c>
      <c r="M56" s="35"/>
      <c r="O56" s="16"/>
      <c r="P56" s="16"/>
      <c r="Q56" s="16"/>
      <c r="R56" s="16"/>
    </row>
    <row r="57" spans="1:18" s="9" customFormat="1">
      <c r="C57" s="10"/>
      <c r="D57" s="10"/>
      <c r="E57" s="10"/>
      <c r="F57" s="11"/>
      <c r="G57" s="49">
        <v>2566</v>
      </c>
      <c r="H57" s="89"/>
      <c r="I57" s="49">
        <v>2565</v>
      </c>
      <c r="K57" s="49">
        <v>2566</v>
      </c>
      <c r="L57" s="89"/>
      <c r="M57" s="49">
        <v>2565</v>
      </c>
      <c r="O57" s="16"/>
      <c r="P57" s="16"/>
      <c r="Q57" s="16"/>
      <c r="R57" s="16"/>
    </row>
    <row r="58" spans="1:18" ht="21" customHeight="1">
      <c r="A58" s="6" t="s">
        <v>45</v>
      </c>
      <c r="G58" s="21"/>
      <c r="I58" s="19"/>
    </row>
    <row r="59" spans="1:18" ht="21" customHeight="1">
      <c r="A59" s="16" t="s">
        <v>80</v>
      </c>
      <c r="G59" s="20">
        <v>4923</v>
      </c>
      <c r="H59" s="21"/>
      <c r="I59" s="20">
        <v>1759</v>
      </c>
      <c r="J59" s="21"/>
      <c r="K59" s="20">
        <v>5264</v>
      </c>
      <c r="L59" s="21"/>
      <c r="M59" s="20">
        <v>22173</v>
      </c>
    </row>
    <row r="60" spans="1:18" ht="21" customHeight="1">
      <c r="A60" s="16" t="s">
        <v>232</v>
      </c>
      <c r="G60" s="20" t="s">
        <v>54</v>
      </c>
      <c r="H60" s="21"/>
      <c r="I60" s="20">
        <v>-15000</v>
      </c>
      <c r="J60" s="21"/>
      <c r="K60" s="20" t="s">
        <v>54</v>
      </c>
      <c r="L60" s="21"/>
      <c r="M60" s="20">
        <v>-15000</v>
      </c>
    </row>
    <row r="61" spans="1:18" ht="21" customHeight="1">
      <c r="A61" s="16" t="s">
        <v>203</v>
      </c>
      <c r="G61" s="20" t="s">
        <v>54</v>
      </c>
      <c r="H61" s="21"/>
      <c r="I61" s="20">
        <v>-59100</v>
      </c>
      <c r="J61" s="21"/>
      <c r="K61" s="20">
        <v>1828</v>
      </c>
      <c r="L61" s="21"/>
      <c r="M61" s="20">
        <v>173240</v>
      </c>
    </row>
    <row r="62" spans="1:18" ht="21" customHeight="1">
      <c r="A62" s="16" t="s">
        <v>228</v>
      </c>
      <c r="G62" s="20">
        <v>-6100</v>
      </c>
      <c r="H62" s="21"/>
      <c r="I62" s="20" t="s">
        <v>54</v>
      </c>
      <c r="J62" s="21"/>
      <c r="K62" s="20" t="s">
        <v>54</v>
      </c>
      <c r="L62" s="21"/>
      <c r="M62" s="20" t="s">
        <v>54</v>
      </c>
    </row>
    <row r="63" spans="1:18" ht="21" customHeight="1">
      <c r="A63" s="16" t="s">
        <v>181</v>
      </c>
      <c r="G63" s="20" t="s">
        <v>54</v>
      </c>
      <c r="H63" s="21"/>
      <c r="I63" s="20">
        <v>-225933</v>
      </c>
      <c r="J63" s="21"/>
      <c r="K63" s="20" t="s">
        <v>54</v>
      </c>
      <c r="L63" s="21"/>
      <c r="M63" s="20">
        <v>-237000</v>
      </c>
    </row>
    <row r="64" spans="1:18" ht="21" customHeight="1">
      <c r="A64" s="113" t="s">
        <v>235</v>
      </c>
      <c r="B64" s="113"/>
      <c r="C64" s="113"/>
      <c r="D64" s="113"/>
      <c r="E64" s="113"/>
      <c r="G64" s="20">
        <v>50000</v>
      </c>
      <c r="H64" s="21"/>
      <c r="I64" s="20" t="s">
        <v>54</v>
      </c>
      <c r="J64" s="21"/>
      <c r="K64" s="20" t="s">
        <v>54</v>
      </c>
      <c r="L64" s="21"/>
      <c r="M64" s="20" t="s">
        <v>54</v>
      </c>
    </row>
    <row r="65" spans="1:13" ht="21" customHeight="1">
      <c r="A65" s="16" t="s">
        <v>214</v>
      </c>
      <c r="G65" s="20">
        <v>-30000</v>
      </c>
      <c r="H65" s="21"/>
      <c r="I65" s="20" t="s">
        <v>54</v>
      </c>
      <c r="J65" s="21"/>
      <c r="K65" s="20">
        <v>-30000</v>
      </c>
      <c r="L65" s="21"/>
      <c r="M65" s="20" t="s">
        <v>54</v>
      </c>
    </row>
    <row r="66" spans="1:13" ht="21" customHeight="1">
      <c r="A66" s="16" t="s">
        <v>221</v>
      </c>
      <c r="G66" s="20" t="s">
        <v>54</v>
      </c>
      <c r="H66" s="21"/>
      <c r="I66" s="20">
        <v>-1350</v>
      </c>
      <c r="J66" s="21"/>
      <c r="K66" s="20" t="s">
        <v>54</v>
      </c>
      <c r="L66" s="21"/>
      <c r="M66" s="20" t="s">
        <v>54</v>
      </c>
    </row>
    <row r="67" spans="1:13" ht="21" customHeight="1">
      <c r="A67" s="16" t="s">
        <v>211</v>
      </c>
      <c r="G67" s="20">
        <v>42</v>
      </c>
      <c r="H67" s="21"/>
      <c r="I67" s="20" t="s">
        <v>54</v>
      </c>
      <c r="J67" s="21"/>
      <c r="K67" s="20" t="s">
        <v>54</v>
      </c>
      <c r="L67" s="21"/>
      <c r="M67" s="20" t="s">
        <v>54</v>
      </c>
    </row>
    <row r="68" spans="1:13" ht="21" customHeight="1">
      <c r="A68" s="16" t="s">
        <v>204</v>
      </c>
      <c r="G68" s="20">
        <v>20938</v>
      </c>
      <c r="H68" s="21"/>
      <c r="I68" s="20" t="s">
        <v>54</v>
      </c>
      <c r="J68" s="21"/>
      <c r="K68" s="20">
        <v>19869</v>
      </c>
      <c r="L68" s="21"/>
      <c r="M68" s="20" t="s">
        <v>54</v>
      </c>
    </row>
    <row r="69" spans="1:13" ht="21" customHeight="1">
      <c r="A69" s="16" t="s">
        <v>212</v>
      </c>
      <c r="G69" s="20">
        <v>7500</v>
      </c>
      <c r="H69" s="21"/>
      <c r="I69" s="20" t="s">
        <v>54</v>
      </c>
      <c r="J69" s="21"/>
      <c r="K69" s="20">
        <v>7500</v>
      </c>
      <c r="L69" s="21"/>
      <c r="M69" s="20" t="s">
        <v>54</v>
      </c>
    </row>
    <row r="70" spans="1:13" ht="21" customHeight="1">
      <c r="A70" s="16" t="s">
        <v>113</v>
      </c>
      <c r="G70" s="20">
        <v>-466</v>
      </c>
      <c r="H70" s="21"/>
      <c r="I70" s="20">
        <v>-450</v>
      </c>
      <c r="J70" s="21"/>
      <c r="K70" s="20">
        <v>-403</v>
      </c>
      <c r="L70" s="21"/>
      <c r="M70" s="20">
        <v>-224</v>
      </c>
    </row>
    <row r="71" spans="1:13" ht="20.399999999999999" customHeight="1">
      <c r="A71" s="16" t="s">
        <v>91</v>
      </c>
      <c r="G71" s="20">
        <v>-606</v>
      </c>
      <c r="H71" s="21"/>
      <c r="I71" s="20">
        <v>-1816</v>
      </c>
      <c r="J71" s="21"/>
      <c r="K71" s="20" t="s">
        <v>54</v>
      </c>
      <c r="L71" s="21"/>
      <c r="M71" s="20" t="s">
        <v>54</v>
      </c>
    </row>
    <row r="72" spans="1:13" ht="21" customHeight="1">
      <c r="A72" s="58" t="s">
        <v>107</v>
      </c>
      <c r="G72" s="22">
        <f>SUM(G59:G71)</f>
        <v>46231</v>
      </c>
      <c r="H72" s="21"/>
      <c r="I72" s="22">
        <f>SUM(I59:I71)</f>
        <v>-301890</v>
      </c>
      <c r="J72" s="21"/>
      <c r="K72" s="22">
        <f>SUM(K59:K71)</f>
        <v>4058</v>
      </c>
      <c r="L72" s="21"/>
      <c r="M72" s="22">
        <f>SUM(M59:M71)</f>
        <v>-56811</v>
      </c>
    </row>
    <row r="73" spans="1:13" ht="21" customHeight="1">
      <c r="A73" s="58"/>
      <c r="G73" s="21"/>
      <c r="H73" s="21"/>
      <c r="I73" s="21"/>
      <c r="J73" s="21"/>
      <c r="K73" s="21"/>
      <c r="L73" s="21"/>
      <c r="M73" s="21"/>
    </row>
    <row r="74" spans="1:13" ht="21" customHeight="1">
      <c r="A74" s="6" t="s">
        <v>46</v>
      </c>
      <c r="G74" s="21"/>
      <c r="H74" s="21"/>
      <c r="I74" s="21"/>
      <c r="J74" s="21"/>
      <c r="K74" s="21"/>
      <c r="L74" s="21"/>
      <c r="M74" s="21"/>
    </row>
    <row r="75" spans="1:13" ht="21" customHeight="1">
      <c r="A75" s="16" t="s">
        <v>233</v>
      </c>
      <c r="G75" s="21">
        <v>15864</v>
      </c>
      <c r="H75" s="21"/>
      <c r="I75" s="21">
        <v>-105102</v>
      </c>
      <c r="J75" s="21"/>
      <c r="K75" s="21">
        <v>-16260</v>
      </c>
      <c r="L75" s="21"/>
      <c r="M75" s="21">
        <v>-105102</v>
      </c>
    </row>
    <row r="76" spans="1:13" ht="21" customHeight="1">
      <c r="A76" s="16" t="s">
        <v>213</v>
      </c>
      <c r="G76" s="20" t="s">
        <v>54</v>
      </c>
      <c r="H76" s="21"/>
      <c r="I76" s="20">
        <v>-300</v>
      </c>
      <c r="J76" s="21"/>
      <c r="K76" s="20">
        <v>72855</v>
      </c>
      <c r="L76" s="21"/>
      <c r="M76" s="20">
        <v>-200</v>
      </c>
    </row>
    <row r="77" spans="1:13" ht="21" customHeight="1">
      <c r="A77" s="16" t="s">
        <v>153</v>
      </c>
      <c r="G77" s="20">
        <v>-8579</v>
      </c>
      <c r="H77" s="21"/>
      <c r="I77" s="20">
        <f>VLOOKUP(A77,'[40]CF-T'!$A$69:$G$72,7,0)</f>
        <v>-9231</v>
      </c>
      <c r="J77" s="21"/>
      <c r="K77" s="20">
        <v>-7155</v>
      </c>
      <c r="L77" s="21"/>
      <c r="M77" s="20">
        <v>-6593</v>
      </c>
    </row>
    <row r="78" spans="1:13" ht="21" customHeight="1">
      <c r="A78" s="16" t="s">
        <v>205</v>
      </c>
      <c r="G78" s="20" t="s">
        <v>54</v>
      </c>
      <c r="H78" s="21"/>
      <c r="I78" s="20">
        <f>VLOOKUP(A78,'[40]CF-T'!$A$69:$G$72,7,0)</f>
        <v>232800</v>
      </c>
      <c r="J78" s="21"/>
      <c r="K78" s="20" t="s">
        <v>54</v>
      </c>
      <c r="L78" s="21"/>
      <c r="M78" s="20">
        <v>232800</v>
      </c>
    </row>
    <row r="79" spans="1:13" ht="21" customHeight="1">
      <c r="A79" s="58" t="s">
        <v>234</v>
      </c>
      <c r="G79" s="22">
        <f>SUM(G75:G78)</f>
        <v>7285</v>
      </c>
      <c r="H79" s="21"/>
      <c r="I79" s="22">
        <f>SUM(I75:I78)</f>
        <v>118167</v>
      </c>
      <c r="J79" s="21"/>
      <c r="K79" s="22">
        <f>SUM(K75:K78)</f>
        <v>49440</v>
      </c>
      <c r="L79" s="21"/>
      <c r="M79" s="22">
        <f>SUM(M75:M78)</f>
        <v>120905</v>
      </c>
    </row>
    <row r="80" spans="1:13" ht="21" customHeight="1">
      <c r="A80" s="16" t="s">
        <v>41</v>
      </c>
      <c r="K80" s="16"/>
      <c r="L80" s="16"/>
      <c r="M80" s="16"/>
    </row>
    <row r="81" spans="1:13" ht="21" customHeight="1">
      <c r="A81" s="16" t="s">
        <v>105</v>
      </c>
      <c r="G81" s="20">
        <v>6334</v>
      </c>
      <c r="H81" s="21"/>
      <c r="I81" s="20">
        <v>13507</v>
      </c>
      <c r="J81" s="21"/>
      <c r="K81" s="20" t="s">
        <v>54</v>
      </c>
      <c r="L81" s="20"/>
      <c r="M81" s="31" t="s">
        <v>54</v>
      </c>
    </row>
    <row r="82" spans="1:13" ht="21" customHeight="1">
      <c r="A82" s="6" t="s">
        <v>215</v>
      </c>
      <c r="G82" s="24">
        <f>SUM(G45,G72,G79,G81)</f>
        <v>-13923</v>
      </c>
      <c r="H82" s="21"/>
      <c r="I82" s="24">
        <f>SUM(I45,I72,I79,I81)</f>
        <v>6609</v>
      </c>
      <c r="J82" s="21"/>
      <c r="K82" s="24">
        <f>SUM(K45,K72,K79,K81)</f>
        <v>-7190</v>
      </c>
      <c r="L82" s="21"/>
      <c r="M82" s="24">
        <f>SUM(M45,M72,M79,M81)</f>
        <v>962</v>
      </c>
    </row>
    <row r="83" spans="1:13" ht="21" customHeight="1">
      <c r="A83" s="16" t="s">
        <v>102</v>
      </c>
      <c r="G83" s="20">
        <f>'BS-T'!I12</f>
        <v>24600</v>
      </c>
      <c r="H83" s="21"/>
      <c r="I83" s="23">
        <v>10532</v>
      </c>
      <c r="J83" s="21"/>
      <c r="K83" s="20">
        <f>'BS-T'!M12</f>
        <v>12363</v>
      </c>
      <c r="L83" s="21"/>
      <c r="M83" s="20">
        <v>5674</v>
      </c>
    </row>
    <row r="84" spans="1:13" ht="21" customHeight="1" thickBot="1">
      <c r="A84" s="6" t="s">
        <v>103</v>
      </c>
      <c r="G84" s="25">
        <f>SUM(G82:G83)</f>
        <v>10677</v>
      </c>
      <c r="H84" s="21"/>
      <c r="I84" s="25">
        <f>SUM(I82:I83)</f>
        <v>17141</v>
      </c>
      <c r="J84" s="21"/>
      <c r="K84" s="25">
        <f>SUM(K82:K83)</f>
        <v>5173</v>
      </c>
      <c r="L84" s="21"/>
      <c r="M84" s="25">
        <f>SUM(M82:M83)</f>
        <v>6636</v>
      </c>
    </row>
    <row r="85" spans="1:13" ht="21" customHeight="1" thickTop="1">
      <c r="G85" s="21"/>
      <c r="H85" s="21"/>
      <c r="I85" s="21"/>
      <c r="J85" s="21"/>
      <c r="K85" s="21"/>
      <c r="L85" s="21"/>
      <c r="M85" s="21"/>
    </row>
    <row r="86" spans="1:13" ht="21" customHeight="1">
      <c r="A86" s="6" t="s">
        <v>177</v>
      </c>
      <c r="G86" s="21"/>
      <c r="H86" s="21"/>
      <c r="I86" s="21"/>
      <c r="J86" s="21"/>
      <c r="K86" s="21"/>
      <c r="L86" s="21"/>
      <c r="M86" s="21"/>
    </row>
    <row r="87" spans="1:13" ht="21" customHeight="1">
      <c r="A87" s="16" t="s">
        <v>178</v>
      </c>
      <c r="G87" s="21"/>
      <c r="H87" s="21"/>
      <c r="I87" s="21"/>
      <c r="J87" s="21"/>
      <c r="K87" s="21"/>
      <c r="L87" s="21"/>
      <c r="M87" s="20"/>
    </row>
    <row r="88" spans="1:13" ht="21" customHeight="1" thickBot="1">
      <c r="A88" s="16" t="s">
        <v>179</v>
      </c>
      <c r="G88" s="94">
        <v>20232</v>
      </c>
      <c r="H88" s="21"/>
      <c r="I88" s="94">
        <v>8737</v>
      </c>
      <c r="J88" s="21"/>
      <c r="K88" s="94">
        <v>20232</v>
      </c>
      <c r="L88" s="21"/>
      <c r="M88" s="94">
        <v>10028</v>
      </c>
    </row>
    <row r="89" spans="1:13" ht="21" customHeight="1" thickTop="1">
      <c r="G89" s="21"/>
      <c r="H89" s="21"/>
      <c r="I89" s="20"/>
      <c r="J89" s="21"/>
      <c r="K89" s="21"/>
      <c r="L89" s="21"/>
      <c r="M89" s="20"/>
    </row>
    <row r="90" spans="1:13" ht="21" customHeight="1">
      <c r="G90" s="21"/>
      <c r="H90" s="21"/>
      <c r="I90" s="20"/>
      <c r="J90" s="21"/>
      <c r="K90" s="21"/>
      <c r="L90" s="21"/>
      <c r="M90" s="20"/>
    </row>
    <row r="91" spans="1:13" ht="21" customHeight="1">
      <c r="G91" s="21"/>
      <c r="H91" s="21"/>
      <c r="I91" s="20"/>
      <c r="J91" s="21"/>
      <c r="K91" s="21"/>
      <c r="L91" s="21"/>
      <c r="M91" s="20"/>
    </row>
    <row r="92" spans="1:13" ht="21" customHeight="1">
      <c r="G92" s="21"/>
      <c r="H92" s="21"/>
      <c r="I92" s="20"/>
      <c r="J92" s="21"/>
      <c r="K92" s="21"/>
      <c r="L92" s="21"/>
      <c r="M92" s="20"/>
    </row>
    <row r="93" spans="1:13" ht="21" customHeight="1">
      <c r="G93" s="21"/>
      <c r="H93" s="21"/>
      <c r="I93" s="20"/>
      <c r="J93" s="21"/>
      <c r="K93" s="21"/>
      <c r="L93" s="21"/>
      <c r="M93" s="20"/>
    </row>
    <row r="94" spans="1:13" ht="21" customHeight="1">
      <c r="G94" s="21"/>
      <c r="H94" s="21"/>
      <c r="I94" s="20"/>
      <c r="J94" s="21"/>
      <c r="K94" s="21"/>
      <c r="L94" s="21"/>
      <c r="M94" s="20"/>
    </row>
    <row r="95" spans="1:13" ht="21" customHeight="1">
      <c r="A95" s="30"/>
      <c r="C95" s="16" t="s">
        <v>69</v>
      </c>
      <c r="G95" s="21" t="s">
        <v>31</v>
      </c>
      <c r="H95" s="21"/>
      <c r="I95" s="21" t="s">
        <v>75</v>
      </c>
      <c r="J95" s="21"/>
      <c r="K95" s="21"/>
      <c r="L95" s="21"/>
      <c r="M95" s="21" t="s">
        <v>31</v>
      </c>
    </row>
    <row r="96" spans="1:13">
      <c r="G96" s="21"/>
      <c r="H96" s="21"/>
      <c r="I96" s="21"/>
      <c r="J96" s="21"/>
      <c r="K96" s="21"/>
      <c r="L96" s="21"/>
      <c r="M96" s="21"/>
    </row>
    <row r="98" spans="7:13">
      <c r="G98" s="21">
        <f>+G84-'BS-T'!G12</f>
        <v>0</v>
      </c>
      <c r="H98" s="21"/>
      <c r="I98" s="21"/>
      <c r="J98" s="21"/>
      <c r="K98" s="21">
        <f>+K84-'BS-T'!K12</f>
        <v>0</v>
      </c>
      <c r="L98" s="21"/>
      <c r="M98" s="20"/>
    </row>
  </sheetData>
  <mergeCells count="5">
    <mergeCell ref="G5:M5"/>
    <mergeCell ref="G6:I6"/>
    <mergeCell ref="K6:M6"/>
    <mergeCell ref="G55:M55"/>
    <mergeCell ref="G56:I56"/>
  </mergeCells>
  <pageMargins left="0.78740157480314965" right="0.11811023622047245" top="0.78740157480314965" bottom="0.55118110236220474" header="0.31496062992125984" footer="0.31496062992125984"/>
  <pageSetup paperSize="9" scale="68" firstPageNumber="9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50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CE Conso-T</vt:lpstr>
      <vt:lpstr>CE- Company-T</vt:lpstr>
      <vt:lpstr>CF-T </vt:lpstr>
      <vt:lpstr>'BS-T'!Print_Area</vt:lpstr>
      <vt:lpstr>'CE- Company-T'!Print_Area</vt:lpstr>
      <vt:lpstr>'CE Conso-T'!Print_Area</vt:lpstr>
      <vt:lpstr>'CF-T '!Print_Area</vt:lpstr>
      <vt:lpstr>'PL-T'!Print_Area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BPRAudit ACER13</cp:lastModifiedBy>
  <cp:lastPrinted>2023-11-13T10:58:42Z</cp:lastPrinted>
  <dcterms:created xsi:type="dcterms:W3CDTF">1999-06-25T03:17:47Z</dcterms:created>
  <dcterms:modified xsi:type="dcterms:W3CDTF">2023-11-13T11:42:57Z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