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3\Q3'2023\"/>
    </mc:Choice>
  </mc:AlternateContent>
  <xr:revisionPtr revIDLastSave="0" documentId="13_ncr:1_{42B9C449-A4BB-420A-A6F7-DBFA9ED04D4C}" xr6:coauthVersionLast="47" xr6:coauthVersionMax="47" xr10:uidLastSave="{00000000-0000-0000-0000-000000000000}"/>
  <bookViews>
    <workbookView xWindow="-120" yWindow="-120" windowWidth="29040" windowHeight="15840" tabRatio="744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BS!$A$1:$N$102</definedName>
    <definedName name="_xlnm.Print_Area" localSheetId="2">'CE-Conso'!$A$1:$U$27</definedName>
    <definedName name="_xlnm.Print_Area" localSheetId="3">'CE-Separate'!$A$1:$S$27</definedName>
    <definedName name="_xlnm.Print_Area" localSheetId="4">CF!$A$1:$O$88</definedName>
    <definedName name="_xlnm.Print_Area" localSheetId="1">PL!$A$1:$O$125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5" l="1"/>
  <c r="L34" i="5"/>
  <c r="L22" i="2"/>
  <c r="H22" i="2"/>
  <c r="H83" i="2"/>
  <c r="L83" i="2"/>
  <c r="L92" i="1"/>
  <c r="H92" i="1"/>
  <c r="L19" i="1"/>
  <c r="H19" i="1"/>
  <c r="L75" i="5" l="1"/>
  <c r="H75" i="5"/>
  <c r="L71" i="1" l="1"/>
  <c r="H73" i="5" l="1"/>
  <c r="N73" i="5"/>
  <c r="J73" i="5"/>
  <c r="L73" i="5"/>
  <c r="S23" i="4" l="1"/>
  <c r="U23" i="3"/>
  <c r="L20" i="1" l="1"/>
  <c r="J78" i="2"/>
  <c r="J26" i="2"/>
  <c r="L17" i="2"/>
  <c r="N17" i="2"/>
  <c r="J17" i="2"/>
  <c r="H17" i="2"/>
  <c r="J71" i="1" l="1"/>
  <c r="N34" i="1"/>
  <c r="N89" i="2" l="1"/>
  <c r="L89" i="2"/>
  <c r="H89" i="2"/>
  <c r="J89" i="2"/>
  <c r="N26" i="2"/>
  <c r="L26" i="2"/>
  <c r="H26" i="2"/>
  <c r="H27" i="2" l="1"/>
  <c r="N53" i="2"/>
  <c r="L53" i="2"/>
  <c r="J53" i="2"/>
  <c r="H53" i="2"/>
  <c r="N48" i="2"/>
  <c r="L48" i="2"/>
  <c r="J48" i="2"/>
  <c r="H48" i="2"/>
  <c r="N27" i="2"/>
  <c r="N31" i="2" s="1"/>
  <c r="L27" i="2"/>
  <c r="J27" i="2"/>
  <c r="J31" i="2" s="1"/>
  <c r="J33" i="2" l="1"/>
  <c r="J60" i="2" s="1"/>
  <c r="N33" i="2"/>
  <c r="N60" i="2" s="1"/>
  <c r="L31" i="2"/>
  <c r="H54" i="2"/>
  <c r="J54" i="2"/>
  <c r="L54" i="2"/>
  <c r="N54" i="2"/>
  <c r="H31" i="2"/>
  <c r="J55" i="2" l="1"/>
  <c r="N55" i="2"/>
  <c r="H33" i="2"/>
  <c r="L33" i="2"/>
  <c r="H55" i="2" l="1"/>
  <c r="H60" i="2"/>
  <c r="L55" i="2"/>
  <c r="L62" i="5"/>
  <c r="H116" i="2" l="1"/>
  <c r="L78" i="2"/>
  <c r="H78" i="2"/>
  <c r="J34" i="1"/>
  <c r="K25" i="4"/>
  <c r="K25" i="3"/>
  <c r="G25" i="3"/>
  <c r="E25" i="3"/>
  <c r="J116" i="2"/>
  <c r="L116" i="2"/>
  <c r="N116" i="2"/>
  <c r="L111" i="2"/>
  <c r="H111" i="2"/>
  <c r="H117" i="2" l="1"/>
  <c r="H90" i="2"/>
  <c r="L90" i="2"/>
  <c r="L117" i="2"/>
  <c r="H71" i="1"/>
  <c r="L94" i="2" l="1"/>
  <c r="H94" i="2"/>
  <c r="H94" i="1"/>
  <c r="H96" i="2" l="1"/>
  <c r="L96" i="2"/>
  <c r="O21" i="3"/>
  <c r="O22" i="3" s="1"/>
  <c r="O24" i="3" s="1"/>
  <c r="O21" i="4" l="1"/>
  <c r="O22" i="4" s="1"/>
  <c r="O24" i="4" s="1"/>
  <c r="H60" i="1"/>
  <c r="H20" i="1"/>
  <c r="S13" i="3"/>
  <c r="H72" i="1" l="1"/>
  <c r="H95" i="1" s="1"/>
  <c r="N78" i="2"/>
  <c r="L34" i="1" l="1"/>
  <c r="Q19" i="4" l="1"/>
  <c r="Q25" i="4" s="1"/>
  <c r="N62" i="5" l="1"/>
  <c r="J62" i="5"/>
  <c r="N111" i="2"/>
  <c r="O15" i="3"/>
  <c r="O16" i="3" s="1"/>
  <c r="O17" i="3" s="1"/>
  <c r="J111" i="2"/>
  <c r="N94" i="1"/>
  <c r="L94" i="1"/>
  <c r="J94" i="1"/>
  <c r="N71" i="1"/>
  <c r="N60" i="1"/>
  <c r="L60" i="1"/>
  <c r="J60" i="1"/>
  <c r="N20" i="1"/>
  <c r="N35" i="1" s="1"/>
  <c r="J20" i="1"/>
  <c r="N117" i="2" l="1"/>
  <c r="J117" i="2"/>
  <c r="N72" i="1"/>
  <c r="J72" i="1"/>
  <c r="L72" i="1"/>
  <c r="J35" i="1"/>
  <c r="L35" i="1"/>
  <c r="N90" i="2"/>
  <c r="N94" i="2" s="1"/>
  <c r="J90" i="2"/>
  <c r="J94" i="2" s="1"/>
  <c r="J9" i="5" l="1"/>
  <c r="J29" i="5" s="1"/>
  <c r="J40" i="5" s="1"/>
  <c r="N9" i="5"/>
  <c r="N29" i="5" s="1"/>
  <c r="N40" i="5" s="1"/>
  <c r="N43" i="5" s="1"/>
  <c r="N74" i="5" s="1"/>
  <c r="N76" i="5" s="1"/>
  <c r="N96" i="2"/>
  <c r="N118" i="2" s="1"/>
  <c r="N95" i="1"/>
  <c r="L95" i="1"/>
  <c r="J95" i="1"/>
  <c r="J96" i="2"/>
  <c r="J118" i="2" l="1"/>
  <c r="K14" i="3"/>
  <c r="J43" i="5"/>
  <c r="J74" i="5" s="1"/>
  <c r="J76" i="5" s="1"/>
  <c r="J123" i="2"/>
  <c r="O15" i="4"/>
  <c r="E22" i="3" l="1"/>
  <c r="E24" i="3" s="1"/>
  <c r="S14" i="3" l="1"/>
  <c r="S19" i="4"/>
  <c r="S25" i="4" s="1"/>
  <c r="S13" i="4"/>
  <c r="Q13" i="4"/>
  <c r="H118" i="2" l="1"/>
  <c r="H123" i="2" l="1"/>
  <c r="L123" i="2" l="1"/>
  <c r="L118" i="2"/>
  <c r="O16" i="4"/>
  <c r="O17" i="4" s="1"/>
  <c r="S19" i="3"/>
  <c r="U13" i="3"/>
  <c r="U19" i="3" l="1"/>
  <c r="U25" i="3" s="1"/>
  <c r="S25" i="3"/>
  <c r="N123" i="2"/>
  <c r="M21" i="3" l="1"/>
  <c r="S21" i="3" l="1"/>
  <c r="M22" i="3"/>
  <c r="H34" i="1"/>
  <c r="M24" i="3" l="1"/>
  <c r="H35" i="1"/>
  <c r="H96" i="1" l="1"/>
  <c r="J96" i="1"/>
  <c r="N96" i="1"/>
  <c r="L96" i="1"/>
  <c r="H62" i="5" l="1"/>
  <c r="I22" i="4"/>
  <c r="G22" i="4"/>
  <c r="E22" i="4"/>
  <c r="Q20" i="4"/>
  <c r="I16" i="4"/>
  <c r="I17" i="4" s="1"/>
  <c r="G16" i="4"/>
  <c r="G17" i="4" s="1"/>
  <c r="E16" i="4"/>
  <c r="E17" i="4" s="1"/>
  <c r="Q14" i="4"/>
  <c r="Q22" i="3"/>
  <c r="I22" i="3"/>
  <c r="G22" i="3"/>
  <c r="G24" i="3" s="1"/>
  <c r="E26" i="3"/>
  <c r="S20" i="3"/>
  <c r="Q16" i="3"/>
  <c r="Q17" i="3" s="1"/>
  <c r="I16" i="3"/>
  <c r="I17" i="3" s="1"/>
  <c r="G16" i="3"/>
  <c r="G17" i="3" s="1"/>
  <c r="E16" i="3"/>
  <c r="E17" i="3" s="1"/>
  <c r="M15" i="4"/>
  <c r="S15" i="4" s="1"/>
  <c r="M15" i="3"/>
  <c r="S15" i="3" s="1"/>
  <c r="M21" i="4"/>
  <c r="E24" i="4" l="1"/>
  <c r="E26" i="4" s="1"/>
  <c r="G24" i="4"/>
  <c r="G26" i="4" s="1"/>
  <c r="I24" i="4"/>
  <c r="I26" i="4" s="1"/>
  <c r="Q24" i="3"/>
  <c r="S22" i="3"/>
  <c r="S24" i="3" s="1"/>
  <c r="I26" i="3"/>
  <c r="I24" i="3"/>
  <c r="S21" i="4"/>
  <c r="M22" i="4"/>
  <c r="G26" i="3"/>
  <c r="H9" i="5"/>
  <c r="Q21" i="4"/>
  <c r="Q15" i="4"/>
  <c r="M16" i="4"/>
  <c r="M17" i="4" s="1"/>
  <c r="M16" i="3"/>
  <c r="M17" i="3" s="1"/>
  <c r="U15" i="3"/>
  <c r="Q22" i="4" l="1"/>
  <c r="Q24" i="4" s="1"/>
  <c r="Q26" i="4" s="1"/>
  <c r="M24" i="4"/>
  <c r="S26" i="3"/>
  <c r="U21" i="3"/>
  <c r="H29" i="5"/>
  <c r="H40" i="5" s="1"/>
  <c r="K20" i="3"/>
  <c r="K22" i="3" s="1"/>
  <c r="S16" i="3"/>
  <c r="S17" i="3" s="1"/>
  <c r="L9" i="5"/>
  <c r="L29" i="5" s="1"/>
  <c r="L40" i="5" s="1"/>
  <c r="Q16" i="4"/>
  <c r="Q17" i="4" s="1"/>
  <c r="U20" i="3" l="1"/>
  <c r="L43" i="5"/>
  <c r="L74" i="5" s="1"/>
  <c r="L76" i="5" s="1"/>
  <c r="L77" i="5" s="1"/>
  <c r="H43" i="5"/>
  <c r="H74" i="5" s="1"/>
  <c r="H76" i="5" s="1"/>
  <c r="H77" i="5" s="1"/>
  <c r="U14" i="3"/>
  <c r="K16" i="3"/>
  <c r="K20" i="4"/>
  <c r="K22" i="4" s="1"/>
  <c r="K24" i="4" s="1"/>
  <c r="K14" i="4"/>
  <c r="S14" i="4" s="1"/>
  <c r="S20" i="4" l="1"/>
  <c r="K17" i="3"/>
  <c r="U17" i="3" s="1"/>
  <c r="U16" i="3"/>
  <c r="K16" i="4"/>
  <c r="K17" i="4" l="1"/>
  <c r="S16" i="4"/>
  <c r="S17" i="4" s="1"/>
  <c r="K24" i="3" l="1"/>
  <c r="U24" i="3" s="1"/>
  <c r="U22" i="3"/>
  <c r="K26" i="3" l="1"/>
  <c r="U26" i="3" s="1"/>
  <c r="S22" i="4"/>
  <c r="S24" i="4" s="1"/>
  <c r="S26" i="4" s="1"/>
  <c r="K26" i="4"/>
</calcChain>
</file>

<file path=xl/sharedStrings.xml><?xml version="1.0" encoding="utf-8"?>
<sst xmlns="http://schemas.openxmlformats.org/spreadsheetml/2006/main" count="440" uniqueCount="227">
  <si>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</si>
  <si>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</si>
  <si>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</si>
  <si>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</si>
  <si>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</si>
  <si>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</si>
  <si>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</si>
  <si>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</si>
  <si>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</si>
  <si>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</si>
  <si>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</si>
  <si>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</si>
  <si>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</si>
  <si>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</si>
  <si>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</si>
  <si>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</si>
  <si>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</si>
  <si>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</si>
  <si>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</si>
  <si>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</si>
  <si>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</si>
  <si>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</si>
  <si>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</si>
  <si>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</si>
  <si>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</si>
  <si>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</si>
  <si>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</si>
  <si>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</si>
  <si>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</si>
  <si>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</si>
  <si>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</si>
  <si>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</si>
  <si>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</si>
  <si>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</si>
  <si>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</si>
  <si>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</si>
  <si>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</si>
  <si>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</si>
  <si>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</si>
  <si>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</si>
  <si>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</si>
  <si>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</si>
  <si>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</si>
  <si>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</si>
  <si>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</si>
  <si>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</si>
  <si>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</si>
  <si>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</si>
  <si>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</si>
  <si>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</si>
  <si>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</si>
  <si>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</si>
  <si>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</si>
  <si>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</si>
  <si>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</si>
  <si>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</si>
  <si>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</si>
  <si>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</si>
  <si>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</si>
  <si>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</si>
  <si>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</si>
  <si>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</si>
  <si>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</si>
  <si>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</si>
  <si>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</si>
  <si>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</si>
  <si>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</si>
  <si>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</si>
  <si>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</si>
  <si>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</si>
  <si>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</si>
  <si>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</si>
  <si>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</si>
  <si>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</si>
  <si>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</si>
  <si>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</si>
  <si>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</si>
  <si>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</si>
  <si>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</si>
  <si>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</si>
  <si>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</si>
  <si>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</si>
  <si>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</si>
  <si>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</si>
  <si>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</si>
  <si>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</si>
  <si>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</si>
  <si>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</si>
  <si>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</si>
  <si>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</si>
  <si>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</si>
  <si>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</si>
  <si>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</si>
  <si>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</si>
  <si>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</si>
  <si>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</si>
  <si>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</si>
  <si>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</si>
  <si>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</si>
  <si>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</si>
  <si>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</si>
  <si>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</si>
  <si>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</si>
  <si>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</si>
  <si>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</si>
  <si>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</si>
  <si>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</si>
  <si>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</si>
  <si>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</si>
  <si>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</si>
  <si>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</si>
  <si>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</si>
  <si>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</si>
  <si>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</si>
  <si>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</si>
  <si>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</si>
  <si>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</si>
  <si>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</si>
  <si>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</si>
  <si>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</si>
  <si>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โอนดอกเบี้ยจ่ายไปเป็นสินทรัพย์ระหว่างก่อสร้าง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</si>
  <si>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</si>
  <si>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</si>
  <si>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ขาดทุนจากการเปลี่ยนแปลงมูลค่ายุติธรรม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</si>
  <si>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</si>
  <si>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</si>
  <si>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</si>
  <si>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</si>
  <si>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</si>
  <si>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</si>
  <si>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</si>
  <si>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</si>
  <si>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</si>
  <si>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</si>
  <si>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</si>
  <si>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</si>
  <si>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</si>
  <si>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</si>
  <si>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</si>
  <si>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</si>
  <si>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</si>
  <si>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</si>
  <si>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</si>
  <si>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</si>
  <si>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</si>
  <si>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</si>
  <si>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</si>
  <si>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โอนค่าตัดจำหน่ายค่าธรรมเนียมทางการเงินไปเป็น</t>
  </si>
  <si>
    <t>ชำระคืนหนี้สินตามสัญญาโอนผลประโยชน์จากการ</t>
  </si>
  <si>
    <t>รายได้ (ค่าใช้จ่าย) ภาษีเงินได้</t>
  </si>
  <si>
    <t>สินทรัพย์สิทธิการใช้เพิ่มขึ้น</t>
  </si>
  <si>
    <t>ประกอบกิจการไฟฟ้า</t>
  </si>
  <si>
    <t>ยอดคงเหลือ ณ วันที่ 1 มกราคม 2565</t>
  </si>
  <si>
    <t>2565</t>
  </si>
  <si>
    <t>2, 3</t>
  </si>
  <si>
    <t>2, 7</t>
  </si>
  <si>
    <t>กำไรสำหรับงวด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</si>
  <si>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</si>
  <si>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</si>
  <si>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</si>
  <si>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</si>
  <si>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จัดสรรแล้ว - สำรองตามกฎหมาย</t>
  </si>
  <si>
    <t>สัญญาซื้อขายน้ำตาลล่วงหน้า</t>
  </si>
  <si>
    <t>สินทรัพย์ระหว่างก่อสร้าง</t>
  </si>
  <si>
    <t>กลับรายการขาดทุนจากการด้อยค่าสินทรัพย์ทางการเงิน</t>
  </si>
  <si>
    <t>กำไรจากอัตราแลกเปลี่ยนที่ยังไม่เกิดขึ้นจริง</t>
  </si>
  <si>
    <t>เงินกู้ยืมระยะสั้นจากธนาคารเพิ่มขึ้น</t>
  </si>
  <si>
    <t>31 ธันวาคม 2565</t>
  </si>
  <si>
    <t>2566</t>
  </si>
  <si>
    <t>ยอดคงเหลือ ณ วันที่ 1 มกราคม 2566</t>
  </si>
  <si>
    <t>กำไรจากอัตราแลกเปลี่ยน</t>
  </si>
  <si>
    <t>วัดมูลค่ายุติธรรมผ่านกำไรขาดทุนเบ็ดเสร็จอื่น - สุทธิจากภาษีเงินได้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</si>
  <si>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</si>
  <si>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</si>
  <si>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</si>
  <si>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</si>
  <si>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</si>
  <si>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</si>
  <si>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กำไรก่อนภาษี</t>
  </si>
  <si>
    <t>เงินสดสุทธิจาก (ใช้ไปใน) กิจกรรมลงทุน</t>
  </si>
  <si>
    <t>กำไรจากการวัดมูลค่ายุติธรรมในเงินลงทุนระยะยาวอื่น</t>
  </si>
  <si>
    <t>เจ้าหนี้ค่าซื้อสินทรัพย์ที่ยังไม่ได้จ่ายชำระเพิ่มขึ้น (ลดลง)</t>
  </si>
  <si>
    <t xml:space="preserve">การปรับลดสินค้าคงเหลือเป็นมูลค่าสุทธิที่จะได้รับ (โอนกลับ) </t>
  </si>
  <si>
    <t>จ่ายสำรองผลประโยชน์ระยะยาวของพนักงาน</t>
  </si>
  <si>
    <t>เงินกู้ยืมระยะสั้นจากกิจการที่เกี่ยวข้องกันเพิ่มขึ้น</t>
  </si>
  <si>
    <t>จ่ายภาษีเงินได้</t>
  </si>
  <si>
    <t>ขาดทุนจากอัตราแลกเปลี่ยน</t>
  </si>
  <si>
    <t>หมายเหตุประกอบงบการเงินรวมระหว่างกาลเป็นส่วนหนึ่งของงบการเงินนี้</t>
  </si>
  <si>
    <t xml:space="preserve">รายการปรับกระทบยอดกำไรก่อนภาษีเป็นเงินสดรับ (จ่าย) </t>
  </si>
  <si>
    <t>ชำระคืนเงินกู้ยืมระยะยาวจากธนาคาร</t>
  </si>
  <si>
    <t>กำไรจากการเปลี่ยนแปลงมูลค่ายุติธรรม</t>
  </si>
  <si>
    <t xml:space="preserve">   ของสัญญาซื้อขายน้ำตาลล่วงหน้า</t>
  </si>
  <si>
    <t>กำไร (ขาดทุน) จากเงินลงทุนระยะยาวในตราสารทุนอื่นที่กำหนดให้</t>
  </si>
  <si>
    <t>ขาดทุน (กำไร) ที่ยังไม่เกิดขึ้นจากการเปลี่ยนแปลงมูลค่าของ</t>
  </si>
  <si>
    <t>จ่ายเงินปันผล</t>
  </si>
  <si>
    <t>ขาดทุนจากการป้องกันความเสี่ยงกระแสเงินสด</t>
  </si>
  <si>
    <t>ขาดทุน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</si>
  <si>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</si>
  <si>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</si>
  <si>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กำไร (ขาดทุน) สะสม</t>
  </si>
  <si>
    <t>ผลเสียหายในสินทรัพย์จากอุบัติเหตุไฟไหม้</t>
  </si>
  <si>
    <t>และค่าเผื่อการด้อยค่าสินทรัพย์</t>
  </si>
  <si>
    <t>เงินจ่ายล่วงหน้าค่าซื้อสินทรัพย์</t>
  </si>
  <si>
    <t>ค่าเผื่อการด้อยค่าสินทรัพย์</t>
  </si>
  <si>
    <t>ผลเสียหายในสินทรัพย์จากอุบัติเหตุไฟไหม้และ</t>
  </si>
  <si>
    <t>เงินจ่ายล่วงหน้าค่าซื้อสินทรัพย์ลดลง (เพิ่มขึ้น)</t>
  </si>
  <si>
    <t>ณ วันที่ 30 กันยายน 2566</t>
  </si>
  <si>
    <t>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</si>
  <si>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</si>
  <si>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</si>
  <si>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</si>
  <si>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</si>
  <si>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                         -</t>
  </si>
  <si>
    <t>กำไรจากการจำหน่าย/ตัดจำหน่ายอุปกรณ์</t>
  </si>
  <si>
    <t xml:space="preserve">โอนกลับค่าเผื่อผลขาดทุนด้านเครดิตที่คาดว่าจะเกิดขึ้น 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</si>
  <si>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</si>
  <si>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</si>
  <si>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</si>
  <si>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</si>
  <si>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ขาดทุนจากเงินลงทุนระยะยาวในตราสารทุนอื่นที่กำหนดให้</t>
  </si>
  <si>
    <t>เงินสดจาก (ใช้ไปใน) กิจกรรมดำเนินงาน</t>
  </si>
  <si>
    <t>สินทรัพย์ภาษีเงินได้ของงวดปัจจุบัน</t>
  </si>
  <si>
    <t>ขาดทุน (กำไร) จากเงินลงทุนในตราสารทุนที่กำหนดให้</t>
  </si>
  <si>
    <t>กำไร (ขาดทุน) ก่อนค่าใช้จ่ายภาษีเงินได้</t>
  </si>
  <si>
    <t>กำไร (ขาดทุน) สำหรับงวด</t>
  </si>
  <si>
    <t>เงินปันผลจ่าย (หมายเหตุ 12)</t>
  </si>
  <si>
    <t>เงินสดจ่ายซื้อเงินลงทุนระยะยาวในตราสารทุนอื่น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</si>
</sst>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0"/>
      <color rgb="FFECE9D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top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Border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2" xfId="1" quotePrefix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1" fillId="0" borderId="0" xfId="1" quotePrefix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43" fontId="11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11" fillId="0" borderId="0" xfId="1" quotePrefix="1" applyFont="1" applyFill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Continuous" vertical="center"/>
    </xf>
    <xf numFmtId="37" fontId="11" fillId="0" borderId="1" xfId="1" applyNumberFormat="1" applyFont="1" applyFill="1" applyBorder="1" applyAlignment="1">
      <alignment horizontal="centerContinuous" vertical="center"/>
    </xf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 applyProtection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13" fillId="0" borderId="0" xfId="3" applyNumberFormat="1" applyFont="1" applyFill="1" applyAlignment="1">
      <alignment horizontal="center" vertical="center"/>
    </xf>
    <xf numFmtId="41" fontId="11" fillId="0" borderId="0" xfId="4" applyNumberFormat="1" applyFont="1" applyFill="1" applyBorder="1" applyAlignment="1" applyProtection="1">
      <alignment vertical="center"/>
    </xf>
    <xf numFmtId="0" fontId="11" fillId="0" borderId="0" xfId="0" quotePrefix="1" applyFont="1" applyFill="1" applyAlignment="1">
      <alignment horizontal="left" vertical="top"/>
    </xf>
    <xf numFmtId="41" fontId="11" fillId="0" borderId="3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37" fontId="11" fillId="0" borderId="0" xfId="3" quotePrefix="1" applyNumberFormat="1" applyFont="1" applyFill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37" fontId="13" fillId="0" borderId="0" xfId="3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6" xfId="1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41" fontId="11" fillId="0" borderId="7" xfId="1" applyNumberFormat="1" applyFont="1" applyFill="1" applyBorder="1" applyAlignment="1">
      <alignment horizontal="right" vertical="center"/>
    </xf>
    <xf numFmtId="41" fontId="11" fillId="0" borderId="8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41" fontId="11" fillId="0" borderId="5" xfId="1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0" fontId="10" fillId="0" borderId="0" xfId="0" applyFont="1" applyFill="1" applyAlignment="1">
      <alignment horizontal="left" vertical="top"/>
    </xf>
    <xf numFmtId="0" fontId="14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38" fontId="11" fillId="0" borderId="0" xfId="3" applyNumberFormat="1" applyFont="1" applyFill="1" applyAlignment="1">
      <alignment horizontal="center" vertical="center"/>
    </xf>
    <xf numFmtId="38" fontId="11" fillId="0" borderId="0" xfId="3" applyNumberFormat="1" applyFont="1" applyFill="1" applyBorder="1" applyAlignment="1">
      <alignment horizontal="center" vertical="center"/>
    </xf>
    <xf numFmtId="3" fontId="17" fillId="0" borderId="0" xfId="0" applyNumberFormat="1" applyFont="1" applyFill="1"/>
    <xf numFmtId="9" fontId="11" fillId="0" borderId="0" xfId="7" applyFont="1" applyFill="1" applyAlignment="1">
      <alignment vertical="center"/>
    </xf>
    <xf numFmtId="0" fontId="15" fillId="0" borderId="0" xfId="1" applyFont="1" applyFill="1" applyAlignment="1">
      <alignment vertical="center"/>
    </xf>
    <xf numFmtId="9" fontId="15" fillId="0" borderId="0" xfId="7" applyFont="1" applyFill="1" applyAlignment="1">
      <alignment vertical="center"/>
    </xf>
    <xf numFmtId="0" fontId="15" fillId="0" borderId="0" xfId="1" applyFont="1" applyFill="1" applyBorder="1" applyAlignment="1">
      <alignment vertical="center"/>
    </xf>
    <xf numFmtId="3" fontId="17" fillId="0" borderId="0" xfId="0" applyNumberFormat="1" applyFont="1" applyAlignment="1">
      <alignment vertical="center" wrapText="1"/>
    </xf>
    <xf numFmtId="41" fontId="11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9" fontId="11" fillId="0" borderId="0" xfId="7" applyFont="1" applyFill="1" applyBorder="1" applyAlignment="1">
      <alignment horizontal="right" vertical="center"/>
    </xf>
    <xf numFmtId="41" fontId="11" fillId="2" borderId="0" xfId="1" applyNumberFormat="1" applyFont="1" applyFill="1" applyAlignment="1">
      <alignment horizontal="right" vertical="center"/>
    </xf>
    <xf numFmtId="41" fontId="11" fillId="0" borderId="9" xfId="1" applyNumberFormat="1" applyFont="1" applyFill="1" applyBorder="1" applyAlignment="1">
      <alignment horizontal="right" vertical="center"/>
    </xf>
    <xf numFmtId="41" fontId="11" fillId="0" borderId="9" xfId="1" applyNumberFormat="1" applyFont="1" applyBorder="1" applyAlignment="1">
      <alignment horizontal="right" vertical="center"/>
    </xf>
    <xf numFmtId="37" fontId="12" fillId="2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vertical="center"/>
    </xf>
    <xf numFmtId="37" fontId="7" fillId="0" borderId="0" xfId="1" applyNumberFormat="1" applyFont="1" applyAlignment="1">
      <alignment vertical="center"/>
    </xf>
    <xf numFmtId="39" fontId="4" fillId="0" borderId="0" xfId="1" applyNumberFormat="1" applyFont="1" applyFill="1" applyAlignment="1">
      <alignment vertical="center"/>
    </xf>
    <xf numFmtId="9" fontId="11" fillId="0" borderId="0" xfId="7" applyFont="1" applyFill="1" applyAlignment="1">
      <alignment horizontal="right" vertical="center"/>
    </xf>
    <xf numFmtId="43" fontId="11" fillId="0" borderId="0" xfId="6" applyFont="1" applyFill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6" xfId="1" quotePrefix="1" applyNumberFormat="1" applyFont="1" applyFill="1" applyBorder="1" applyAlignment="1">
      <alignment horizontal="center" vertical="center"/>
    </xf>
    <xf numFmtId="0" fontId="12" fillId="0" borderId="0" xfId="1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8" xfId="1" applyNumberFormat="1" applyFont="1" applyFill="1" applyBorder="1" applyAlignment="1">
      <alignment vertical="center"/>
    </xf>
    <xf numFmtId="41" fontId="7" fillId="0" borderId="1" xfId="6" applyNumberFormat="1" applyFont="1" applyFill="1" applyBorder="1" applyAlignment="1">
      <alignment horizontal="right" vertical="center"/>
    </xf>
    <xf numFmtId="41" fontId="11" fillId="0" borderId="0" xfId="6" applyNumberFormat="1" applyFont="1" applyFill="1" applyAlignment="1">
      <alignment horizontal="right" vertical="center"/>
    </xf>
    <xf numFmtId="41" fontId="11" fillId="0" borderId="0" xfId="6" applyNumberFormat="1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41" fontId="11" fillId="0" borderId="1" xfId="2" applyNumberFormat="1" applyFont="1" applyFill="1" applyBorder="1" applyAlignment="1" applyProtection="1">
      <alignment vertical="center"/>
    </xf>
    <xf numFmtId="0" fontId="2" fillId="0" borderId="0" xfId="1" applyFont="1" applyFill="1" applyAlignment="1">
      <alignment vertical="center" wrapText="1"/>
    </xf>
    <xf numFmtId="37" fontId="2" fillId="0" borderId="0" xfId="3" applyNumberFormat="1" applyFont="1" applyFill="1" applyAlignment="1">
      <alignment vertical="center" wrapText="1"/>
    </xf>
    <xf numFmtId="41" fontId="11" fillId="0" borderId="1" xfId="1" applyNumberFormat="1" applyFont="1" applyBorder="1" applyAlignment="1">
      <alignment vertical="center"/>
    </xf>
    <xf numFmtId="41" fontId="11" fillId="0" borderId="0" xfId="1" applyNumberFormat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0" fontId="19" fillId="0" borderId="0" xfId="0" applyFont="1" applyFill="1" applyAlignment="1">
      <alignment vertical="top" wrapText="1"/>
    </xf>
    <xf numFmtId="165" fontId="11" fillId="0" borderId="3" xfId="1" applyNumberFormat="1" applyFont="1" applyFill="1" applyBorder="1" applyAlignment="1">
      <alignment horizontal="right"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37" fontId="11" fillId="0" borderId="2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10" xfId="8" xr:uid="{2838351E-4FC5-40B9-BA25-E22A61A4DCC4}"/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เขต8แก้ไขแล้ว"/>
      <sheetName val="Val_Ind"/>
      <sheetName val="4. Codes - Currency"/>
      <sheetName val="编码"/>
      <sheetName val="Sheet1_(2)"/>
      <sheetName val="MPSC_GL_Master"/>
      <sheetName val="เงินเดือน_620100"/>
      <sheetName val="Financ__Overview"/>
      <sheetName val="POWER_ASSUMPTIONS"/>
      <sheetName val="AR_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showGridLines="0" view="pageBreakPreview" topLeftCell="A52" zoomScale="110" zoomScaleNormal="90" zoomScaleSheetLayoutView="110" workbookViewId="0">
      <selection activeCell="D12" sqref="D12"/>
    </sheetView>
  </sheetViews>
  <sheetFormatPr defaultColWidth="10.7109375" defaultRowHeight="21.75" customHeight="1"/>
  <cols>
    <col min="1" max="3" width="2.28515625" style="20" customWidth="1"/>
    <col min="4" max="4" width="41.5703125" style="20" customWidth="1"/>
    <col min="5" max="5" width="1.28515625" style="20" customWidth="1"/>
    <col min="6" max="6" width="9.5703125" style="20" customWidth="1"/>
    <col min="7" max="7" width="1.28515625" style="20" customWidth="1"/>
    <col min="8" max="8" width="13.7109375" style="20" customWidth="1"/>
    <col min="9" max="9" width="1.28515625" style="20" customWidth="1"/>
    <col min="10" max="10" width="13.7109375" style="21" customWidth="1"/>
    <col min="11" max="11" width="1.28515625" style="21" customWidth="1"/>
    <col min="12" max="12" width="13.7109375" style="21" customWidth="1"/>
    <col min="13" max="13" width="1.7109375" style="20" customWidth="1"/>
    <col min="14" max="14" width="14.7109375" style="21" customWidth="1"/>
    <col min="15" max="16384" width="10.7109375" style="1"/>
  </cols>
  <sheetData>
    <row r="1" spans="1:17" ht="21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7" ht="21.75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7" ht="21.75" customHeight="1">
      <c r="A3" s="157" t="s">
        <v>206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7" s="2" customFormat="1" ht="23.25">
      <c r="A4" s="26"/>
      <c r="B4" s="26"/>
      <c r="C4" s="26"/>
      <c r="D4" s="26"/>
      <c r="E4" s="26"/>
      <c r="F4" s="26"/>
      <c r="G4" s="27"/>
      <c r="H4" s="27"/>
      <c r="I4" s="27"/>
      <c r="J4" s="52"/>
      <c r="K4" s="52"/>
      <c r="L4" s="52"/>
      <c r="M4" s="26"/>
      <c r="N4" s="22" t="s">
        <v>2</v>
      </c>
    </row>
    <row r="5" spans="1:17" s="2" customFormat="1" ht="21.75" customHeight="1">
      <c r="A5" s="26"/>
      <c r="B5" s="26"/>
      <c r="C5" s="26"/>
      <c r="D5" s="26"/>
      <c r="E5" s="26"/>
      <c r="F5" s="26"/>
      <c r="G5" s="27"/>
      <c r="H5" s="53" t="s">
        <v>3</v>
      </c>
      <c r="I5" s="53"/>
      <c r="J5" s="53"/>
      <c r="K5" s="52"/>
      <c r="L5" s="53" t="s">
        <v>4</v>
      </c>
      <c r="M5" s="53"/>
      <c r="N5" s="53"/>
    </row>
    <row r="6" spans="1:17" s="2" customFormat="1" ht="21.75" customHeight="1">
      <c r="A6" s="26"/>
      <c r="B6" s="26"/>
      <c r="C6" s="26"/>
      <c r="D6" s="26"/>
      <c r="E6" s="26"/>
      <c r="F6" s="31" t="s">
        <v>5</v>
      </c>
      <c r="G6" s="27"/>
      <c r="H6" s="54" t="s">
        <v>207</v>
      </c>
      <c r="I6" s="27"/>
      <c r="J6" s="54" t="s">
        <v>167</v>
      </c>
      <c r="K6" s="27"/>
      <c r="L6" s="54" t="s">
        <v>207</v>
      </c>
      <c r="M6" s="27"/>
      <c r="N6" s="54" t="s">
        <v>167</v>
      </c>
    </row>
    <row r="7" spans="1:17" s="2" customFormat="1" ht="21.75" customHeight="1">
      <c r="A7" s="26"/>
      <c r="B7" s="26"/>
      <c r="C7" s="26"/>
      <c r="D7" s="26"/>
      <c r="E7" s="26"/>
      <c r="F7" s="27"/>
      <c r="G7" s="27"/>
      <c r="H7" s="35" t="s">
        <v>6</v>
      </c>
      <c r="I7" s="55"/>
      <c r="J7" s="55" t="s">
        <v>7</v>
      </c>
      <c r="K7" s="55"/>
      <c r="L7" s="35" t="s">
        <v>6</v>
      </c>
      <c r="M7" s="55"/>
      <c r="N7" s="55" t="s">
        <v>7</v>
      </c>
    </row>
    <row r="8" spans="1:17" s="2" customFormat="1" ht="21.75" customHeight="1">
      <c r="A8" s="26"/>
      <c r="B8" s="26"/>
      <c r="C8" s="26"/>
      <c r="D8" s="26"/>
      <c r="E8" s="26"/>
      <c r="F8" s="27"/>
      <c r="G8" s="27"/>
      <c r="H8" s="35" t="s">
        <v>8</v>
      </c>
      <c r="I8" s="55"/>
      <c r="J8" s="55"/>
      <c r="K8" s="55"/>
      <c r="L8" s="35" t="s">
        <v>8</v>
      </c>
      <c r="M8" s="55"/>
      <c r="N8" s="55"/>
      <c r="Q8" s="158"/>
    </row>
    <row r="9" spans="1:17" ht="21.75" customHeight="1">
      <c r="A9" s="34" t="s">
        <v>9</v>
      </c>
      <c r="H9" s="36"/>
      <c r="I9" s="36"/>
      <c r="J9" s="36"/>
      <c r="K9" s="36"/>
      <c r="L9" s="36"/>
      <c r="M9" s="36"/>
      <c r="N9" s="36"/>
      <c r="Q9" s="158"/>
    </row>
    <row r="10" spans="1:17" ht="21.75" customHeight="1">
      <c r="A10" s="34" t="s">
        <v>10</v>
      </c>
      <c r="D10" s="24"/>
      <c r="E10" s="24"/>
      <c r="H10" s="36"/>
      <c r="I10" s="36"/>
      <c r="J10" s="38"/>
      <c r="K10" s="38"/>
      <c r="L10" s="38"/>
      <c r="M10" s="38"/>
      <c r="N10" s="38"/>
      <c r="Q10" s="148"/>
    </row>
    <row r="11" spans="1:17" ht="23.25">
      <c r="A11" s="44" t="s">
        <v>11</v>
      </c>
      <c r="D11" s="24"/>
      <c r="E11" s="24"/>
      <c r="F11" s="39"/>
      <c r="H11" s="57">
        <v>63300</v>
      </c>
      <c r="I11" s="57"/>
      <c r="J11" s="57">
        <v>82786</v>
      </c>
      <c r="K11" s="58"/>
      <c r="L11" s="57">
        <v>38663</v>
      </c>
      <c r="M11" s="57"/>
      <c r="N11" s="41">
        <v>58936</v>
      </c>
      <c r="Q11" s="148"/>
    </row>
    <row r="12" spans="1:17" ht="23.25">
      <c r="A12" s="20" t="s">
        <v>12</v>
      </c>
      <c r="D12" s="24"/>
      <c r="E12" s="24"/>
      <c r="F12" s="39" t="s">
        <v>154</v>
      </c>
      <c r="H12" s="57">
        <v>573267</v>
      </c>
      <c r="I12" s="57"/>
      <c r="J12" s="57">
        <v>610897</v>
      </c>
      <c r="K12" s="58"/>
      <c r="L12" s="57">
        <v>576588</v>
      </c>
      <c r="M12" s="57"/>
      <c r="N12" s="41">
        <v>484084</v>
      </c>
      <c r="Q12" s="148"/>
    </row>
    <row r="13" spans="1:17" ht="23.25">
      <c r="A13" s="59" t="s">
        <v>13</v>
      </c>
      <c r="D13" s="24"/>
      <c r="E13" s="24"/>
      <c r="F13" s="56"/>
      <c r="H13" s="57"/>
      <c r="I13" s="57"/>
      <c r="J13" s="57"/>
      <c r="K13" s="58"/>
      <c r="L13" s="57"/>
      <c r="M13" s="57"/>
      <c r="N13" s="41"/>
      <c r="Q13" s="158"/>
    </row>
    <row r="14" spans="1:17" s="3" customFormat="1" ht="23.25">
      <c r="A14" s="59"/>
      <c r="B14" s="59" t="s">
        <v>157</v>
      </c>
      <c r="C14" s="59"/>
      <c r="D14" s="60"/>
      <c r="E14" s="60"/>
      <c r="F14" s="108">
        <v>4</v>
      </c>
      <c r="G14" s="62"/>
      <c r="H14" s="57">
        <v>615606</v>
      </c>
      <c r="I14" s="57"/>
      <c r="J14" s="41">
        <v>474084</v>
      </c>
      <c r="K14" s="109"/>
      <c r="L14" s="57">
        <v>615606</v>
      </c>
      <c r="M14" s="57"/>
      <c r="N14" s="41">
        <v>474084</v>
      </c>
      <c r="Q14" s="158"/>
    </row>
    <row r="15" spans="1:17" ht="23.25">
      <c r="A15" s="59" t="s">
        <v>14</v>
      </c>
      <c r="D15" s="24"/>
      <c r="E15" s="24"/>
      <c r="F15" s="108">
        <v>2</v>
      </c>
      <c r="G15" s="62"/>
      <c r="H15" s="57">
        <v>0</v>
      </c>
      <c r="I15" s="57"/>
      <c r="J15" s="63">
        <v>0</v>
      </c>
      <c r="K15" s="109"/>
      <c r="L15" s="57">
        <v>9500</v>
      </c>
      <c r="M15" s="57"/>
      <c r="N15" s="41">
        <v>12500</v>
      </c>
      <c r="Q15" s="148"/>
    </row>
    <row r="16" spans="1:17" ht="23.25">
      <c r="A16" s="20" t="s">
        <v>15</v>
      </c>
      <c r="F16" s="56"/>
      <c r="H16" s="57">
        <v>2017114</v>
      </c>
      <c r="I16" s="57"/>
      <c r="J16" s="57">
        <v>1426599</v>
      </c>
      <c r="K16" s="58"/>
      <c r="L16" s="57">
        <v>1916701</v>
      </c>
      <c r="M16" s="57"/>
      <c r="N16" s="41">
        <v>1348673</v>
      </c>
      <c r="Q16" s="148"/>
    </row>
    <row r="17" spans="1:17" ht="26.45" customHeight="1">
      <c r="A17" s="20" t="s">
        <v>132</v>
      </c>
      <c r="F17" s="56"/>
      <c r="H17" s="57">
        <v>1367</v>
      </c>
      <c r="I17" s="57"/>
      <c r="J17" s="57">
        <v>31418</v>
      </c>
      <c r="K17" s="58"/>
      <c r="L17" s="57">
        <v>753</v>
      </c>
      <c r="M17" s="57"/>
      <c r="N17" s="41">
        <v>31119</v>
      </c>
      <c r="Q17" s="158"/>
    </row>
    <row r="18" spans="1:17" ht="23.25">
      <c r="A18" s="20" t="s">
        <v>221</v>
      </c>
      <c r="F18" s="56"/>
      <c r="H18" s="57">
        <v>8824</v>
      </c>
      <c r="I18" s="57"/>
      <c r="J18" s="57">
        <v>3361</v>
      </c>
      <c r="K18" s="58"/>
      <c r="L18" s="57">
        <v>577</v>
      </c>
      <c r="M18" s="57"/>
      <c r="N18" s="41">
        <v>572</v>
      </c>
      <c r="Q18" s="158"/>
    </row>
    <row r="19" spans="1:17" s="3" customFormat="1" ht="23.25">
      <c r="A19" s="20" t="s">
        <v>16</v>
      </c>
      <c r="B19" s="59"/>
      <c r="C19" s="59"/>
      <c r="D19" s="60"/>
      <c r="E19" s="60"/>
      <c r="F19" s="56"/>
      <c r="G19" s="24"/>
      <c r="H19" s="57">
        <f>189558-4170</f>
        <v>185388</v>
      </c>
      <c r="I19" s="57"/>
      <c r="J19" s="57">
        <v>123018</v>
      </c>
      <c r="K19" s="63"/>
      <c r="L19" s="57">
        <f>141373-4170</f>
        <v>137203</v>
      </c>
      <c r="M19" s="57"/>
      <c r="N19" s="41">
        <v>76145</v>
      </c>
      <c r="Q19" s="149"/>
    </row>
    <row r="20" spans="1:17" ht="23.25">
      <c r="A20" s="34" t="s">
        <v>17</v>
      </c>
      <c r="F20" s="56"/>
      <c r="G20" s="24"/>
      <c r="H20" s="64">
        <f>SUM(H11:H19)</f>
        <v>3464866</v>
      </c>
      <c r="I20" s="51"/>
      <c r="J20" s="64">
        <f>SUM(J11:J19)</f>
        <v>2752163</v>
      </c>
      <c r="K20" s="63"/>
      <c r="L20" s="64">
        <f>SUM(L11:L19)</f>
        <v>3295591</v>
      </c>
      <c r="M20" s="41"/>
      <c r="N20" s="64">
        <f>SUM(N11:N19)</f>
        <v>2486113</v>
      </c>
    </row>
    <row r="21" spans="1:17" ht="23.25">
      <c r="A21" s="34" t="s">
        <v>18</v>
      </c>
      <c r="F21" s="56"/>
      <c r="G21" s="24"/>
      <c r="H21" s="63"/>
      <c r="I21" s="63"/>
      <c r="J21" s="63"/>
      <c r="K21" s="63"/>
      <c r="L21" s="63"/>
      <c r="M21" s="63"/>
      <c r="N21" s="41"/>
    </row>
    <row r="22" spans="1:17" ht="23.25">
      <c r="A22" s="65" t="s">
        <v>112</v>
      </c>
      <c r="F22" s="56"/>
      <c r="G22" s="24"/>
      <c r="H22" s="57">
        <v>6103</v>
      </c>
      <c r="I22" s="57"/>
      <c r="J22" s="63">
        <v>4948</v>
      </c>
      <c r="K22" s="109"/>
      <c r="L22" s="57">
        <v>4900</v>
      </c>
      <c r="M22" s="57"/>
      <c r="N22" s="41">
        <v>4900</v>
      </c>
    </row>
    <row r="23" spans="1:17" ht="23.25">
      <c r="A23" s="20" t="s">
        <v>19</v>
      </c>
      <c r="F23" s="66"/>
      <c r="G23" s="62"/>
      <c r="H23" s="57">
        <v>0</v>
      </c>
      <c r="I23" s="57"/>
      <c r="J23" s="63">
        <v>0</v>
      </c>
      <c r="K23" s="109"/>
      <c r="L23" s="57">
        <v>789229</v>
      </c>
      <c r="M23" s="57"/>
      <c r="N23" s="41">
        <v>789229</v>
      </c>
    </row>
    <row r="24" spans="1:17" ht="23.25">
      <c r="A24" s="20" t="s">
        <v>126</v>
      </c>
      <c r="F24" s="66"/>
      <c r="G24" s="62"/>
      <c r="H24" s="57">
        <v>412844</v>
      </c>
      <c r="I24" s="57"/>
      <c r="J24" s="63">
        <v>490943</v>
      </c>
      <c r="K24" s="109"/>
      <c r="L24" s="57">
        <v>412844</v>
      </c>
      <c r="M24" s="57"/>
      <c r="N24" s="41">
        <v>490943</v>
      </c>
      <c r="O24" s="138"/>
    </row>
    <row r="25" spans="1:17" ht="23.25">
      <c r="A25" s="59" t="s">
        <v>20</v>
      </c>
      <c r="F25" s="66"/>
      <c r="G25" s="62"/>
      <c r="H25" s="57"/>
      <c r="I25" s="57"/>
      <c r="J25" s="41"/>
      <c r="K25" s="109"/>
      <c r="L25" s="57"/>
      <c r="M25" s="57"/>
      <c r="N25" s="41"/>
    </row>
    <row r="26" spans="1:17" ht="23.25">
      <c r="A26" s="59"/>
      <c r="B26" s="20" t="s">
        <v>158</v>
      </c>
      <c r="F26" s="108">
        <v>4</v>
      </c>
      <c r="G26" s="62"/>
      <c r="H26" s="57">
        <v>85604</v>
      </c>
      <c r="I26" s="57"/>
      <c r="J26" s="67">
        <v>81327</v>
      </c>
      <c r="K26" s="109"/>
      <c r="L26" s="57">
        <v>85604</v>
      </c>
      <c r="M26" s="57"/>
      <c r="N26" s="67">
        <v>81327</v>
      </c>
    </row>
    <row r="27" spans="1:17" ht="23.25">
      <c r="A27" s="20" t="s">
        <v>21</v>
      </c>
      <c r="F27" s="39">
        <v>5</v>
      </c>
      <c r="G27" s="24"/>
      <c r="H27" s="57">
        <v>7817851</v>
      </c>
      <c r="I27" s="57"/>
      <c r="J27" s="57">
        <v>8085394</v>
      </c>
      <c r="K27" s="63"/>
      <c r="L27" s="57">
        <v>5067716</v>
      </c>
      <c r="M27" s="57"/>
      <c r="N27" s="67">
        <v>5278760</v>
      </c>
    </row>
    <row r="28" spans="1:17" ht="23.25">
      <c r="A28" s="68" t="s">
        <v>113</v>
      </c>
      <c r="F28" s="56"/>
      <c r="G28" s="24"/>
      <c r="H28" s="57">
        <v>372024</v>
      </c>
      <c r="I28" s="57"/>
      <c r="J28" s="57">
        <v>346824</v>
      </c>
      <c r="K28" s="63"/>
      <c r="L28" s="57">
        <v>365387</v>
      </c>
      <c r="M28" s="57"/>
      <c r="N28" s="67">
        <v>339488</v>
      </c>
    </row>
    <row r="29" spans="1:17" ht="23.25">
      <c r="A29" s="20" t="s">
        <v>22</v>
      </c>
      <c r="F29" s="56"/>
      <c r="G29" s="24"/>
      <c r="H29" s="57">
        <v>112058</v>
      </c>
      <c r="I29" s="57"/>
      <c r="J29" s="57">
        <v>118908</v>
      </c>
      <c r="K29" s="109"/>
      <c r="L29" s="57">
        <v>7987</v>
      </c>
      <c r="M29" s="57"/>
      <c r="N29" s="67">
        <v>9837</v>
      </c>
    </row>
    <row r="30" spans="1:17" ht="23.25">
      <c r="A30" s="20" t="s">
        <v>202</v>
      </c>
      <c r="F30" s="56"/>
      <c r="G30" s="24"/>
      <c r="H30" s="57">
        <v>9679</v>
      </c>
      <c r="I30" s="57"/>
      <c r="J30" s="57">
        <v>4887</v>
      </c>
      <c r="K30" s="109"/>
      <c r="L30" s="57">
        <v>7914</v>
      </c>
      <c r="M30" s="57"/>
      <c r="N30" s="67">
        <v>4875</v>
      </c>
    </row>
    <row r="31" spans="1:17" ht="23.25">
      <c r="A31" s="20" t="s">
        <v>23</v>
      </c>
      <c r="F31" s="39"/>
      <c r="G31" s="24"/>
      <c r="H31" s="57">
        <v>0</v>
      </c>
      <c r="I31" s="57"/>
      <c r="J31" s="57">
        <v>96049</v>
      </c>
      <c r="K31" s="57"/>
      <c r="L31" s="57">
        <v>0</v>
      </c>
      <c r="M31" s="57"/>
      <c r="N31" s="57">
        <v>70960</v>
      </c>
    </row>
    <row r="32" spans="1:17" ht="23.25">
      <c r="A32" s="20" t="s">
        <v>127</v>
      </c>
      <c r="F32" s="56"/>
      <c r="H32" s="57">
        <v>0</v>
      </c>
      <c r="I32" s="57"/>
      <c r="J32" s="57">
        <v>1662</v>
      </c>
      <c r="K32" s="57"/>
      <c r="L32" s="57">
        <v>0</v>
      </c>
      <c r="M32" s="57"/>
      <c r="N32" s="57">
        <v>1662</v>
      </c>
    </row>
    <row r="33" spans="1:14" ht="23.25">
      <c r="A33" s="20" t="s">
        <v>24</v>
      </c>
      <c r="D33" s="24"/>
      <c r="E33" s="24"/>
      <c r="H33" s="57">
        <v>112700</v>
      </c>
      <c r="I33" s="57"/>
      <c r="J33" s="57">
        <v>177467</v>
      </c>
      <c r="K33" s="57"/>
      <c r="L33" s="57">
        <v>112604</v>
      </c>
      <c r="M33" s="57"/>
      <c r="N33" s="57">
        <v>177355</v>
      </c>
    </row>
    <row r="34" spans="1:14" ht="23.25">
      <c r="A34" s="34" t="s">
        <v>25</v>
      </c>
      <c r="D34" s="24"/>
      <c r="E34" s="24"/>
      <c r="H34" s="64">
        <f>SUM(H22:H33)</f>
        <v>8928863</v>
      </c>
      <c r="I34" s="51"/>
      <c r="J34" s="64">
        <f>SUM(J22:J33)</f>
        <v>9408409</v>
      </c>
      <c r="K34" s="63"/>
      <c r="L34" s="64">
        <f>SUM(L22:L33)</f>
        <v>6854185</v>
      </c>
      <c r="M34" s="41"/>
      <c r="N34" s="64">
        <f>SUM(N22:N33)</f>
        <v>7249336</v>
      </c>
    </row>
    <row r="35" spans="1:14" ht="24" thickBot="1">
      <c r="A35" s="34" t="s">
        <v>26</v>
      </c>
      <c r="D35" s="24"/>
      <c r="E35" s="24"/>
      <c r="H35" s="69">
        <f>SUM(H34,H20)</f>
        <v>12393729</v>
      </c>
      <c r="I35" s="51"/>
      <c r="J35" s="69">
        <f>SUM(J34,J20)</f>
        <v>12160572</v>
      </c>
      <c r="K35" s="58"/>
      <c r="L35" s="69">
        <f>SUM(L34,L20)</f>
        <v>10149776</v>
      </c>
      <c r="M35" s="41"/>
      <c r="N35" s="69">
        <f>SUM(N34,N20)</f>
        <v>9735449</v>
      </c>
    </row>
    <row r="36" spans="1:14" ht="21.75" customHeight="1" thickTop="1">
      <c r="D36" s="24"/>
      <c r="E36" s="24"/>
      <c r="H36" s="36"/>
      <c r="I36" s="36"/>
      <c r="J36" s="36"/>
      <c r="K36" s="36"/>
      <c r="L36" s="36"/>
      <c r="M36" s="36"/>
      <c r="N36" s="36"/>
    </row>
    <row r="37" spans="1:14" ht="21.75" customHeight="1">
      <c r="A37" s="20" t="s">
        <v>187</v>
      </c>
      <c r="D37" s="24"/>
      <c r="E37" s="24"/>
    </row>
    <row r="38" spans="1:14" ht="21.75" customHeight="1">
      <c r="A38" s="157" t="s">
        <v>0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</row>
    <row r="39" spans="1:14" ht="21.75" customHeight="1">
      <c r="A39" s="157" t="s">
        <v>27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</row>
    <row r="40" spans="1:14" ht="21.75" customHeight="1">
      <c r="A40" s="157" t="s">
        <v>206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</row>
    <row r="41" spans="1:14" s="2" customFormat="1" ht="21.75" customHeight="1">
      <c r="A41" s="26"/>
      <c r="B41" s="26"/>
      <c r="C41" s="26"/>
      <c r="D41" s="26"/>
      <c r="E41" s="26"/>
      <c r="F41" s="26"/>
      <c r="G41" s="27"/>
      <c r="H41" s="27"/>
      <c r="I41" s="27"/>
      <c r="J41" s="52"/>
      <c r="K41" s="52"/>
      <c r="L41" s="52"/>
      <c r="M41" s="26"/>
      <c r="N41" s="22" t="s">
        <v>2</v>
      </c>
    </row>
    <row r="42" spans="1:14" s="2" customFormat="1" ht="21.75" customHeight="1">
      <c r="A42" s="26"/>
      <c r="B42" s="26"/>
      <c r="C42" s="26"/>
      <c r="D42" s="26"/>
      <c r="E42" s="26"/>
      <c r="F42" s="26"/>
      <c r="G42" s="27"/>
      <c r="H42" s="53" t="s">
        <v>3</v>
      </c>
      <c r="I42" s="53"/>
      <c r="J42" s="53"/>
      <c r="K42" s="52"/>
      <c r="L42" s="53" t="s">
        <v>4</v>
      </c>
      <c r="M42" s="53"/>
      <c r="N42" s="53"/>
    </row>
    <row r="43" spans="1:14" s="2" customFormat="1" ht="21.75" customHeight="1">
      <c r="A43" s="26"/>
      <c r="B43" s="26"/>
      <c r="C43" s="26"/>
      <c r="D43" s="26"/>
      <c r="E43" s="26"/>
      <c r="F43" s="31" t="s">
        <v>5</v>
      </c>
      <c r="G43" s="27"/>
      <c r="H43" s="54" t="s">
        <v>207</v>
      </c>
      <c r="I43" s="27"/>
      <c r="J43" s="54" t="s">
        <v>167</v>
      </c>
      <c r="K43" s="27"/>
      <c r="L43" s="54" t="s">
        <v>207</v>
      </c>
      <c r="M43" s="27"/>
      <c r="N43" s="54" t="s">
        <v>167</v>
      </c>
    </row>
    <row r="44" spans="1:14" s="2" customFormat="1" ht="21.75" customHeight="1">
      <c r="A44" s="26"/>
      <c r="B44" s="26"/>
      <c r="C44" s="26"/>
      <c r="D44" s="26"/>
      <c r="E44" s="26"/>
      <c r="F44" s="27"/>
      <c r="G44" s="27"/>
      <c r="H44" s="35" t="s">
        <v>6</v>
      </c>
      <c r="I44" s="55"/>
      <c r="J44" s="55" t="s">
        <v>7</v>
      </c>
      <c r="K44" s="55"/>
      <c r="L44" s="35" t="s">
        <v>6</v>
      </c>
      <c r="M44" s="55"/>
      <c r="N44" s="55" t="s">
        <v>7</v>
      </c>
    </row>
    <row r="45" spans="1:14" s="2" customFormat="1" ht="21.75" customHeight="1">
      <c r="A45" s="26"/>
      <c r="B45" s="26"/>
      <c r="C45" s="26"/>
      <c r="D45" s="26"/>
      <c r="E45" s="26"/>
      <c r="F45" s="27"/>
      <c r="G45" s="27"/>
      <c r="H45" s="35" t="s">
        <v>8</v>
      </c>
      <c r="I45" s="55"/>
      <c r="J45" s="55"/>
      <c r="K45" s="55"/>
      <c r="L45" s="35" t="s">
        <v>8</v>
      </c>
      <c r="M45" s="55"/>
      <c r="N45" s="55"/>
    </row>
    <row r="46" spans="1:14" ht="21.75" customHeight="1">
      <c r="A46" s="157" t="s">
        <v>28</v>
      </c>
      <c r="J46" s="70"/>
      <c r="K46" s="70"/>
      <c r="L46" s="117"/>
      <c r="N46" s="70"/>
    </row>
    <row r="47" spans="1:14" ht="21.75" customHeight="1">
      <c r="A47" s="34" t="s">
        <v>29</v>
      </c>
      <c r="D47" s="24"/>
      <c r="E47" s="24"/>
      <c r="H47" s="36"/>
      <c r="I47" s="36"/>
      <c r="J47" s="36"/>
      <c r="K47" s="36"/>
      <c r="L47" s="36"/>
      <c r="M47" s="36"/>
      <c r="N47" s="36"/>
    </row>
    <row r="48" spans="1:14" ht="23.25">
      <c r="A48" s="20" t="s">
        <v>30</v>
      </c>
      <c r="D48" s="24"/>
      <c r="E48" s="24"/>
      <c r="F48" s="39">
        <v>6</v>
      </c>
      <c r="H48" s="57">
        <v>1336312</v>
      </c>
      <c r="I48" s="71"/>
      <c r="J48" s="57">
        <v>774200</v>
      </c>
      <c r="K48" s="36"/>
      <c r="L48" s="57">
        <v>1336312</v>
      </c>
      <c r="M48" s="71"/>
      <c r="N48" s="57">
        <v>774200</v>
      </c>
    </row>
    <row r="49" spans="1:14" ht="23.25">
      <c r="A49" s="20" t="s">
        <v>31</v>
      </c>
      <c r="D49" s="24"/>
      <c r="E49" s="24"/>
      <c r="F49" s="39">
        <v>2</v>
      </c>
      <c r="H49" s="57">
        <v>209072</v>
      </c>
      <c r="I49" s="51"/>
      <c r="J49" s="57">
        <v>25000</v>
      </c>
      <c r="K49" s="41"/>
      <c r="L49" s="57">
        <v>1274772</v>
      </c>
      <c r="M49" s="41"/>
      <c r="N49" s="57">
        <v>1101700</v>
      </c>
    </row>
    <row r="50" spans="1:14" ht="23.25">
      <c r="A50" s="20" t="s">
        <v>32</v>
      </c>
      <c r="D50" s="24"/>
      <c r="E50" s="24"/>
      <c r="F50" s="39" t="s">
        <v>155</v>
      </c>
      <c r="H50" s="57">
        <v>1060825</v>
      </c>
      <c r="I50" s="51"/>
      <c r="J50" s="57">
        <v>1332972</v>
      </c>
      <c r="K50" s="41"/>
      <c r="L50" s="57">
        <v>1312971</v>
      </c>
      <c r="M50" s="41"/>
      <c r="N50" s="57">
        <v>1346224</v>
      </c>
    </row>
    <row r="51" spans="1:14" ht="23.25">
      <c r="A51" s="20" t="s">
        <v>198</v>
      </c>
      <c r="D51" s="24"/>
      <c r="E51" s="24"/>
      <c r="F51" s="39"/>
      <c r="H51" s="57">
        <v>37000</v>
      </c>
      <c r="I51" s="51"/>
      <c r="J51" s="57">
        <v>518995</v>
      </c>
      <c r="K51" s="41"/>
      <c r="L51" s="57">
        <v>35760</v>
      </c>
      <c r="M51" s="41"/>
      <c r="N51" s="57">
        <v>456645</v>
      </c>
    </row>
    <row r="52" spans="1:14" ht="23.25">
      <c r="A52" s="47" t="s">
        <v>114</v>
      </c>
      <c r="D52" s="24"/>
      <c r="E52" s="24"/>
      <c r="F52" s="39">
        <v>8</v>
      </c>
      <c r="H52" s="57">
        <v>318719</v>
      </c>
      <c r="I52" s="51"/>
      <c r="J52" s="57">
        <v>479142</v>
      </c>
      <c r="K52" s="41"/>
      <c r="L52" s="57">
        <v>248934</v>
      </c>
      <c r="M52" s="41"/>
      <c r="N52" s="57">
        <v>409374</v>
      </c>
    </row>
    <row r="53" spans="1:14" ht="21.75" customHeight="1">
      <c r="A53" s="72" t="s">
        <v>115</v>
      </c>
      <c r="B53" s="59"/>
      <c r="C53" s="59"/>
      <c r="D53" s="24"/>
      <c r="E53" s="24"/>
      <c r="F53" s="56"/>
      <c r="H53" s="57">
        <v>87924</v>
      </c>
      <c r="I53" s="51"/>
      <c r="J53" s="57">
        <v>83390</v>
      </c>
      <c r="K53" s="41"/>
      <c r="L53" s="57">
        <v>85735</v>
      </c>
      <c r="M53" s="41"/>
      <c r="N53" s="57">
        <v>81288</v>
      </c>
    </row>
    <row r="54" spans="1:14" s="3" customFormat="1" ht="21.75" customHeight="1">
      <c r="A54" s="72" t="s">
        <v>128</v>
      </c>
      <c r="B54" s="59"/>
      <c r="C54" s="59"/>
      <c r="D54" s="60"/>
      <c r="E54" s="60"/>
      <c r="F54" s="56"/>
      <c r="G54" s="20"/>
      <c r="H54" s="57"/>
      <c r="I54" s="51"/>
      <c r="J54" s="57"/>
      <c r="K54" s="59"/>
      <c r="L54" s="57"/>
      <c r="M54" s="59"/>
      <c r="N54" s="57"/>
    </row>
    <row r="55" spans="1:14" s="3" customFormat="1" ht="21.75" customHeight="1">
      <c r="A55" s="72"/>
      <c r="B55" s="59" t="s">
        <v>129</v>
      </c>
      <c r="C55" s="59"/>
      <c r="D55" s="60"/>
      <c r="E55" s="60"/>
      <c r="F55" s="39">
        <v>9</v>
      </c>
      <c r="G55" s="20"/>
      <c r="H55" s="57">
        <v>77223</v>
      </c>
      <c r="I55" s="51"/>
      <c r="J55" s="57">
        <v>71641</v>
      </c>
      <c r="K55" s="41"/>
      <c r="L55" s="57">
        <v>0</v>
      </c>
      <c r="M55" s="41"/>
      <c r="N55" s="57">
        <v>0</v>
      </c>
    </row>
    <row r="56" spans="1:14" ht="23.25">
      <c r="A56" s="59" t="s">
        <v>33</v>
      </c>
      <c r="B56" s="59"/>
      <c r="C56" s="59"/>
      <c r="D56" s="24"/>
      <c r="E56" s="24"/>
      <c r="F56" s="73"/>
      <c r="G56" s="19"/>
      <c r="H56" s="57">
        <v>789</v>
      </c>
      <c r="I56" s="51"/>
      <c r="J56" s="57">
        <v>661</v>
      </c>
      <c r="K56" s="41"/>
      <c r="L56" s="57">
        <v>0</v>
      </c>
      <c r="M56" s="41"/>
      <c r="N56" s="57">
        <v>0</v>
      </c>
    </row>
    <row r="57" spans="1:14" s="3" customFormat="1" ht="23.25">
      <c r="A57" s="59" t="s">
        <v>34</v>
      </c>
      <c r="B57" s="59"/>
      <c r="C57" s="59"/>
      <c r="D57" s="60"/>
      <c r="E57" s="60"/>
      <c r="F57" s="66"/>
      <c r="G57" s="74"/>
      <c r="H57" s="57">
        <v>121809</v>
      </c>
      <c r="I57" s="51"/>
      <c r="J57" s="57">
        <v>60975</v>
      </c>
      <c r="K57" s="41"/>
      <c r="L57" s="57">
        <v>121809</v>
      </c>
      <c r="M57" s="41"/>
      <c r="N57" s="57">
        <v>60975</v>
      </c>
    </row>
    <row r="58" spans="1:14" ht="23.25">
      <c r="A58" s="20" t="s">
        <v>133</v>
      </c>
      <c r="B58" s="59"/>
      <c r="C58" s="59"/>
      <c r="D58" s="24"/>
      <c r="E58" s="24"/>
      <c r="F58" s="56"/>
      <c r="H58" s="57">
        <v>126913</v>
      </c>
      <c r="I58" s="71"/>
      <c r="J58" s="57">
        <v>95718</v>
      </c>
      <c r="K58" s="41"/>
      <c r="L58" s="57">
        <v>126913</v>
      </c>
      <c r="M58" s="41"/>
      <c r="N58" s="57">
        <v>95718</v>
      </c>
    </row>
    <row r="59" spans="1:14" s="3" customFormat="1" ht="23.25">
      <c r="A59" s="59" t="s">
        <v>35</v>
      </c>
      <c r="B59" s="59"/>
      <c r="C59" s="59"/>
      <c r="D59" s="60"/>
      <c r="E59" s="60"/>
      <c r="F59" s="56"/>
      <c r="G59" s="20"/>
      <c r="H59" s="57">
        <v>48385</v>
      </c>
      <c r="I59" s="71"/>
      <c r="J59" s="57">
        <v>69405</v>
      </c>
      <c r="K59" s="37"/>
      <c r="L59" s="57">
        <v>3014</v>
      </c>
      <c r="M59" s="71"/>
      <c r="N59" s="57">
        <v>36842</v>
      </c>
    </row>
    <row r="60" spans="1:14" s="3" customFormat="1" ht="21.75" customHeight="1">
      <c r="A60" s="34" t="s">
        <v>36</v>
      </c>
      <c r="B60" s="59"/>
      <c r="C60" s="59"/>
      <c r="D60" s="60"/>
      <c r="E60" s="60"/>
      <c r="F60" s="56"/>
      <c r="G60" s="20"/>
      <c r="H60" s="64">
        <f>SUM(H48:H59)</f>
        <v>3424971</v>
      </c>
      <c r="I60" s="51"/>
      <c r="J60" s="64">
        <f>SUM(J48:J59)</f>
        <v>3512099</v>
      </c>
      <c r="K60" s="51"/>
      <c r="L60" s="64">
        <f>SUM(L48:L59)</f>
        <v>4546220</v>
      </c>
      <c r="M60" s="51"/>
      <c r="N60" s="64">
        <f>SUM(N48:N59)</f>
        <v>4362966</v>
      </c>
    </row>
    <row r="61" spans="1:14" s="3" customFormat="1" ht="21.75" customHeight="1">
      <c r="A61" s="75" t="s">
        <v>37</v>
      </c>
      <c r="B61" s="59"/>
      <c r="C61" s="59"/>
      <c r="D61" s="60"/>
      <c r="E61" s="60"/>
      <c r="F61" s="56"/>
      <c r="G61" s="20"/>
      <c r="H61" s="76"/>
      <c r="I61" s="76"/>
      <c r="J61" s="78"/>
      <c r="K61" s="77"/>
      <c r="L61" s="78"/>
      <c r="M61" s="77"/>
      <c r="N61" s="78"/>
    </row>
    <row r="62" spans="1:14" s="3" customFormat="1" ht="21.75" customHeight="1">
      <c r="A62" s="59" t="s">
        <v>116</v>
      </c>
      <c r="B62" s="59"/>
      <c r="C62" s="59"/>
      <c r="D62" s="59"/>
      <c r="E62" s="59"/>
      <c r="F62" s="56"/>
      <c r="G62" s="20"/>
      <c r="H62" s="76"/>
      <c r="I62" s="76"/>
      <c r="J62" s="78"/>
      <c r="K62" s="78"/>
      <c r="L62" s="78"/>
      <c r="M62" s="78"/>
      <c r="N62" s="78"/>
    </row>
    <row r="63" spans="1:14" s="3" customFormat="1" ht="21.75" customHeight="1">
      <c r="A63" s="47"/>
      <c r="B63" s="59" t="s">
        <v>159</v>
      </c>
      <c r="C63" s="59"/>
      <c r="D63" s="59"/>
      <c r="E63" s="59"/>
      <c r="F63" s="39">
        <v>8</v>
      </c>
      <c r="G63" s="20"/>
      <c r="H63" s="57">
        <v>2303917</v>
      </c>
      <c r="I63" s="71"/>
      <c r="J63" s="57">
        <v>2424014</v>
      </c>
      <c r="K63" s="110"/>
      <c r="L63" s="57">
        <v>1715494</v>
      </c>
      <c r="M63" s="71"/>
      <c r="N63" s="57">
        <v>1800748</v>
      </c>
    </row>
    <row r="64" spans="1:14" s="3" customFormat="1" ht="21.75" customHeight="1">
      <c r="A64" s="47" t="s">
        <v>117</v>
      </c>
      <c r="B64" s="59"/>
      <c r="C64" s="59"/>
      <c r="D64" s="59"/>
      <c r="E64" s="59"/>
      <c r="F64" s="61"/>
      <c r="G64" s="76"/>
      <c r="H64" s="57"/>
      <c r="I64" s="71"/>
      <c r="J64" s="57"/>
      <c r="K64" s="110"/>
      <c r="L64" s="57"/>
      <c r="M64" s="71"/>
      <c r="N64" s="57"/>
    </row>
    <row r="65" spans="1:14" s="3" customFormat="1" ht="21.75" customHeight="1">
      <c r="A65" s="72"/>
      <c r="B65" s="59" t="s">
        <v>159</v>
      </c>
      <c r="C65" s="59"/>
      <c r="D65" s="59"/>
      <c r="E65" s="59"/>
      <c r="F65" s="59"/>
      <c r="G65" s="59"/>
      <c r="H65" s="57">
        <v>217778</v>
      </c>
      <c r="I65" s="51"/>
      <c r="J65" s="57">
        <v>219965</v>
      </c>
      <c r="K65" s="41"/>
      <c r="L65" s="57">
        <v>213371</v>
      </c>
      <c r="M65" s="41"/>
      <c r="N65" s="57">
        <v>214326</v>
      </c>
    </row>
    <row r="66" spans="1:14" s="3" customFormat="1" ht="21.75" customHeight="1">
      <c r="A66" s="72" t="s">
        <v>130</v>
      </c>
      <c r="B66" s="59"/>
      <c r="C66" s="59"/>
      <c r="D66" s="60"/>
      <c r="E66" s="60"/>
      <c r="F66" s="61"/>
      <c r="G66" s="76"/>
      <c r="H66" s="57"/>
      <c r="I66" s="51"/>
      <c r="J66" s="57"/>
      <c r="K66" s="59"/>
      <c r="L66" s="57"/>
      <c r="M66" s="59"/>
      <c r="N66" s="57"/>
    </row>
    <row r="67" spans="1:14" s="3" customFormat="1" ht="21.75" customHeight="1">
      <c r="A67" s="72"/>
      <c r="B67" s="59" t="s">
        <v>131</v>
      </c>
      <c r="C67" s="59"/>
      <c r="D67" s="60"/>
      <c r="E67" s="60"/>
      <c r="F67" s="108">
        <v>9</v>
      </c>
      <c r="G67" s="76"/>
      <c r="H67" s="57">
        <v>2393923</v>
      </c>
      <c r="I67" s="51"/>
      <c r="J67" s="57">
        <v>2464965</v>
      </c>
      <c r="K67" s="41"/>
      <c r="L67" s="57">
        <v>0</v>
      </c>
      <c r="M67" s="41"/>
      <c r="N67" s="57">
        <v>0</v>
      </c>
    </row>
    <row r="68" spans="1:14" s="3" customFormat="1" ht="21.75" customHeight="1">
      <c r="A68" s="18" t="s">
        <v>38</v>
      </c>
      <c r="B68" s="59"/>
      <c r="C68" s="59"/>
      <c r="D68" s="60"/>
      <c r="E68" s="60"/>
      <c r="F68" s="61"/>
      <c r="G68" s="76"/>
      <c r="H68" s="57">
        <v>53053</v>
      </c>
      <c r="I68" s="51"/>
      <c r="J68" s="57">
        <v>52413</v>
      </c>
      <c r="K68" s="41"/>
      <c r="L68" s="57">
        <v>47424</v>
      </c>
      <c r="M68" s="41"/>
      <c r="N68" s="57">
        <v>46906</v>
      </c>
    </row>
    <row r="69" spans="1:14" s="3" customFormat="1" ht="21.75" customHeight="1">
      <c r="A69" s="18" t="s">
        <v>172</v>
      </c>
      <c r="B69" s="59"/>
      <c r="C69" s="59"/>
      <c r="D69" s="60"/>
      <c r="E69" s="60"/>
      <c r="F69" s="61"/>
      <c r="G69" s="76"/>
      <c r="H69" s="57">
        <v>20711</v>
      </c>
      <c r="I69" s="51"/>
      <c r="J69" s="57">
        <v>0</v>
      </c>
      <c r="K69" s="41"/>
      <c r="L69" s="57">
        <v>26121</v>
      </c>
      <c r="M69" s="41"/>
      <c r="N69" s="57">
        <v>0</v>
      </c>
    </row>
    <row r="70" spans="1:14" s="3" customFormat="1" ht="21.75" customHeight="1">
      <c r="A70" s="59" t="s">
        <v>134</v>
      </c>
      <c r="B70" s="59"/>
      <c r="C70" s="59"/>
      <c r="D70" s="59"/>
      <c r="E70" s="59"/>
      <c r="F70" s="56"/>
      <c r="G70" s="59"/>
      <c r="H70" s="57">
        <v>0</v>
      </c>
      <c r="I70" s="51"/>
      <c r="J70" s="57">
        <v>37</v>
      </c>
      <c r="K70" s="41"/>
      <c r="L70" s="57">
        <v>0</v>
      </c>
      <c r="M70" s="41"/>
      <c r="N70" s="57">
        <v>37</v>
      </c>
    </row>
    <row r="71" spans="1:14" s="3" customFormat="1" ht="21.75" customHeight="1">
      <c r="A71" s="75" t="s">
        <v>39</v>
      </c>
      <c r="B71" s="59"/>
      <c r="C71" s="59"/>
      <c r="D71" s="60"/>
      <c r="E71" s="60"/>
      <c r="F71" s="76"/>
      <c r="G71" s="59"/>
      <c r="H71" s="64">
        <f>SUM(H63:H70)</f>
        <v>4989382</v>
      </c>
      <c r="I71" s="51"/>
      <c r="J71" s="64">
        <f>SUM(J63:J70)</f>
        <v>5161394</v>
      </c>
      <c r="K71" s="51"/>
      <c r="L71" s="64">
        <f>SUM(L63:L70)</f>
        <v>2002410</v>
      </c>
      <c r="M71" s="51"/>
      <c r="N71" s="64">
        <f>SUM(N63:N70)</f>
        <v>2062017</v>
      </c>
    </row>
    <row r="72" spans="1:14" s="3" customFormat="1" ht="21.75" customHeight="1">
      <c r="A72" s="75" t="s">
        <v>40</v>
      </c>
      <c r="B72" s="59"/>
      <c r="C72" s="59"/>
      <c r="D72" s="60"/>
      <c r="E72" s="60"/>
      <c r="F72" s="76"/>
      <c r="G72" s="62"/>
      <c r="H72" s="64">
        <f>SUM(H60,H71)</f>
        <v>8414353</v>
      </c>
      <c r="I72" s="51"/>
      <c r="J72" s="64">
        <f>SUM(J60,J71)</f>
        <v>8673493</v>
      </c>
      <c r="K72" s="51"/>
      <c r="L72" s="64">
        <f>SUM(L60,L71)</f>
        <v>6548630</v>
      </c>
      <c r="M72" s="51"/>
      <c r="N72" s="64">
        <f>SUM(N60,N71)</f>
        <v>6424983</v>
      </c>
    </row>
    <row r="73" spans="1:14" s="3" customFormat="1" ht="21.75" customHeight="1">
      <c r="A73" s="75"/>
      <c r="B73" s="59"/>
      <c r="C73" s="59"/>
      <c r="D73" s="60"/>
      <c r="E73" s="60"/>
      <c r="F73" s="76"/>
      <c r="G73" s="62"/>
      <c r="H73" s="78"/>
      <c r="I73" s="78"/>
      <c r="J73" s="79"/>
      <c r="K73" s="79"/>
      <c r="L73" s="79"/>
      <c r="M73" s="79"/>
      <c r="N73" s="79"/>
    </row>
    <row r="74" spans="1:14" ht="21.75" customHeight="1">
      <c r="A74" s="20" t="s">
        <v>187</v>
      </c>
      <c r="D74" s="24"/>
      <c r="E74" s="24"/>
    </row>
    <row r="75" spans="1:14" ht="21.75" customHeight="1">
      <c r="A75" s="157" t="s">
        <v>0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</row>
    <row r="76" spans="1:14" ht="21.75" customHeight="1">
      <c r="A76" s="157" t="s">
        <v>27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</row>
    <row r="77" spans="1:14" ht="21.75" customHeight="1">
      <c r="A77" s="157" t="s">
        <v>206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</row>
    <row r="78" spans="1:14" s="2" customFormat="1" ht="21.75" customHeight="1">
      <c r="A78" s="26"/>
      <c r="B78" s="26"/>
      <c r="C78" s="26"/>
      <c r="D78" s="26"/>
      <c r="E78" s="26"/>
      <c r="F78" s="26"/>
      <c r="G78" s="27"/>
      <c r="H78" s="27"/>
      <c r="I78" s="27"/>
      <c r="J78" s="52"/>
      <c r="K78" s="52"/>
      <c r="L78" s="52"/>
      <c r="M78" s="26"/>
      <c r="N78" s="22" t="s">
        <v>2</v>
      </c>
    </row>
    <row r="79" spans="1:14" s="2" customFormat="1" ht="21.75" customHeight="1">
      <c r="A79" s="26"/>
      <c r="B79" s="26"/>
      <c r="C79" s="26"/>
      <c r="D79" s="26"/>
      <c r="E79" s="26"/>
      <c r="F79" s="26"/>
      <c r="G79" s="27"/>
      <c r="H79" s="160" t="s">
        <v>3</v>
      </c>
      <c r="I79" s="160"/>
      <c r="J79" s="160"/>
      <c r="K79" s="52"/>
      <c r="L79" s="160" t="s">
        <v>4</v>
      </c>
      <c r="M79" s="160"/>
      <c r="N79" s="160"/>
    </row>
    <row r="80" spans="1:14" s="2" customFormat="1" ht="21.75" customHeight="1">
      <c r="A80" s="26"/>
      <c r="B80" s="26"/>
      <c r="C80" s="26"/>
      <c r="D80" s="26"/>
      <c r="E80" s="26"/>
      <c r="F80" s="27"/>
      <c r="G80" s="27"/>
      <c r="H80" s="54" t="s">
        <v>207</v>
      </c>
      <c r="I80" s="27"/>
      <c r="J80" s="54" t="s">
        <v>167</v>
      </c>
      <c r="K80" s="27"/>
      <c r="L80" s="54" t="s">
        <v>207</v>
      </c>
      <c r="M80" s="27"/>
      <c r="N80" s="54" t="s">
        <v>167</v>
      </c>
    </row>
    <row r="81" spans="1:14" s="2" customFormat="1" ht="21.75" customHeight="1">
      <c r="A81" s="26"/>
      <c r="B81" s="26"/>
      <c r="C81" s="26"/>
      <c r="D81" s="26"/>
      <c r="E81" s="26"/>
      <c r="F81" s="27"/>
      <c r="G81" s="27"/>
      <c r="H81" s="35" t="s">
        <v>6</v>
      </c>
      <c r="I81" s="55"/>
      <c r="J81" s="55" t="s">
        <v>7</v>
      </c>
      <c r="K81" s="55"/>
      <c r="L81" s="35" t="s">
        <v>6</v>
      </c>
      <c r="M81" s="55"/>
      <c r="N81" s="55" t="s">
        <v>7</v>
      </c>
    </row>
    <row r="82" spans="1:14" s="2" customFormat="1" ht="21.75" customHeight="1">
      <c r="A82" s="26"/>
      <c r="B82" s="26"/>
      <c r="C82" s="26"/>
      <c r="D82" s="26"/>
      <c r="E82" s="26"/>
      <c r="F82" s="27"/>
      <c r="G82" s="27"/>
      <c r="H82" s="35" t="s">
        <v>8</v>
      </c>
      <c r="I82" s="55"/>
      <c r="J82" s="55"/>
      <c r="K82" s="55"/>
      <c r="L82" s="35" t="s">
        <v>8</v>
      </c>
      <c r="M82" s="55"/>
      <c r="N82" s="55"/>
    </row>
    <row r="83" spans="1:14" ht="21.75" customHeight="1">
      <c r="A83" s="34" t="s">
        <v>41</v>
      </c>
      <c r="D83" s="24"/>
      <c r="E83" s="24"/>
      <c r="J83" s="80"/>
      <c r="K83" s="80"/>
      <c r="L83" s="80"/>
      <c r="M83" s="80"/>
      <c r="N83" s="80"/>
    </row>
    <row r="84" spans="1:14" ht="21.75" customHeight="1">
      <c r="A84" s="34" t="s">
        <v>42</v>
      </c>
      <c r="D84" s="24"/>
      <c r="E84" s="24"/>
      <c r="F84" s="39"/>
      <c r="H84" s="36"/>
      <c r="I84" s="36"/>
      <c r="J84" s="38"/>
      <c r="K84" s="38"/>
      <c r="L84" s="38"/>
      <c r="M84" s="38"/>
      <c r="N84" s="38"/>
    </row>
    <row r="85" spans="1:14" ht="21.75" customHeight="1">
      <c r="A85" s="20" t="s">
        <v>43</v>
      </c>
      <c r="D85" s="24"/>
      <c r="E85" s="24"/>
      <c r="H85" s="36"/>
      <c r="I85" s="36"/>
      <c r="J85" s="38"/>
      <c r="K85" s="38"/>
      <c r="L85" s="38"/>
      <c r="M85" s="38"/>
      <c r="N85" s="38"/>
    </row>
    <row r="86" spans="1:14" ht="21.75" customHeight="1" thickBot="1">
      <c r="A86" s="59"/>
      <c r="B86" s="20" t="s">
        <v>160</v>
      </c>
      <c r="D86" s="24"/>
      <c r="E86" s="24"/>
      <c r="F86" s="39"/>
      <c r="H86" s="69">
        <v>600000</v>
      </c>
      <c r="I86" s="71"/>
      <c r="J86" s="69">
        <v>600000</v>
      </c>
      <c r="K86" s="36"/>
      <c r="L86" s="69">
        <v>600000</v>
      </c>
      <c r="M86" s="71"/>
      <c r="N86" s="69">
        <v>600000</v>
      </c>
    </row>
    <row r="87" spans="1:14" ht="21.75" customHeight="1" thickTop="1">
      <c r="A87" s="20" t="s">
        <v>44</v>
      </c>
      <c r="D87" s="24"/>
      <c r="E87" s="24"/>
      <c r="F87" s="62"/>
      <c r="G87" s="62"/>
      <c r="H87" s="62"/>
      <c r="I87" s="62"/>
      <c r="J87" s="78"/>
      <c r="K87" s="78"/>
      <c r="L87" s="78"/>
      <c r="M87" s="78"/>
      <c r="N87" s="78"/>
    </row>
    <row r="88" spans="1:14" s="3" customFormat="1" ht="21.75" customHeight="1">
      <c r="A88" s="59"/>
      <c r="B88" s="59" t="s">
        <v>160</v>
      </c>
      <c r="C88" s="59"/>
      <c r="D88" s="60"/>
      <c r="E88" s="60"/>
      <c r="F88" s="60"/>
      <c r="G88" s="62"/>
      <c r="H88" s="57">
        <v>600000</v>
      </c>
      <c r="I88" s="57"/>
      <c r="J88" s="57">
        <v>600000</v>
      </c>
      <c r="K88" s="57"/>
      <c r="L88" s="57">
        <v>600000</v>
      </c>
      <c r="M88" s="57"/>
      <c r="N88" s="57">
        <v>600000</v>
      </c>
    </row>
    <row r="89" spans="1:14" s="3" customFormat="1" ht="21.75" customHeight="1">
      <c r="A89" s="59" t="s">
        <v>45</v>
      </c>
      <c r="B89" s="59"/>
      <c r="C89" s="59"/>
      <c r="D89" s="60"/>
      <c r="E89" s="60"/>
      <c r="F89" s="76"/>
      <c r="G89" s="59"/>
      <c r="H89" s="57">
        <v>2230175</v>
      </c>
      <c r="I89" s="57"/>
      <c r="J89" s="57">
        <v>2230175</v>
      </c>
      <c r="K89" s="57"/>
      <c r="L89" s="57">
        <v>2230175</v>
      </c>
      <c r="M89" s="57"/>
      <c r="N89" s="57">
        <v>2230175</v>
      </c>
    </row>
    <row r="90" spans="1:14" s="3" customFormat="1" ht="21.75" customHeight="1">
      <c r="A90" s="20" t="s">
        <v>176</v>
      </c>
      <c r="B90" s="59"/>
      <c r="C90" s="59"/>
      <c r="D90" s="81"/>
      <c r="E90" s="81"/>
      <c r="F90" s="81"/>
      <c r="G90" s="76"/>
      <c r="H90" s="57"/>
      <c r="I90" s="57"/>
      <c r="J90" s="57"/>
      <c r="K90" s="57"/>
      <c r="L90" s="57"/>
      <c r="M90" s="57"/>
      <c r="N90" s="57"/>
    </row>
    <row r="91" spans="1:14" ht="21.75" customHeight="1">
      <c r="B91" s="20" t="s">
        <v>161</v>
      </c>
      <c r="D91" s="24"/>
      <c r="E91" s="24"/>
      <c r="F91" s="81"/>
      <c r="G91" s="76"/>
      <c r="H91" s="57">
        <v>60000</v>
      </c>
      <c r="I91" s="57"/>
      <c r="J91" s="57">
        <v>60000</v>
      </c>
      <c r="K91" s="57"/>
      <c r="L91" s="57">
        <v>60000</v>
      </c>
      <c r="M91" s="57"/>
      <c r="N91" s="57">
        <v>60000</v>
      </c>
    </row>
    <row r="92" spans="1:14" ht="21.75" customHeight="1">
      <c r="B92" s="20" t="s">
        <v>46</v>
      </c>
      <c r="D92" s="24"/>
      <c r="E92" s="24"/>
      <c r="H92" s="57">
        <f>1221564-4170</f>
        <v>1217394</v>
      </c>
      <c r="I92" s="57"/>
      <c r="J92" s="57">
        <v>574254</v>
      </c>
      <c r="K92" s="57"/>
      <c r="L92" s="57">
        <f>840139-4170</f>
        <v>835969</v>
      </c>
      <c r="M92" s="57"/>
      <c r="N92" s="57">
        <v>394195</v>
      </c>
    </row>
    <row r="93" spans="1:14" ht="21.75" customHeight="1">
      <c r="A93" s="20" t="s">
        <v>47</v>
      </c>
      <c r="D93" s="24"/>
      <c r="E93" s="24"/>
      <c r="H93" s="147">
        <v>-128193</v>
      </c>
      <c r="I93" s="57"/>
      <c r="J93" s="147">
        <v>22650</v>
      </c>
      <c r="K93" s="57"/>
      <c r="L93" s="147">
        <v>-124998</v>
      </c>
      <c r="M93" s="57"/>
      <c r="N93" s="147">
        <v>26096</v>
      </c>
    </row>
    <row r="94" spans="1:14" ht="21.75" customHeight="1">
      <c r="A94" s="34" t="s">
        <v>48</v>
      </c>
      <c r="D94" s="24"/>
      <c r="E94" s="24"/>
      <c r="H94" s="50">
        <f>SUM(H88:H93)</f>
        <v>3979376</v>
      </c>
      <c r="I94" s="51"/>
      <c r="J94" s="50">
        <f>SUM(J88:J93)</f>
        <v>3487079</v>
      </c>
      <c r="K94" s="58"/>
      <c r="L94" s="50">
        <f>SUM(L88:L93)</f>
        <v>3601146</v>
      </c>
      <c r="M94" s="41"/>
      <c r="N94" s="50">
        <f>SUM(N88:N93)</f>
        <v>3310466</v>
      </c>
    </row>
    <row r="95" spans="1:14" ht="21.75" customHeight="1" thickBot="1">
      <c r="A95" s="34" t="s">
        <v>49</v>
      </c>
      <c r="D95" s="24"/>
      <c r="E95" s="24"/>
      <c r="H95" s="69">
        <f>SUM(H72,H94)</f>
        <v>12393729</v>
      </c>
      <c r="I95" s="51"/>
      <c r="J95" s="69">
        <f>SUM(J72,J94)</f>
        <v>12160572</v>
      </c>
      <c r="K95" s="58"/>
      <c r="L95" s="69">
        <f>SUM(L72,L94)</f>
        <v>10149776</v>
      </c>
      <c r="M95" s="41"/>
      <c r="N95" s="69">
        <f>SUM(N72,N94)</f>
        <v>9735449</v>
      </c>
    </row>
    <row r="96" spans="1:14" ht="21.75" customHeight="1" thickTop="1">
      <c r="D96" s="24"/>
      <c r="E96" s="24"/>
      <c r="H96" s="134">
        <f>SUM(H95-H35)</f>
        <v>0</v>
      </c>
      <c r="I96" s="134"/>
      <c r="J96" s="134">
        <f>SUM(J95-J35)</f>
        <v>0</v>
      </c>
      <c r="K96" s="134"/>
      <c r="L96" s="134">
        <f>SUM(L95-L35)</f>
        <v>0</v>
      </c>
      <c r="M96" s="134"/>
      <c r="N96" s="134">
        <f>SUM(N95-N35)</f>
        <v>0</v>
      </c>
    </row>
    <row r="97" spans="1:14" ht="21.75" customHeight="1">
      <c r="A97" s="20" t="s">
        <v>187</v>
      </c>
      <c r="D97" s="24"/>
      <c r="E97" s="24"/>
      <c r="H97" s="36"/>
      <c r="I97" s="36"/>
      <c r="J97" s="36"/>
      <c r="K97" s="36"/>
      <c r="L97" s="36"/>
      <c r="M97" s="36"/>
      <c r="N97" s="36"/>
    </row>
    <row r="98" spans="1:14" ht="21.75" customHeight="1">
      <c r="D98" s="24"/>
      <c r="E98" s="24"/>
      <c r="H98" s="36"/>
      <c r="J98" s="36"/>
      <c r="K98" s="20"/>
      <c r="L98" s="36"/>
      <c r="N98" s="36"/>
    </row>
    <row r="99" spans="1:14" ht="21.75" customHeight="1">
      <c r="A99" s="82"/>
      <c r="B99" s="82"/>
      <c r="C99" s="82"/>
      <c r="D99" s="82"/>
      <c r="E99" s="82"/>
    </row>
    <row r="100" spans="1:14" ht="21.75" customHeight="1">
      <c r="D100" s="24"/>
      <c r="E100" s="24"/>
    </row>
    <row r="101" spans="1:14" ht="21.75" customHeight="1">
      <c r="E101" s="24"/>
      <c r="F101" s="44" t="s">
        <v>50</v>
      </c>
    </row>
    <row r="102" spans="1:14" ht="21.75" customHeight="1">
      <c r="A102" s="82"/>
      <c r="B102" s="82"/>
      <c r="C102" s="82"/>
      <c r="D102" s="82"/>
      <c r="E102" s="82"/>
    </row>
    <row r="103" spans="1:14" ht="21.75" customHeight="1">
      <c r="H103" s="83"/>
      <c r="I103" s="84"/>
      <c r="J103" s="83"/>
      <c r="K103" s="83"/>
      <c r="L103" s="83"/>
      <c r="M103" s="83"/>
      <c r="N103" s="83"/>
    </row>
    <row r="105" spans="1:14" ht="21.75" customHeight="1">
      <c r="H105" s="58"/>
      <c r="J105" s="58"/>
      <c r="L105" s="58"/>
      <c r="N105" s="58"/>
    </row>
    <row r="106" spans="1:14" ht="21.75" customHeight="1">
      <c r="H106" s="118"/>
      <c r="J106" s="118"/>
      <c r="L106" s="118"/>
      <c r="N106" s="118"/>
    </row>
  </sheetData>
  <mergeCells count="2">
    <mergeCell ref="H79:J79"/>
    <mergeCell ref="L79:N79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7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8"/>
  <sheetViews>
    <sheetView showGridLines="0" view="pageBreakPreview" topLeftCell="A28" zoomScale="70" zoomScaleNormal="70" zoomScaleSheetLayoutView="70" workbookViewId="0">
      <selection activeCell="Q53" sqref="Q53"/>
    </sheetView>
  </sheetViews>
  <sheetFormatPr defaultColWidth="10.7109375" defaultRowHeight="21.75" customHeight="1"/>
  <cols>
    <col min="1" max="3" width="2.28515625" style="20" customWidth="1"/>
    <col min="4" max="4" width="36.7109375" style="20" customWidth="1"/>
    <col min="5" max="5" width="1.7109375" style="20" customWidth="1"/>
    <col min="6" max="6" width="8.7109375" style="20" customWidth="1"/>
    <col min="7" max="7" width="1.7109375" style="20" customWidth="1"/>
    <col min="8" max="8" width="15.5703125" style="20" customWidth="1"/>
    <col min="9" max="9" width="1.7109375" style="20" customWidth="1"/>
    <col min="10" max="10" width="15.5703125" style="21" customWidth="1"/>
    <col min="11" max="11" width="1.7109375" style="19" customWidth="1"/>
    <col min="12" max="12" width="15.5703125" style="21" customWidth="1"/>
    <col min="13" max="13" width="1.7109375" style="21" customWidth="1"/>
    <col min="14" max="14" width="15.5703125" style="21" customWidth="1"/>
    <col min="15" max="15" width="1.7109375" style="20" customWidth="1"/>
    <col min="16" max="16384" width="10.7109375" style="20"/>
  </cols>
  <sheetData>
    <row r="1" spans="1:15" ht="21.75" customHeight="1">
      <c r="A1" s="19"/>
      <c r="B1" s="19"/>
      <c r="C1" s="19"/>
      <c r="D1" s="19"/>
      <c r="E1" s="19"/>
      <c r="N1" s="22" t="s">
        <v>51</v>
      </c>
    </row>
    <row r="2" spans="1:15" ht="21.7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5" ht="21.75" customHeight="1">
      <c r="A3" s="161" t="s">
        <v>52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5" ht="21.75" customHeight="1">
      <c r="A4" s="146" t="s">
        <v>210</v>
      </c>
      <c r="B4" s="146"/>
      <c r="C4" s="146"/>
      <c r="D4" s="146"/>
      <c r="E4" s="146"/>
      <c r="F4" s="146"/>
      <c r="G4" s="146"/>
      <c r="H4" s="146"/>
      <c r="I4" s="146"/>
      <c r="J4" s="146"/>
      <c r="K4" s="23"/>
      <c r="L4" s="146"/>
      <c r="M4" s="146"/>
      <c r="N4" s="146"/>
    </row>
    <row r="5" spans="1:15" ht="21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5"/>
      <c r="L5" s="24"/>
      <c r="M5" s="24"/>
      <c r="N5" s="22" t="s">
        <v>2</v>
      </c>
    </row>
    <row r="6" spans="1:15" s="26" customFormat="1" ht="21.75" customHeight="1">
      <c r="G6" s="27"/>
      <c r="H6" s="160" t="s">
        <v>3</v>
      </c>
      <c r="I6" s="160"/>
      <c r="J6" s="160"/>
      <c r="K6" s="28"/>
      <c r="L6" s="160" t="s">
        <v>4</v>
      </c>
      <c r="M6" s="160"/>
      <c r="N6" s="160"/>
    </row>
    <row r="7" spans="1:15" s="26" customFormat="1" ht="21.75" customHeight="1">
      <c r="E7" s="30"/>
      <c r="F7" s="31" t="s">
        <v>5</v>
      </c>
      <c r="G7" s="27"/>
      <c r="H7" s="32" t="s">
        <v>168</v>
      </c>
      <c r="I7" s="136"/>
      <c r="J7" s="32" t="s">
        <v>153</v>
      </c>
      <c r="K7" s="33"/>
      <c r="L7" s="32" t="s">
        <v>168</v>
      </c>
      <c r="M7" s="136"/>
      <c r="N7" s="32" t="s">
        <v>153</v>
      </c>
    </row>
    <row r="8" spans="1:15" s="26" customFormat="1" ht="23.25">
      <c r="A8" s="34" t="s">
        <v>53</v>
      </c>
      <c r="F8" s="27"/>
      <c r="G8" s="27"/>
      <c r="H8" s="30"/>
      <c r="I8" s="30"/>
      <c r="J8" s="35"/>
      <c r="K8" s="33"/>
      <c r="L8" s="35"/>
      <c r="M8" s="35"/>
      <c r="N8" s="35"/>
    </row>
    <row r="9" spans="1:15" ht="23.25">
      <c r="A9" s="34" t="s">
        <v>54</v>
      </c>
      <c r="D9" s="24"/>
      <c r="E9" s="24"/>
      <c r="H9" s="36"/>
      <c r="I9" s="36"/>
      <c r="J9" s="38"/>
      <c r="K9" s="37"/>
      <c r="L9" s="36"/>
      <c r="M9" s="36"/>
      <c r="N9" s="36"/>
    </row>
    <row r="10" spans="1:15" ht="23.25">
      <c r="A10" s="20" t="s">
        <v>55</v>
      </c>
      <c r="D10" s="24"/>
      <c r="E10" s="39"/>
      <c r="F10" s="39">
        <v>10</v>
      </c>
      <c r="H10" s="51">
        <v>2628957</v>
      </c>
      <c r="I10" s="51"/>
      <c r="J10" s="51">
        <v>2742044</v>
      </c>
      <c r="K10" s="51"/>
      <c r="L10" s="51">
        <v>2345364</v>
      </c>
      <c r="M10" s="51"/>
      <c r="N10" s="51">
        <v>2200409</v>
      </c>
      <c r="O10" s="119"/>
    </row>
    <row r="11" spans="1:15" ht="23.25">
      <c r="A11" s="20" t="s">
        <v>56</v>
      </c>
      <c r="D11" s="24"/>
      <c r="E11" s="39"/>
      <c r="F11" s="39">
        <v>10</v>
      </c>
      <c r="H11" s="51">
        <v>512</v>
      </c>
      <c r="I11" s="51"/>
      <c r="J11" s="51">
        <v>402</v>
      </c>
      <c r="K11" s="51"/>
      <c r="L11" s="51">
        <v>571</v>
      </c>
      <c r="M11" s="51"/>
      <c r="N11" s="51">
        <v>482</v>
      </c>
    </row>
    <row r="12" spans="1:15" ht="23.25">
      <c r="A12" s="20" t="s">
        <v>57</v>
      </c>
      <c r="D12" s="24"/>
      <c r="E12" s="39"/>
      <c r="F12" s="39"/>
      <c r="H12" s="51">
        <v>11713</v>
      </c>
      <c r="I12" s="51"/>
      <c r="J12" s="51">
        <v>9767</v>
      </c>
      <c r="K12" s="51"/>
      <c r="L12" s="51">
        <v>13251</v>
      </c>
      <c r="M12" s="51"/>
      <c r="N12" s="51">
        <v>12469</v>
      </c>
    </row>
    <row r="13" spans="1:15" ht="23.25">
      <c r="A13" s="20" t="s">
        <v>58</v>
      </c>
      <c r="D13" s="24"/>
      <c r="E13" s="39"/>
      <c r="F13" s="39">
        <v>2</v>
      </c>
      <c r="H13" s="51">
        <v>10216</v>
      </c>
      <c r="I13" s="51"/>
      <c r="J13" s="51">
        <v>9492</v>
      </c>
      <c r="K13" s="51"/>
      <c r="L13" s="51">
        <v>10216</v>
      </c>
      <c r="M13" s="51"/>
      <c r="N13" s="51">
        <v>9492</v>
      </c>
    </row>
    <row r="14" spans="1:15" ht="23.25">
      <c r="A14" s="20" t="s">
        <v>190</v>
      </c>
      <c r="D14" s="24"/>
      <c r="E14" s="39"/>
      <c r="F14" s="39"/>
      <c r="H14" s="51"/>
      <c r="I14" s="51"/>
      <c r="J14" s="51"/>
      <c r="K14" s="51"/>
      <c r="L14" s="51"/>
      <c r="M14" s="51"/>
      <c r="N14" s="51"/>
      <c r="O14" s="119"/>
    </row>
    <row r="15" spans="1:15" ht="23.25">
      <c r="A15" s="20" t="s">
        <v>191</v>
      </c>
      <c r="D15" s="24"/>
      <c r="E15" s="39"/>
      <c r="F15" s="39"/>
      <c r="H15" s="51">
        <v>1844</v>
      </c>
      <c r="I15" s="51"/>
      <c r="J15" s="51">
        <v>0</v>
      </c>
      <c r="K15" s="51"/>
      <c r="L15" s="51">
        <v>1844</v>
      </c>
      <c r="M15" s="51"/>
      <c r="N15" s="51">
        <v>0</v>
      </c>
      <c r="O15" s="119"/>
    </row>
    <row r="16" spans="1:15" ht="23.25">
      <c r="A16" s="20" t="s">
        <v>164</v>
      </c>
      <c r="D16" s="24"/>
      <c r="E16" s="39"/>
      <c r="F16" s="39"/>
      <c r="H16" s="51">
        <v>4302</v>
      </c>
      <c r="I16" s="51"/>
      <c r="J16" s="51">
        <v>387</v>
      </c>
      <c r="K16" s="51"/>
      <c r="L16" s="51">
        <v>4302</v>
      </c>
      <c r="M16" s="51"/>
      <c r="N16" s="51">
        <v>387</v>
      </c>
      <c r="O16" s="119"/>
    </row>
    <row r="17" spans="1:14" ht="23.25">
      <c r="A17" s="34" t="s">
        <v>59</v>
      </c>
      <c r="D17" s="24"/>
      <c r="E17" s="39"/>
      <c r="F17" s="39"/>
      <c r="H17" s="64">
        <f>SUM(H10:H16)</f>
        <v>2657544</v>
      </c>
      <c r="I17" s="51"/>
      <c r="J17" s="64">
        <f>SUM(J10:J16)</f>
        <v>2762092</v>
      </c>
      <c r="K17" s="37"/>
      <c r="L17" s="64">
        <f>SUM(L10:L16)</f>
        <v>2375548</v>
      </c>
      <c r="M17" s="51"/>
      <c r="N17" s="64">
        <f>SUM(N10:N16)</f>
        <v>2223239</v>
      </c>
    </row>
    <row r="18" spans="1:14" ht="23.25">
      <c r="A18" s="34" t="s">
        <v>60</v>
      </c>
      <c r="D18" s="24"/>
      <c r="E18" s="39"/>
      <c r="F18" s="39"/>
      <c r="H18" s="38"/>
      <c r="I18" s="38"/>
      <c r="J18" s="38"/>
      <c r="K18" s="37"/>
      <c r="L18" s="38"/>
      <c r="M18" s="38"/>
      <c r="N18" s="38"/>
    </row>
    <row r="19" spans="1:14" ht="23.25">
      <c r="A19" s="20" t="s">
        <v>61</v>
      </c>
      <c r="D19" s="24"/>
      <c r="E19" s="39"/>
      <c r="F19" s="39"/>
      <c r="H19" s="51">
        <v>2289516</v>
      </c>
      <c r="I19" s="51"/>
      <c r="J19" s="51">
        <v>1892438</v>
      </c>
      <c r="K19" s="51"/>
      <c r="L19" s="51">
        <v>2139724</v>
      </c>
      <c r="M19" s="51"/>
      <c r="N19" s="51">
        <v>1783247</v>
      </c>
    </row>
    <row r="20" spans="1:14" ht="23.25">
      <c r="A20" s="20" t="s">
        <v>62</v>
      </c>
      <c r="D20" s="24"/>
      <c r="E20" s="39"/>
      <c r="F20" s="39"/>
      <c r="H20" s="51">
        <v>19488</v>
      </c>
      <c r="I20" s="51"/>
      <c r="J20" s="51">
        <v>17869</v>
      </c>
      <c r="K20" s="51"/>
      <c r="L20" s="51">
        <v>18240</v>
      </c>
      <c r="M20" s="51"/>
      <c r="N20" s="51">
        <v>16840</v>
      </c>
    </row>
    <row r="21" spans="1:14" ht="23.25">
      <c r="A21" s="20" t="s">
        <v>121</v>
      </c>
      <c r="D21" s="24"/>
      <c r="E21" s="39"/>
      <c r="F21" s="39"/>
      <c r="H21" s="51">
        <v>101780</v>
      </c>
      <c r="I21" s="51"/>
      <c r="J21" s="51">
        <v>115870</v>
      </c>
      <c r="K21" s="51"/>
      <c r="L21" s="51">
        <v>101703</v>
      </c>
      <c r="M21" s="51"/>
      <c r="N21" s="51">
        <v>115798</v>
      </c>
    </row>
    <row r="22" spans="1:14" ht="23.25">
      <c r="A22" s="20" t="s">
        <v>63</v>
      </c>
      <c r="D22" s="24"/>
      <c r="E22" s="24"/>
      <c r="H22" s="51">
        <f>126625+4170</f>
        <v>130795</v>
      </c>
      <c r="I22" s="51"/>
      <c r="J22" s="51">
        <v>153749</v>
      </c>
      <c r="K22" s="51"/>
      <c r="L22" s="51">
        <f>73021+4170</f>
        <v>77191</v>
      </c>
      <c r="M22" s="51"/>
      <c r="N22" s="51">
        <v>63650</v>
      </c>
    </row>
    <row r="23" spans="1:14" ht="23.25">
      <c r="A23" s="20" t="s">
        <v>186</v>
      </c>
      <c r="D23" s="24"/>
      <c r="E23" s="24"/>
      <c r="H23" s="51">
        <v>7107</v>
      </c>
      <c r="I23" s="51"/>
      <c r="J23" s="51">
        <v>85088</v>
      </c>
      <c r="K23" s="51"/>
      <c r="L23" s="51">
        <v>7343</v>
      </c>
      <c r="M23" s="51"/>
      <c r="N23" s="51">
        <v>85088</v>
      </c>
    </row>
    <row r="24" spans="1:14" ht="23.25">
      <c r="A24" s="20" t="s">
        <v>123</v>
      </c>
      <c r="D24" s="24"/>
      <c r="E24" s="24"/>
      <c r="H24" s="51"/>
      <c r="I24" s="51"/>
      <c r="J24" s="51"/>
      <c r="K24" s="51"/>
      <c r="L24" s="51"/>
      <c r="M24" s="51"/>
      <c r="N24" s="51"/>
    </row>
    <row r="25" spans="1:14" ht="23.25">
      <c r="B25" s="20" t="s">
        <v>135</v>
      </c>
      <c r="D25" s="24"/>
      <c r="E25" s="24"/>
      <c r="H25" s="51">
        <v>0</v>
      </c>
      <c r="I25" s="51"/>
      <c r="J25" s="51">
        <v>6549</v>
      </c>
      <c r="K25" s="51"/>
      <c r="L25" s="51">
        <v>0</v>
      </c>
      <c r="M25" s="51"/>
      <c r="N25" s="51">
        <v>6549</v>
      </c>
    </row>
    <row r="26" spans="1:14" ht="23.25">
      <c r="A26" s="146" t="s">
        <v>64</v>
      </c>
      <c r="D26" s="24"/>
      <c r="E26" s="24"/>
      <c r="H26" s="64">
        <f>SUM(H19:H25)</f>
        <v>2548686</v>
      </c>
      <c r="I26" s="51"/>
      <c r="J26" s="64">
        <f>SUM(J19:J25)</f>
        <v>2271563</v>
      </c>
      <c r="K26" s="37"/>
      <c r="L26" s="64">
        <f>SUM(L19:L25)</f>
        <v>2344201</v>
      </c>
      <c r="M26" s="51"/>
      <c r="N26" s="64">
        <f>SUM(N19:N25)</f>
        <v>2071172</v>
      </c>
    </row>
    <row r="27" spans="1:14" ht="23.25">
      <c r="A27" s="111" t="s">
        <v>173</v>
      </c>
      <c r="D27" s="24"/>
      <c r="E27" s="24"/>
      <c r="H27" s="95">
        <f>H17-H26</f>
        <v>108858</v>
      </c>
      <c r="I27" s="51"/>
      <c r="J27" s="95">
        <f>J17-J26</f>
        <v>490529</v>
      </c>
      <c r="K27" s="37"/>
      <c r="L27" s="95">
        <f>L17-L26</f>
        <v>31347</v>
      </c>
      <c r="M27" s="51"/>
      <c r="N27" s="95">
        <f>N17-N26</f>
        <v>152067</v>
      </c>
    </row>
    <row r="28" spans="1:14" ht="23.25">
      <c r="A28" s="18" t="s">
        <v>122</v>
      </c>
      <c r="D28" s="24"/>
      <c r="E28" s="24"/>
      <c r="F28" s="39"/>
      <c r="H28" s="51">
        <v>291</v>
      </c>
      <c r="I28" s="51"/>
      <c r="J28" s="51">
        <v>527</v>
      </c>
      <c r="K28" s="51"/>
      <c r="L28" s="51">
        <v>0</v>
      </c>
      <c r="M28" s="51"/>
      <c r="N28" s="51">
        <v>0</v>
      </c>
    </row>
    <row r="29" spans="1:14" ht="23.25">
      <c r="A29" s="18" t="s">
        <v>118</v>
      </c>
      <c r="D29" s="24"/>
      <c r="E29" s="24"/>
      <c r="H29" s="51">
        <v>10491</v>
      </c>
      <c r="I29" s="51"/>
      <c r="J29" s="51">
        <v>8349</v>
      </c>
      <c r="K29" s="51"/>
      <c r="L29" s="51">
        <v>10587</v>
      </c>
      <c r="M29" s="51"/>
      <c r="N29" s="51">
        <v>8438</v>
      </c>
    </row>
    <row r="30" spans="1:14" ht="23.25">
      <c r="A30" s="18" t="s">
        <v>119</v>
      </c>
      <c r="D30" s="24"/>
      <c r="E30" s="24"/>
      <c r="F30" s="39"/>
      <c r="H30" s="51">
        <v>-97862</v>
      </c>
      <c r="I30" s="51"/>
      <c r="J30" s="51">
        <v>-103596</v>
      </c>
      <c r="K30" s="51"/>
      <c r="L30" s="51">
        <v>-43622</v>
      </c>
      <c r="M30" s="51"/>
      <c r="N30" s="51">
        <v>-49723</v>
      </c>
    </row>
    <row r="31" spans="1:14" ht="23.25">
      <c r="A31" s="146" t="s">
        <v>223</v>
      </c>
      <c r="D31" s="24"/>
      <c r="E31" s="24"/>
      <c r="H31" s="95">
        <f>SUM(H27:H30)</f>
        <v>21778</v>
      </c>
      <c r="I31" s="51"/>
      <c r="J31" s="95">
        <f>SUM(J27:J30)</f>
        <v>395809</v>
      </c>
      <c r="K31" s="97"/>
      <c r="L31" s="95">
        <f>SUM(L27:L30)</f>
        <v>-1688</v>
      </c>
      <c r="M31" s="51"/>
      <c r="N31" s="95">
        <f>SUM(N27:N30)</f>
        <v>110782</v>
      </c>
    </row>
    <row r="32" spans="1:14" ht="23.25">
      <c r="A32" s="20" t="s">
        <v>149</v>
      </c>
      <c r="D32" s="24"/>
      <c r="E32" s="24"/>
      <c r="F32" s="39">
        <v>11</v>
      </c>
      <c r="H32" s="51">
        <v>-379</v>
      </c>
      <c r="I32" s="51"/>
      <c r="J32" s="51">
        <v>5471</v>
      </c>
      <c r="K32" s="97"/>
      <c r="L32" s="51">
        <v>-22</v>
      </c>
      <c r="M32" s="51"/>
      <c r="N32" s="51">
        <v>5673</v>
      </c>
    </row>
    <row r="33" spans="1:14" ht="24" thickBot="1">
      <c r="A33" s="146" t="s">
        <v>224</v>
      </c>
      <c r="D33" s="24"/>
      <c r="E33" s="24"/>
      <c r="F33" s="39"/>
      <c r="H33" s="107">
        <f>SUM(H31:H32)</f>
        <v>21399</v>
      </c>
      <c r="I33" s="51"/>
      <c r="J33" s="107">
        <f>SUM(J31:J32)</f>
        <v>401280</v>
      </c>
      <c r="K33" s="97"/>
      <c r="L33" s="107">
        <f>SUM(L31:L32)</f>
        <v>-1710</v>
      </c>
      <c r="M33" s="51"/>
      <c r="N33" s="107">
        <f>SUM(N31:N32)</f>
        <v>116455</v>
      </c>
    </row>
    <row r="34" spans="1:14" ht="24" thickTop="1">
      <c r="A34" s="146"/>
      <c r="D34" s="24"/>
      <c r="E34" s="24"/>
      <c r="F34" s="39"/>
      <c r="H34" s="125"/>
      <c r="I34" s="125"/>
      <c r="J34" s="40"/>
      <c r="K34" s="37"/>
      <c r="L34" s="133"/>
      <c r="M34" s="133"/>
      <c r="N34" s="38"/>
    </row>
    <row r="35" spans="1:14" ht="23.25">
      <c r="A35" s="20" t="s">
        <v>187</v>
      </c>
      <c r="D35" s="24"/>
      <c r="E35" s="24"/>
      <c r="F35" s="39"/>
      <c r="H35" s="40"/>
      <c r="I35" s="40"/>
      <c r="J35" s="40"/>
      <c r="K35" s="37"/>
      <c r="L35" s="40"/>
      <c r="M35" s="40"/>
      <c r="N35" s="40"/>
    </row>
    <row r="36" spans="1:14" ht="23.25">
      <c r="A36" s="19"/>
      <c r="B36" s="19"/>
      <c r="C36" s="19"/>
      <c r="D36" s="19"/>
      <c r="E36" s="19"/>
      <c r="N36" s="22" t="s">
        <v>51</v>
      </c>
    </row>
    <row r="37" spans="1:14" ht="23.25">
      <c r="A37" s="161" t="s">
        <v>0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</row>
    <row r="38" spans="1:14" ht="23.25">
      <c r="A38" s="161" t="s">
        <v>136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</row>
    <row r="39" spans="1:14" ht="23.25">
      <c r="A39" s="146" t="s">
        <v>210</v>
      </c>
      <c r="B39" s="146"/>
      <c r="C39" s="146"/>
      <c r="D39" s="146"/>
      <c r="E39" s="146"/>
      <c r="F39" s="146"/>
      <c r="G39" s="146"/>
      <c r="H39" s="146"/>
      <c r="I39" s="146"/>
      <c r="J39" s="146"/>
      <c r="K39" s="23"/>
      <c r="L39" s="146"/>
      <c r="M39" s="146"/>
      <c r="N39" s="146"/>
    </row>
    <row r="40" spans="1:14" ht="23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5"/>
      <c r="L40" s="24"/>
      <c r="M40" s="24"/>
      <c r="N40" s="22" t="s">
        <v>2</v>
      </c>
    </row>
    <row r="41" spans="1:14" s="26" customFormat="1" ht="23.25">
      <c r="G41" s="27"/>
      <c r="H41" s="160" t="s">
        <v>3</v>
      </c>
      <c r="I41" s="160"/>
      <c r="J41" s="160"/>
      <c r="K41" s="28"/>
      <c r="L41" s="160" t="s">
        <v>4</v>
      </c>
      <c r="M41" s="160"/>
      <c r="N41" s="160"/>
    </row>
    <row r="42" spans="1:14" s="26" customFormat="1" ht="23.25">
      <c r="E42" s="30"/>
      <c r="G42" s="27"/>
      <c r="H42" s="32" t="s">
        <v>168</v>
      </c>
      <c r="I42" s="136"/>
      <c r="J42" s="32" t="s">
        <v>153</v>
      </c>
      <c r="K42" s="33"/>
      <c r="L42" s="32" t="s">
        <v>168</v>
      </c>
      <c r="M42" s="136"/>
      <c r="N42" s="32" t="s">
        <v>153</v>
      </c>
    </row>
    <row r="43" spans="1:14" ht="23.25">
      <c r="A43" s="146" t="s">
        <v>65</v>
      </c>
      <c r="D43" s="24"/>
      <c r="E43" s="24"/>
      <c r="F43" s="39"/>
      <c r="H43" s="19"/>
      <c r="I43" s="19"/>
      <c r="J43" s="19"/>
      <c r="L43" s="19"/>
      <c r="M43" s="19"/>
      <c r="N43" s="19"/>
    </row>
    <row r="44" spans="1:14" ht="23.25">
      <c r="A44" s="46" t="s">
        <v>66</v>
      </c>
      <c r="D44" s="24"/>
      <c r="E44" s="24"/>
      <c r="F44" s="39"/>
      <c r="H44" s="19"/>
      <c r="I44" s="19"/>
      <c r="J44" s="19"/>
      <c r="L44" s="19"/>
      <c r="M44" s="19"/>
      <c r="N44" s="19"/>
    </row>
    <row r="45" spans="1:14" ht="23.25">
      <c r="A45" s="44" t="s">
        <v>195</v>
      </c>
      <c r="D45" s="24"/>
      <c r="E45" s="24"/>
      <c r="F45" s="39"/>
      <c r="H45" s="37"/>
      <c r="I45" s="37"/>
      <c r="J45" s="37"/>
      <c r="K45" s="37"/>
      <c r="L45" s="37"/>
      <c r="M45" s="37"/>
      <c r="N45" s="37"/>
    </row>
    <row r="46" spans="1:14" ht="23.25">
      <c r="B46" s="47" t="s">
        <v>137</v>
      </c>
      <c r="D46" s="24"/>
      <c r="E46" s="24"/>
      <c r="F46" s="39"/>
      <c r="H46" s="141">
        <v>-36786</v>
      </c>
      <c r="I46" s="97"/>
      <c r="J46" s="141">
        <v>-260176</v>
      </c>
      <c r="K46" s="97"/>
      <c r="L46" s="141">
        <v>-36749</v>
      </c>
      <c r="M46" s="97"/>
      <c r="N46" s="141">
        <v>-260922</v>
      </c>
    </row>
    <row r="47" spans="1:14" ht="23.25">
      <c r="A47" s="20" t="s">
        <v>66</v>
      </c>
      <c r="D47" s="24"/>
      <c r="E47" s="24"/>
      <c r="F47" s="39"/>
      <c r="H47" s="97"/>
      <c r="I47" s="97"/>
      <c r="J47" s="97"/>
      <c r="K47" s="97"/>
      <c r="L47" s="97"/>
      <c r="M47" s="97"/>
      <c r="N47" s="97"/>
    </row>
    <row r="48" spans="1:14" ht="23.25">
      <c r="A48" s="46"/>
      <c r="B48" s="47" t="s">
        <v>137</v>
      </c>
      <c r="D48" s="24"/>
      <c r="E48" s="24"/>
      <c r="F48" s="39"/>
      <c r="H48" s="50">
        <f>SUM(H46:H46)</f>
        <v>-36786</v>
      </c>
      <c r="I48" s="51"/>
      <c r="J48" s="50">
        <f>SUM(J46:J46)</f>
        <v>-260176</v>
      </c>
      <c r="K48" s="97"/>
      <c r="L48" s="50">
        <f>SUM(L46:L46)</f>
        <v>-36749</v>
      </c>
      <c r="M48" s="51"/>
      <c r="N48" s="50">
        <f>SUM(N46:N46)</f>
        <v>-260922</v>
      </c>
    </row>
    <row r="49" spans="1:15" ht="23.25">
      <c r="A49" s="113" t="s">
        <v>138</v>
      </c>
      <c r="B49" s="47"/>
      <c r="D49" s="24"/>
      <c r="E49" s="24"/>
      <c r="F49" s="39"/>
      <c r="H49" s="58"/>
      <c r="I49" s="97"/>
      <c r="J49" s="58"/>
      <c r="K49" s="58"/>
      <c r="L49" s="58"/>
      <c r="M49" s="97"/>
      <c r="N49" s="58"/>
      <c r="O49" s="112"/>
    </row>
    <row r="50" spans="1:15" ht="23.25">
      <c r="A50" s="44" t="s">
        <v>219</v>
      </c>
      <c r="D50" s="24"/>
      <c r="E50" s="24"/>
      <c r="F50" s="39"/>
      <c r="H50" s="58"/>
      <c r="I50" s="97"/>
      <c r="J50" s="58"/>
      <c r="K50" s="97"/>
      <c r="L50" s="58"/>
      <c r="M50" s="97"/>
      <c r="N50" s="58"/>
      <c r="O50" s="112"/>
    </row>
    <row r="51" spans="1:15" ht="23.25">
      <c r="A51" s="44"/>
      <c r="B51" s="20" t="s">
        <v>171</v>
      </c>
      <c r="D51" s="24"/>
      <c r="E51" s="24"/>
      <c r="F51" s="39"/>
      <c r="H51" s="141">
        <v>-10561</v>
      </c>
      <c r="I51" s="97"/>
      <c r="J51" s="141">
        <v>0</v>
      </c>
      <c r="K51" s="58"/>
      <c r="L51" s="141">
        <v>-10561</v>
      </c>
      <c r="M51" s="97"/>
      <c r="N51" s="141">
        <v>0</v>
      </c>
      <c r="O51" s="112"/>
    </row>
    <row r="52" spans="1:15" ht="23.25">
      <c r="A52" s="20" t="s">
        <v>139</v>
      </c>
      <c r="B52" s="44"/>
      <c r="D52" s="24"/>
      <c r="E52" s="24"/>
      <c r="F52" s="39"/>
      <c r="H52" s="58"/>
      <c r="I52" s="97"/>
      <c r="J52" s="58"/>
      <c r="K52" s="58"/>
      <c r="L52" s="58"/>
      <c r="M52" s="97"/>
      <c r="N52" s="58"/>
      <c r="O52" s="112"/>
    </row>
    <row r="53" spans="1:15" ht="23.25">
      <c r="B53" s="47" t="s">
        <v>137</v>
      </c>
      <c r="D53" s="24"/>
      <c r="E53" s="24"/>
      <c r="F53" s="39"/>
      <c r="H53" s="50">
        <f>SUM(H51:H51)</f>
        <v>-10561</v>
      </c>
      <c r="I53" s="51"/>
      <c r="J53" s="50">
        <f>SUM(J51:J51)</f>
        <v>0</v>
      </c>
      <c r="K53" s="58"/>
      <c r="L53" s="50">
        <f>SUM(L51:L51)</f>
        <v>-10561</v>
      </c>
      <c r="M53" s="51"/>
      <c r="N53" s="50">
        <f>SUM(N51:N51)</f>
        <v>0</v>
      </c>
      <c r="O53" s="112"/>
    </row>
    <row r="54" spans="1:15" ht="24" thickBot="1">
      <c r="A54" s="146" t="s">
        <v>67</v>
      </c>
      <c r="D54" s="24"/>
      <c r="E54" s="24"/>
      <c r="F54" s="39"/>
      <c r="H54" s="107">
        <f>SUM(H48,H53)</f>
        <v>-47347</v>
      </c>
      <c r="I54" s="51"/>
      <c r="J54" s="107">
        <f>SUM(J48,J53)</f>
        <v>-260176</v>
      </c>
      <c r="K54" s="58"/>
      <c r="L54" s="107">
        <f>SUM(L48,L53)</f>
        <v>-47310</v>
      </c>
      <c r="M54" s="51"/>
      <c r="N54" s="107">
        <f>SUM(N48,N53)</f>
        <v>-260922</v>
      </c>
      <c r="O54" s="112"/>
    </row>
    <row r="55" spans="1:15" ht="24.75" thickTop="1" thickBot="1">
      <c r="A55" s="146" t="s">
        <v>68</v>
      </c>
      <c r="D55" s="24"/>
      <c r="E55" s="24"/>
      <c r="F55" s="39"/>
      <c r="H55" s="130">
        <f>H33+H54</f>
        <v>-25948</v>
      </c>
      <c r="I55" s="97"/>
      <c r="J55" s="130">
        <f>J33+J54</f>
        <v>141104</v>
      </c>
      <c r="K55" s="97"/>
      <c r="L55" s="130">
        <f>L33+L54</f>
        <v>-49020</v>
      </c>
      <c r="M55" s="97"/>
      <c r="N55" s="130">
        <f>N33+N54</f>
        <v>-144467</v>
      </c>
    </row>
    <row r="56" spans="1:15" ht="24" thickTop="1">
      <c r="A56" s="146"/>
      <c r="D56" s="24"/>
      <c r="E56" s="24"/>
      <c r="F56" s="39"/>
      <c r="H56" s="37"/>
      <c r="I56" s="37"/>
      <c r="J56" s="37"/>
      <c r="K56" s="37"/>
      <c r="L56" s="37"/>
      <c r="M56" s="37"/>
      <c r="N56" s="37"/>
    </row>
    <row r="57" spans="1:15" ht="23.25">
      <c r="A57" s="146"/>
      <c r="D57" s="24"/>
      <c r="E57" s="24"/>
      <c r="F57" s="39"/>
      <c r="H57" s="37"/>
      <c r="I57" s="37"/>
      <c r="J57" s="37"/>
      <c r="K57" s="37"/>
      <c r="L57" s="37"/>
      <c r="M57" s="37"/>
      <c r="N57" s="22" t="s">
        <v>69</v>
      </c>
    </row>
    <row r="58" spans="1:15" ht="23.25">
      <c r="A58" s="146" t="s">
        <v>174</v>
      </c>
      <c r="D58" s="24"/>
      <c r="E58" s="24"/>
      <c r="F58" s="39"/>
      <c r="H58" s="19"/>
      <c r="I58" s="19"/>
      <c r="J58" s="19"/>
      <c r="L58" s="19"/>
      <c r="M58" s="19"/>
      <c r="N58" s="19"/>
    </row>
    <row r="59" spans="1:15" ht="23.25">
      <c r="A59" s="20" t="s">
        <v>175</v>
      </c>
      <c r="D59" s="24"/>
      <c r="E59" s="24"/>
      <c r="H59" s="48"/>
      <c r="I59" s="48"/>
      <c r="J59" s="48"/>
      <c r="K59" s="45"/>
      <c r="L59" s="48"/>
      <c r="M59" s="48"/>
      <c r="N59" s="48"/>
    </row>
    <row r="60" spans="1:15" ht="24" thickBot="1">
      <c r="B60" s="20" t="s">
        <v>224</v>
      </c>
      <c r="D60" s="24"/>
      <c r="E60" s="24"/>
      <c r="H60" s="49">
        <f>H33/600000</f>
        <v>3.5665000000000002E-2</v>
      </c>
      <c r="I60" s="45"/>
      <c r="J60" s="49">
        <f>J33/600000</f>
        <v>0.66879999999999995</v>
      </c>
      <c r="K60" s="45"/>
      <c r="L60" s="159">
        <v>-1E-3</v>
      </c>
      <c r="M60" s="45"/>
      <c r="N60" s="49">
        <f>N33/600000</f>
        <v>0.19409166666666666</v>
      </c>
    </row>
    <row r="61" spans="1:15" ht="24" thickTop="1">
      <c r="D61" s="24"/>
      <c r="E61" s="24"/>
      <c r="J61" s="20"/>
    </row>
    <row r="62" spans="1:15" ht="23.25">
      <c r="A62" s="20" t="s">
        <v>187</v>
      </c>
      <c r="D62" s="24"/>
      <c r="E62" s="24"/>
    </row>
    <row r="63" spans="1:15" ht="23.25">
      <c r="A63" s="19"/>
      <c r="B63" s="19"/>
      <c r="C63" s="19"/>
      <c r="D63" s="19"/>
      <c r="E63" s="19"/>
      <c r="N63" s="22" t="s">
        <v>51</v>
      </c>
    </row>
    <row r="64" spans="1:15" ht="23.25">
      <c r="A64" s="161" t="s">
        <v>0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</row>
    <row r="65" spans="1:15" ht="23.25">
      <c r="A65" s="161" t="s">
        <v>52</v>
      </c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</row>
    <row r="66" spans="1:15" ht="23.25">
      <c r="A66" s="146" t="s">
        <v>211</v>
      </c>
      <c r="B66" s="146"/>
      <c r="C66" s="146"/>
      <c r="D66" s="146"/>
      <c r="E66" s="146"/>
      <c r="F66" s="146"/>
      <c r="G66" s="146"/>
      <c r="H66" s="146"/>
      <c r="I66" s="146"/>
      <c r="J66" s="146"/>
      <c r="K66" s="23"/>
      <c r="L66" s="146"/>
      <c r="M66" s="146"/>
      <c r="N66" s="146"/>
    </row>
    <row r="67" spans="1:15" ht="23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5"/>
      <c r="L67" s="24"/>
      <c r="M67" s="24"/>
      <c r="N67" s="22" t="s">
        <v>2</v>
      </c>
    </row>
    <row r="68" spans="1:15" s="26" customFormat="1" ht="23.25">
      <c r="G68" s="27"/>
      <c r="H68" s="160" t="s">
        <v>3</v>
      </c>
      <c r="I68" s="160"/>
      <c r="J68" s="160"/>
      <c r="K68" s="28"/>
      <c r="L68" s="160" t="s">
        <v>4</v>
      </c>
      <c r="M68" s="160"/>
      <c r="N68" s="160"/>
    </row>
    <row r="69" spans="1:15" s="26" customFormat="1" ht="23.25">
      <c r="E69" s="30"/>
      <c r="F69" s="31" t="s">
        <v>5</v>
      </c>
      <c r="G69" s="27"/>
      <c r="H69" s="32" t="s">
        <v>168</v>
      </c>
      <c r="I69" s="136"/>
      <c r="J69" s="32" t="s">
        <v>153</v>
      </c>
      <c r="K69" s="33"/>
      <c r="L69" s="32" t="s">
        <v>168</v>
      </c>
      <c r="M69" s="136"/>
      <c r="N69" s="32" t="s">
        <v>153</v>
      </c>
    </row>
    <row r="70" spans="1:15" s="26" customFormat="1" ht="23.25">
      <c r="A70" s="34" t="s">
        <v>53</v>
      </c>
      <c r="F70" s="27"/>
      <c r="G70" s="27"/>
      <c r="H70" s="30"/>
      <c r="I70" s="137"/>
      <c r="J70" s="35"/>
      <c r="K70" s="33"/>
      <c r="L70" s="35"/>
      <c r="M70" s="135"/>
      <c r="N70" s="35"/>
    </row>
    <row r="71" spans="1:15" ht="23.25">
      <c r="A71" s="34" t="s">
        <v>54</v>
      </c>
      <c r="D71" s="24"/>
      <c r="E71" s="24"/>
      <c r="H71" s="36"/>
      <c r="I71" s="36"/>
      <c r="J71" s="38"/>
      <c r="K71" s="37"/>
      <c r="L71" s="36"/>
      <c r="M71" s="36"/>
      <c r="N71" s="36"/>
    </row>
    <row r="72" spans="1:15" ht="23.25">
      <c r="A72" s="20" t="s">
        <v>55</v>
      </c>
      <c r="D72" s="24"/>
      <c r="E72" s="39"/>
      <c r="F72" s="39">
        <v>10</v>
      </c>
      <c r="H72" s="51">
        <v>10140377</v>
      </c>
      <c r="I72" s="51"/>
      <c r="J72" s="51">
        <v>8614780</v>
      </c>
      <c r="K72" s="51"/>
      <c r="L72" s="51">
        <v>9037411</v>
      </c>
      <c r="M72" s="51"/>
      <c r="N72" s="51">
        <v>7468025</v>
      </c>
      <c r="O72" s="119"/>
    </row>
    <row r="73" spans="1:15" ht="23.25">
      <c r="A73" s="20" t="s">
        <v>56</v>
      </c>
      <c r="D73" s="24"/>
      <c r="E73" s="39"/>
      <c r="F73" s="39">
        <v>10</v>
      </c>
      <c r="H73" s="51">
        <v>66683</v>
      </c>
      <c r="I73" s="51"/>
      <c r="J73" s="51">
        <v>69720</v>
      </c>
      <c r="K73" s="51"/>
      <c r="L73" s="51">
        <v>67160</v>
      </c>
      <c r="M73" s="51"/>
      <c r="N73" s="51">
        <v>70250</v>
      </c>
    </row>
    <row r="74" spans="1:15" ht="23.25">
      <c r="A74" s="20" t="s">
        <v>57</v>
      </c>
      <c r="D74" s="24"/>
      <c r="E74" s="39"/>
      <c r="F74" s="39"/>
      <c r="H74" s="51">
        <v>28985</v>
      </c>
      <c r="I74" s="51"/>
      <c r="J74" s="51">
        <v>29570</v>
      </c>
      <c r="K74" s="51"/>
      <c r="L74" s="51">
        <v>32707</v>
      </c>
      <c r="M74" s="51"/>
      <c r="N74" s="51">
        <v>31176</v>
      </c>
    </row>
    <row r="75" spans="1:15" ht="23.25">
      <c r="A75" s="20" t="s">
        <v>170</v>
      </c>
      <c r="D75" s="24"/>
      <c r="E75" s="39"/>
      <c r="F75" s="39"/>
      <c r="H75" s="51">
        <v>58106</v>
      </c>
      <c r="I75" s="51"/>
      <c r="J75" s="51">
        <v>0</v>
      </c>
      <c r="K75" s="51"/>
      <c r="L75" s="51">
        <v>57870</v>
      </c>
      <c r="M75" s="51"/>
      <c r="N75" s="51">
        <v>0</v>
      </c>
      <c r="O75" s="119"/>
    </row>
    <row r="76" spans="1:15" ht="23.25">
      <c r="A76" s="20" t="s">
        <v>58</v>
      </c>
      <c r="D76" s="24"/>
      <c r="E76" s="39"/>
      <c r="F76" s="39">
        <v>2</v>
      </c>
      <c r="H76" s="51">
        <v>27574</v>
      </c>
      <c r="I76" s="51"/>
      <c r="J76" s="51">
        <v>28189</v>
      </c>
      <c r="K76" s="51"/>
      <c r="L76" s="51">
        <v>187574</v>
      </c>
      <c r="M76" s="51"/>
      <c r="N76" s="51">
        <v>28189</v>
      </c>
    </row>
    <row r="77" spans="1:15" ht="23.25">
      <c r="A77" s="20" t="s">
        <v>164</v>
      </c>
      <c r="D77" s="24"/>
      <c r="E77" s="39"/>
      <c r="F77" s="39"/>
      <c r="H77" s="51">
        <v>25207</v>
      </c>
      <c r="I77" s="51"/>
      <c r="J77" s="51">
        <v>43</v>
      </c>
      <c r="K77" s="51"/>
      <c r="L77" s="51">
        <v>25207</v>
      </c>
      <c r="M77" s="51"/>
      <c r="N77" s="51">
        <v>43</v>
      </c>
      <c r="O77" s="119"/>
    </row>
    <row r="78" spans="1:15" ht="23.25">
      <c r="A78" s="34" t="s">
        <v>59</v>
      </c>
      <c r="D78" s="24"/>
      <c r="E78" s="39"/>
      <c r="F78" s="39"/>
      <c r="H78" s="64">
        <f>SUM(H72:H77)</f>
        <v>10346932</v>
      </c>
      <c r="I78" s="51"/>
      <c r="J78" s="64">
        <f>SUM(J72:J77)</f>
        <v>8742302</v>
      </c>
      <c r="K78" s="37"/>
      <c r="L78" s="64">
        <f>SUM(L72:L77)</f>
        <v>9407929</v>
      </c>
      <c r="M78" s="51"/>
      <c r="N78" s="64">
        <f>SUM(N72:N77)</f>
        <v>7597683</v>
      </c>
    </row>
    <row r="79" spans="1:15" ht="23.25">
      <c r="A79" s="34" t="s">
        <v>60</v>
      </c>
      <c r="D79" s="24"/>
      <c r="E79" s="39"/>
      <c r="F79" s="39"/>
      <c r="H79" s="38"/>
      <c r="I79" s="40"/>
      <c r="J79" s="38"/>
      <c r="K79" s="37"/>
      <c r="L79" s="38"/>
      <c r="M79" s="40"/>
      <c r="N79" s="38"/>
    </row>
    <row r="80" spans="1:15" ht="23.25">
      <c r="A80" s="20" t="s">
        <v>61</v>
      </c>
      <c r="D80" s="24"/>
      <c r="E80" s="39"/>
      <c r="F80" s="39"/>
      <c r="H80" s="41">
        <v>8036855</v>
      </c>
      <c r="I80" s="51"/>
      <c r="J80" s="51">
        <v>6689130</v>
      </c>
      <c r="K80" s="97"/>
      <c r="L80" s="41">
        <v>7613866</v>
      </c>
      <c r="M80" s="51"/>
      <c r="N80" s="41">
        <v>6167086</v>
      </c>
    </row>
    <row r="81" spans="1:18" ht="23.25">
      <c r="A81" s="20" t="s">
        <v>62</v>
      </c>
      <c r="D81" s="24"/>
      <c r="E81" s="39"/>
      <c r="F81" s="39"/>
      <c r="H81" s="41">
        <v>108815</v>
      </c>
      <c r="I81" s="51"/>
      <c r="J81" s="51">
        <v>96469</v>
      </c>
      <c r="K81" s="97"/>
      <c r="L81" s="41">
        <v>105228</v>
      </c>
      <c r="M81" s="51"/>
      <c r="N81" s="41">
        <v>92420</v>
      </c>
    </row>
    <row r="82" spans="1:18" ht="23.25">
      <c r="A82" s="20" t="s">
        <v>121</v>
      </c>
      <c r="D82" s="24"/>
      <c r="E82" s="39"/>
      <c r="F82" s="39"/>
      <c r="H82" s="41">
        <v>420989</v>
      </c>
      <c r="I82" s="51"/>
      <c r="J82" s="51">
        <v>341732</v>
      </c>
      <c r="K82" s="97"/>
      <c r="L82" s="41">
        <v>414090</v>
      </c>
      <c r="M82" s="51"/>
      <c r="N82" s="41">
        <v>333415</v>
      </c>
    </row>
    <row r="83" spans="1:18" ht="23.25">
      <c r="A83" s="20" t="s">
        <v>63</v>
      </c>
      <c r="D83" s="24"/>
      <c r="E83" s="24"/>
      <c r="H83" s="41">
        <f>316858+4170</f>
        <v>321028</v>
      </c>
      <c r="I83" s="51"/>
      <c r="J83" s="51">
        <v>325524</v>
      </c>
      <c r="K83" s="97"/>
      <c r="L83" s="41">
        <f>220466+4170</f>
        <v>224636</v>
      </c>
      <c r="M83" s="51"/>
      <c r="N83" s="41">
        <v>203957</v>
      </c>
    </row>
    <row r="84" spans="1:18" ht="23.25">
      <c r="A84" s="20" t="s">
        <v>200</v>
      </c>
      <c r="D84" s="24"/>
      <c r="E84" s="24"/>
      <c r="F84" s="113"/>
      <c r="H84" s="41"/>
      <c r="I84" s="51"/>
      <c r="J84" s="51"/>
      <c r="K84" s="97"/>
      <c r="L84" s="41"/>
      <c r="M84" s="51"/>
      <c r="N84" s="41"/>
      <c r="R84" s="36"/>
    </row>
    <row r="85" spans="1:18" ht="23.25">
      <c r="B85" s="20" t="s">
        <v>201</v>
      </c>
      <c r="D85" s="24"/>
      <c r="E85" s="24"/>
      <c r="F85" s="39">
        <v>5</v>
      </c>
      <c r="H85" s="41">
        <v>43548</v>
      </c>
      <c r="I85" s="51"/>
      <c r="J85" s="51">
        <v>0</v>
      </c>
      <c r="K85" s="51"/>
      <c r="L85" s="41">
        <v>18915</v>
      </c>
      <c r="M85" s="51"/>
      <c r="N85" s="51">
        <v>0</v>
      </c>
    </row>
    <row r="86" spans="1:18" ht="23.25">
      <c r="A86" s="20" t="s">
        <v>186</v>
      </c>
      <c r="D86" s="24"/>
      <c r="E86" s="24"/>
      <c r="H86" s="41">
        <v>0</v>
      </c>
      <c r="I86" s="51"/>
      <c r="J86" s="51">
        <v>163596</v>
      </c>
      <c r="K86" s="97"/>
      <c r="L86" s="41">
        <v>0</v>
      </c>
      <c r="M86" s="51"/>
      <c r="N86" s="41">
        <v>163699</v>
      </c>
    </row>
    <row r="87" spans="1:18" ht="23.25">
      <c r="A87" s="20" t="s">
        <v>123</v>
      </c>
      <c r="D87" s="24"/>
      <c r="E87" s="24"/>
      <c r="H87" s="41"/>
      <c r="I87" s="51"/>
      <c r="J87" s="41"/>
      <c r="K87" s="51"/>
      <c r="L87" s="41"/>
      <c r="M87" s="43"/>
      <c r="N87" s="43"/>
    </row>
    <row r="88" spans="1:18" ht="23.25">
      <c r="B88" s="20" t="s">
        <v>135</v>
      </c>
      <c r="D88" s="24"/>
      <c r="E88" s="24"/>
      <c r="H88" s="41">
        <v>52549</v>
      </c>
      <c r="I88" s="51"/>
      <c r="J88" s="41">
        <v>45064</v>
      </c>
      <c r="K88" s="51"/>
      <c r="L88" s="41">
        <v>52549</v>
      </c>
      <c r="M88" s="43"/>
      <c r="N88" s="43">
        <v>45064</v>
      </c>
    </row>
    <row r="89" spans="1:18" ht="23.25">
      <c r="A89" s="146" t="s">
        <v>64</v>
      </c>
      <c r="D89" s="24"/>
      <c r="E89" s="24"/>
      <c r="H89" s="64">
        <f>SUM(H80:H88)</f>
        <v>8983784</v>
      </c>
      <c r="I89" s="51"/>
      <c r="J89" s="64">
        <f>SUM(J80:J88)</f>
        <v>7661515</v>
      </c>
      <c r="K89" s="97"/>
      <c r="L89" s="64">
        <f>SUM(L80:L88)</f>
        <v>8429284</v>
      </c>
      <c r="M89" s="51"/>
      <c r="N89" s="64">
        <f>SUM(N80:N88)</f>
        <v>7005641</v>
      </c>
    </row>
    <row r="90" spans="1:18" ht="23.25">
      <c r="A90" s="111" t="s">
        <v>173</v>
      </c>
      <c r="D90" s="24"/>
      <c r="E90" s="24"/>
      <c r="H90" s="95">
        <f>H78-H89</f>
        <v>1363148</v>
      </c>
      <c r="I90" s="51"/>
      <c r="J90" s="95">
        <f>J78-J89</f>
        <v>1080787</v>
      </c>
      <c r="K90" s="97"/>
      <c r="L90" s="95">
        <f>L78-L89</f>
        <v>978645</v>
      </c>
      <c r="M90" s="51"/>
      <c r="N90" s="95">
        <f>N78-N89</f>
        <v>592042</v>
      </c>
    </row>
    <row r="91" spans="1:18" ht="23.25">
      <c r="A91" s="18" t="s">
        <v>122</v>
      </c>
      <c r="D91" s="24"/>
      <c r="E91" s="24"/>
      <c r="F91" s="39"/>
      <c r="H91" s="41">
        <v>1155</v>
      </c>
      <c r="I91" s="51"/>
      <c r="J91" s="51">
        <v>1693</v>
      </c>
      <c r="K91" s="41"/>
      <c r="L91" s="41">
        <v>0</v>
      </c>
      <c r="M91" s="51"/>
      <c r="N91" s="51">
        <v>0</v>
      </c>
    </row>
    <row r="92" spans="1:18" ht="23.25">
      <c r="A92" s="18" t="s">
        <v>118</v>
      </c>
      <c r="D92" s="24"/>
      <c r="E92" s="24"/>
      <c r="H92" s="41">
        <v>34186</v>
      </c>
      <c r="I92" s="51"/>
      <c r="J92" s="51">
        <v>28799</v>
      </c>
      <c r="K92" s="97"/>
      <c r="L92" s="41">
        <v>34463</v>
      </c>
      <c r="M92" s="51"/>
      <c r="N92" s="51">
        <v>28985</v>
      </c>
    </row>
    <row r="93" spans="1:18" ht="23.25">
      <c r="A93" s="18" t="s">
        <v>119</v>
      </c>
      <c r="D93" s="24"/>
      <c r="E93" s="24"/>
      <c r="F93" s="39"/>
      <c r="H93" s="41">
        <v>-299093</v>
      </c>
      <c r="I93" s="51"/>
      <c r="J93" s="50">
        <v>-319109</v>
      </c>
      <c r="K93" s="97"/>
      <c r="L93" s="41">
        <v>-136483</v>
      </c>
      <c r="M93" s="51"/>
      <c r="N93" s="50">
        <v>-157147</v>
      </c>
    </row>
    <row r="94" spans="1:18" ht="23.25">
      <c r="A94" s="146" t="s">
        <v>177</v>
      </c>
      <c r="D94" s="24"/>
      <c r="E94" s="24"/>
      <c r="H94" s="95">
        <f>SUM(H90:H93)</f>
        <v>1099396</v>
      </c>
      <c r="I94" s="51"/>
      <c r="J94" s="95">
        <f>SUM(J90:J93)</f>
        <v>792170</v>
      </c>
      <c r="K94" s="97"/>
      <c r="L94" s="95">
        <f>SUM(L90:L93)</f>
        <v>876625</v>
      </c>
      <c r="M94" s="51"/>
      <c r="N94" s="95">
        <f>SUM(N90:N93)</f>
        <v>463880</v>
      </c>
    </row>
    <row r="95" spans="1:18" ht="23.25">
      <c r="A95" s="20" t="s">
        <v>149</v>
      </c>
      <c r="D95" s="24"/>
      <c r="E95" s="24"/>
      <c r="F95" s="39">
        <v>11</v>
      </c>
      <c r="H95" s="41">
        <v>-156260</v>
      </c>
      <c r="I95" s="51"/>
      <c r="J95" s="51">
        <v>11110</v>
      </c>
      <c r="K95" s="97"/>
      <c r="L95" s="41">
        <v>-134855</v>
      </c>
      <c r="M95" s="51"/>
      <c r="N95" s="51">
        <v>12653</v>
      </c>
    </row>
    <row r="96" spans="1:18" ht="24" thickBot="1">
      <c r="A96" s="146" t="s">
        <v>156</v>
      </c>
      <c r="D96" s="24"/>
      <c r="E96" s="24"/>
      <c r="F96" s="39"/>
      <c r="H96" s="107">
        <f>SUM(H94:H95)</f>
        <v>943136</v>
      </c>
      <c r="I96" s="51"/>
      <c r="J96" s="107">
        <f>SUM(J94:J95)</f>
        <v>803280</v>
      </c>
      <c r="K96" s="97"/>
      <c r="L96" s="107">
        <f>SUM(L94:L95)</f>
        <v>741770</v>
      </c>
      <c r="M96" s="51"/>
      <c r="N96" s="107">
        <f>SUM(N94:N95)</f>
        <v>476533</v>
      </c>
    </row>
    <row r="97" spans="1:15" ht="24" thickTop="1">
      <c r="A97" s="146"/>
      <c r="D97" s="24"/>
      <c r="E97" s="24"/>
      <c r="F97" s="39"/>
      <c r="H97" s="125"/>
      <c r="I97" s="125"/>
      <c r="J97" s="40"/>
      <c r="K97" s="37"/>
      <c r="L97" s="125"/>
      <c r="M97" s="125"/>
      <c r="N97" s="40"/>
    </row>
    <row r="98" spans="1:15" ht="23.25">
      <c r="A98" s="20" t="s">
        <v>187</v>
      </c>
      <c r="D98" s="24"/>
      <c r="E98" s="24"/>
      <c r="F98" s="39"/>
      <c r="H98" s="40"/>
      <c r="I98" s="40"/>
      <c r="J98" s="40"/>
      <c r="K98" s="37"/>
      <c r="L98" s="40"/>
      <c r="M98" s="40"/>
      <c r="N98" s="40"/>
    </row>
    <row r="99" spans="1:15" ht="23.25">
      <c r="A99" s="19"/>
      <c r="B99" s="19"/>
      <c r="C99" s="19"/>
      <c r="D99" s="19"/>
      <c r="E99" s="19"/>
      <c r="N99" s="22" t="s">
        <v>51</v>
      </c>
    </row>
    <row r="100" spans="1:15" ht="23.25">
      <c r="A100" s="161" t="s">
        <v>0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</row>
    <row r="101" spans="1:15" ht="23.25">
      <c r="A101" s="161" t="s">
        <v>136</v>
      </c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</row>
    <row r="102" spans="1:15" ht="23.25">
      <c r="A102" s="146" t="s">
        <v>211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23"/>
      <c r="L102" s="146"/>
      <c r="M102" s="146"/>
      <c r="N102" s="146"/>
    </row>
    <row r="103" spans="1:15" ht="23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5"/>
      <c r="L103" s="24"/>
      <c r="M103" s="24"/>
      <c r="N103" s="22" t="s">
        <v>2</v>
      </c>
    </row>
    <row r="104" spans="1:15" s="26" customFormat="1" ht="23.25">
      <c r="G104" s="27"/>
      <c r="H104" s="160" t="s">
        <v>3</v>
      </c>
      <c r="I104" s="160"/>
      <c r="J104" s="160"/>
      <c r="K104" s="28"/>
      <c r="L104" s="160" t="s">
        <v>4</v>
      </c>
      <c r="M104" s="160"/>
      <c r="N104" s="160"/>
    </row>
    <row r="105" spans="1:15" s="26" customFormat="1" ht="23.25">
      <c r="E105" s="30"/>
      <c r="G105" s="27"/>
      <c r="H105" s="32" t="s">
        <v>168</v>
      </c>
      <c r="I105" s="136"/>
      <c r="J105" s="32" t="s">
        <v>153</v>
      </c>
      <c r="K105" s="33"/>
      <c r="L105" s="32" t="s">
        <v>168</v>
      </c>
      <c r="M105" s="136"/>
      <c r="N105" s="32" t="s">
        <v>153</v>
      </c>
    </row>
    <row r="106" spans="1:15" ht="23.25">
      <c r="A106" s="146" t="s">
        <v>65</v>
      </c>
      <c r="D106" s="24"/>
      <c r="E106" s="24"/>
      <c r="F106" s="39"/>
      <c r="H106" s="19"/>
      <c r="I106" s="19"/>
      <c r="J106" s="19"/>
      <c r="L106" s="19"/>
      <c r="M106" s="19"/>
      <c r="N106" s="19"/>
    </row>
    <row r="107" spans="1:15" ht="23.25">
      <c r="A107" s="46" t="s">
        <v>66</v>
      </c>
      <c r="D107" s="24"/>
      <c r="E107" s="24"/>
      <c r="F107" s="39"/>
      <c r="H107" s="19"/>
      <c r="I107" s="19"/>
      <c r="J107" s="19"/>
      <c r="L107" s="19"/>
      <c r="M107" s="19"/>
      <c r="N107" s="19"/>
    </row>
    <row r="108" spans="1:15" ht="23.25">
      <c r="A108" s="44" t="s">
        <v>195</v>
      </c>
      <c r="D108" s="24"/>
      <c r="E108" s="24"/>
      <c r="F108" s="39"/>
      <c r="H108" s="37"/>
      <c r="I108" s="37"/>
      <c r="J108" s="37"/>
      <c r="K108" s="37"/>
      <c r="L108" s="37"/>
      <c r="M108" s="37"/>
      <c r="N108" s="37"/>
    </row>
    <row r="109" spans="1:15" ht="23.25">
      <c r="B109" s="47" t="s">
        <v>137</v>
      </c>
      <c r="D109" s="24"/>
      <c r="E109" s="24"/>
      <c r="F109" s="39"/>
      <c r="H109" s="141">
        <v>-70882</v>
      </c>
      <c r="I109" s="97"/>
      <c r="J109" s="141">
        <v>-341407</v>
      </c>
      <c r="K109" s="97"/>
      <c r="L109" s="141">
        <v>-71133</v>
      </c>
      <c r="M109" s="97"/>
      <c r="N109" s="141">
        <v>-341355</v>
      </c>
    </row>
    <row r="110" spans="1:15" ht="23.25">
      <c r="A110" s="20" t="s">
        <v>66</v>
      </c>
      <c r="D110" s="24"/>
      <c r="E110" s="24"/>
      <c r="F110" s="39"/>
      <c r="H110" s="97"/>
      <c r="I110" s="97"/>
      <c r="J110" s="97"/>
      <c r="K110" s="97"/>
      <c r="L110" s="97"/>
      <c r="M110" s="97"/>
      <c r="N110" s="97"/>
    </row>
    <row r="111" spans="1:15" ht="23.25">
      <c r="A111" s="46"/>
      <c r="B111" s="47" t="s">
        <v>137</v>
      </c>
      <c r="D111" s="24"/>
      <c r="E111" s="24"/>
      <c r="F111" s="39"/>
      <c r="H111" s="50">
        <f>SUM(H109:H109)</f>
        <v>-70882</v>
      </c>
      <c r="I111" s="51"/>
      <c r="J111" s="50">
        <f>SUM(J109:J109)</f>
        <v>-341407</v>
      </c>
      <c r="K111" s="97"/>
      <c r="L111" s="50">
        <f>SUM(L109:L109)</f>
        <v>-71133</v>
      </c>
      <c r="M111" s="51"/>
      <c r="N111" s="50">
        <f>SUM(N109:N109)</f>
        <v>-341355</v>
      </c>
    </row>
    <row r="112" spans="1:15" ht="23.25">
      <c r="A112" s="113" t="s">
        <v>138</v>
      </c>
      <c r="B112" s="47"/>
      <c r="D112" s="24"/>
      <c r="E112" s="24"/>
      <c r="F112" s="39"/>
      <c r="H112" s="58"/>
      <c r="I112" s="97"/>
      <c r="J112" s="58"/>
      <c r="K112" s="58"/>
      <c r="L112" s="58"/>
      <c r="M112" s="97"/>
      <c r="N112" s="58"/>
      <c r="O112" s="112"/>
    </row>
    <row r="113" spans="1:15" ht="23.25">
      <c r="A113" s="155" t="s">
        <v>192</v>
      </c>
      <c r="B113" s="154"/>
      <c r="C113" s="154"/>
      <c r="D113" s="153"/>
      <c r="E113" s="153"/>
      <c r="F113" s="152"/>
      <c r="G113" s="154"/>
      <c r="H113" s="151"/>
      <c r="I113" s="151"/>
      <c r="J113" s="151"/>
      <c r="K113" s="151"/>
      <c r="L113" s="151"/>
      <c r="M113" s="151"/>
      <c r="N113" s="151"/>
      <c r="O113" s="112"/>
    </row>
    <row r="114" spans="1:15" ht="23.25">
      <c r="A114" s="155"/>
      <c r="B114" s="154" t="s">
        <v>171</v>
      </c>
      <c r="C114" s="154"/>
      <c r="D114" s="153"/>
      <c r="E114" s="153"/>
      <c r="F114" s="152"/>
      <c r="G114" s="154"/>
      <c r="H114" s="150">
        <v>-79961</v>
      </c>
      <c r="I114" s="151"/>
      <c r="J114" s="150">
        <v>13440</v>
      </c>
      <c r="K114" s="151"/>
      <c r="L114" s="150">
        <v>-79961</v>
      </c>
      <c r="M114" s="151"/>
      <c r="N114" s="150">
        <v>13440</v>
      </c>
      <c r="O114" s="112"/>
    </row>
    <row r="115" spans="1:15" ht="23.25">
      <c r="A115" s="20" t="s">
        <v>139</v>
      </c>
      <c r="B115" s="44"/>
      <c r="D115" s="24"/>
      <c r="E115" s="24"/>
      <c r="F115" s="39"/>
      <c r="H115" s="58"/>
      <c r="I115" s="97"/>
      <c r="J115" s="58"/>
      <c r="K115" s="58"/>
      <c r="L115" s="58"/>
      <c r="M115" s="97"/>
      <c r="N115" s="58"/>
      <c r="O115" s="112"/>
    </row>
    <row r="116" spans="1:15" ht="23.25">
      <c r="B116" s="47" t="s">
        <v>137</v>
      </c>
      <c r="D116" s="24"/>
      <c r="E116" s="24"/>
      <c r="F116" s="39"/>
      <c r="H116" s="50">
        <f>SUM(H114:H114)</f>
        <v>-79961</v>
      </c>
      <c r="I116" s="51"/>
      <c r="J116" s="50">
        <f>SUM(J114:J114)</f>
        <v>13440</v>
      </c>
      <c r="K116" s="58"/>
      <c r="L116" s="50">
        <f>SUM(L114:L114)</f>
        <v>-79961</v>
      </c>
      <c r="M116" s="51"/>
      <c r="N116" s="50">
        <f>SUM(N114:N114)</f>
        <v>13440</v>
      </c>
      <c r="O116" s="112"/>
    </row>
    <row r="117" spans="1:15" ht="24" thickBot="1">
      <c r="A117" s="146" t="s">
        <v>67</v>
      </c>
      <c r="D117" s="24"/>
      <c r="E117" s="24"/>
      <c r="F117" s="39"/>
      <c r="H117" s="107">
        <f>SUM(H111,H116)</f>
        <v>-150843</v>
      </c>
      <c r="I117" s="51"/>
      <c r="J117" s="107">
        <f>SUM(J111,J116)</f>
        <v>-327967</v>
      </c>
      <c r="K117" s="58"/>
      <c r="L117" s="107">
        <f>SUM(L111,L116)</f>
        <v>-151094</v>
      </c>
      <c r="M117" s="51"/>
      <c r="N117" s="107">
        <f>SUM(N111,N116)</f>
        <v>-327915</v>
      </c>
      <c r="O117" s="112"/>
    </row>
    <row r="118" spans="1:15" ht="24.75" thickTop="1" thickBot="1">
      <c r="A118" s="146" t="s">
        <v>68</v>
      </c>
      <c r="D118" s="24"/>
      <c r="E118" s="24"/>
      <c r="F118" s="39"/>
      <c r="H118" s="130">
        <f>H96+H117</f>
        <v>792293</v>
      </c>
      <c r="I118" s="97"/>
      <c r="J118" s="130">
        <f>J96+J117</f>
        <v>475313</v>
      </c>
      <c r="K118" s="97"/>
      <c r="L118" s="130">
        <f>L96+L117</f>
        <v>590676</v>
      </c>
      <c r="M118" s="97"/>
      <c r="N118" s="130">
        <f>N96+N117</f>
        <v>148618</v>
      </c>
    </row>
    <row r="119" spans="1:15" ht="24" thickTop="1">
      <c r="A119" s="146"/>
      <c r="D119" s="24"/>
      <c r="E119" s="24"/>
      <c r="F119" s="39"/>
      <c r="H119" s="37"/>
      <c r="I119" s="37"/>
      <c r="J119" s="37"/>
      <c r="K119" s="37"/>
      <c r="L119" s="37"/>
      <c r="M119" s="37"/>
      <c r="N119" s="37"/>
    </row>
    <row r="120" spans="1:15" ht="23.25">
      <c r="A120" s="146"/>
      <c r="D120" s="24"/>
      <c r="E120" s="24"/>
      <c r="F120" s="39"/>
      <c r="H120" s="37"/>
      <c r="I120" s="37"/>
      <c r="J120" s="37"/>
      <c r="K120" s="37"/>
      <c r="L120" s="37"/>
      <c r="M120" s="37"/>
      <c r="N120" s="22" t="s">
        <v>69</v>
      </c>
    </row>
    <row r="121" spans="1:15" ht="23.25">
      <c r="A121" s="146" t="s">
        <v>174</v>
      </c>
      <c r="D121" s="24"/>
      <c r="E121" s="24"/>
      <c r="F121" s="39"/>
      <c r="H121" s="19"/>
      <c r="I121" s="19"/>
      <c r="J121" s="19"/>
      <c r="L121" s="19"/>
      <c r="M121" s="19"/>
      <c r="N121" s="19"/>
    </row>
    <row r="122" spans="1:15" ht="23.25">
      <c r="A122" s="20" t="s">
        <v>175</v>
      </c>
      <c r="D122" s="24"/>
      <c r="E122" s="24"/>
      <c r="H122" s="48"/>
      <c r="I122" s="45"/>
      <c r="J122" s="48"/>
      <c r="K122" s="45"/>
      <c r="L122" s="48"/>
      <c r="M122" s="45"/>
      <c r="N122" s="48"/>
    </row>
    <row r="123" spans="1:15" ht="24" thickBot="1">
      <c r="B123" s="20" t="s">
        <v>156</v>
      </c>
      <c r="D123" s="24"/>
      <c r="E123" s="24"/>
      <c r="H123" s="49">
        <f>H96/600000</f>
        <v>1.5718933333333334</v>
      </c>
      <c r="I123" s="45"/>
      <c r="J123" s="49">
        <f>J96/600000</f>
        <v>1.3388</v>
      </c>
      <c r="K123" s="45"/>
      <c r="L123" s="49">
        <f>L96/600000</f>
        <v>1.2362833333333334</v>
      </c>
      <c r="M123" s="45"/>
      <c r="N123" s="49">
        <f>N96/600000</f>
        <v>0.79422166666666671</v>
      </c>
    </row>
    <row r="124" spans="1:15" ht="24" thickTop="1">
      <c r="D124" s="24"/>
      <c r="E124" s="24"/>
      <c r="J124" s="20"/>
    </row>
    <row r="125" spans="1:15" ht="23.25">
      <c r="A125" s="20" t="s">
        <v>187</v>
      </c>
      <c r="D125" s="24"/>
      <c r="E125" s="24"/>
    </row>
    <row r="126" spans="1:15" s="119" customFormat="1" ht="21.75" customHeight="1">
      <c r="A126" s="20"/>
      <c r="B126" s="20"/>
      <c r="C126" s="20"/>
      <c r="D126" s="24"/>
      <c r="E126" s="24"/>
      <c r="F126" s="20"/>
      <c r="G126" s="20"/>
      <c r="H126" s="20"/>
      <c r="I126" s="20"/>
      <c r="J126" s="120"/>
      <c r="K126" s="121"/>
      <c r="L126" s="120"/>
      <c r="M126" s="120"/>
      <c r="N126" s="120"/>
    </row>
    <row r="127" spans="1:15" s="119" customFormat="1" ht="21.75" customHeight="1">
      <c r="H127" s="120"/>
      <c r="I127" s="120"/>
      <c r="J127" s="120"/>
      <c r="K127" s="121"/>
      <c r="L127" s="120"/>
      <c r="M127" s="120"/>
      <c r="N127" s="120"/>
    </row>
    <row r="128" spans="1:15" s="119" customFormat="1" ht="21.75" customHeight="1">
      <c r="H128" s="120"/>
      <c r="I128" s="120"/>
      <c r="J128" s="120"/>
      <c r="K128" s="121"/>
      <c r="L128" s="120"/>
      <c r="M128" s="120"/>
      <c r="N128" s="120"/>
    </row>
  </sheetData>
  <mergeCells count="16">
    <mergeCell ref="A2:N2"/>
    <mergeCell ref="A3:N3"/>
    <mergeCell ref="H6:J6"/>
    <mergeCell ref="L6:N6"/>
    <mergeCell ref="A37:N37"/>
    <mergeCell ref="H104:J104"/>
    <mergeCell ref="L104:N104"/>
    <mergeCell ref="A65:N65"/>
    <mergeCell ref="H68:J68"/>
    <mergeCell ref="L68:N68"/>
    <mergeCell ref="A64:N64"/>
    <mergeCell ref="A100:N100"/>
    <mergeCell ref="A101:N101"/>
    <mergeCell ref="A38:N38"/>
    <mergeCell ref="H41:J41"/>
    <mergeCell ref="L41:N4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5" max="16383" man="1"/>
    <brk id="62" max="16383" man="1"/>
    <brk id="9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zoomScale="70" zoomScaleNormal="70" zoomScaleSheetLayoutView="70" workbookViewId="0">
      <selection activeCell="A23" sqref="A23"/>
    </sheetView>
  </sheetViews>
  <sheetFormatPr defaultColWidth="10.7109375" defaultRowHeight="21.75" customHeight="1"/>
  <cols>
    <col min="1" max="2" width="2.28515625" style="4" customWidth="1"/>
    <col min="3" max="3" width="29.7109375" style="4" customWidth="1"/>
    <col min="4" max="4" width="1.7109375" style="4" customWidth="1"/>
    <col min="5" max="5" width="15.7109375" style="4" customWidth="1"/>
    <col min="6" max="6" width="1.7109375" style="4" customWidth="1"/>
    <col min="7" max="7" width="15.7109375" style="4" customWidth="1"/>
    <col min="8" max="8" width="1.7109375" style="4" customWidth="1"/>
    <col min="9" max="9" width="15.7109375" style="4" customWidth="1"/>
    <col min="10" max="10" width="1.7109375" style="4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4" customWidth="1"/>
    <col min="15" max="15" width="15.7109375" style="4" customWidth="1"/>
    <col min="16" max="16" width="1.7109375" style="4" customWidth="1"/>
    <col min="17" max="17" width="15.7109375" style="4" customWidth="1"/>
    <col min="18" max="18" width="1.7109375" style="4" customWidth="1"/>
    <col min="19" max="19" width="15.7109375" style="4" customWidth="1"/>
    <col min="20" max="20" width="1.7109375" style="4" customWidth="1"/>
    <col min="21" max="21" width="15.7109375" style="4" customWidth="1"/>
    <col min="22" max="22" width="1.7109375" style="4" customWidth="1"/>
    <col min="23" max="16384" width="10.7109375" style="4"/>
  </cols>
  <sheetData>
    <row r="1" spans="1:21" ht="21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2" t="s">
        <v>51</v>
      </c>
    </row>
    <row r="2" spans="1:21" ht="21.7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1" ht="21.75" customHeight="1">
      <c r="A3" s="162" t="s">
        <v>70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</row>
    <row r="4" spans="1:21" ht="21.75" customHeight="1">
      <c r="A4" s="85" t="s">
        <v>211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</row>
    <row r="5" spans="1:21" s="5" customFormat="1" ht="21.75" customHeight="1">
      <c r="A5" s="20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7"/>
      <c r="N5" s="86"/>
      <c r="O5" s="87"/>
      <c r="P5" s="87"/>
      <c r="Q5" s="87"/>
      <c r="R5" s="87"/>
      <c r="S5" s="27"/>
      <c r="T5" s="27"/>
      <c r="U5" s="22" t="s">
        <v>2</v>
      </c>
    </row>
    <row r="6" spans="1:21" s="5" customFormat="1" ht="21.75" customHeight="1">
      <c r="A6" s="20"/>
      <c r="B6" s="86"/>
      <c r="C6" s="86"/>
      <c r="D6" s="86"/>
      <c r="E6" s="160" t="s">
        <v>3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s="6" customFormat="1" ht="21.75" customHeight="1">
      <c r="A7" s="70"/>
      <c r="B7" s="70"/>
      <c r="C7" s="40"/>
      <c r="D7" s="70"/>
      <c r="E7" s="88"/>
      <c r="F7" s="88"/>
      <c r="G7" s="88"/>
      <c r="H7" s="88"/>
      <c r="I7" s="88"/>
      <c r="J7" s="88"/>
      <c r="K7" s="88"/>
      <c r="L7" s="88"/>
      <c r="M7" s="163" t="s">
        <v>47</v>
      </c>
      <c r="N7" s="163"/>
      <c r="O7" s="163"/>
      <c r="P7" s="163"/>
      <c r="Q7" s="163"/>
      <c r="R7" s="163"/>
      <c r="S7" s="163"/>
      <c r="T7" s="88"/>
      <c r="U7" s="70"/>
    </row>
    <row r="8" spans="1:21" s="6" customFormat="1" ht="21.75" customHeight="1">
      <c r="A8" s="70"/>
      <c r="B8" s="70"/>
      <c r="C8" s="40"/>
      <c r="D8" s="70"/>
      <c r="E8" s="88"/>
      <c r="F8" s="88"/>
      <c r="G8" s="88"/>
      <c r="H8" s="88"/>
      <c r="I8" s="88"/>
      <c r="J8" s="88"/>
      <c r="K8" s="88"/>
      <c r="L8" s="88"/>
      <c r="M8" s="163" t="s">
        <v>71</v>
      </c>
      <c r="N8" s="163"/>
      <c r="O8" s="163"/>
      <c r="P8" s="163"/>
      <c r="Q8" s="163"/>
      <c r="R8" s="89"/>
      <c r="S8" s="89"/>
      <c r="T8" s="88"/>
      <c r="U8" s="70"/>
    </row>
    <row r="9" spans="1:21" s="6" customFormat="1" ht="21.75" customHeight="1">
      <c r="A9" s="70"/>
      <c r="B9" s="70"/>
      <c r="C9" s="40"/>
      <c r="D9" s="70"/>
      <c r="E9" s="70"/>
      <c r="F9" s="88"/>
      <c r="G9" s="70"/>
      <c r="H9" s="70"/>
      <c r="L9" s="70"/>
      <c r="M9" s="90" t="s">
        <v>196</v>
      </c>
      <c r="N9" s="70"/>
      <c r="O9" s="90" t="s">
        <v>143</v>
      </c>
      <c r="P9" s="70"/>
      <c r="Q9" s="70"/>
      <c r="R9" s="88"/>
      <c r="S9" s="88"/>
      <c r="T9" s="70"/>
      <c r="U9" s="70"/>
    </row>
    <row r="10" spans="1:21" s="6" customFormat="1" ht="21.75" customHeight="1">
      <c r="A10" s="70"/>
      <c r="B10" s="70"/>
      <c r="C10" s="88"/>
      <c r="D10" s="70"/>
      <c r="E10" s="70"/>
      <c r="F10" s="70"/>
      <c r="G10" s="70"/>
      <c r="H10" s="70"/>
      <c r="I10" s="160" t="s">
        <v>199</v>
      </c>
      <c r="J10" s="160"/>
      <c r="K10" s="160"/>
      <c r="L10" s="70"/>
      <c r="M10" s="90" t="s">
        <v>140</v>
      </c>
      <c r="N10" s="70"/>
      <c r="O10" s="90" t="s">
        <v>144</v>
      </c>
      <c r="P10" s="70"/>
      <c r="Q10" s="70" t="s">
        <v>125</v>
      </c>
      <c r="R10" s="70"/>
      <c r="S10" s="55" t="s">
        <v>72</v>
      </c>
      <c r="T10" s="55"/>
      <c r="U10" s="70"/>
    </row>
    <row r="11" spans="1:21" s="6" customFormat="1" ht="21.75" customHeight="1">
      <c r="A11" s="70"/>
      <c r="B11" s="70"/>
      <c r="C11" s="70"/>
      <c r="D11" s="70"/>
      <c r="E11" s="70" t="s">
        <v>73</v>
      </c>
      <c r="F11" s="70"/>
      <c r="G11" s="70" t="s">
        <v>74</v>
      </c>
      <c r="H11" s="70"/>
      <c r="I11" s="88" t="s">
        <v>75</v>
      </c>
      <c r="J11" s="70"/>
      <c r="K11" s="88"/>
      <c r="L11" s="70"/>
      <c r="M11" s="90" t="s">
        <v>141</v>
      </c>
      <c r="N11" s="70"/>
      <c r="O11" s="90" t="s">
        <v>145</v>
      </c>
      <c r="P11" s="70"/>
      <c r="Q11" s="70" t="s">
        <v>76</v>
      </c>
      <c r="R11" s="70"/>
      <c r="S11" s="55" t="s">
        <v>77</v>
      </c>
      <c r="T11" s="55"/>
      <c r="U11" s="70" t="s">
        <v>72</v>
      </c>
    </row>
    <row r="12" spans="1:21" s="6" customFormat="1" ht="21.75" customHeight="1">
      <c r="A12" s="70"/>
      <c r="B12" s="70"/>
      <c r="C12" s="70"/>
      <c r="D12" s="27"/>
      <c r="E12" s="156" t="s">
        <v>78</v>
      </c>
      <c r="F12" s="70"/>
      <c r="G12" s="156" t="s">
        <v>79</v>
      </c>
      <c r="H12" s="88"/>
      <c r="I12" s="156" t="s">
        <v>80</v>
      </c>
      <c r="J12" s="70"/>
      <c r="K12" s="156" t="s">
        <v>46</v>
      </c>
      <c r="L12" s="70"/>
      <c r="M12" s="91" t="s">
        <v>142</v>
      </c>
      <c r="N12" s="70"/>
      <c r="O12" s="91" t="s">
        <v>146</v>
      </c>
      <c r="P12" s="70"/>
      <c r="Q12" s="156" t="s">
        <v>81</v>
      </c>
      <c r="R12" s="70"/>
      <c r="S12" s="156" t="s">
        <v>82</v>
      </c>
      <c r="T12" s="70"/>
      <c r="U12" s="156" t="s">
        <v>41</v>
      </c>
    </row>
    <row r="13" spans="1:21" s="6" customFormat="1" ht="21.75" customHeight="1">
      <c r="A13" s="85" t="s">
        <v>152</v>
      </c>
      <c r="B13" s="70"/>
      <c r="C13" s="70"/>
      <c r="D13" s="27"/>
      <c r="E13" s="51">
        <v>600000</v>
      </c>
      <c r="F13" s="123"/>
      <c r="G13" s="51">
        <v>2230175</v>
      </c>
      <c r="H13" s="51"/>
      <c r="I13" s="51">
        <v>60000</v>
      </c>
      <c r="J13" s="51"/>
      <c r="K13" s="51">
        <v>-350754</v>
      </c>
      <c r="L13" s="51"/>
      <c r="M13" s="51">
        <v>-60964</v>
      </c>
      <c r="N13" s="51"/>
      <c r="O13" s="41">
        <v>36960</v>
      </c>
      <c r="P13" s="51"/>
      <c r="Q13" s="51">
        <v>-3685</v>
      </c>
      <c r="R13" s="51"/>
      <c r="S13" s="51">
        <f>SUM(M13:Q13)</f>
        <v>-27689</v>
      </c>
      <c r="T13" s="63"/>
      <c r="U13" s="51">
        <f>SUM(E13:K13,S13)</f>
        <v>2511732</v>
      </c>
    </row>
    <row r="14" spans="1:21" ht="21.75" customHeight="1">
      <c r="A14" s="92" t="s">
        <v>156</v>
      </c>
      <c r="B14" s="21"/>
      <c r="C14" s="21"/>
      <c r="D14" s="21"/>
      <c r="E14" s="93">
        <v>0</v>
      </c>
      <c r="F14" s="41"/>
      <c r="G14" s="93">
        <v>0</v>
      </c>
      <c r="H14" s="51"/>
      <c r="I14" s="93">
        <v>0</v>
      </c>
      <c r="J14" s="51"/>
      <c r="K14" s="93">
        <f>SUM(PL!J96)</f>
        <v>803280</v>
      </c>
      <c r="L14" s="58"/>
      <c r="M14" s="93">
        <v>0</v>
      </c>
      <c r="N14" s="58"/>
      <c r="O14" s="93">
        <v>0</v>
      </c>
      <c r="P14" s="97"/>
      <c r="Q14" s="93">
        <v>0</v>
      </c>
      <c r="R14" s="97"/>
      <c r="S14" s="93">
        <f>SUM(M14:Q14)</f>
        <v>0</v>
      </c>
      <c r="T14" s="97"/>
      <c r="U14" s="93">
        <f t="shared" ref="U14:U17" si="0">SUM(E14:K14,S14)</f>
        <v>803280</v>
      </c>
    </row>
    <row r="15" spans="1:21" ht="21.75" customHeight="1">
      <c r="A15" s="92" t="s">
        <v>67</v>
      </c>
      <c r="B15" s="21"/>
      <c r="C15" s="21"/>
      <c r="D15" s="21"/>
      <c r="E15" s="94">
        <v>0</v>
      </c>
      <c r="F15" s="51"/>
      <c r="G15" s="94">
        <v>0</v>
      </c>
      <c r="H15" s="51"/>
      <c r="I15" s="94">
        <v>0</v>
      </c>
      <c r="J15" s="41"/>
      <c r="K15" s="94">
        <v>0</v>
      </c>
      <c r="L15" s="58"/>
      <c r="M15" s="142">
        <f>SUM(PL!J111)</f>
        <v>-341407</v>
      </c>
      <c r="N15" s="58"/>
      <c r="O15" s="94">
        <f>PL!J116</f>
        <v>13440</v>
      </c>
      <c r="P15" s="58"/>
      <c r="Q15" s="94">
        <v>0</v>
      </c>
      <c r="R15" s="58"/>
      <c r="S15" s="94">
        <f>SUM(M15:R15)</f>
        <v>-327967</v>
      </c>
      <c r="T15" s="97"/>
      <c r="U15" s="94">
        <f t="shared" si="0"/>
        <v>-327967</v>
      </c>
    </row>
    <row r="16" spans="1:21" ht="21.75" customHeight="1">
      <c r="A16" s="21" t="s">
        <v>68</v>
      </c>
      <c r="B16" s="21"/>
      <c r="C16" s="21"/>
      <c r="D16" s="21"/>
      <c r="E16" s="64">
        <f>SUM(E14:E15)</f>
        <v>0</v>
      </c>
      <c r="F16" s="51"/>
      <c r="G16" s="64">
        <f>SUM(G14:G15)</f>
        <v>0</v>
      </c>
      <c r="H16" s="51"/>
      <c r="I16" s="64">
        <f>SUM(I14:I15)</f>
        <v>0</v>
      </c>
      <c r="J16" s="51"/>
      <c r="K16" s="64">
        <f>SUM(K14:K15)</f>
        <v>803280</v>
      </c>
      <c r="L16" s="97"/>
      <c r="M16" s="64">
        <f>SUM(M14:M15)</f>
        <v>-341407</v>
      </c>
      <c r="N16" s="97"/>
      <c r="O16" s="95">
        <f>SUM(O14:O15)</f>
        <v>13440</v>
      </c>
      <c r="P16" s="97"/>
      <c r="Q16" s="64">
        <f>SUM(Q14:Q15)</f>
        <v>0</v>
      </c>
      <c r="R16" s="97"/>
      <c r="S16" s="64">
        <f>SUM(M16:R16)</f>
        <v>-327967</v>
      </c>
      <c r="T16" s="97"/>
      <c r="U16" s="64">
        <f t="shared" si="0"/>
        <v>475313</v>
      </c>
    </row>
    <row r="17" spans="1:23" ht="21.75" customHeight="1" thickBot="1">
      <c r="A17" s="85" t="s">
        <v>208</v>
      </c>
      <c r="B17" s="21"/>
      <c r="C17" s="21"/>
      <c r="D17" s="21"/>
      <c r="E17" s="130">
        <f>SUM(E13,E16:E16)</f>
        <v>600000</v>
      </c>
      <c r="F17" s="51"/>
      <c r="G17" s="130">
        <f>SUM(G13,G16:G16)</f>
        <v>2230175</v>
      </c>
      <c r="H17" s="97"/>
      <c r="I17" s="130">
        <f>SUM(I13,I16:I16)</f>
        <v>60000</v>
      </c>
      <c r="J17" s="97"/>
      <c r="K17" s="130">
        <f>SUM(K13,K16:K16)</f>
        <v>452526</v>
      </c>
      <c r="L17" s="58"/>
      <c r="M17" s="130">
        <f>SUM(M13,M16:M16)</f>
        <v>-402371</v>
      </c>
      <c r="N17" s="58"/>
      <c r="O17" s="96">
        <f>SUM(O13,O16:O16)</f>
        <v>50400</v>
      </c>
      <c r="P17" s="58"/>
      <c r="Q17" s="130">
        <f>SUM(Q13,Q16:Q16)</f>
        <v>-3685</v>
      </c>
      <c r="R17" s="58"/>
      <c r="S17" s="130">
        <f>SUM(S13,S16:S16)</f>
        <v>-355656</v>
      </c>
      <c r="T17" s="58"/>
      <c r="U17" s="130">
        <f t="shared" si="0"/>
        <v>2987045</v>
      </c>
    </row>
    <row r="18" spans="1:23" ht="21.75" customHeight="1" thickTop="1">
      <c r="A18" s="85"/>
      <c r="B18" s="21"/>
      <c r="C18" s="21"/>
      <c r="D18" s="21"/>
      <c r="E18" s="97"/>
      <c r="F18" s="97"/>
      <c r="G18" s="97"/>
      <c r="H18" s="97"/>
      <c r="I18" s="97"/>
      <c r="J18" s="97"/>
      <c r="K18" s="97"/>
      <c r="L18" s="58"/>
      <c r="M18" s="97"/>
      <c r="N18" s="58"/>
      <c r="O18" s="97"/>
      <c r="P18" s="58"/>
      <c r="Q18" s="97"/>
      <c r="R18" s="58"/>
      <c r="S18" s="97"/>
      <c r="T18" s="58"/>
      <c r="U18" s="97"/>
    </row>
    <row r="19" spans="1:23" s="6" customFormat="1" ht="21.75" customHeight="1">
      <c r="A19" s="85" t="s">
        <v>169</v>
      </c>
      <c r="B19" s="70"/>
      <c r="C19" s="70"/>
      <c r="D19" s="27"/>
      <c r="E19" s="51">
        <v>600000</v>
      </c>
      <c r="F19" s="97"/>
      <c r="G19" s="51">
        <v>2230175</v>
      </c>
      <c r="H19" s="51"/>
      <c r="I19" s="51">
        <v>60000</v>
      </c>
      <c r="J19" s="51"/>
      <c r="K19" s="51">
        <v>574254</v>
      </c>
      <c r="L19" s="51"/>
      <c r="M19" s="51">
        <v>-13985</v>
      </c>
      <c r="N19" s="51"/>
      <c r="O19" s="51">
        <v>40320</v>
      </c>
      <c r="P19" s="51"/>
      <c r="Q19" s="51">
        <v>-3685</v>
      </c>
      <c r="R19" s="51"/>
      <c r="S19" s="51">
        <f>SUM(M19:Q19)</f>
        <v>22650</v>
      </c>
      <c r="T19" s="63">
        <v>4105281760</v>
      </c>
      <c r="U19" s="51">
        <f>SUM(E19:K19,S19)</f>
        <v>3487079</v>
      </c>
    </row>
    <row r="20" spans="1:23" ht="21.75" customHeight="1">
      <c r="A20" s="92" t="s">
        <v>156</v>
      </c>
      <c r="B20" s="21"/>
      <c r="C20" s="21"/>
      <c r="D20" s="21"/>
      <c r="E20" s="93">
        <v>0</v>
      </c>
      <c r="F20" s="41"/>
      <c r="G20" s="93">
        <v>0</v>
      </c>
      <c r="H20" s="51"/>
      <c r="I20" s="93">
        <v>0</v>
      </c>
      <c r="J20" s="51"/>
      <c r="K20" s="93">
        <f>PL!H96</f>
        <v>943136</v>
      </c>
      <c r="L20" s="41"/>
      <c r="M20" s="93">
        <v>0</v>
      </c>
      <c r="N20" s="41"/>
      <c r="O20" s="93">
        <v>0</v>
      </c>
      <c r="P20" s="51"/>
      <c r="Q20" s="93">
        <v>0</v>
      </c>
      <c r="R20" s="51"/>
      <c r="S20" s="93">
        <f>SUM(M20:R20)</f>
        <v>0</v>
      </c>
      <c r="T20" s="51"/>
      <c r="U20" s="93">
        <f t="shared" ref="U20:U21" si="1">SUM(E20:K20,S20)</f>
        <v>943136</v>
      </c>
    </row>
    <row r="21" spans="1:23" ht="21.75" customHeight="1">
      <c r="A21" s="92" t="s">
        <v>67</v>
      </c>
      <c r="B21" s="21"/>
      <c r="C21" s="21"/>
      <c r="D21" s="21"/>
      <c r="E21" s="127">
        <v>0</v>
      </c>
      <c r="F21" s="41"/>
      <c r="G21" s="127">
        <v>0</v>
      </c>
      <c r="H21" s="51"/>
      <c r="I21" s="127">
        <v>0</v>
      </c>
      <c r="J21" s="51"/>
      <c r="K21" s="128">
        <v>0</v>
      </c>
      <c r="L21" s="41"/>
      <c r="M21" s="127">
        <f>SUM(PL!H111)</f>
        <v>-70882</v>
      </c>
      <c r="N21" s="41"/>
      <c r="O21" s="128">
        <f>PL!H114</f>
        <v>-79961</v>
      </c>
      <c r="P21" s="51"/>
      <c r="Q21" s="127">
        <v>0</v>
      </c>
      <c r="R21" s="51"/>
      <c r="S21" s="127">
        <f>SUM(M21:R21)</f>
        <v>-150843</v>
      </c>
      <c r="T21" s="41"/>
      <c r="U21" s="127">
        <f t="shared" si="1"/>
        <v>-150843</v>
      </c>
    </row>
    <row r="22" spans="1:23" ht="21.75" customHeight="1">
      <c r="A22" s="21" t="s">
        <v>68</v>
      </c>
      <c r="B22" s="21"/>
      <c r="C22" s="21"/>
      <c r="D22" s="21"/>
      <c r="E22" s="95">
        <f>SUM(E20:E21)</f>
        <v>0</v>
      </c>
      <c r="F22" s="51"/>
      <c r="G22" s="95">
        <f>SUM(G20:G21)</f>
        <v>0</v>
      </c>
      <c r="H22" s="51"/>
      <c r="I22" s="95">
        <f>SUM(I20:I21)</f>
        <v>0</v>
      </c>
      <c r="J22" s="51"/>
      <c r="K22" s="95">
        <f>SUM(K20:K21)</f>
        <v>943136</v>
      </c>
      <c r="L22" s="97"/>
      <c r="M22" s="95">
        <f>SUM(M20:M21)</f>
        <v>-70882</v>
      </c>
      <c r="N22" s="97"/>
      <c r="O22" s="95">
        <f>SUM(O20:O21)</f>
        <v>-79961</v>
      </c>
      <c r="P22" s="97"/>
      <c r="Q22" s="95">
        <f>SUM(Q20:Q21)</f>
        <v>0</v>
      </c>
      <c r="R22" s="97"/>
      <c r="S22" s="95">
        <f>SUM(M22:R22)</f>
        <v>-150843</v>
      </c>
      <c r="T22" s="97"/>
      <c r="U22" s="95">
        <f>SUM(E22:K22,S22)</f>
        <v>792293</v>
      </c>
    </row>
    <row r="23" spans="1:23" s="8" customFormat="1" ht="21.75" customHeight="1">
      <c r="A23" s="21" t="s">
        <v>225</v>
      </c>
      <c r="B23" s="21"/>
      <c r="C23" s="21"/>
      <c r="D23" s="21"/>
      <c r="E23" s="50">
        <v>0</v>
      </c>
      <c r="F23" s="41"/>
      <c r="G23" s="50">
        <v>0</v>
      </c>
      <c r="H23" s="41"/>
      <c r="I23" s="50">
        <v>0</v>
      </c>
      <c r="J23" s="41"/>
      <c r="K23" s="50">
        <v>-299996</v>
      </c>
      <c r="L23" s="41"/>
      <c r="M23" s="50">
        <v>0</v>
      </c>
      <c r="N23" s="41"/>
      <c r="O23" s="50">
        <v>0</v>
      </c>
      <c r="P23" s="41"/>
      <c r="Q23" s="50">
        <v>0</v>
      </c>
      <c r="R23" s="58"/>
      <c r="S23" s="50">
        <v>0</v>
      </c>
      <c r="T23" s="97"/>
      <c r="U23" s="143">
        <f>SUM(E23:K23,S23)</f>
        <v>-299996</v>
      </c>
      <c r="W23" s="16"/>
    </row>
    <row r="24" spans="1:23" ht="21.75" customHeight="1" thickBot="1">
      <c r="A24" s="85" t="s">
        <v>209</v>
      </c>
      <c r="B24" s="21"/>
      <c r="C24" s="21"/>
      <c r="D24" s="21"/>
      <c r="E24" s="130">
        <f>SUM(E19,E22:E23)</f>
        <v>600000</v>
      </c>
      <c r="F24" s="51"/>
      <c r="G24" s="130">
        <f>SUM(G19,G22:G23)</f>
        <v>2230175</v>
      </c>
      <c r="H24" s="97"/>
      <c r="I24" s="130">
        <f>SUM(I19,I22:I23)</f>
        <v>60000</v>
      </c>
      <c r="J24" s="97"/>
      <c r="K24" s="130">
        <f>SUM(K19,K22:K23)</f>
        <v>1217394</v>
      </c>
      <c r="L24" s="58"/>
      <c r="M24" s="130">
        <f>SUM(M19,M22:M23)</f>
        <v>-84867</v>
      </c>
      <c r="N24" s="58"/>
      <c r="O24" s="130">
        <f>SUM(O19,O22:O23)</f>
        <v>-39641</v>
      </c>
      <c r="P24" s="58"/>
      <c r="Q24" s="130">
        <f>SUM(Q19,Q22:Q23)</f>
        <v>-3685</v>
      </c>
      <c r="R24" s="58"/>
      <c r="S24" s="130">
        <f>SUM(S19,S22:S23)</f>
        <v>-128193</v>
      </c>
      <c r="T24" s="58"/>
      <c r="U24" s="130">
        <f>SUM(E24:K24,S24)</f>
        <v>3979376</v>
      </c>
    </row>
    <row r="25" spans="1:23" s="7" customFormat="1" ht="21.75" customHeight="1" thickTop="1">
      <c r="A25" s="98"/>
      <c r="B25" s="98"/>
      <c r="C25" s="98"/>
      <c r="D25" s="98"/>
      <c r="E25" s="97">
        <f>SUM(E19-BS!J88)</f>
        <v>0</v>
      </c>
      <c r="F25" s="97"/>
      <c r="G25" s="97">
        <f>SUM(G19-BS!J89)</f>
        <v>0</v>
      </c>
      <c r="H25" s="97"/>
      <c r="I25" s="97"/>
      <c r="J25" s="58"/>
      <c r="K25" s="97">
        <f>K19-BS!J92</f>
        <v>0</v>
      </c>
      <c r="L25" s="97"/>
      <c r="M25" s="97"/>
      <c r="N25" s="97"/>
      <c r="O25" s="97"/>
      <c r="P25" s="58"/>
      <c r="Q25" s="97"/>
      <c r="R25" s="58"/>
      <c r="S25" s="97">
        <f>S19-BS!J93</f>
        <v>0</v>
      </c>
      <c r="T25" s="97"/>
      <c r="U25" s="97">
        <f>U19-BS!J94</f>
        <v>0</v>
      </c>
    </row>
    <row r="26" spans="1:23" s="7" customFormat="1" ht="21.75" customHeight="1">
      <c r="A26" s="98"/>
      <c r="B26" s="98"/>
      <c r="C26" s="98"/>
      <c r="D26" s="98"/>
      <c r="E26" s="58">
        <f>SUM(E24-BS!H88)</f>
        <v>0</v>
      </c>
      <c r="F26" s="58"/>
      <c r="G26" s="58">
        <f>SUM(G24-BS!H89)</f>
        <v>0</v>
      </c>
      <c r="H26" s="58"/>
      <c r="I26" s="58">
        <f>SUM(I24-BS!H91)</f>
        <v>0</v>
      </c>
      <c r="J26" s="58"/>
      <c r="K26" s="63">
        <f>SUM(K24-BS!H92)</f>
        <v>0</v>
      </c>
      <c r="L26" s="58"/>
      <c r="M26" s="58"/>
      <c r="N26" s="58"/>
      <c r="O26" s="58"/>
      <c r="P26" s="58"/>
      <c r="Q26" s="58"/>
      <c r="R26" s="58"/>
      <c r="S26" s="58">
        <f>SUM(S24-BS!H93)</f>
        <v>0</v>
      </c>
      <c r="T26" s="58"/>
      <c r="U26" s="58">
        <f>SUM(E26:K26,S26)</f>
        <v>0</v>
      </c>
    </row>
    <row r="27" spans="1:23" ht="21.75" customHeight="1">
      <c r="A27" s="20" t="s">
        <v>187</v>
      </c>
      <c r="B27" s="21"/>
      <c r="C27" s="21"/>
      <c r="D27" s="21"/>
      <c r="E27" s="36"/>
      <c r="F27" s="36"/>
      <c r="G27" s="36"/>
      <c r="H27" s="36"/>
      <c r="I27" s="36"/>
      <c r="J27" s="36"/>
      <c r="K27" s="71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9" spans="1:23" ht="21.75" customHeight="1">
      <c r="K29" s="132"/>
    </row>
    <row r="31" spans="1:23" ht="21.75" customHeight="1">
      <c r="C31" s="124"/>
      <c r="D31" s="124"/>
    </row>
  </sheetData>
  <mergeCells count="6">
    <mergeCell ref="I10:K10"/>
    <mergeCell ref="A2:U2"/>
    <mergeCell ref="A3:U3"/>
    <mergeCell ref="E6:U6"/>
    <mergeCell ref="M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9"/>
  <sheetViews>
    <sheetView showGridLines="0" view="pageBreakPreview" zoomScale="80" zoomScaleNormal="70" zoomScaleSheetLayoutView="80" workbookViewId="0">
      <selection activeCell="A3" sqref="A3:S3"/>
    </sheetView>
  </sheetViews>
  <sheetFormatPr defaultColWidth="10.7109375" defaultRowHeight="21.75" customHeight="1"/>
  <cols>
    <col min="1" max="2" width="2.28515625" style="8" customWidth="1"/>
    <col min="3" max="3" width="28.28515625" style="8" customWidth="1"/>
    <col min="4" max="4" width="2" style="8" customWidth="1"/>
    <col min="5" max="5" width="15.7109375" style="8" customWidth="1"/>
    <col min="6" max="6" width="2" style="8" customWidth="1"/>
    <col min="7" max="7" width="15.7109375" style="8" customWidth="1"/>
    <col min="8" max="8" width="2" style="8" customWidth="1"/>
    <col min="9" max="9" width="15.7109375" style="8" customWidth="1"/>
    <col min="10" max="10" width="2" style="8" customWidth="1"/>
    <col min="11" max="11" width="15.7109375" style="9" customWidth="1"/>
    <col min="12" max="12" width="2" style="8" customWidth="1"/>
    <col min="13" max="13" width="15.7109375" style="8" customWidth="1"/>
    <col min="14" max="14" width="2" style="8" customWidth="1"/>
    <col min="15" max="15" width="15.7109375" style="8" customWidth="1"/>
    <col min="16" max="16" width="2" style="8" customWidth="1"/>
    <col min="17" max="17" width="15.7109375" style="8" customWidth="1"/>
    <col min="18" max="18" width="2" style="8" customWidth="1"/>
    <col min="19" max="19" width="15.7109375" style="8" customWidth="1"/>
    <col min="20" max="20" width="2" style="8" customWidth="1"/>
    <col min="21" max="21" width="10.7109375" style="10"/>
    <col min="22" max="16384" width="10.7109375" style="8"/>
  </cols>
  <sheetData>
    <row r="1" spans="1:21" ht="21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70"/>
      <c r="L1" s="21"/>
      <c r="M1" s="21"/>
      <c r="N1" s="21"/>
      <c r="O1" s="21"/>
      <c r="P1" s="21"/>
      <c r="Q1" s="21"/>
      <c r="R1" s="21"/>
      <c r="S1" s="22" t="s">
        <v>51</v>
      </c>
      <c r="T1" s="21"/>
    </row>
    <row r="2" spans="1:21" ht="21.7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1" ht="21.75" customHeight="1">
      <c r="A3" s="162" t="s">
        <v>83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21"/>
    </row>
    <row r="4" spans="1:21" ht="21.75" customHeight="1">
      <c r="A4" s="162" t="s">
        <v>211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21"/>
    </row>
    <row r="5" spans="1:21" s="11" customFormat="1" ht="21.75" customHeight="1">
      <c r="A5" s="20"/>
      <c r="B5" s="86"/>
      <c r="C5" s="86"/>
      <c r="D5" s="86"/>
      <c r="E5" s="86"/>
      <c r="F5" s="86"/>
      <c r="G5" s="87"/>
      <c r="H5" s="87"/>
      <c r="I5" s="87"/>
      <c r="J5" s="87"/>
      <c r="K5" s="99"/>
      <c r="L5" s="87"/>
      <c r="M5" s="87"/>
      <c r="N5" s="87"/>
      <c r="O5" s="87"/>
      <c r="P5" s="87"/>
      <c r="Q5" s="22"/>
      <c r="R5" s="27"/>
      <c r="S5" s="22" t="s">
        <v>2</v>
      </c>
      <c r="T5" s="100"/>
      <c r="U5" s="12"/>
    </row>
    <row r="6" spans="1:21" s="11" customFormat="1" ht="21.75" customHeight="1">
      <c r="A6" s="20"/>
      <c r="B6" s="86"/>
      <c r="C6" s="129"/>
      <c r="D6" s="86"/>
      <c r="E6" s="160" t="s">
        <v>4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00"/>
      <c r="U6" s="12"/>
    </row>
    <row r="7" spans="1:21" s="11" customFormat="1" ht="21.75" customHeight="1">
      <c r="A7" s="20"/>
      <c r="B7" s="86"/>
      <c r="C7" s="86"/>
      <c r="D7" s="86"/>
      <c r="E7" s="88"/>
      <c r="F7" s="88"/>
      <c r="G7" s="88"/>
      <c r="H7" s="88"/>
      <c r="I7" s="88"/>
      <c r="J7" s="88"/>
      <c r="K7" s="88"/>
      <c r="L7" s="89"/>
      <c r="M7" s="163" t="s">
        <v>47</v>
      </c>
      <c r="N7" s="163"/>
      <c r="O7" s="163"/>
      <c r="P7" s="163"/>
      <c r="Q7" s="163"/>
      <c r="R7" s="89"/>
      <c r="S7" s="89"/>
      <c r="T7" s="100"/>
      <c r="U7" s="12"/>
    </row>
    <row r="8" spans="1:21" s="11" customFormat="1" ht="21.75" customHeight="1">
      <c r="A8" s="20"/>
      <c r="B8" s="86"/>
      <c r="C8" s="86"/>
      <c r="D8" s="86"/>
      <c r="E8" s="88"/>
      <c r="F8" s="88"/>
      <c r="G8" s="88"/>
      <c r="H8" s="88"/>
      <c r="I8" s="88"/>
      <c r="J8" s="88"/>
      <c r="K8" s="88"/>
      <c r="L8" s="101"/>
      <c r="M8" s="163" t="s">
        <v>71</v>
      </c>
      <c r="N8" s="163"/>
      <c r="O8" s="163"/>
      <c r="P8" s="101"/>
      <c r="Q8" s="101"/>
      <c r="R8" s="88"/>
      <c r="S8" s="88"/>
      <c r="T8" s="100"/>
      <c r="U8" s="12"/>
    </row>
    <row r="9" spans="1:21" s="9" customFormat="1" ht="21.75" customHeight="1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90" t="s">
        <v>196</v>
      </c>
      <c r="N9" s="70"/>
      <c r="O9" s="90" t="s">
        <v>143</v>
      </c>
      <c r="P9" s="88"/>
      <c r="Q9" s="101"/>
      <c r="R9" s="55"/>
      <c r="S9" s="70"/>
      <c r="T9" s="70"/>
      <c r="U9" s="13"/>
    </row>
    <row r="10" spans="1:21" s="9" customFormat="1" ht="21.75" customHeight="1">
      <c r="A10" s="70"/>
      <c r="B10" s="70"/>
      <c r="C10" s="70"/>
      <c r="D10" s="70"/>
      <c r="E10" s="70"/>
      <c r="F10" s="70"/>
      <c r="G10" s="70"/>
      <c r="H10" s="70"/>
      <c r="I10" s="160" t="s">
        <v>199</v>
      </c>
      <c r="J10" s="160"/>
      <c r="K10" s="160"/>
      <c r="L10" s="115"/>
      <c r="M10" s="90" t="s">
        <v>140</v>
      </c>
      <c r="N10" s="115"/>
      <c r="O10" s="90" t="s">
        <v>144</v>
      </c>
      <c r="P10" s="70"/>
      <c r="Q10" s="70" t="s">
        <v>72</v>
      </c>
      <c r="R10" s="55"/>
      <c r="S10" s="70"/>
      <c r="T10" s="70"/>
      <c r="U10" s="13"/>
    </row>
    <row r="11" spans="1:21" s="9" customFormat="1" ht="21.75" customHeight="1">
      <c r="A11" s="70"/>
      <c r="B11" s="70"/>
      <c r="C11" s="70"/>
      <c r="D11" s="27"/>
      <c r="E11" s="70" t="s">
        <v>73</v>
      </c>
      <c r="F11" s="70"/>
      <c r="G11" s="70" t="s">
        <v>74</v>
      </c>
      <c r="H11" s="70"/>
      <c r="I11" s="88" t="s">
        <v>75</v>
      </c>
      <c r="J11" s="88"/>
      <c r="K11" s="88"/>
      <c r="L11" s="116"/>
      <c r="M11" s="90" t="s">
        <v>141</v>
      </c>
      <c r="N11" s="116"/>
      <c r="O11" s="90" t="s">
        <v>145</v>
      </c>
      <c r="P11" s="70"/>
      <c r="Q11" s="70" t="s">
        <v>77</v>
      </c>
      <c r="R11" s="70"/>
      <c r="S11" s="70" t="s">
        <v>72</v>
      </c>
      <c r="T11" s="70"/>
      <c r="U11" s="13"/>
    </row>
    <row r="12" spans="1:21" s="9" customFormat="1" ht="21.75" customHeight="1">
      <c r="A12" s="70"/>
      <c r="B12" s="70"/>
      <c r="C12" s="70"/>
      <c r="D12" s="27"/>
      <c r="E12" s="156" t="s">
        <v>78</v>
      </c>
      <c r="F12" s="88"/>
      <c r="G12" s="156" t="s">
        <v>79</v>
      </c>
      <c r="H12" s="88"/>
      <c r="I12" s="156" t="s">
        <v>80</v>
      </c>
      <c r="J12" s="88"/>
      <c r="K12" s="156" t="s">
        <v>46</v>
      </c>
      <c r="L12" s="116"/>
      <c r="M12" s="91" t="s">
        <v>142</v>
      </c>
      <c r="N12" s="116"/>
      <c r="O12" s="91" t="s">
        <v>146</v>
      </c>
      <c r="P12" s="70"/>
      <c r="Q12" s="156" t="s">
        <v>82</v>
      </c>
      <c r="R12" s="70"/>
      <c r="S12" s="156" t="s">
        <v>41</v>
      </c>
      <c r="T12" s="70"/>
      <c r="U12" s="13"/>
    </row>
    <row r="13" spans="1:21" ht="21.75" customHeight="1">
      <c r="A13" s="85" t="s">
        <v>152</v>
      </c>
      <c r="B13" s="21"/>
      <c r="C13" s="21"/>
      <c r="D13" s="21"/>
      <c r="E13" s="41">
        <v>600000</v>
      </c>
      <c r="F13" s="41"/>
      <c r="G13" s="41">
        <v>2230175</v>
      </c>
      <c r="H13" s="41"/>
      <c r="I13" s="41">
        <v>60000</v>
      </c>
      <c r="J13" s="41"/>
      <c r="K13" s="41">
        <v>-179116</v>
      </c>
      <c r="L13" s="41"/>
      <c r="M13" s="41">
        <v>-61865</v>
      </c>
      <c r="N13" s="41"/>
      <c r="O13" s="41">
        <v>36960</v>
      </c>
      <c r="P13" s="41"/>
      <c r="Q13" s="41">
        <f>SUM(M13:O13)</f>
        <v>-24905</v>
      </c>
      <c r="R13" s="58"/>
      <c r="S13" s="41">
        <f>SUM(E13:O13)</f>
        <v>2686154</v>
      </c>
      <c r="T13" s="36"/>
      <c r="U13" s="14"/>
    </row>
    <row r="14" spans="1:21" ht="21.75" customHeight="1">
      <c r="A14" s="92" t="s">
        <v>156</v>
      </c>
      <c r="B14" s="21"/>
      <c r="C14" s="21"/>
      <c r="D14" s="21"/>
      <c r="E14" s="93">
        <v>0</v>
      </c>
      <c r="F14" s="41"/>
      <c r="G14" s="93">
        <v>0</v>
      </c>
      <c r="H14" s="41"/>
      <c r="I14" s="93">
        <v>0</v>
      </c>
      <c r="J14" s="41"/>
      <c r="K14" s="93">
        <f>SUM(PL!N96)</f>
        <v>476533</v>
      </c>
      <c r="L14" s="41"/>
      <c r="M14" s="93">
        <v>0</v>
      </c>
      <c r="N14" s="41"/>
      <c r="O14" s="93">
        <v>0</v>
      </c>
      <c r="P14" s="41"/>
      <c r="Q14" s="93">
        <f>SUM(L14:P14)</f>
        <v>0</v>
      </c>
      <c r="R14" s="58"/>
      <c r="S14" s="93">
        <f>SUM(E14:O14)</f>
        <v>476533</v>
      </c>
      <c r="T14" s="36"/>
      <c r="U14" s="14"/>
    </row>
    <row r="15" spans="1:21" ht="21.75" customHeight="1">
      <c r="A15" s="92" t="s">
        <v>67</v>
      </c>
      <c r="B15" s="21"/>
      <c r="C15" s="21"/>
      <c r="D15" s="21"/>
      <c r="E15" s="94">
        <v>0</v>
      </c>
      <c r="F15" s="41"/>
      <c r="G15" s="94">
        <v>0</v>
      </c>
      <c r="H15" s="41"/>
      <c r="I15" s="94">
        <v>0</v>
      </c>
      <c r="J15" s="41"/>
      <c r="K15" s="94">
        <v>0</v>
      </c>
      <c r="L15" s="41"/>
      <c r="M15" s="94">
        <f>SUM(PL!N111)</f>
        <v>-341355</v>
      </c>
      <c r="N15" s="41"/>
      <c r="O15" s="94">
        <f>PL!N116</f>
        <v>13440</v>
      </c>
      <c r="P15" s="41"/>
      <c r="Q15" s="94">
        <f>SUM(L15:P15)</f>
        <v>-327915</v>
      </c>
      <c r="R15" s="58"/>
      <c r="S15" s="94">
        <f>SUM(E15:O15)</f>
        <v>-327915</v>
      </c>
      <c r="T15" s="36"/>
      <c r="U15" s="14"/>
    </row>
    <row r="16" spans="1:21" s="10" customFormat="1" ht="21.75" customHeight="1">
      <c r="A16" s="21" t="s">
        <v>68</v>
      </c>
      <c r="B16" s="101"/>
      <c r="C16" s="101"/>
      <c r="D16" s="101"/>
      <c r="E16" s="51">
        <f>SUM(E14:E15)</f>
        <v>0</v>
      </c>
      <c r="F16" s="41"/>
      <c r="G16" s="51">
        <f>SUM(G14:G15)</f>
        <v>0</v>
      </c>
      <c r="H16" s="41"/>
      <c r="I16" s="51">
        <f>SUM(I14:I15)</f>
        <v>0</v>
      </c>
      <c r="J16" s="97"/>
      <c r="K16" s="95">
        <f>SUM(K14:K15)</f>
        <v>476533</v>
      </c>
      <c r="L16" s="41"/>
      <c r="M16" s="95">
        <f>SUM(M14:M15)</f>
        <v>-341355</v>
      </c>
      <c r="N16" s="41"/>
      <c r="O16" s="95">
        <f>SUM(O14:O15)</f>
        <v>13440</v>
      </c>
      <c r="P16" s="97"/>
      <c r="Q16" s="95">
        <f>SUM(L16:P16)</f>
        <v>-327915</v>
      </c>
      <c r="R16" s="97"/>
      <c r="S16" s="95">
        <f>SUM(E16:O16)</f>
        <v>148618</v>
      </c>
      <c r="T16" s="37"/>
      <c r="U16" s="114"/>
    </row>
    <row r="17" spans="1:21" ht="21.75" customHeight="1" thickBot="1">
      <c r="A17" s="85" t="s">
        <v>208</v>
      </c>
      <c r="B17" s="21"/>
      <c r="C17" s="21"/>
      <c r="D17" s="21"/>
      <c r="E17" s="96">
        <f>SUM(E13,E16:E16)</f>
        <v>600000</v>
      </c>
      <c r="F17" s="97"/>
      <c r="G17" s="96">
        <f>SUM(G13,G16:G16)</f>
        <v>2230175</v>
      </c>
      <c r="H17" s="97"/>
      <c r="I17" s="96">
        <f>SUM(I13,I16:I16)</f>
        <v>60000</v>
      </c>
      <c r="J17" s="58"/>
      <c r="K17" s="96">
        <f>SUM(K13,K16:K16)</f>
        <v>297417</v>
      </c>
      <c r="L17" s="97"/>
      <c r="M17" s="96">
        <f>SUM(M13,M16:M16)</f>
        <v>-403220</v>
      </c>
      <c r="N17" s="97"/>
      <c r="O17" s="96">
        <f>SUM(O13,O16:O16)</f>
        <v>50400</v>
      </c>
      <c r="P17" s="51"/>
      <c r="Q17" s="96">
        <f>SUM(Q13,Q16:Q16)</f>
        <v>-352820</v>
      </c>
      <c r="R17" s="58"/>
      <c r="S17" s="96">
        <f>SUM(S13,S16:S16)</f>
        <v>2834772</v>
      </c>
      <c r="T17" s="36"/>
      <c r="U17" s="15"/>
    </row>
    <row r="18" spans="1:21" ht="21.75" customHeight="1" thickTop="1">
      <c r="A18" s="85"/>
      <c r="B18" s="21"/>
      <c r="C18" s="21"/>
      <c r="D18" s="21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36"/>
      <c r="U18" s="15"/>
    </row>
    <row r="19" spans="1:21" ht="21.75" customHeight="1">
      <c r="A19" s="85" t="s">
        <v>169</v>
      </c>
      <c r="B19" s="21"/>
      <c r="C19" s="21"/>
      <c r="D19" s="21"/>
      <c r="E19" s="41">
        <v>600000</v>
      </c>
      <c r="F19" s="41"/>
      <c r="G19" s="41">
        <v>2230175</v>
      </c>
      <c r="H19" s="41"/>
      <c r="I19" s="41">
        <v>60000</v>
      </c>
      <c r="J19" s="41"/>
      <c r="K19" s="126">
        <v>394195</v>
      </c>
      <c r="L19" s="41"/>
      <c r="M19" s="41">
        <v>-14224</v>
      </c>
      <c r="N19" s="41"/>
      <c r="O19" s="41">
        <v>40320</v>
      </c>
      <c r="P19" s="41"/>
      <c r="Q19" s="41">
        <f>SUM(M19:O19)</f>
        <v>26096</v>
      </c>
      <c r="R19" s="58"/>
      <c r="S19" s="41">
        <f>SUM(E19:O19)</f>
        <v>3310466</v>
      </c>
      <c r="T19" s="36"/>
      <c r="U19" s="14"/>
    </row>
    <row r="20" spans="1:21" ht="21.75" customHeight="1">
      <c r="A20" s="92" t="s">
        <v>156</v>
      </c>
      <c r="B20" s="21"/>
      <c r="C20" s="21"/>
      <c r="D20" s="21"/>
      <c r="E20" s="93">
        <v>0</v>
      </c>
      <c r="F20" s="41"/>
      <c r="G20" s="93">
        <v>0</v>
      </c>
      <c r="H20" s="41"/>
      <c r="I20" s="93">
        <v>0</v>
      </c>
      <c r="J20" s="51"/>
      <c r="K20" s="93">
        <f>PL!L96</f>
        <v>741770</v>
      </c>
      <c r="L20" s="51"/>
      <c r="M20" s="93">
        <v>0</v>
      </c>
      <c r="N20" s="51"/>
      <c r="O20" s="93">
        <v>0</v>
      </c>
      <c r="P20" s="51"/>
      <c r="Q20" s="93">
        <f>SUM(L20:P20)</f>
        <v>0</v>
      </c>
      <c r="R20" s="41"/>
      <c r="S20" s="93">
        <f>SUM(E20:O20)</f>
        <v>741770</v>
      </c>
      <c r="T20" s="36"/>
      <c r="U20" s="14"/>
    </row>
    <row r="21" spans="1:21" ht="21.75" customHeight="1">
      <c r="A21" s="92" t="s">
        <v>67</v>
      </c>
      <c r="B21" s="21"/>
      <c r="C21" s="21"/>
      <c r="D21" s="21"/>
      <c r="E21" s="94">
        <v>0</v>
      </c>
      <c r="F21" s="41"/>
      <c r="G21" s="94">
        <v>0</v>
      </c>
      <c r="H21" s="41"/>
      <c r="I21" s="94">
        <v>0</v>
      </c>
      <c r="J21" s="51"/>
      <c r="K21" s="94">
        <v>0</v>
      </c>
      <c r="L21" s="51"/>
      <c r="M21" s="94">
        <f>SUM(PL!L111)</f>
        <v>-71133</v>
      </c>
      <c r="N21" s="51"/>
      <c r="O21" s="94">
        <f>PL!L116</f>
        <v>-79961</v>
      </c>
      <c r="P21" s="51"/>
      <c r="Q21" s="94">
        <f>SUM(L21:P21)</f>
        <v>-151094</v>
      </c>
      <c r="R21" s="41"/>
      <c r="S21" s="94">
        <f>SUM(E21:O21)</f>
        <v>-151094</v>
      </c>
      <c r="T21" s="36"/>
      <c r="U21" s="14"/>
    </row>
    <row r="22" spans="1:21" ht="21.75" customHeight="1">
      <c r="A22" s="21" t="s">
        <v>68</v>
      </c>
      <c r="B22" s="21"/>
      <c r="C22" s="21"/>
      <c r="D22" s="21"/>
      <c r="E22" s="51">
        <f>SUM(E20:E21)</f>
        <v>0</v>
      </c>
      <c r="F22" s="51"/>
      <c r="G22" s="51">
        <f>SUM(G20:G21)</f>
        <v>0</v>
      </c>
      <c r="H22" s="51"/>
      <c r="I22" s="51">
        <f>SUM(I20:I21)</f>
        <v>0</v>
      </c>
      <c r="J22" s="51"/>
      <c r="K22" s="51">
        <f>SUM(K20:K21)</f>
        <v>741770</v>
      </c>
      <c r="L22" s="51"/>
      <c r="M22" s="51">
        <f>SUM(M20:M21)</f>
        <v>-71133</v>
      </c>
      <c r="N22" s="51"/>
      <c r="O22" s="51">
        <f>SUM(O20:O21)</f>
        <v>-79961</v>
      </c>
      <c r="P22" s="51"/>
      <c r="Q22" s="51">
        <f>SUM(L22:P22)</f>
        <v>-151094</v>
      </c>
      <c r="R22" s="51"/>
      <c r="S22" s="51">
        <f>SUM(E22:O22)</f>
        <v>590676</v>
      </c>
      <c r="T22" s="36"/>
      <c r="U22" s="14"/>
    </row>
    <row r="23" spans="1:21" ht="21.75" customHeight="1">
      <c r="A23" s="21" t="s">
        <v>225</v>
      </c>
      <c r="B23" s="21"/>
      <c r="C23" s="21"/>
      <c r="D23" s="21"/>
      <c r="E23" s="50">
        <v>0</v>
      </c>
      <c r="F23" s="41"/>
      <c r="G23" s="50">
        <v>0</v>
      </c>
      <c r="H23" s="41"/>
      <c r="I23" s="50">
        <v>0</v>
      </c>
      <c r="J23" s="41"/>
      <c r="K23" s="50">
        <v>-299996</v>
      </c>
      <c r="L23" s="41"/>
      <c r="M23" s="50">
        <v>0</v>
      </c>
      <c r="N23" s="41"/>
      <c r="O23" s="50">
        <v>0</v>
      </c>
      <c r="P23" s="41"/>
      <c r="Q23" s="50">
        <v>0</v>
      </c>
      <c r="R23" s="58"/>
      <c r="S23" s="50">
        <f>SUM(E23:O23)</f>
        <v>-299996</v>
      </c>
      <c r="T23" s="36"/>
      <c r="U23" s="16"/>
    </row>
    <row r="24" spans="1:21" ht="21.75" customHeight="1" thickBot="1">
      <c r="A24" s="85" t="s">
        <v>209</v>
      </c>
      <c r="B24" s="21"/>
      <c r="C24" s="21"/>
      <c r="D24" s="21"/>
      <c r="E24" s="130">
        <f>SUM(E19,E22:E23)</f>
        <v>600000</v>
      </c>
      <c r="F24" s="97"/>
      <c r="G24" s="130">
        <f>SUM(G19,G22:G23)</f>
        <v>2230175</v>
      </c>
      <c r="H24" s="97"/>
      <c r="I24" s="130">
        <f>SUM(I19,I22:I23)</f>
        <v>60000</v>
      </c>
      <c r="J24" s="58"/>
      <c r="K24" s="130">
        <f>SUM(K19,K22:K23)</f>
        <v>835969</v>
      </c>
      <c r="L24" s="97"/>
      <c r="M24" s="130">
        <f>SUM(M19,M22:M23)</f>
        <v>-85357</v>
      </c>
      <c r="N24" s="97"/>
      <c r="O24" s="130">
        <f>SUM(O19,O22:O23)</f>
        <v>-39641</v>
      </c>
      <c r="P24" s="58"/>
      <c r="Q24" s="130">
        <f>SUM(Q19,Q22:Q23)</f>
        <v>-124998</v>
      </c>
      <c r="R24" s="58"/>
      <c r="S24" s="130">
        <f>SUM(S19,S22:S23)</f>
        <v>3601146</v>
      </c>
      <c r="T24" s="36"/>
      <c r="U24" s="15"/>
    </row>
    <row r="25" spans="1:21" ht="21.75" customHeight="1" thickTop="1">
      <c r="A25" s="85"/>
      <c r="B25" s="21"/>
      <c r="C25" s="21"/>
      <c r="D25" s="21"/>
      <c r="E25" s="97"/>
      <c r="F25" s="97"/>
      <c r="G25" s="97"/>
      <c r="H25" s="97"/>
      <c r="I25" s="97"/>
      <c r="J25" s="58"/>
      <c r="K25" s="97">
        <f>K19-BS!N92</f>
        <v>0</v>
      </c>
      <c r="L25" s="97"/>
      <c r="M25" s="97"/>
      <c r="N25" s="97"/>
      <c r="O25" s="97"/>
      <c r="P25" s="58"/>
      <c r="Q25" s="97">
        <f>Q19-BS!N93</f>
        <v>0</v>
      </c>
      <c r="R25" s="58"/>
      <c r="S25" s="97">
        <f>S19-BS!N94</f>
        <v>0</v>
      </c>
      <c r="T25" s="36"/>
      <c r="U25" s="15"/>
    </row>
    <row r="26" spans="1:21" s="16" customFormat="1" ht="21.75" customHeight="1">
      <c r="A26" s="98"/>
      <c r="B26" s="98"/>
      <c r="C26" s="98"/>
      <c r="D26" s="98"/>
      <c r="E26" s="58">
        <f>SUM(E24-BS!L88)</f>
        <v>0</v>
      </c>
      <c r="F26" s="58"/>
      <c r="G26" s="58">
        <f>SUM(G24-BS!L89)</f>
        <v>0</v>
      </c>
      <c r="H26" s="58"/>
      <c r="I26" s="58">
        <f>SUM(I24-BS!L91)</f>
        <v>0</v>
      </c>
      <c r="J26" s="58"/>
      <c r="K26" s="63">
        <f>SUM(K24-BS!L92)</f>
        <v>0</v>
      </c>
      <c r="L26" s="58"/>
      <c r="M26" s="58"/>
      <c r="N26" s="58"/>
      <c r="O26" s="58"/>
      <c r="P26" s="58"/>
      <c r="Q26" s="58">
        <f>SUM(Q24-BS!L93)</f>
        <v>0</v>
      </c>
      <c r="R26" s="58"/>
      <c r="S26" s="58">
        <f>SUM(S24-BS!L94)</f>
        <v>0</v>
      </c>
      <c r="T26" s="84"/>
      <c r="U26" s="17"/>
    </row>
    <row r="27" spans="1:21" ht="21.75" customHeight="1">
      <c r="A27" s="20" t="s">
        <v>187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9" spans="1:21" ht="21.75" customHeight="1">
      <c r="K29" s="131"/>
    </row>
    <row r="31" spans="1:21" ht="21.75" customHeight="1">
      <c r="C31" s="122"/>
    </row>
    <row r="32" spans="1:21" ht="21.75" customHeight="1">
      <c r="C32" s="122"/>
    </row>
    <row r="33" spans="3:3" ht="21.75" customHeight="1">
      <c r="C33" s="122"/>
    </row>
    <row r="34" spans="3:3" ht="21.75" customHeight="1">
      <c r="C34" s="122"/>
    </row>
    <row r="35" spans="3:3" ht="21.75" customHeight="1">
      <c r="C35" s="122"/>
    </row>
    <row r="36" spans="3:3" ht="21.75" customHeight="1">
      <c r="C36" s="122"/>
    </row>
    <row r="37" spans="3:3" ht="21.75" customHeight="1">
      <c r="C37" s="122"/>
    </row>
    <row r="38" spans="3:3" ht="21.75" customHeight="1">
      <c r="C38" s="122"/>
    </row>
    <row r="39" spans="3:3" ht="21.75" customHeight="1">
      <c r="C39" s="122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1"/>
  <sheetViews>
    <sheetView showGridLines="0" tabSelected="1" view="pageBreakPreview" topLeftCell="A40" zoomScaleNormal="100" zoomScaleSheetLayoutView="100" workbookViewId="0">
      <selection activeCell="D58" sqref="D58"/>
    </sheetView>
  </sheetViews>
  <sheetFormatPr defaultColWidth="10.7109375" defaultRowHeight="23.25" customHeight="1"/>
  <cols>
    <col min="1" max="3" width="2.28515625" style="20" customWidth="1"/>
    <col min="4" max="4" width="37.7109375" style="20" customWidth="1"/>
    <col min="5" max="5" width="3.28515625" style="20" customWidth="1"/>
    <col min="6" max="6" width="5.7109375" style="20" customWidth="1"/>
    <col min="7" max="7" width="1.28515625" style="20" customWidth="1"/>
    <col min="8" max="8" width="13.7109375" style="20" customWidth="1"/>
    <col min="9" max="9" width="1.28515625" style="20" customWidth="1"/>
    <col min="10" max="10" width="13.7109375" style="21" customWidth="1"/>
    <col min="11" max="11" width="1.28515625" style="21" customWidth="1"/>
    <col min="12" max="12" width="13.7109375" style="21" customWidth="1"/>
    <col min="13" max="13" width="1.28515625" style="20" customWidth="1"/>
    <col min="14" max="14" width="13.7109375" style="21" customWidth="1"/>
    <col min="15" max="15" width="0.7109375" style="20" customWidth="1"/>
    <col min="16" max="16384" width="10.7109375" style="20"/>
  </cols>
  <sheetData>
    <row r="1" spans="1:18" ht="20.85" customHeight="1">
      <c r="A1" s="19"/>
      <c r="B1" s="19"/>
      <c r="C1" s="19"/>
      <c r="D1" s="19"/>
      <c r="E1" s="19"/>
      <c r="N1" s="22" t="s">
        <v>51</v>
      </c>
    </row>
    <row r="2" spans="1:18" ht="20.8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P2" s="19"/>
      <c r="Q2" s="19"/>
      <c r="R2" s="19"/>
    </row>
    <row r="3" spans="1:18" ht="20.85" customHeight="1">
      <c r="A3" s="140" t="s">
        <v>84</v>
      </c>
      <c r="B3" s="102"/>
      <c r="C3" s="70"/>
      <c r="D3" s="70"/>
      <c r="E3" s="70"/>
      <c r="F3" s="70"/>
      <c r="G3" s="88"/>
      <c r="H3" s="88"/>
      <c r="I3" s="88"/>
      <c r="J3" s="103"/>
      <c r="K3" s="103"/>
      <c r="L3" s="103"/>
      <c r="P3" s="19"/>
      <c r="Q3" s="19"/>
      <c r="R3" s="19"/>
    </row>
    <row r="4" spans="1:18" ht="20.25" customHeight="1">
      <c r="A4" s="139" t="s">
        <v>211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P4" s="19"/>
      <c r="Q4" s="19"/>
      <c r="R4" s="19"/>
    </row>
    <row r="5" spans="1:18" ht="20.85" customHeight="1">
      <c r="B5" s="104"/>
      <c r="C5" s="52"/>
      <c r="D5" s="52"/>
      <c r="E5" s="52"/>
      <c r="J5" s="52"/>
      <c r="K5" s="52"/>
      <c r="L5" s="52"/>
      <c r="M5" s="52"/>
      <c r="N5" s="22" t="s">
        <v>2</v>
      </c>
      <c r="P5" s="19"/>
      <c r="Q5" s="19"/>
      <c r="R5" s="19"/>
    </row>
    <row r="6" spans="1:18" s="26" customFormat="1" ht="20.85" customHeight="1">
      <c r="G6" s="27"/>
      <c r="H6" s="160" t="s">
        <v>3</v>
      </c>
      <c r="I6" s="160"/>
      <c r="J6" s="160"/>
      <c r="K6" s="52"/>
      <c r="L6" s="160" t="s">
        <v>4</v>
      </c>
      <c r="M6" s="160"/>
      <c r="N6" s="160"/>
      <c r="P6" s="29"/>
      <c r="Q6" s="29"/>
      <c r="R6" s="29"/>
    </row>
    <row r="7" spans="1:18" s="26" customFormat="1" ht="20.85" customHeight="1">
      <c r="G7" s="27"/>
      <c r="H7" s="32" t="s">
        <v>168</v>
      </c>
      <c r="I7" s="27"/>
      <c r="J7" s="32" t="s">
        <v>153</v>
      </c>
      <c r="K7" s="27"/>
      <c r="L7" s="32" t="s">
        <v>168</v>
      </c>
      <c r="M7" s="27"/>
      <c r="N7" s="32" t="s">
        <v>153</v>
      </c>
      <c r="P7" s="29"/>
      <c r="Q7" s="29"/>
      <c r="R7" s="29"/>
    </row>
    <row r="8" spans="1:18" ht="20.85" customHeight="1">
      <c r="A8" s="85" t="s">
        <v>85</v>
      </c>
      <c r="B8" s="104"/>
      <c r="C8" s="21"/>
      <c r="D8" s="21"/>
      <c r="E8" s="21"/>
      <c r="H8" s="36"/>
      <c r="I8" s="36"/>
      <c r="J8" s="36"/>
      <c r="K8" s="36"/>
      <c r="L8" s="36"/>
      <c r="M8" s="37"/>
      <c r="N8" s="36"/>
      <c r="O8" s="36"/>
      <c r="P8" s="19"/>
      <c r="Q8" s="19"/>
      <c r="R8" s="19"/>
    </row>
    <row r="9" spans="1:18" ht="20.85" customHeight="1">
      <c r="A9" s="21" t="s">
        <v>178</v>
      </c>
      <c r="B9" s="104"/>
      <c r="C9" s="21"/>
      <c r="D9" s="80"/>
      <c r="H9" s="51">
        <f>SUM(PL!H94)</f>
        <v>1099396</v>
      </c>
      <c r="I9" s="41"/>
      <c r="J9" s="51">
        <f>SUM(PL!J94)</f>
        <v>792170</v>
      </c>
      <c r="K9" s="41"/>
      <c r="L9" s="51">
        <f>SUM(PL!L94)</f>
        <v>876625</v>
      </c>
      <c r="M9" s="41"/>
      <c r="N9" s="51">
        <f>SUM(PL!N94)</f>
        <v>463880</v>
      </c>
      <c r="O9" s="36"/>
      <c r="P9" s="19"/>
      <c r="Q9" s="19"/>
      <c r="R9" s="19"/>
    </row>
    <row r="10" spans="1:18" ht="20.85" customHeight="1">
      <c r="A10" s="21" t="s">
        <v>188</v>
      </c>
      <c r="B10" s="104"/>
      <c r="C10" s="21"/>
      <c r="D10" s="80"/>
      <c r="H10" s="51"/>
      <c r="I10" s="41"/>
      <c r="J10" s="51"/>
      <c r="K10" s="41"/>
      <c r="L10" s="41"/>
      <c r="M10" s="41"/>
      <c r="N10" s="41"/>
      <c r="O10" s="36"/>
      <c r="P10" s="19"/>
      <c r="Q10" s="19"/>
      <c r="R10" s="19"/>
    </row>
    <row r="11" spans="1:18" ht="20.85" customHeight="1">
      <c r="B11" s="21" t="s">
        <v>86</v>
      </c>
      <c r="C11" s="21"/>
      <c r="D11" s="80"/>
      <c r="H11" s="51"/>
      <c r="I11" s="41"/>
      <c r="J11" s="51"/>
      <c r="K11" s="41"/>
      <c r="L11" s="41"/>
      <c r="M11" s="41"/>
      <c r="N11" s="41"/>
      <c r="O11" s="36"/>
      <c r="P11" s="19"/>
      <c r="Q11" s="19"/>
      <c r="R11" s="19"/>
    </row>
    <row r="12" spans="1:18" ht="20.85" customHeight="1">
      <c r="B12" s="21" t="s">
        <v>87</v>
      </c>
      <c r="C12" s="21"/>
      <c r="D12" s="80"/>
      <c r="E12" s="80"/>
      <c r="H12" s="105">
        <v>558205</v>
      </c>
      <c r="I12" s="105"/>
      <c r="J12" s="105">
        <v>543145</v>
      </c>
      <c r="K12" s="105"/>
      <c r="L12" s="105">
        <v>388039</v>
      </c>
      <c r="M12" s="105"/>
      <c r="N12" s="105">
        <v>377184</v>
      </c>
      <c r="O12" s="36"/>
      <c r="P12" s="19"/>
      <c r="Q12" s="19"/>
      <c r="R12" s="19"/>
    </row>
    <row r="13" spans="1:18" ht="20.85" customHeight="1">
      <c r="B13" s="21" t="s">
        <v>213</v>
      </c>
      <c r="C13" s="21"/>
      <c r="D13" s="80"/>
      <c r="E13" s="80"/>
      <c r="H13" s="51">
        <v>-1091</v>
      </c>
      <c r="I13" s="58"/>
      <c r="J13" s="51">
        <v>-1624</v>
      </c>
      <c r="K13" s="58"/>
      <c r="L13" s="51">
        <v>-1091</v>
      </c>
      <c r="M13" s="58"/>
      <c r="N13" s="51">
        <v>-1624</v>
      </c>
      <c r="O13" s="36"/>
      <c r="P13" s="19"/>
      <c r="Q13" s="19"/>
      <c r="R13" s="19"/>
    </row>
    <row r="14" spans="1:18" ht="20.85" customHeight="1">
      <c r="B14" s="21" t="s">
        <v>204</v>
      </c>
      <c r="C14" s="21"/>
      <c r="D14" s="80"/>
      <c r="E14" s="80"/>
      <c r="H14" s="58"/>
      <c r="I14" s="58"/>
      <c r="J14" s="58"/>
      <c r="K14" s="58"/>
      <c r="L14" s="58"/>
      <c r="M14" s="58"/>
      <c r="N14" s="58"/>
      <c r="O14" s="36"/>
      <c r="P14" s="19"/>
      <c r="Q14" s="19"/>
      <c r="R14" s="19"/>
    </row>
    <row r="15" spans="1:18" ht="20.85" customHeight="1">
      <c r="B15" s="21"/>
      <c r="C15" s="21" t="s">
        <v>203</v>
      </c>
      <c r="D15" s="80"/>
      <c r="E15" s="80"/>
      <c r="H15" s="51">
        <v>43548</v>
      </c>
      <c r="I15" s="58"/>
      <c r="J15" s="51">
        <v>0</v>
      </c>
      <c r="K15" s="58"/>
      <c r="L15" s="51">
        <v>18915</v>
      </c>
      <c r="M15" s="58"/>
      <c r="N15" s="51">
        <v>0</v>
      </c>
      <c r="O15" s="36"/>
      <c r="P15" s="19"/>
      <c r="Q15" s="19"/>
      <c r="R15" s="19"/>
    </row>
    <row r="16" spans="1:18" ht="20.85" customHeight="1">
      <c r="B16" s="21" t="s">
        <v>88</v>
      </c>
      <c r="C16" s="21"/>
      <c r="D16" s="80"/>
      <c r="E16" s="80"/>
      <c r="H16" s="51">
        <v>1407</v>
      </c>
      <c r="I16" s="58"/>
      <c r="J16" s="51">
        <v>457</v>
      </c>
      <c r="K16" s="58"/>
      <c r="L16" s="51">
        <v>1407</v>
      </c>
      <c r="M16" s="43"/>
      <c r="N16" s="51">
        <v>457</v>
      </c>
      <c r="O16" s="36"/>
      <c r="P16" s="19"/>
      <c r="Q16" s="19"/>
      <c r="R16" s="19"/>
    </row>
    <row r="17" spans="1:18" ht="20.85" customHeight="1">
      <c r="B17" s="21" t="s">
        <v>214</v>
      </c>
      <c r="C17" s="21"/>
      <c r="D17" s="80"/>
      <c r="E17" s="80"/>
      <c r="H17" s="41">
        <v>-25097</v>
      </c>
      <c r="I17" s="58"/>
      <c r="J17" s="41">
        <v>-43</v>
      </c>
      <c r="K17" s="58"/>
      <c r="L17" s="41">
        <v>-25097</v>
      </c>
      <c r="M17" s="43"/>
      <c r="N17" s="41">
        <v>-43</v>
      </c>
      <c r="O17" s="36"/>
      <c r="P17" s="19"/>
      <c r="Q17" s="19"/>
      <c r="R17" s="19"/>
    </row>
    <row r="18" spans="1:18" ht="20.85" customHeight="1">
      <c r="B18" s="21" t="s">
        <v>122</v>
      </c>
      <c r="C18" s="21"/>
      <c r="D18" s="80"/>
      <c r="E18" s="80"/>
      <c r="H18" s="41">
        <v>-1155</v>
      </c>
      <c r="I18" s="58"/>
      <c r="J18" s="41">
        <v>-1693</v>
      </c>
      <c r="K18" s="58"/>
      <c r="L18" s="43">
        <v>0</v>
      </c>
      <c r="M18" s="43"/>
      <c r="N18" s="43">
        <v>0</v>
      </c>
      <c r="O18" s="36"/>
      <c r="P18" s="19"/>
      <c r="Q18" s="19"/>
      <c r="R18" s="19"/>
    </row>
    <row r="19" spans="1:18" ht="20.85" customHeight="1">
      <c r="B19" s="21" t="s">
        <v>182</v>
      </c>
      <c r="C19" s="21"/>
      <c r="D19" s="80"/>
      <c r="E19" s="80"/>
      <c r="H19" s="51">
        <v>865</v>
      </c>
      <c r="I19" s="51"/>
      <c r="J19" s="51">
        <v>-3157</v>
      </c>
      <c r="K19" s="51"/>
      <c r="L19" s="51">
        <v>709</v>
      </c>
      <c r="M19" s="51"/>
      <c r="N19" s="51">
        <v>-3172</v>
      </c>
      <c r="O19" s="36"/>
      <c r="P19" s="19"/>
      <c r="Q19" s="19"/>
      <c r="R19" s="19"/>
    </row>
    <row r="20" spans="1:18" ht="20.85" customHeight="1">
      <c r="B20" s="21" t="s">
        <v>89</v>
      </c>
      <c r="C20" s="21"/>
      <c r="D20" s="80"/>
      <c r="E20" s="80"/>
      <c r="H20" s="41">
        <v>4762</v>
      </c>
      <c r="I20" s="58"/>
      <c r="J20" s="41">
        <v>3973</v>
      </c>
      <c r="K20" s="58"/>
      <c r="L20" s="43">
        <v>4236</v>
      </c>
      <c r="M20" s="43"/>
      <c r="N20" s="43">
        <v>4036</v>
      </c>
      <c r="O20" s="36"/>
      <c r="P20" s="19"/>
      <c r="Q20" s="19"/>
      <c r="R20" s="19"/>
    </row>
    <row r="21" spans="1:18" ht="20.85" customHeight="1">
      <c r="B21" s="21" t="s">
        <v>193</v>
      </c>
      <c r="C21" s="21"/>
      <c r="D21" s="80"/>
      <c r="E21" s="80"/>
      <c r="H21" s="41"/>
      <c r="I21" s="58"/>
      <c r="J21" s="41"/>
      <c r="K21" s="58"/>
      <c r="L21" s="43"/>
      <c r="M21" s="43"/>
      <c r="N21" s="43"/>
      <c r="O21" s="36"/>
      <c r="P21" s="19"/>
      <c r="Q21" s="19"/>
      <c r="R21" s="19"/>
    </row>
    <row r="22" spans="1:18" ht="20.85" customHeight="1">
      <c r="B22" s="21"/>
      <c r="C22" s="21" t="s">
        <v>162</v>
      </c>
      <c r="D22" s="80"/>
      <c r="E22" s="80"/>
      <c r="H22" s="41">
        <v>-25730</v>
      </c>
      <c r="I22" s="58"/>
      <c r="J22" s="41">
        <v>67045</v>
      </c>
      <c r="K22" s="58"/>
      <c r="L22" s="43">
        <v>-25730</v>
      </c>
      <c r="M22" s="43"/>
      <c r="N22" s="43">
        <v>67045</v>
      </c>
      <c r="O22" s="36"/>
      <c r="P22" s="19"/>
      <c r="Q22" s="19"/>
      <c r="R22" s="19"/>
    </row>
    <row r="23" spans="1:18" ht="20.85" customHeight="1">
      <c r="B23" s="21" t="s">
        <v>165</v>
      </c>
      <c r="C23" s="21"/>
      <c r="D23" s="80"/>
      <c r="E23" s="80"/>
      <c r="H23" s="51">
        <v>-1281</v>
      </c>
      <c r="I23" s="58"/>
      <c r="J23" s="51">
        <v>-3345</v>
      </c>
      <c r="K23" s="58"/>
      <c r="L23" s="123">
        <v>-1281</v>
      </c>
      <c r="M23" s="43"/>
      <c r="N23" s="51">
        <v>-3345</v>
      </c>
      <c r="O23" s="36"/>
      <c r="P23" s="19"/>
      <c r="Q23" s="19"/>
      <c r="R23" s="19"/>
    </row>
    <row r="24" spans="1:18" ht="20.85" customHeight="1">
      <c r="B24" s="21" t="s">
        <v>180</v>
      </c>
      <c r="C24" s="21"/>
      <c r="D24" s="80"/>
      <c r="E24" s="80"/>
      <c r="H24" s="51">
        <v>-110</v>
      </c>
      <c r="I24" s="58"/>
      <c r="J24" s="51" t="s">
        <v>212</v>
      </c>
      <c r="K24" s="58"/>
      <c r="L24" s="51">
        <v>-110</v>
      </c>
      <c r="M24" s="43"/>
      <c r="N24" s="51">
        <v>0</v>
      </c>
      <c r="O24" s="36"/>
      <c r="P24" s="19"/>
      <c r="Q24" s="19"/>
      <c r="R24" s="19"/>
    </row>
    <row r="25" spans="1:18" ht="20.85" customHeight="1">
      <c r="B25" s="21" t="s">
        <v>90</v>
      </c>
      <c r="C25" s="21"/>
      <c r="D25" s="42"/>
      <c r="H25" s="51">
        <v>-27574</v>
      </c>
      <c r="I25" s="58"/>
      <c r="J25" s="51">
        <v>-28189</v>
      </c>
      <c r="K25" s="58"/>
      <c r="L25" s="51">
        <v>-187574</v>
      </c>
      <c r="M25" s="58"/>
      <c r="N25" s="51">
        <v>-28189</v>
      </c>
      <c r="O25" s="36"/>
      <c r="P25" s="19"/>
      <c r="Q25" s="19"/>
      <c r="R25" s="19"/>
    </row>
    <row r="26" spans="1:18" ht="20.85" customHeight="1">
      <c r="B26" s="21" t="s">
        <v>118</v>
      </c>
      <c r="C26" s="21"/>
      <c r="D26" s="42"/>
      <c r="H26" s="51">
        <v>-34186</v>
      </c>
      <c r="I26" s="58"/>
      <c r="J26" s="51">
        <v>-28799</v>
      </c>
      <c r="K26" s="58"/>
      <c r="L26" s="51">
        <v>-34463</v>
      </c>
      <c r="M26" s="58"/>
      <c r="N26" s="51">
        <v>-28985</v>
      </c>
      <c r="O26" s="36"/>
      <c r="P26" s="19"/>
      <c r="Q26" s="19"/>
      <c r="R26" s="19"/>
    </row>
    <row r="27" spans="1:18" ht="20.85" customHeight="1">
      <c r="B27" s="21" t="s">
        <v>119</v>
      </c>
      <c r="C27" s="21"/>
      <c r="D27" s="42"/>
      <c r="H27" s="50">
        <v>293711</v>
      </c>
      <c r="I27" s="58"/>
      <c r="J27" s="50">
        <v>314000</v>
      </c>
      <c r="K27" s="58"/>
      <c r="L27" s="50">
        <v>134710</v>
      </c>
      <c r="M27" s="58"/>
      <c r="N27" s="50">
        <v>155689</v>
      </c>
      <c r="O27" s="36"/>
      <c r="P27" s="19"/>
      <c r="Q27" s="19"/>
      <c r="R27" s="19"/>
    </row>
    <row r="28" spans="1:18" ht="20.85" customHeight="1">
      <c r="A28" s="85" t="s">
        <v>91</v>
      </c>
      <c r="B28" s="104"/>
      <c r="C28" s="21"/>
      <c r="H28" s="97"/>
      <c r="I28" s="58"/>
      <c r="J28" s="97"/>
      <c r="K28" s="97"/>
      <c r="L28" s="97"/>
      <c r="M28" s="58"/>
      <c r="N28" s="97"/>
      <c r="O28" s="36"/>
      <c r="P28" s="19"/>
      <c r="Q28" s="19"/>
      <c r="R28" s="19"/>
    </row>
    <row r="29" spans="1:18" ht="20.85" customHeight="1">
      <c r="B29" s="85" t="s">
        <v>92</v>
      </c>
      <c r="C29" s="21"/>
      <c r="D29" s="80"/>
      <c r="E29" s="80"/>
      <c r="H29" s="51">
        <f>SUM(H9:H27)</f>
        <v>1885670</v>
      </c>
      <c r="I29" s="58"/>
      <c r="J29" s="51">
        <f>SUM(J9:J27)</f>
        <v>1653940</v>
      </c>
      <c r="K29" s="41"/>
      <c r="L29" s="51">
        <f>SUM(L9:L27)</f>
        <v>1149295</v>
      </c>
      <c r="M29" s="97"/>
      <c r="N29" s="51">
        <f>SUM(N9:N27)</f>
        <v>1002933</v>
      </c>
      <c r="O29" s="36"/>
      <c r="P29" s="19"/>
      <c r="Q29" s="19"/>
      <c r="R29" s="19"/>
    </row>
    <row r="30" spans="1:18" ht="20.85" customHeight="1">
      <c r="A30" s="85" t="s">
        <v>93</v>
      </c>
      <c r="B30" s="104"/>
      <c r="C30" s="21"/>
      <c r="D30" s="80"/>
      <c r="E30" s="80"/>
      <c r="H30" s="58"/>
      <c r="I30" s="58"/>
      <c r="J30" s="58"/>
      <c r="K30" s="58"/>
      <c r="L30" s="58"/>
      <c r="M30" s="97"/>
      <c r="N30" s="58"/>
      <c r="O30" s="36"/>
      <c r="P30" s="19"/>
      <c r="Q30" s="19"/>
      <c r="R30" s="19"/>
    </row>
    <row r="31" spans="1:18" ht="20.85" customHeight="1">
      <c r="A31" s="21" t="s">
        <v>94</v>
      </c>
      <c r="B31" s="104"/>
      <c r="C31" s="21"/>
      <c r="D31" s="80"/>
      <c r="E31" s="80"/>
      <c r="H31" s="51">
        <v>37931</v>
      </c>
      <c r="I31" s="58"/>
      <c r="J31" s="51">
        <v>-193606</v>
      </c>
      <c r="K31" s="58"/>
      <c r="L31" s="51">
        <v>-92203</v>
      </c>
      <c r="M31" s="58"/>
      <c r="N31" s="51">
        <v>-208476</v>
      </c>
      <c r="O31" s="36"/>
      <c r="P31" s="19"/>
      <c r="Q31" s="19"/>
      <c r="R31" s="19"/>
    </row>
    <row r="32" spans="1:18" ht="20.85" customHeight="1">
      <c r="A32" s="21" t="s">
        <v>95</v>
      </c>
      <c r="B32" s="104"/>
      <c r="C32" s="21"/>
      <c r="D32" s="80"/>
      <c r="E32" s="80"/>
      <c r="H32" s="58">
        <v>-123684</v>
      </c>
      <c r="I32" s="58"/>
      <c r="J32" s="41">
        <v>45846</v>
      </c>
      <c r="K32" s="58"/>
      <c r="L32" s="58">
        <v>-123684</v>
      </c>
      <c r="M32" s="58"/>
      <c r="N32" s="58">
        <v>45846</v>
      </c>
      <c r="O32" s="36"/>
      <c r="P32" s="19"/>
      <c r="Q32" s="19"/>
      <c r="R32" s="19"/>
    </row>
    <row r="33" spans="1:18" ht="20.85" customHeight="1">
      <c r="A33" s="21" t="s">
        <v>15</v>
      </c>
      <c r="B33" s="104"/>
      <c r="C33" s="21"/>
      <c r="D33" s="80"/>
      <c r="E33" s="80"/>
      <c r="H33" s="51">
        <v>-591380</v>
      </c>
      <c r="I33" s="58"/>
      <c r="J33" s="51">
        <v>-400469</v>
      </c>
      <c r="K33" s="58"/>
      <c r="L33" s="51">
        <v>-568737</v>
      </c>
      <c r="M33" s="58"/>
      <c r="N33" s="51">
        <v>-344492</v>
      </c>
      <c r="O33" s="36"/>
      <c r="P33" s="19"/>
      <c r="Q33" s="19"/>
      <c r="R33" s="19"/>
    </row>
    <row r="34" spans="1:18" ht="20.85" customHeight="1">
      <c r="A34" s="21" t="s">
        <v>16</v>
      </c>
      <c r="B34" s="104"/>
      <c r="C34" s="21"/>
      <c r="D34" s="80"/>
      <c r="E34" s="80"/>
      <c r="H34" s="51">
        <f>-63179+4170</f>
        <v>-59009</v>
      </c>
      <c r="I34" s="58"/>
      <c r="J34" s="51">
        <v>8355</v>
      </c>
      <c r="K34" s="58"/>
      <c r="L34" s="51">
        <f>-64656+4170</f>
        <v>-60486</v>
      </c>
      <c r="M34" s="58"/>
      <c r="N34" s="51">
        <v>-618</v>
      </c>
      <c r="O34" s="36"/>
      <c r="P34" s="19"/>
      <c r="Q34" s="19"/>
      <c r="R34" s="19"/>
    </row>
    <row r="35" spans="1:18" ht="20.85" customHeight="1">
      <c r="A35" s="21" t="s">
        <v>24</v>
      </c>
      <c r="B35" s="104"/>
      <c r="C35" s="21"/>
      <c r="D35" s="80"/>
      <c r="E35" s="80"/>
      <c r="H35" s="51">
        <v>66313</v>
      </c>
      <c r="I35" s="58"/>
      <c r="J35" s="51">
        <v>37990</v>
      </c>
      <c r="K35" s="58"/>
      <c r="L35" s="51">
        <v>66297</v>
      </c>
      <c r="M35" s="58"/>
      <c r="N35" s="51">
        <v>37917</v>
      </c>
      <c r="O35" s="36"/>
      <c r="P35" s="19"/>
      <c r="Q35" s="19"/>
      <c r="R35" s="19"/>
    </row>
    <row r="36" spans="1:18" ht="20.85" customHeight="1">
      <c r="A36" s="85" t="s">
        <v>96</v>
      </c>
      <c r="B36" s="104"/>
      <c r="C36" s="21"/>
      <c r="D36" s="80"/>
      <c r="E36" s="80"/>
      <c r="H36" s="51"/>
      <c r="I36" s="58"/>
      <c r="J36" s="51"/>
      <c r="K36" s="58"/>
      <c r="L36" s="51"/>
      <c r="M36" s="58"/>
      <c r="N36" s="51"/>
      <c r="O36" s="36"/>
      <c r="P36" s="19"/>
      <c r="Q36" s="19"/>
      <c r="R36" s="19"/>
    </row>
    <row r="37" spans="1:18" ht="20.85" customHeight="1">
      <c r="A37" s="21" t="s">
        <v>32</v>
      </c>
      <c r="B37" s="104"/>
      <c r="C37" s="21"/>
      <c r="D37" s="80"/>
      <c r="E37" s="80"/>
      <c r="H37" s="51">
        <v>-291674</v>
      </c>
      <c r="I37" s="58"/>
      <c r="J37" s="51">
        <v>-695922</v>
      </c>
      <c r="K37" s="58"/>
      <c r="L37" s="43">
        <v>-63311</v>
      </c>
      <c r="M37" s="43"/>
      <c r="N37" s="43">
        <v>-561391</v>
      </c>
      <c r="O37" s="36"/>
      <c r="P37" s="19"/>
      <c r="Q37" s="19"/>
      <c r="R37" s="19"/>
    </row>
    <row r="38" spans="1:18" ht="20.85" customHeight="1">
      <c r="A38" s="21" t="s">
        <v>198</v>
      </c>
      <c r="B38" s="104"/>
      <c r="C38" s="21"/>
      <c r="D38" s="80"/>
      <c r="E38" s="80"/>
      <c r="H38" s="51">
        <v>-481995</v>
      </c>
      <c r="I38" s="58"/>
      <c r="J38" s="51">
        <v>94099</v>
      </c>
      <c r="K38" s="58"/>
      <c r="L38" s="43">
        <v>-420885</v>
      </c>
      <c r="M38" s="43"/>
      <c r="N38" s="43">
        <v>65684</v>
      </c>
      <c r="O38" s="36"/>
      <c r="P38" s="19"/>
      <c r="Q38" s="19"/>
      <c r="R38" s="19"/>
    </row>
    <row r="39" spans="1:18" ht="20.85" customHeight="1">
      <c r="A39" s="21" t="s">
        <v>97</v>
      </c>
      <c r="B39" s="104"/>
      <c r="C39" s="21"/>
      <c r="D39" s="80"/>
      <c r="E39" s="80"/>
      <c r="H39" s="51">
        <v>50950</v>
      </c>
      <c r="I39" s="41"/>
      <c r="J39" s="51">
        <v>-6977</v>
      </c>
      <c r="K39" s="41"/>
      <c r="L39" s="51">
        <v>36120</v>
      </c>
      <c r="M39" s="41"/>
      <c r="N39" s="51">
        <v>-6977</v>
      </c>
      <c r="O39" s="36"/>
      <c r="P39" s="19"/>
      <c r="Q39" s="19"/>
      <c r="R39" s="19"/>
    </row>
    <row r="40" spans="1:18" ht="20.85" customHeight="1">
      <c r="A40" s="21" t="s">
        <v>220</v>
      </c>
      <c r="B40" s="104"/>
      <c r="C40" s="21"/>
      <c r="D40" s="80"/>
      <c r="E40" s="80"/>
      <c r="H40" s="95">
        <f>SUM(H29:H39)</f>
        <v>493122</v>
      </c>
      <c r="I40" s="58"/>
      <c r="J40" s="95">
        <f>SUM(J29:J39)</f>
        <v>543256</v>
      </c>
      <c r="K40" s="58"/>
      <c r="L40" s="95">
        <f>SUM(L29:L39)</f>
        <v>-77594</v>
      </c>
      <c r="M40" s="97"/>
      <c r="N40" s="95">
        <f>SUM(N29:N39)</f>
        <v>30426</v>
      </c>
      <c r="O40" s="36"/>
      <c r="P40" s="19"/>
      <c r="Q40" s="19"/>
      <c r="R40" s="19"/>
    </row>
    <row r="41" spans="1:18" ht="20.85" customHeight="1">
      <c r="B41" s="21" t="s">
        <v>185</v>
      </c>
      <c r="C41" s="21"/>
      <c r="D41" s="80"/>
      <c r="E41" s="80"/>
      <c r="H41" s="51">
        <v>-10485</v>
      </c>
      <c r="I41" s="97"/>
      <c r="J41" s="51">
        <v>-7363</v>
      </c>
      <c r="K41" s="97"/>
      <c r="L41" s="51">
        <v>-577</v>
      </c>
      <c r="M41" s="97"/>
      <c r="N41" s="51">
        <v>-391</v>
      </c>
      <c r="O41" s="36"/>
      <c r="P41" s="19"/>
      <c r="Q41" s="19"/>
      <c r="R41" s="19"/>
    </row>
    <row r="42" spans="1:18" ht="20.85" customHeight="1">
      <c r="B42" s="21" t="s">
        <v>183</v>
      </c>
      <c r="C42" s="21"/>
      <c r="D42" s="80"/>
      <c r="E42" s="80"/>
      <c r="H42" s="50">
        <v>-4122</v>
      </c>
      <c r="I42" s="58"/>
      <c r="J42" s="50">
        <v>0</v>
      </c>
      <c r="K42" s="58"/>
      <c r="L42" s="50">
        <v>-3718</v>
      </c>
      <c r="M42" s="58"/>
      <c r="N42" s="50">
        <v>0</v>
      </c>
      <c r="O42" s="36"/>
      <c r="P42" s="19"/>
      <c r="Q42" s="19"/>
      <c r="R42" s="19"/>
    </row>
    <row r="43" spans="1:18" ht="20.85" customHeight="1">
      <c r="A43" s="85" t="s">
        <v>215</v>
      </c>
      <c r="B43" s="104"/>
      <c r="C43" s="21"/>
      <c r="D43" s="80"/>
      <c r="E43" s="80"/>
      <c r="H43" s="64">
        <f>SUM(H40:H42)</f>
        <v>478515</v>
      </c>
      <c r="I43" s="58"/>
      <c r="J43" s="64">
        <f>SUM(J40:J42)</f>
        <v>535893</v>
      </c>
      <c r="K43" s="97"/>
      <c r="L43" s="64">
        <f>SUM(L40:L42)</f>
        <v>-81889</v>
      </c>
      <c r="M43" s="97"/>
      <c r="N43" s="64">
        <f>SUM(N40:N42)</f>
        <v>30035</v>
      </c>
      <c r="O43" s="36"/>
      <c r="P43" s="19"/>
      <c r="Q43" s="19"/>
      <c r="R43" s="19"/>
    </row>
    <row r="44" spans="1:18" ht="20.85" customHeight="1">
      <c r="A44" s="21"/>
      <c r="B44" s="104"/>
      <c r="C44" s="52"/>
      <c r="D44" s="21"/>
      <c r="E44" s="21"/>
      <c r="H44" s="36"/>
      <c r="I44" s="36"/>
      <c r="J44" s="36"/>
      <c r="K44" s="36"/>
      <c r="L44" s="36"/>
      <c r="M44" s="37"/>
      <c r="N44" s="36"/>
      <c r="O44" s="36"/>
      <c r="P44" s="19"/>
      <c r="Q44" s="19"/>
      <c r="R44" s="19"/>
    </row>
    <row r="45" spans="1:18" ht="20.85" customHeight="1">
      <c r="A45" s="20" t="s">
        <v>187</v>
      </c>
      <c r="B45" s="104"/>
      <c r="C45" s="52"/>
      <c r="D45" s="21"/>
      <c r="E45" s="21"/>
      <c r="J45" s="20"/>
      <c r="K45" s="20"/>
      <c r="L45" s="20"/>
      <c r="M45" s="19"/>
      <c r="N45" s="20"/>
      <c r="P45" s="19"/>
      <c r="Q45" s="19"/>
      <c r="R45" s="19"/>
    </row>
    <row r="46" spans="1:18" ht="21" customHeight="1">
      <c r="A46" s="19"/>
      <c r="B46" s="19"/>
      <c r="C46" s="19"/>
      <c r="D46" s="19"/>
      <c r="E46" s="19"/>
      <c r="N46" s="22" t="s">
        <v>51</v>
      </c>
      <c r="P46" s="19"/>
      <c r="Q46" s="19"/>
      <c r="R46" s="19"/>
    </row>
    <row r="47" spans="1:18" ht="21" customHeight="1">
      <c r="A47" s="139" t="s">
        <v>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P47" s="19"/>
      <c r="Q47" s="19"/>
      <c r="R47" s="19"/>
    </row>
    <row r="48" spans="1:18" ht="21" customHeight="1">
      <c r="A48" s="140" t="s">
        <v>98</v>
      </c>
      <c r="B48" s="102"/>
      <c r="C48" s="70"/>
      <c r="D48" s="70"/>
      <c r="E48" s="70"/>
      <c r="J48" s="24"/>
      <c r="K48" s="24"/>
      <c r="L48" s="24"/>
      <c r="M48" s="25"/>
      <c r="N48" s="24"/>
      <c r="P48" s="19"/>
      <c r="Q48" s="19"/>
      <c r="R48" s="19"/>
    </row>
    <row r="49" spans="1:18" ht="21" customHeight="1">
      <c r="A49" s="139" t="s">
        <v>211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P49" s="19"/>
      <c r="Q49" s="19"/>
      <c r="R49" s="19"/>
    </row>
    <row r="50" spans="1:18" ht="21" customHeight="1">
      <c r="B50" s="104"/>
      <c r="C50" s="52"/>
      <c r="D50" s="52"/>
      <c r="E50" s="52"/>
      <c r="J50" s="52"/>
      <c r="K50" s="52"/>
      <c r="L50" s="52"/>
      <c r="M50" s="52"/>
      <c r="N50" s="22" t="s">
        <v>2</v>
      </c>
      <c r="P50" s="19"/>
      <c r="Q50" s="19"/>
      <c r="R50" s="19"/>
    </row>
    <row r="51" spans="1:18" s="26" customFormat="1" ht="21" customHeight="1">
      <c r="G51" s="27"/>
      <c r="H51" s="160" t="s">
        <v>3</v>
      </c>
      <c r="I51" s="160"/>
      <c r="J51" s="160"/>
      <c r="K51" s="52"/>
      <c r="L51" s="160" t="s">
        <v>4</v>
      </c>
      <c r="M51" s="160"/>
      <c r="N51" s="160"/>
      <c r="P51" s="29"/>
      <c r="Q51" s="29"/>
      <c r="R51" s="29"/>
    </row>
    <row r="52" spans="1:18" s="26" customFormat="1" ht="21" customHeight="1">
      <c r="G52" s="27"/>
      <c r="H52" s="32" t="s">
        <v>168</v>
      </c>
      <c r="I52" s="27"/>
      <c r="J52" s="32" t="s">
        <v>153</v>
      </c>
      <c r="K52" s="27"/>
      <c r="L52" s="32" t="s">
        <v>168</v>
      </c>
      <c r="M52" s="27"/>
      <c r="N52" s="32" t="s">
        <v>153</v>
      </c>
      <c r="P52" s="29"/>
      <c r="Q52" s="29"/>
      <c r="R52" s="29"/>
    </row>
    <row r="53" spans="1:18" ht="21" customHeight="1">
      <c r="A53" s="85" t="s">
        <v>99</v>
      </c>
      <c r="B53" s="104"/>
      <c r="C53" s="21"/>
      <c r="D53" s="80"/>
      <c r="E53" s="80"/>
      <c r="H53" s="36"/>
      <c r="I53" s="36"/>
      <c r="J53" s="36"/>
      <c r="K53" s="36"/>
      <c r="L53" s="36"/>
      <c r="M53" s="36"/>
      <c r="N53" s="36"/>
      <c r="O53" s="36"/>
      <c r="P53" s="19"/>
      <c r="Q53" s="19"/>
      <c r="R53" s="19"/>
    </row>
    <row r="54" spans="1:18" ht="21" customHeight="1">
      <c r="A54" s="21" t="s">
        <v>216</v>
      </c>
      <c r="B54" s="104"/>
      <c r="C54" s="21"/>
      <c r="D54" s="80"/>
      <c r="E54" s="80"/>
      <c r="H54" s="41">
        <v>0</v>
      </c>
      <c r="I54" s="41"/>
      <c r="J54" s="41" t="s">
        <v>212</v>
      </c>
      <c r="K54" s="41"/>
      <c r="L54" s="41">
        <v>3000</v>
      </c>
      <c r="M54" s="41"/>
      <c r="N54" s="41">
        <v>-2000</v>
      </c>
      <c r="O54" s="36"/>
      <c r="P54" s="19"/>
      <c r="Q54" s="19"/>
      <c r="R54" s="19"/>
    </row>
    <row r="55" spans="1:18" ht="21" customHeight="1">
      <c r="A55" s="21" t="s">
        <v>226</v>
      </c>
      <c r="B55" s="104"/>
      <c r="C55" s="21"/>
      <c r="D55" s="80"/>
      <c r="E55" s="80"/>
      <c r="H55" s="41">
        <v>-21743</v>
      </c>
      <c r="I55" s="41"/>
      <c r="J55" s="41">
        <v>0</v>
      </c>
      <c r="K55" s="41"/>
      <c r="L55" s="41">
        <v>-21743</v>
      </c>
      <c r="M55" s="41"/>
      <c r="N55" s="41">
        <v>0</v>
      </c>
      <c r="O55" s="36"/>
      <c r="P55" s="19"/>
      <c r="Q55" s="19"/>
      <c r="R55" s="19"/>
    </row>
    <row r="56" spans="1:18" ht="21" customHeight="1">
      <c r="A56" s="21" t="s">
        <v>111</v>
      </c>
      <c r="B56" s="104"/>
      <c r="C56" s="21"/>
      <c r="D56" s="80"/>
      <c r="E56" s="80"/>
      <c r="H56" s="41">
        <v>-290332</v>
      </c>
      <c r="I56" s="41"/>
      <c r="J56" s="41">
        <v>-675482</v>
      </c>
      <c r="K56" s="41"/>
      <c r="L56" s="41">
        <v>-148071</v>
      </c>
      <c r="M56" s="41"/>
      <c r="N56" s="41">
        <v>-496951</v>
      </c>
      <c r="O56" s="36"/>
      <c r="P56" s="19"/>
      <c r="Q56" s="19"/>
      <c r="R56" s="19"/>
    </row>
    <row r="57" spans="1:18" ht="21" customHeight="1">
      <c r="A57" s="21" t="s">
        <v>100</v>
      </c>
      <c r="B57" s="104"/>
      <c r="C57" s="21"/>
      <c r="D57" s="21"/>
      <c r="E57" s="21"/>
      <c r="H57" s="41">
        <v>34736</v>
      </c>
      <c r="I57" s="41"/>
      <c r="J57" s="41">
        <v>2004</v>
      </c>
      <c r="K57" s="41"/>
      <c r="L57" s="41">
        <v>34736</v>
      </c>
      <c r="M57" s="41"/>
      <c r="N57" s="41">
        <v>3311</v>
      </c>
      <c r="O57" s="36"/>
      <c r="P57" s="19"/>
      <c r="Q57" s="19"/>
      <c r="R57" s="19"/>
    </row>
    <row r="58" spans="1:18" ht="21" customHeight="1">
      <c r="A58" s="21" t="s">
        <v>101</v>
      </c>
      <c r="B58" s="104"/>
      <c r="C58" s="21"/>
      <c r="D58" s="80"/>
      <c r="E58" s="80"/>
      <c r="H58" s="41">
        <v>-314</v>
      </c>
      <c r="I58" s="41"/>
      <c r="J58" s="41">
        <v>-192</v>
      </c>
      <c r="K58" s="41"/>
      <c r="L58" s="41">
        <v>-300</v>
      </c>
      <c r="M58" s="41"/>
      <c r="N58" s="41">
        <v>-132</v>
      </c>
      <c r="O58" s="36"/>
      <c r="P58" s="19"/>
      <c r="Q58" s="19"/>
      <c r="R58" s="19"/>
    </row>
    <row r="59" spans="1:18" ht="21" customHeight="1">
      <c r="A59" s="21" t="s">
        <v>205</v>
      </c>
      <c r="B59" s="104"/>
      <c r="C59" s="21"/>
      <c r="D59" s="80"/>
      <c r="E59" s="80"/>
      <c r="H59" s="41">
        <v>-4792</v>
      </c>
      <c r="I59" s="41"/>
      <c r="J59" s="41">
        <v>19107</v>
      </c>
      <c r="K59" s="41"/>
      <c r="L59" s="41">
        <v>-3039</v>
      </c>
      <c r="M59" s="41"/>
      <c r="N59" s="41">
        <v>17486</v>
      </c>
      <c r="O59" s="36"/>
      <c r="P59" s="19"/>
      <c r="Q59" s="19"/>
      <c r="R59" s="19"/>
    </row>
    <row r="60" spans="1:18" ht="21" customHeight="1">
      <c r="A60" s="20" t="s">
        <v>102</v>
      </c>
      <c r="B60" s="104"/>
      <c r="C60" s="21"/>
      <c r="D60" s="80"/>
      <c r="E60" s="80"/>
      <c r="H60" s="41">
        <v>35195</v>
      </c>
      <c r="I60" s="41"/>
      <c r="J60" s="41">
        <v>26382</v>
      </c>
      <c r="K60" s="41"/>
      <c r="L60" s="41">
        <v>35472</v>
      </c>
      <c r="M60" s="41"/>
      <c r="N60" s="41">
        <v>26569</v>
      </c>
      <c r="O60" s="36"/>
      <c r="P60" s="19"/>
      <c r="Q60" s="19"/>
      <c r="R60" s="19"/>
    </row>
    <row r="61" spans="1:18" ht="21" customHeight="1">
      <c r="A61" s="21" t="s">
        <v>103</v>
      </c>
      <c r="B61" s="104"/>
      <c r="C61" s="21"/>
      <c r="D61" s="80"/>
      <c r="H61" s="50">
        <v>27574</v>
      </c>
      <c r="I61" s="58"/>
      <c r="J61" s="50">
        <v>28189</v>
      </c>
      <c r="K61" s="41"/>
      <c r="L61" s="50">
        <v>187574</v>
      </c>
      <c r="M61" s="41"/>
      <c r="N61" s="50">
        <v>28189</v>
      </c>
      <c r="O61" s="36"/>
      <c r="P61" s="19"/>
      <c r="Q61" s="19"/>
      <c r="R61" s="19"/>
    </row>
    <row r="62" spans="1:18" ht="21" customHeight="1">
      <c r="A62" s="85" t="s">
        <v>179</v>
      </c>
      <c r="B62" s="104"/>
      <c r="C62" s="21"/>
      <c r="D62" s="80"/>
      <c r="H62" s="50">
        <f>SUM(H54:H61)</f>
        <v>-219676</v>
      </c>
      <c r="I62" s="58"/>
      <c r="J62" s="50">
        <f>SUM(J54:J61)</f>
        <v>-599992</v>
      </c>
      <c r="K62" s="51"/>
      <c r="L62" s="50">
        <f>SUM(L54:L61)</f>
        <v>87629</v>
      </c>
      <c r="M62" s="51"/>
      <c r="N62" s="50">
        <f>SUM(N54:N61)</f>
        <v>-423528</v>
      </c>
      <c r="O62" s="36"/>
      <c r="P62" s="19"/>
      <c r="Q62" s="19"/>
      <c r="R62" s="19"/>
    </row>
    <row r="63" spans="1:18" ht="21" customHeight="1">
      <c r="A63" s="85" t="s">
        <v>104</v>
      </c>
      <c r="B63" s="104"/>
      <c r="C63" s="21"/>
      <c r="D63" s="80"/>
      <c r="H63" s="58"/>
      <c r="I63" s="58"/>
      <c r="J63" s="58"/>
      <c r="K63" s="58"/>
      <c r="L63" s="58"/>
      <c r="M63" s="97"/>
      <c r="N63" s="58"/>
      <c r="O63" s="36"/>
      <c r="P63" s="19"/>
      <c r="Q63" s="19"/>
      <c r="R63" s="19"/>
    </row>
    <row r="64" spans="1:18" ht="21" customHeight="1">
      <c r="A64" s="21" t="s">
        <v>166</v>
      </c>
      <c r="B64" s="104"/>
      <c r="C64" s="21"/>
      <c r="D64" s="106"/>
      <c r="H64" s="58">
        <v>562112</v>
      </c>
      <c r="I64" s="58"/>
      <c r="J64" s="58">
        <v>15705</v>
      </c>
      <c r="K64" s="58"/>
      <c r="L64" s="58">
        <v>562112</v>
      </c>
      <c r="M64" s="58"/>
      <c r="N64" s="58">
        <v>70705</v>
      </c>
      <c r="O64" s="36"/>
      <c r="P64" s="19"/>
      <c r="Q64" s="19"/>
      <c r="R64" s="19"/>
    </row>
    <row r="65" spans="1:18" ht="21" customHeight="1">
      <c r="A65" s="21" t="s">
        <v>184</v>
      </c>
      <c r="B65" s="104"/>
      <c r="C65" s="21"/>
      <c r="D65" s="106"/>
      <c r="H65" s="58">
        <v>184072</v>
      </c>
      <c r="I65" s="58"/>
      <c r="J65" s="58">
        <v>179230</v>
      </c>
      <c r="K65" s="58"/>
      <c r="L65" s="58">
        <v>173072</v>
      </c>
      <c r="M65" s="58"/>
      <c r="N65" s="58">
        <v>278530</v>
      </c>
      <c r="O65" s="36"/>
      <c r="P65" s="19"/>
      <c r="Q65" s="19"/>
      <c r="R65" s="19"/>
    </row>
    <row r="66" spans="1:18" ht="21" customHeight="1">
      <c r="A66" s="92" t="s">
        <v>148</v>
      </c>
      <c r="B66" s="92"/>
      <c r="C66" s="92"/>
      <c r="D66" s="106"/>
      <c r="H66" s="58"/>
      <c r="I66" s="58"/>
      <c r="J66" s="58"/>
      <c r="K66" s="58"/>
      <c r="L66" s="58"/>
      <c r="M66" s="58"/>
      <c r="N66" s="58"/>
      <c r="O66" s="36"/>
      <c r="P66" s="19"/>
      <c r="Q66" s="19"/>
      <c r="R66" s="19"/>
    </row>
    <row r="67" spans="1:18" ht="21" customHeight="1">
      <c r="A67" s="92"/>
      <c r="B67" s="92" t="s">
        <v>151</v>
      </c>
      <c r="C67" s="92"/>
      <c r="D67" s="106"/>
      <c r="H67" s="58">
        <v>-67375</v>
      </c>
      <c r="I67" s="58"/>
      <c r="J67" s="58">
        <v>-63080</v>
      </c>
      <c r="K67" s="58"/>
      <c r="L67" s="41">
        <v>0</v>
      </c>
      <c r="M67" s="58"/>
      <c r="N67" s="41">
        <v>0</v>
      </c>
      <c r="O67" s="36"/>
      <c r="P67" s="19"/>
      <c r="Q67" s="19"/>
      <c r="R67" s="19"/>
    </row>
    <row r="68" spans="1:18" ht="21" customHeight="1">
      <c r="A68" s="21" t="s">
        <v>124</v>
      </c>
      <c r="B68" s="104"/>
      <c r="C68" s="21"/>
      <c r="D68" s="106"/>
      <c r="H68" s="41">
        <v>-96426</v>
      </c>
      <c r="I68" s="41"/>
      <c r="J68" s="41">
        <v>-73697</v>
      </c>
      <c r="K68" s="41"/>
      <c r="L68" s="41">
        <v>-94193</v>
      </c>
      <c r="M68" s="58"/>
      <c r="N68" s="41">
        <v>-73175</v>
      </c>
      <c r="O68" s="36"/>
      <c r="P68" s="19"/>
      <c r="Q68" s="19"/>
      <c r="R68" s="19"/>
    </row>
    <row r="69" spans="1:18" ht="21" customHeight="1">
      <c r="A69" s="21" t="s">
        <v>105</v>
      </c>
      <c r="B69" s="104"/>
      <c r="C69" s="21"/>
      <c r="D69" s="106"/>
      <c r="H69" s="41">
        <v>49833</v>
      </c>
      <c r="I69" s="41"/>
      <c r="J69" s="41">
        <v>522365</v>
      </c>
      <c r="K69" s="41"/>
      <c r="L69" s="41">
        <v>49833</v>
      </c>
      <c r="M69" s="58"/>
      <c r="N69" s="41">
        <v>455491</v>
      </c>
      <c r="O69" s="36"/>
      <c r="P69" s="19"/>
      <c r="Q69" s="19"/>
      <c r="R69" s="19"/>
    </row>
    <row r="70" spans="1:18" ht="21" customHeight="1">
      <c r="A70" s="21" t="s">
        <v>189</v>
      </c>
      <c r="B70" s="104"/>
      <c r="C70" s="21"/>
      <c r="D70" s="106"/>
      <c r="H70" s="41">
        <v>-330950</v>
      </c>
      <c r="I70" s="41"/>
      <c r="J70" s="41">
        <v>-221066</v>
      </c>
      <c r="K70" s="41"/>
      <c r="L70" s="41">
        <v>-295950</v>
      </c>
      <c r="M70" s="58"/>
      <c r="N70" s="41">
        <v>-211066</v>
      </c>
      <c r="O70" s="36"/>
      <c r="P70" s="19"/>
      <c r="Q70" s="19"/>
      <c r="R70" s="19"/>
    </row>
    <row r="71" spans="1:18" ht="21" customHeight="1">
      <c r="A71" s="21" t="s">
        <v>106</v>
      </c>
      <c r="B71" s="104"/>
      <c r="C71" s="21"/>
      <c r="D71" s="106"/>
      <c r="H71" s="41">
        <v>-279595</v>
      </c>
      <c r="I71" s="41"/>
      <c r="J71" s="41">
        <v>-303525</v>
      </c>
      <c r="K71" s="41"/>
      <c r="L71" s="41">
        <v>-120891</v>
      </c>
      <c r="M71" s="58"/>
      <c r="N71" s="41">
        <v>-145207</v>
      </c>
      <c r="O71" s="36"/>
      <c r="P71" s="19"/>
      <c r="Q71" s="19"/>
      <c r="R71" s="19"/>
    </row>
    <row r="72" spans="1:18" ht="21" customHeight="1">
      <c r="A72" s="21" t="s">
        <v>194</v>
      </c>
      <c r="B72" s="104"/>
      <c r="C72" s="21"/>
      <c r="D72" s="106"/>
      <c r="H72" s="41">
        <v>-299996</v>
      </c>
      <c r="I72" s="41"/>
      <c r="J72" s="41">
        <v>0</v>
      </c>
      <c r="K72" s="41"/>
      <c r="L72" s="41">
        <v>-299996</v>
      </c>
      <c r="M72" s="58"/>
      <c r="N72" s="41">
        <v>0</v>
      </c>
      <c r="O72" s="36"/>
      <c r="P72" s="19"/>
      <c r="Q72" s="19"/>
      <c r="R72" s="19"/>
    </row>
    <row r="73" spans="1:18" ht="21" customHeight="1">
      <c r="A73" s="85" t="s">
        <v>217</v>
      </c>
      <c r="B73" s="104"/>
      <c r="C73" s="21"/>
      <c r="D73" s="106"/>
      <c r="H73" s="64">
        <f>SUM(H64:H72)</f>
        <v>-278325</v>
      </c>
      <c r="I73" s="51"/>
      <c r="J73" s="64">
        <f>SUM(J64:J72)</f>
        <v>55932</v>
      </c>
      <c r="K73" s="51"/>
      <c r="L73" s="64">
        <f>SUM(L64:L72)</f>
        <v>-26013</v>
      </c>
      <c r="M73" s="51"/>
      <c r="N73" s="64">
        <f>SUM(N64:N72)</f>
        <v>375278</v>
      </c>
      <c r="O73" s="36"/>
      <c r="P73" s="19"/>
      <c r="Q73" s="19"/>
      <c r="R73" s="19"/>
    </row>
    <row r="74" spans="1:18" ht="21" customHeight="1">
      <c r="A74" s="85" t="s">
        <v>218</v>
      </c>
      <c r="B74" s="104"/>
      <c r="C74" s="21"/>
      <c r="D74" s="106"/>
      <c r="H74" s="41">
        <f>SUM(H43+H62+H73)</f>
        <v>-19486</v>
      </c>
      <c r="I74" s="58"/>
      <c r="J74" s="41">
        <f>SUM(J43+J62+J73)</f>
        <v>-8167</v>
      </c>
      <c r="K74" s="41"/>
      <c r="L74" s="41">
        <f>SUM(L43+L62+L73)</f>
        <v>-20273</v>
      </c>
      <c r="M74" s="97"/>
      <c r="N74" s="41">
        <f>SUM(N43+N62+N73)</f>
        <v>-18215</v>
      </c>
      <c r="O74" s="36"/>
      <c r="P74" s="19"/>
      <c r="Q74" s="19"/>
      <c r="R74" s="19"/>
    </row>
    <row r="75" spans="1:18" ht="21" customHeight="1">
      <c r="A75" s="21" t="s">
        <v>107</v>
      </c>
      <c r="B75" s="104"/>
      <c r="C75" s="21"/>
      <c r="D75" s="106"/>
      <c r="H75" s="41">
        <f>BS!J11</f>
        <v>82786</v>
      </c>
      <c r="I75" s="58"/>
      <c r="J75" s="41">
        <v>74560</v>
      </c>
      <c r="K75" s="58"/>
      <c r="L75" s="41">
        <f>BS!N11</f>
        <v>58936</v>
      </c>
      <c r="M75" s="58"/>
      <c r="N75" s="41">
        <v>50288</v>
      </c>
      <c r="O75" s="36"/>
      <c r="P75" s="19"/>
      <c r="Q75" s="19"/>
      <c r="R75" s="19"/>
    </row>
    <row r="76" spans="1:18" ht="21" customHeight="1" thickBot="1">
      <c r="A76" s="85" t="s">
        <v>108</v>
      </c>
      <c r="B76" s="104"/>
      <c r="C76" s="21"/>
      <c r="D76" s="106"/>
      <c r="H76" s="107">
        <f>SUM(H74:H75)</f>
        <v>63300</v>
      </c>
      <c r="I76" s="58"/>
      <c r="J76" s="107">
        <f>SUM(J74:J75)</f>
        <v>66393</v>
      </c>
      <c r="K76" s="97"/>
      <c r="L76" s="107">
        <f>SUM(L74:L75)</f>
        <v>38663</v>
      </c>
      <c r="M76" s="97"/>
      <c r="N76" s="107">
        <f>SUM(N74:N75)</f>
        <v>32073</v>
      </c>
      <c r="O76" s="36"/>
      <c r="P76" s="19"/>
      <c r="Q76" s="19"/>
      <c r="R76" s="19"/>
    </row>
    <row r="77" spans="1:18" ht="21" customHeight="1" thickTop="1">
      <c r="A77" s="85"/>
      <c r="B77" s="104"/>
      <c r="C77" s="21"/>
      <c r="D77" s="106"/>
      <c r="H77" s="144">
        <f>H76-BS!H11</f>
        <v>0</v>
      </c>
      <c r="I77" s="145">
        <v>0</v>
      </c>
      <c r="J77" s="145"/>
      <c r="K77" s="145"/>
      <c r="L77" s="144">
        <f>L76-BS!L11</f>
        <v>0</v>
      </c>
      <c r="M77" s="58"/>
      <c r="N77" s="58"/>
      <c r="O77" s="36"/>
      <c r="P77" s="19"/>
      <c r="Q77" s="19"/>
      <c r="R77" s="19"/>
    </row>
    <row r="78" spans="1:18" ht="21" customHeight="1">
      <c r="A78" s="85" t="s">
        <v>109</v>
      </c>
      <c r="B78" s="104"/>
      <c r="C78" s="21"/>
      <c r="D78" s="106"/>
      <c r="H78" s="58"/>
      <c r="I78" s="58"/>
      <c r="J78" s="58"/>
      <c r="K78" s="58"/>
      <c r="L78" s="58"/>
      <c r="M78" s="97"/>
      <c r="N78" s="58"/>
      <c r="O78" s="36"/>
      <c r="P78" s="19"/>
      <c r="Q78" s="19"/>
      <c r="R78" s="19"/>
    </row>
    <row r="79" spans="1:18" ht="21" customHeight="1">
      <c r="A79" s="21" t="s">
        <v>110</v>
      </c>
      <c r="B79" s="104"/>
      <c r="C79" s="21"/>
      <c r="D79" s="106"/>
      <c r="H79" s="58"/>
      <c r="I79" s="41"/>
      <c r="J79" s="58"/>
      <c r="K79" s="41"/>
      <c r="L79" s="41"/>
      <c r="M79" s="41"/>
      <c r="N79" s="41"/>
      <c r="O79" s="36"/>
      <c r="P79" s="19"/>
      <c r="Q79" s="19"/>
      <c r="R79" s="19"/>
    </row>
    <row r="80" spans="1:18" ht="21" customHeight="1">
      <c r="B80" s="21" t="s">
        <v>181</v>
      </c>
      <c r="C80" s="104"/>
      <c r="D80" s="106"/>
      <c r="E80" s="19"/>
      <c r="H80" s="51">
        <v>18667</v>
      </c>
      <c r="I80" s="58"/>
      <c r="J80" s="58">
        <v>-229804</v>
      </c>
      <c r="K80" s="43"/>
      <c r="L80" s="51">
        <v>29191</v>
      </c>
      <c r="M80" s="43"/>
      <c r="N80" s="43">
        <v>-121184</v>
      </c>
      <c r="O80" s="36"/>
      <c r="P80" s="19"/>
      <c r="Q80" s="19"/>
      <c r="R80" s="19"/>
    </row>
    <row r="81" spans="1:18" ht="21" customHeight="1">
      <c r="B81" s="92" t="s">
        <v>150</v>
      </c>
      <c r="C81" s="104"/>
      <c r="D81" s="106"/>
      <c r="E81" s="19"/>
      <c r="H81" s="51">
        <v>76892</v>
      </c>
      <c r="I81" s="58"/>
      <c r="J81" s="51">
        <v>20870</v>
      </c>
      <c r="K81" s="43"/>
      <c r="L81" s="51">
        <v>76042</v>
      </c>
      <c r="M81" s="43"/>
      <c r="N81" s="51">
        <v>20870</v>
      </c>
      <c r="O81" s="36"/>
      <c r="P81" s="19"/>
      <c r="Q81" s="19"/>
      <c r="R81" s="19"/>
    </row>
    <row r="82" spans="1:18" ht="21" customHeight="1">
      <c r="B82" s="92" t="s">
        <v>222</v>
      </c>
      <c r="C82" s="104"/>
      <c r="D82" s="106"/>
      <c r="E82" s="19"/>
      <c r="H82" s="51"/>
      <c r="I82" s="58"/>
      <c r="J82" s="51"/>
      <c r="K82" s="43"/>
      <c r="L82" s="51"/>
      <c r="M82" s="43"/>
      <c r="N82" s="51"/>
      <c r="O82" s="36"/>
      <c r="P82" s="19"/>
      <c r="Q82" s="19"/>
      <c r="R82" s="19"/>
    </row>
    <row r="83" spans="1:18" ht="21" customHeight="1">
      <c r="B83" s="92"/>
      <c r="C83" s="92" t="s">
        <v>197</v>
      </c>
      <c r="D83" s="106"/>
      <c r="E83" s="19"/>
      <c r="H83" s="51">
        <v>99952</v>
      </c>
      <c r="I83" s="58"/>
      <c r="J83" s="51">
        <v>-16800</v>
      </c>
      <c r="K83" s="51"/>
      <c r="L83" s="51">
        <v>99952</v>
      </c>
      <c r="M83" s="51"/>
      <c r="N83" s="51">
        <v>-16800</v>
      </c>
      <c r="O83" s="36"/>
      <c r="P83" s="19"/>
      <c r="Q83" s="19"/>
      <c r="R83" s="19"/>
    </row>
    <row r="84" spans="1:18" ht="21" customHeight="1">
      <c r="B84" s="21" t="s">
        <v>120</v>
      </c>
      <c r="C84" s="104"/>
      <c r="D84" s="106"/>
      <c r="E84" s="19"/>
      <c r="H84" s="51">
        <v>0</v>
      </c>
      <c r="I84" s="58"/>
      <c r="J84" s="51">
        <v>1451</v>
      </c>
      <c r="K84" s="51"/>
      <c r="L84" s="51">
        <v>0</v>
      </c>
      <c r="M84" s="51"/>
      <c r="N84" s="51">
        <v>1451</v>
      </c>
      <c r="O84" s="36"/>
      <c r="P84" s="19"/>
      <c r="Q84" s="19"/>
      <c r="R84" s="19"/>
    </row>
    <row r="85" spans="1:18" ht="21" customHeight="1">
      <c r="B85" s="21" t="s">
        <v>147</v>
      </c>
      <c r="C85" s="104"/>
      <c r="D85" s="106"/>
      <c r="E85" s="19"/>
      <c r="H85" s="51"/>
      <c r="I85" s="58"/>
      <c r="J85" s="51"/>
      <c r="K85" s="51"/>
      <c r="L85" s="51"/>
      <c r="M85" s="51"/>
      <c r="N85" s="51"/>
      <c r="O85" s="36"/>
      <c r="P85" s="19"/>
      <c r="Q85" s="19"/>
      <c r="R85" s="19"/>
    </row>
    <row r="86" spans="1:18" ht="21" customHeight="1">
      <c r="B86" s="21"/>
      <c r="C86" s="21" t="s">
        <v>163</v>
      </c>
      <c r="D86" s="106"/>
      <c r="E86" s="19"/>
      <c r="H86" s="51">
        <v>0</v>
      </c>
      <c r="I86" s="58"/>
      <c r="J86" s="51">
        <v>16</v>
      </c>
      <c r="K86" s="51"/>
      <c r="L86" s="51">
        <v>0</v>
      </c>
      <c r="M86" s="51"/>
      <c r="N86" s="51">
        <v>16</v>
      </c>
      <c r="O86" s="36"/>
      <c r="P86" s="19"/>
      <c r="Q86" s="19"/>
      <c r="R86" s="19"/>
    </row>
    <row r="87" spans="1:18" ht="21" customHeight="1">
      <c r="A87" s="21"/>
      <c r="B87" s="92"/>
      <c r="C87" s="21"/>
      <c r="D87" s="106"/>
      <c r="E87" s="19"/>
      <c r="H87" s="36"/>
      <c r="I87" s="37"/>
      <c r="J87" s="36"/>
      <c r="K87" s="36"/>
      <c r="L87" s="36"/>
      <c r="M87" s="36"/>
      <c r="N87" s="36"/>
      <c r="O87" s="36"/>
      <c r="P87" s="19"/>
      <c r="Q87" s="19"/>
      <c r="R87" s="19"/>
    </row>
    <row r="88" spans="1:18" ht="21" customHeight="1">
      <c r="A88" s="20" t="s">
        <v>187</v>
      </c>
      <c r="B88" s="104"/>
      <c r="C88" s="21"/>
      <c r="D88" s="21"/>
      <c r="E88" s="21"/>
      <c r="F88" s="21"/>
      <c r="G88" s="21"/>
      <c r="H88" s="36"/>
      <c r="I88" s="36"/>
      <c r="J88" s="36"/>
      <c r="K88" s="36"/>
      <c r="L88" s="36"/>
      <c r="M88" s="36"/>
      <c r="N88" s="36"/>
      <c r="P88" s="19"/>
      <c r="Q88" s="19"/>
      <c r="R88" s="19"/>
    </row>
    <row r="89" spans="1:18" ht="23.25" customHeight="1">
      <c r="H89" s="40"/>
      <c r="I89" s="36"/>
      <c r="J89" s="40"/>
      <c r="K89" s="40"/>
      <c r="L89" s="40"/>
      <c r="M89" s="40"/>
      <c r="N89" s="40"/>
      <c r="P89" s="19"/>
      <c r="Q89" s="19"/>
      <c r="R89" s="19"/>
    </row>
    <row r="90" spans="1:18" ht="23.25" customHeight="1">
      <c r="P90" s="19"/>
      <c r="Q90" s="19"/>
      <c r="R90" s="19"/>
    </row>
    <row r="91" spans="1:18" ht="23.25" customHeight="1">
      <c r="P91" s="19"/>
      <c r="Q91" s="19"/>
      <c r="R91" s="19"/>
    </row>
  </sheetData>
  <mergeCells count="4">
    <mergeCell ref="H6:J6"/>
    <mergeCell ref="L6:N6"/>
    <mergeCell ref="H51:J51"/>
    <mergeCell ref="L51:N51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2" ma:contentTypeDescription="สร้างเอกสารใหม่" ma:contentTypeScope="" ma:versionID="779f4ac11d657956fb303dd983f1231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df94180f3894feb78ed68193757c37a2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25009-23A4-41CE-B696-9549B8971973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50c908b1-f277-4340-90a9-4611d0b0f078"/>
    <ds:schemaRef ds:uri="http://www.w3.org/XML/1998/namespace"/>
    <ds:schemaRef ds:uri="a396c7f8-fa1d-406b-a881-ae9199196f4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954903-205E-4B92-9E5E-2C6EE91007D9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D4C15D59-6F04-409F-B775-C92755CDA4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89869</vt:lpwstr>
  </property>
  <property fmtid="{D5CDD505-2E9C-101B-9397-08002B2CF9AE}" pid="4" name="OptimizationTime">
    <vt:lpwstr>20231113_1422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2023-11-07T07:14:21Z</cp:lastPrinted>
  <dcterms:created xsi:type="dcterms:W3CDTF">2019-07-29T13:14:02Z</dcterms:created>
  <dcterms:modified xsi:type="dcterms:W3CDTF">2023-11-07T07:14:25Z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