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Q3'2023\"/>
    </mc:Choice>
  </mc:AlternateContent>
  <xr:revisionPtr revIDLastSave="0" documentId="13_ncr:1_{9BB79004-9977-4352-88FC-F7AC5CB4A10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BS_E!$A$1:$N$100</definedName>
    <definedName name="_xlnm.Print_Area" localSheetId="2">Conso_E!$A$1:$U$27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4" i="5" l="1"/>
  <c r="H74" i="5"/>
  <c r="H24" i="2"/>
  <c r="H19" i="1"/>
  <c r="U23" i="3"/>
  <c r="T22" i="3"/>
  <c r="R22" i="3"/>
  <c r="Q22" i="3"/>
  <c r="Q24" i="3" s="1"/>
  <c r="P22" i="3"/>
  <c r="N22" i="3"/>
  <c r="I22" i="3"/>
  <c r="I24" i="3" s="1"/>
  <c r="H22" i="3"/>
  <c r="G22" i="3"/>
  <c r="G24" i="3" s="1"/>
  <c r="F22" i="3"/>
  <c r="E22" i="3"/>
  <c r="E24" i="3" s="1"/>
  <c r="I22" i="4"/>
  <c r="I24" i="4" s="1"/>
  <c r="G22" i="4"/>
  <c r="G24" i="4" s="1"/>
  <c r="E22" i="4"/>
  <c r="E24" i="4" s="1"/>
  <c r="S23" i="4"/>
  <c r="H72" i="5"/>
  <c r="J72" i="5"/>
  <c r="N72" i="5"/>
  <c r="L72" i="5"/>
  <c r="L87" i="2" l="1"/>
  <c r="L24" i="2"/>
  <c r="L16" i="2"/>
  <c r="H32" i="1"/>
  <c r="L19" i="1"/>
  <c r="N87" i="2" l="1"/>
  <c r="J87" i="2"/>
  <c r="H87" i="2"/>
  <c r="N24" i="2"/>
  <c r="J24" i="2"/>
  <c r="N52" i="2"/>
  <c r="L52" i="2"/>
  <c r="J52" i="2"/>
  <c r="H52" i="2"/>
  <c r="N46" i="2"/>
  <c r="L46" i="2"/>
  <c r="J46" i="2"/>
  <c r="H46" i="2"/>
  <c r="N16" i="2"/>
  <c r="J16" i="2"/>
  <c r="H16" i="2"/>
  <c r="H53" i="2" l="1"/>
  <c r="J53" i="2"/>
  <c r="L53" i="2"/>
  <c r="N53" i="2"/>
  <c r="L25" i="2"/>
  <c r="L29" i="2" s="1"/>
  <c r="L31" i="2" s="1"/>
  <c r="H25" i="2"/>
  <c r="H29" i="2" s="1"/>
  <c r="H31" i="2" s="1"/>
  <c r="N25" i="2"/>
  <c r="N29" i="2" s="1"/>
  <c r="N31" i="2" s="1"/>
  <c r="N59" i="2" s="1"/>
  <c r="J25" i="2"/>
  <c r="J29" i="2" s="1"/>
  <c r="J31" i="2" s="1"/>
  <c r="J59" i="2" s="1"/>
  <c r="H54" i="2" l="1"/>
  <c r="L54" i="2"/>
  <c r="J54" i="2"/>
  <c r="H59" i="2"/>
  <c r="N54" i="2"/>
  <c r="O21" i="3"/>
  <c r="O22" i="3" s="1"/>
  <c r="O24" i="3" s="1"/>
  <c r="L115" i="2" l="1"/>
  <c r="J115" i="2"/>
  <c r="H115" i="2"/>
  <c r="L32" i="1" l="1"/>
  <c r="H77" i="2" l="1"/>
  <c r="U13" i="3"/>
  <c r="U19" i="3" l="1"/>
  <c r="S19" i="3"/>
  <c r="N61" i="5" l="1"/>
  <c r="J61" i="5"/>
  <c r="N115" i="2"/>
  <c r="N109" i="2"/>
  <c r="J109" i="2"/>
  <c r="N77" i="2"/>
  <c r="J77" i="2"/>
  <c r="L77" i="2"/>
  <c r="H109" i="2"/>
  <c r="H116" i="2" s="1"/>
  <c r="L109" i="2"/>
  <c r="N90" i="1"/>
  <c r="L90" i="1"/>
  <c r="J90" i="1"/>
  <c r="N67" i="1"/>
  <c r="L67" i="1"/>
  <c r="J67" i="1"/>
  <c r="N58" i="1"/>
  <c r="L58" i="1"/>
  <c r="J58" i="1"/>
  <c r="N32" i="1"/>
  <c r="J32" i="1"/>
  <c r="N19" i="1"/>
  <c r="J19" i="1"/>
  <c r="J33" i="1" s="1"/>
  <c r="N68" i="1" l="1"/>
  <c r="N91" i="1" s="1"/>
  <c r="N116" i="2"/>
  <c r="J68" i="1"/>
  <c r="J91" i="1" s="1"/>
  <c r="N33" i="1"/>
  <c r="L88" i="2"/>
  <c r="L92" i="2" s="1"/>
  <c r="L94" i="2" s="1"/>
  <c r="L122" i="2" s="1"/>
  <c r="L116" i="2"/>
  <c r="J88" i="2"/>
  <c r="J92" i="2" s="1"/>
  <c r="J94" i="2" s="1"/>
  <c r="J122" i="2" s="1"/>
  <c r="H88" i="2"/>
  <c r="H92" i="2" s="1"/>
  <c r="H94" i="2" s="1"/>
  <c r="H117" i="2" s="1"/>
  <c r="N88" i="2"/>
  <c r="N92" i="2" s="1"/>
  <c r="J116" i="2"/>
  <c r="L68" i="1"/>
  <c r="L91" i="1" s="1"/>
  <c r="L33" i="1"/>
  <c r="N94" i="2" l="1"/>
  <c r="N122" i="2" s="1"/>
  <c r="N9" i="5"/>
  <c r="N28" i="5" s="1"/>
  <c r="N39" i="5" s="1"/>
  <c r="L117" i="2"/>
  <c r="H122" i="2"/>
  <c r="J117" i="2"/>
  <c r="L61" i="5"/>
  <c r="O15" i="4"/>
  <c r="O15" i="3"/>
  <c r="N117" i="2" l="1"/>
  <c r="Q20" i="4" l="1"/>
  <c r="Q19" i="4"/>
  <c r="S19" i="4" s="1"/>
  <c r="Q14" i="4"/>
  <c r="Q13" i="4"/>
  <c r="S13" i="4" s="1"/>
  <c r="O16" i="3" l="1"/>
  <c r="O17" i="3" s="1"/>
  <c r="O21" i="4" l="1"/>
  <c r="O22" i="4" s="1"/>
  <c r="O24" i="4" s="1"/>
  <c r="N42" i="5" l="1"/>
  <c r="N73" i="5" s="1"/>
  <c r="N75" i="5" s="1"/>
  <c r="J9" i="5"/>
  <c r="J28" i="5" s="1"/>
  <c r="J39" i="5" s="1"/>
  <c r="S20" i="3"/>
  <c r="J42" i="5" l="1"/>
  <c r="J73" i="5" s="1"/>
  <c r="J75" i="5" s="1"/>
  <c r="H90" i="1"/>
  <c r="H67" i="1"/>
  <c r="H58" i="1"/>
  <c r="H33" i="1"/>
  <c r="J92" i="1" l="1"/>
  <c r="H68" i="1"/>
  <c r="H91" i="1" s="1"/>
  <c r="H92" i="1" s="1"/>
  <c r="L92" i="1" l="1"/>
  <c r="N92" i="1"/>
  <c r="J26" i="4"/>
  <c r="I26" i="4" l="1"/>
  <c r="G26" i="4"/>
  <c r="E26" i="4"/>
  <c r="I16" i="4"/>
  <c r="I17" i="4" s="1"/>
  <c r="G16" i="4"/>
  <c r="G17" i="4" s="1"/>
  <c r="E16" i="4"/>
  <c r="E17" i="4" s="1"/>
  <c r="Q16" i="3"/>
  <c r="Q17" i="3" s="1"/>
  <c r="I16" i="3"/>
  <c r="I17" i="3" s="1"/>
  <c r="G16" i="3"/>
  <c r="G17" i="3" s="1"/>
  <c r="E16" i="3"/>
  <c r="E17" i="3" s="1"/>
  <c r="S14" i="3"/>
  <c r="M15" i="4"/>
  <c r="Q15" i="4" s="1"/>
  <c r="S15" i="4" s="1"/>
  <c r="M21" i="4"/>
  <c r="M15" i="3"/>
  <c r="M21" i="3"/>
  <c r="M22" i="3" s="1"/>
  <c r="M24" i="3" s="1"/>
  <c r="M22" i="4" l="1"/>
  <c r="S21" i="4"/>
  <c r="U21" i="3"/>
  <c r="S21" i="3"/>
  <c r="S22" i="3" s="1"/>
  <c r="S24" i="3" s="1"/>
  <c r="H61" i="5"/>
  <c r="S15" i="3"/>
  <c r="M16" i="3"/>
  <c r="M17" i="3" s="1"/>
  <c r="M16" i="4"/>
  <c r="Q22" i="4" l="1"/>
  <c r="Q24" i="4" s="1"/>
  <c r="M24" i="4"/>
  <c r="M17" i="4"/>
  <c r="Q21" i="4"/>
  <c r="S16" i="3"/>
  <c r="S17" i="3" s="1"/>
  <c r="U15" i="3"/>
  <c r="K14" i="4"/>
  <c r="S14" i="4" s="1"/>
  <c r="L9" i="5"/>
  <c r="L28" i="5" s="1"/>
  <c r="K20" i="4"/>
  <c r="H9" i="5"/>
  <c r="H28" i="5" s="1"/>
  <c r="H39" i="5" s="1"/>
  <c r="K20" i="3"/>
  <c r="K22" i="3" s="1"/>
  <c r="K22" i="4" l="1"/>
  <c r="K24" i="4" s="1"/>
  <c r="S20" i="4"/>
  <c r="K24" i="3"/>
  <c r="U24" i="3" s="1"/>
  <c r="U22" i="3"/>
  <c r="U20" i="3"/>
  <c r="Q26" i="4"/>
  <c r="K14" i="3"/>
  <c r="U14" i="3" s="1"/>
  <c r="U16" i="3" s="1"/>
  <c r="U17" i="3" s="1"/>
  <c r="K16" i="4"/>
  <c r="K17" i="4" s="1"/>
  <c r="L39" i="5" l="1"/>
  <c r="L42" i="5" s="1"/>
  <c r="L73" i="5" s="1"/>
  <c r="L75" i="5" s="1"/>
  <c r="L76" i="5" s="1"/>
  <c r="H42" i="5"/>
  <c r="H73" i="5" s="1"/>
  <c r="H75" i="5" s="1"/>
  <c r="H76" i="5" s="1"/>
  <c r="O16" i="4"/>
  <c r="K16" i="3"/>
  <c r="K17" i="3" s="1"/>
  <c r="O17" i="4" l="1"/>
  <c r="Q17" i="4" s="1"/>
  <c r="S17" i="4" s="1"/>
  <c r="Q16" i="4"/>
  <c r="S16" i="4" s="1"/>
  <c r="K26" i="3" l="1"/>
  <c r="S22" i="4"/>
  <c r="S24" i="4" s="1"/>
  <c r="S26" i="4" s="1"/>
  <c r="K26" i="4"/>
  <c r="I26" i="3"/>
  <c r="G26" i="3"/>
  <c r="S26" i="3"/>
  <c r="E26" i="3" l="1"/>
  <c r="U26" i="3"/>
</calcChain>
</file>

<file path=xl/sharedStrings.xml><?xml version="1.0" encoding="utf-8"?>
<sst xmlns="http://schemas.openxmlformats.org/spreadsheetml/2006/main" count="423" uniqueCount="233">
  <si>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</si>
  <si>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</si>
  <si>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</si>
  <si>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</si>
  <si>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</si>
  <si>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</si>
  <si>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</si>
  <si>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</si>
  <si>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</si>
  <si>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</si>
  <si>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</si>
  <si>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</si>
  <si>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</si>
  <si>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</si>
  <si>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</si>
  <si>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</si>
  <si>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</si>
  <si>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</si>
  <si>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</si>
  <si>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</si>
  <si>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</si>
  <si>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</si>
  <si>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</si>
  <si>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</si>
  <si>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</si>
  <si>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</si>
  <si>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</si>
  <si>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</si>
  <si>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</si>
  <si>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</si>
  <si>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</si>
  <si>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</si>
  <si>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</si>
  <si>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</si>
  <si>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</si>
  <si>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</si>
  <si>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</si>
  <si>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</si>
  <si>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</si>
  <si>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</si>
  <si>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</si>
  <si>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</si>
  <si>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</si>
  <si>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</si>
  <si>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</si>
  <si>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</si>
  <si>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</si>
  <si>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</si>
  <si>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</si>
  <si>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</si>
  <si>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</si>
  <si>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</si>
  <si>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</si>
  <si>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</si>
  <si>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</si>
  <si>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</si>
  <si>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</si>
  <si>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</si>
  <si>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</si>
  <si>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</si>
  <si>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</si>
  <si>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</si>
  <si>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</si>
  <si>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</si>
  <si>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</si>
  <si>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</si>
  <si>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</si>
  <si>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</si>
  <si>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</si>
  <si>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</si>
  <si>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</si>
  <si>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</si>
  <si>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</si>
  <si>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</si>
  <si>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</si>
  <si>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</si>
  <si>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</si>
  <si>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</si>
  <si>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</si>
  <si>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</si>
  <si>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</si>
  <si>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</si>
  <si>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</si>
  <si>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</si>
  <si>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</si>
  <si>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</si>
  <si>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</si>
  <si>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</si>
  <si>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</si>
  <si>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</si>
  <si>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</si>
  <si>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</si>
  <si>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</si>
  <si>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</si>
  <si>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</si>
  <si>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</si>
  <si>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</si>
  <si>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</si>
  <si>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</si>
  <si>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</si>
  <si>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</si>
  <si>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</si>
  <si>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</si>
  <si>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</si>
  <si>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</si>
  <si>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</si>
  <si>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</si>
  <si>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</si>
  <si>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</si>
  <si>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</si>
  <si>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</si>
  <si>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</si>
  <si>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</si>
  <si>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</si>
  <si>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</si>
  <si>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</si>
  <si>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</si>
  <si>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</si>
  <si>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</si>
  <si>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</si>
  <si>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</si>
  <si>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 xml:space="preserve">   Capitalised interest expenses to construction in progress</t>
  </si>
  <si>
    <t>Dividend income</t>
  </si>
  <si>
    <t>Share of profit from investment in joint venture</t>
  </si>
  <si>
    <t>Finance income</t>
  </si>
  <si>
    <t>Discount on business</t>
  </si>
  <si>
    <t>Cash flows statement</t>
  </si>
  <si>
    <t>Cash flows statement (Continued)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</si>
  <si>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</si>
  <si>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</si>
  <si>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</si>
  <si>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</si>
  <si>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</si>
  <si>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</si>
  <si>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Loss on changes in fair value of sugar swap contracts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</si>
  <si>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</si>
  <si>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</si>
  <si>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</si>
  <si>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</si>
  <si>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</si>
  <si>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</si>
  <si>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</si>
  <si>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</si>
  <si>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</si>
  <si>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</si>
  <si>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</si>
  <si>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</si>
  <si>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</si>
  <si>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</si>
  <si>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</si>
  <si>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 xml:space="preserve">   Transfer amortisation of financial fee to construction in progress</t>
  </si>
  <si>
    <t>Cash paid for acquisitions of intangible assets</t>
  </si>
  <si>
    <t xml:space="preserve">   Increase in right-of-use assets</t>
  </si>
  <si>
    <t>Balance as at 1 January 2022</t>
  </si>
  <si>
    <t>2, 3</t>
  </si>
  <si>
    <t>2, 7</t>
  </si>
  <si>
    <t>Profit for the period</t>
  </si>
  <si>
    <t xml:space="preserve">   to profit or loss in subsequent periods:</t>
  </si>
  <si>
    <t xml:space="preserve">   Share of profit from investment in joint venture </t>
  </si>
  <si>
    <t>Reversal of impairment loss on financial assets</t>
  </si>
  <si>
    <t>Increase in short-term loans from banks</t>
  </si>
  <si>
    <t>31 December 2022</t>
  </si>
  <si>
    <t xml:space="preserve">Balance as at 1 January 2023 </t>
  </si>
  <si>
    <t>Balance as at 1 January 2023</t>
  </si>
  <si>
    <t>Deferred tax liabilities</t>
  </si>
  <si>
    <t>Retained earnings</t>
  </si>
  <si>
    <t>Profit before income tax expenses</t>
  </si>
  <si>
    <t xml:space="preserve">   Gain on fair revaluation on other long-term investments</t>
  </si>
  <si>
    <t xml:space="preserve">   Cash paid for long-term employee benefits</t>
  </si>
  <si>
    <t xml:space="preserve">Earnings per share </t>
  </si>
  <si>
    <t>Basic earnings per share</t>
  </si>
  <si>
    <t>Profit before tax</t>
  </si>
  <si>
    <t xml:space="preserve">   Reduction of inventory to net realisable value (reversal) </t>
  </si>
  <si>
    <t xml:space="preserve">   Unrealised gain on exchange </t>
  </si>
  <si>
    <t>Net cash flows from (used in) investing activities</t>
  </si>
  <si>
    <t>Increase in short-term loans from related parties</t>
  </si>
  <si>
    <t xml:space="preserve">   Increase (decrease) in accounts payable for purchasing  </t>
  </si>
  <si>
    <t xml:space="preserve">      fixed assets that have yet been paid</t>
  </si>
  <si>
    <t>Loss from exchange</t>
  </si>
  <si>
    <t>The accompanying notes to the interim consolidated financial statements are an integral part of the financial statements.</t>
  </si>
  <si>
    <t xml:space="preserve">Adjustments to reconcile profit before tax to net cash </t>
  </si>
  <si>
    <t>Gain on exchange</t>
  </si>
  <si>
    <t>Repayment of long-term loans from banks</t>
  </si>
  <si>
    <t>Gain on changes in fair value of sugar swap contracts</t>
  </si>
  <si>
    <t>Dividend paid</t>
  </si>
  <si>
    <t>Loss on cash flow hedges - net of income tax</t>
  </si>
  <si>
    <t xml:space="preserve">Loss on </t>
  </si>
  <si>
    <t xml:space="preserve">   Loss (gain) on changes in fair value of sugar swap contracts</t>
  </si>
  <si>
    <t xml:space="preserve">Investments in other long-term equity instruments </t>
  </si>
  <si>
    <t>Advance received for goods</t>
  </si>
  <si>
    <t>Operating profit</t>
  </si>
  <si>
    <t>Income tax revenues (expenses)</t>
  </si>
  <si>
    <t>Loss on assets from fire accident</t>
  </si>
  <si>
    <t xml:space="preserve">   and allowance for impairment of assets</t>
  </si>
  <si>
    <t xml:space="preserve">   Loss on assets from fire accident</t>
  </si>
  <si>
    <t xml:space="preserve">      and allowance for impairment of assets</t>
  </si>
  <si>
    <t>Advance payment for purchasing assets</t>
  </si>
  <si>
    <t>Decrease (increase) in advance payment for purchasing assets</t>
  </si>
  <si>
    <t>As at 30 September 2023</t>
  </si>
  <si>
    <t>30 September 2023</t>
  </si>
  <si>
    <t>Balance as at 30 September 2022</t>
  </si>
  <si>
    <t>Balance as at 30 September 2023</t>
  </si>
  <si>
    <t>For the three-month period ended 30 September 2023</t>
  </si>
  <si>
    <t>For the nine-month period ended 30 September 2023</t>
  </si>
  <si>
    <t xml:space="preserve">                          -</t>
  </si>
  <si>
    <t xml:space="preserve"> - </t>
  </si>
  <si>
    <t xml:space="preserve">                           - </t>
  </si>
  <si>
    <t xml:space="preserve">   Gain on disposal/written-off of equipment</t>
  </si>
  <si>
    <t xml:space="preserve">Loss on investment in long-term equity designated at fair value </t>
  </si>
  <si>
    <t xml:space="preserve">Decrease (increase) in short-term loans to related parties </t>
  </si>
  <si>
    <t>Net decrease in cash and cash equivalents</t>
  </si>
  <si>
    <t>Net cash flows from (used in) operating activities</t>
  </si>
  <si>
    <t>Net cash flows from (used in) financing activities</t>
  </si>
  <si>
    <t>Cash flows from (used in) operating activities</t>
  </si>
  <si>
    <t>Current tax assets</t>
  </si>
  <si>
    <t>Income tax payable</t>
  </si>
  <si>
    <t xml:space="preserve">   Profit for the period</t>
  </si>
  <si>
    <t xml:space="preserve">Gain (loss) on investment in long-term equity designated at </t>
  </si>
  <si>
    <t xml:space="preserve">   fair value through other comprehensive income - net of income tax</t>
  </si>
  <si>
    <t xml:space="preserve">   Reversal of allowance for expected credit losses </t>
  </si>
  <si>
    <t>Cash received from interest income</t>
  </si>
  <si>
    <t>Cash received from dividend income</t>
  </si>
  <si>
    <t>Repayment of liability under Revenue Transfer Agreement</t>
  </si>
  <si>
    <t>Repayment of lease liabilities</t>
  </si>
  <si>
    <t>Cash received from long-term loans from banks</t>
  </si>
  <si>
    <t xml:space="preserve">   Loss (gain) on investment in long-term equity designated at </t>
  </si>
  <si>
    <t xml:space="preserve">      fair value through other comprehensive income</t>
  </si>
  <si>
    <t>Cash paid for acquisitions of other long-term equity instruments</t>
  </si>
  <si>
    <t>Profit (loss) before income tax expenses</t>
  </si>
  <si>
    <t>Profit (loss) for the period</t>
  </si>
  <si>
    <t>Lease liabilities - net of current portion</t>
  </si>
  <si>
    <t xml:space="preserve">   Profit (loss) for the period</t>
  </si>
  <si>
    <t>Dividend paid (Note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</si>
</sst>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  <numFmt numFmtId="167" formatCode="_(* #,##0.000_);_(* \(#,##0.0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0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0" xfId="2" applyNumberFormat="1" applyFont="1" applyBorder="1" applyAlignment="1">
      <alignment horizontal="right" vertical="center"/>
    </xf>
    <xf numFmtId="41" fontId="4" fillId="0" borderId="0" xfId="2" applyNumberFormat="1" applyFont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NumberFormat="1" applyFont="1" applyFill="1" applyAlignment="1">
      <alignment vertical="center"/>
    </xf>
    <xf numFmtId="41" fontId="10" fillId="0" borderId="7" xfId="2" applyNumberFormat="1" applyFont="1" applyFill="1" applyBorder="1" applyAlignment="1">
      <alignment horizontal="right" vertical="center"/>
    </xf>
    <xf numFmtId="41" fontId="10" fillId="0" borderId="8" xfId="2" applyNumberFormat="1" applyFont="1" applyFill="1" applyBorder="1" applyAlignment="1">
      <alignment horizontal="right" vertical="center"/>
    </xf>
    <xf numFmtId="41" fontId="10" fillId="0" borderId="7" xfId="2" applyNumberFormat="1" applyFont="1" applyFill="1" applyBorder="1" applyAlignment="1">
      <alignment vertical="center"/>
    </xf>
    <xf numFmtId="41" fontId="10" fillId="0" borderId="8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37" fontId="4" fillId="0" borderId="6" xfId="2" applyNumberFormat="1" applyFont="1" applyFill="1" applyBorder="1" applyAlignment="1">
      <alignment vertical="center" wrapText="1"/>
    </xf>
    <xf numFmtId="37" fontId="4" fillId="0" borderId="2" xfId="2" applyNumberFormat="1" applyFont="1" applyFill="1" applyBorder="1" applyAlignment="1">
      <alignment vertical="center" wrapText="1"/>
    </xf>
    <xf numFmtId="41" fontId="4" fillId="0" borderId="2" xfId="2" applyNumberFormat="1" applyFont="1" applyFill="1" applyBorder="1" applyAlignment="1">
      <alignment horizontal="right" vertical="center"/>
    </xf>
    <xf numFmtId="0" fontId="11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11" fillId="0" borderId="0" xfId="3" applyNumberFormat="1" applyFont="1" applyFill="1" applyBorder="1" applyAlignment="1" applyProtection="1">
      <alignment vertical="center"/>
    </xf>
    <xf numFmtId="0" fontId="20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>
      <alignment horizontal="center" vertical="center"/>
    </xf>
    <xf numFmtId="0" fontId="20" fillId="0" borderId="0" xfId="4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0" fontId="20" fillId="0" borderId="0" xfId="4" applyNumberFormat="1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left" vertical="center"/>
    </xf>
    <xf numFmtId="164" fontId="11" fillId="0" borderId="0" xfId="4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37" fontId="20" fillId="0" borderId="0" xfId="4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1" fillId="0" borderId="2" xfId="2" applyNumberFormat="1" applyFont="1" applyFill="1" applyBorder="1" applyAlignment="1">
      <alignment horizontal="center" vertical="center"/>
    </xf>
    <xf numFmtId="0" fontId="18" fillId="0" borderId="0" xfId="2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41" fontId="11" fillId="0" borderId="1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43" fontId="11" fillId="0" borderId="3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9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2" xfId="2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20" fillId="0" borderId="0" xfId="4" applyFont="1" applyFill="1" applyAlignment="1">
      <alignment horizontal="center" vertical="center"/>
    </xf>
    <xf numFmtId="41" fontId="11" fillId="0" borderId="6" xfId="2" applyNumberFormat="1" applyFont="1" applyFill="1" applyBorder="1" applyAlignment="1">
      <alignment horizontal="right" vertical="center"/>
    </xf>
    <xf numFmtId="41" fontId="11" fillId="0" borderId="5" xfId="2" applyNumberFormat="1" applyFont="1" applyFill="1" applyBorder="1" applyAlignment="1">
      <alignment horizontal="right" vertical="center"/>
    </xf>
    <xf numFmtId="41" fontId="11" fillId="0" borderId="3" xfId="2" applyNumberFormat="1" applyFont="1" applyFill="1" applyBorder="1" applyAlignment="1">
      <alignment horizontal="right" vertical="center"/>
    </xf>
    <xf numFmtId="41" fontId="25" fillId="0" borderId="8" xfId="2" applyNumberFormat="1" applyFont="1" applyBorder="1" applyAlignment="1">
      <alignment vertical="center"/>
    </xf>
    <xf numFmtId="37" fontId="11" fillId="0" borderId="0" xfId="4" applyNumberFormat="1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41" fontId="24" fillId="0" borderId="0" xfId="1" applyNumberFormat="1" applyFont="1" applyFill="1" applyAlignment="1">
      <alignment horizontal="right" vertical="center"/>
    </xf>
    <xf numFmtId="41" fontId="24" fillId="0" borderId="0" xfId="2" applyNumberFormat="1" applyFont="1" applyFill="1" applyAlignment="1">
      <alignment horizontal="right" vertical="center"/>
    </xf>
    <xf numFmtId="41" fontId="24" fillId="0" borderId="1" xfId="2" applyNumberFormat="1" applyFont="1" applyFill="1" applyBorder="1" applyAlignment="1">
      <alignment horizontal="right" vertical="center"/>
    </xf>
    <xf numFmtId="41" fontId="24" fillId="0" borderId="2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vertical="center"/>
    </xf>
    <xf numFmtId="41" fontId="17" fillId="0" borderId="0" xfId="2" applyNumberFormat="1" applyFont="1" applyFill="1" applyAlignment="1">
      <alignment vertical="center"/>
    </xf>
    <xf numFmtId="3" fontId="26" fillId="0" borderId="0" xfId="0" applyNumberFormat="1" applyFont="1" applyAlignment="1">
      <alignment vertical="center" wrapText="1"/>
    </xf>
    <xf numFmtId="41" fontId="4" fillId="0" borderId="9" xfId="2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lef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lef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1" xfId="2" applyNumberFormat="1" applyFont="1" applyFill="1" applyBorder="1" applyAlignment="1">
      <alignment horizontal="right" vertical="center"/>
    </xf>
    <xf numFmtId="41" fontId="10" fillId="0" borderId="6" xfId="2" applyNumberFormat="1" applyFont="1" applyFill="1" applyBorder="1" applyAlignment="1">
      <alignment horizontal="right" vertical="center"/>
    </xf>
    <xf numFmtId="41" fontId="10" fillId="0" borderId="1" xfId="2" applyNumberFormat="1" applyFont="1" applyFill="1" applyBorder="1" applyAlignment="1">
      <alignment vertical="center"/>
    </xf>
    <xf numFmtId="41" fontId="25" fillId="0" borderId="1" xfId="2" applyNumberFormat="1" applyFont="1" applyBorder="1" applyAlignment="1">
      <alignment vertical="center"/>
    </xf>
    <xf numFmtId="41" fontId="10" fillId="0" borderId="1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41" fontId="24" fillId="0" borderId="1" xfId="2" applyNumberFormat="1" applyFont="1" applyFill="1" applyBorder="1" applyAlignment="1">
      <alignment vertical="center"/>
    </xf>
    <xf numFmtId="41" fontId="24" fillId="0" borderId="0" xfId="2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</xf>
    <xf numFmtId="41" fontId="21" fillId="0" borderId="0" xfId="3" applyNumberFormat="1" applyFont="1" applyFill="1" applyBorder="1" applyAlignment="1" applyProtection="1">
      <alignment vertical="center"/>
    </xf>
    <xf numFmtId="41" fontId="11" fillId="0" borderId="1" xfId="3" applyNumberFormat="1" applyFont="1" applyFill="1" applyBorder="1" applyAlignment="1" applyProtection="1">
      <alignment vertical="center"/>
    </xf>
    <xf numFmtId="41" fontId="11" fillId="0" borderId="5" xfId="3" applyNumberFormat="1" applyFont="1" applyFill="1" applyBorder="1" applyAlignment="1" applyProtection="1">
      <alignment vertical="center"/>
    </xf>
    <xf numFmtId="41" fontId="11" fillId="0" borderId="2" xfId="3" applyNumberFormat="1" applyFont="1" applyFill="1" applyBorder="1" applyAlignment="1" applyProtection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4" applyNumberFormat="1" applyFont="1" applyFill="1" applyBorder="1" applyAlignment="1">
      <alignment horizontal="right" vertical="center"/>
    </xf>
    <xf numFmtId="41" fontId="11" fillId="0" borderId="3" xfId="3" applyNumberFormat="1" applyFont="1" applyFill="1" applyBorder="1" applyAlignment="1" applyProtection="1">
      <alignment vertical="center"/>
    </xf>
    <xf numFmtId="41" fontId="24" fillId="0" borderId="0" xfId="3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24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1" xfId="2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41" fontId="11" fillId="0" borderId="6" xfId="2" applyNumberFormat="1" applyFont="1" applyFill="1" applyBorder="1" applyAlignment="1">
      <alignment vertical="center"/>
    </xf>
    <xf numFmtId="41" fontId="11" fillId="0" borderId="5" xfId="2" applyNumberFormat="1" applyFont="1" applyFill="1" applyBorder="1" applyAlignment="1">
      <alignment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167" fontId="11" fillId="0" borderId="3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"/>
  <sheetViews>
    <sheetView showGridLines="0" view="pageBreakPreview" topLeftCell="A46" zoomScale="90" zoomScaleNormal="70" zoomScaleSheetLayoutView="90" workbookViewId="0">
      <selection activeCell="C64" sqref="C64"/>
    </sheetView>
  </sheetViews>
  <sheetFormatPr defaultColWidth="10.5703125" defaultRowHeight="21.75" customHeight="1"/>
  <cols>
    <col min="1" max="1" width="10.5703125" style="76" customWidth="1"/>
    <col min="2" max="2" width="11.5703125" style="76" customWidth="1"/>
    <col min="3" max="3" width="10.5703125" style="76" customWidth="1"/>
    <col min="4" max="4" width="8.42578125" style="76" customWidth="1"/>
    <col min="5" max="5" width="12.28515625" style="76" customWidth="1"/>
    <col min="6" max="6" width="4.42578125" style="76" customWidth="1"/>
    <col min="7" max="7" width="1.5703125" style="76" customWidth="1"/>
    <col min="8" max="8" width="17.5703125" style="76" customWidth="1"/>
    <col min="9" max="9" width="1.5703125" style="76" customWidth="1"/>
    <col min="10" max="10" width="17.5703125" style="76" customWidth="1"/>
    <col min="11" max="11" width="1.5703125" style="76" customWidth="1"/>
    <col min="12" max="12" width="17.5703125" style="77" customWidth="1"/>
    <col min="13" max="13" width="1.5703125" style="76" customWidth="1"/>
    <col min="14" max="14" width="17.5703125" style="77" customWidth="1"/>
    <col min="15" max="15" width="1.5703125" style="1" customWidth="1"/>
    <col min="16" max="16" width="10.5703125" style="62"/>
    <col min="17" max="16384" width="10.5703125" style="2"/>
  </cols>
  <sheetData>
    <row r="1" spans="1:25" ht="21.7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25" ht="21.75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25" ht="21.75" customHeight="1">
      <c r="A3" s="130" t="s">
        <v>198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25" s="3" customFormat="1" ht="21.75" customHeight="1">
      <c r="A4" s="68"/>
      <c r="B4" s="68"/>
      <c r="C4" s="68"/>
      <c r="D4" s="68"/>
      <c r="E4" s="68"/>
      <c r="F4" s="68"/>
      <c r="G4" s="69"/>
      <c r="H4" s="69"/>
      <c r="I4" s="69"/>
      <c r="J4" s="69"/>
      <c r="K4" s="69"/>
      <c r="L4" s="70"/>
      <c r="M4" s="68"/>
      <c r="N4" s="19" t="s">
        <v>2</v>
      </c>
      <c r="O4" s="5"/>
      <c r="P4" s="63"/>
    </row>
    <row r="5" spans="1:25" s="3" customFormat="1" ht="21.75" customHeight="1">
      <c r="A5" s="68"/>
      <c r="B5" s="68"/>
      <c r="C5" s="68"/>
      <c r="D5" s="68"/>
      <c r="E5" s="68"/>
      <c r="F5" s="68"/>
      <c r="G5" s="69"/>
      <c r="H5" s="186" t="s">
        <v>69</v>
      </c>
      <c r="I5" s="186"/>
      <c r="J5" s="186"/>
      <c r="K5" s="71"/>
      <c r="L5" s="186" t="s">
        <v>88</v>
      </c>
      <c r="M5" s="186"/>
      <c r="N5" s="186"/>
      <c r="O5" s="5"/>
      <c r="P5" s="63"/>
    </row>
    <row r="6" spans="1:25" s="3" customFormat="1" ht="21.75" customHeight="1">
      <c r="A6" s="68"/>
      <c r="B6" s="68"/>
      <c r="C6" s="68"/>
      <c r="D6" s="68"/>
      <c r="E6" s="68"/>
      <c r="F6" s="131" t="s">
        <v>3</v>
      </c>
      <c r="G6" s="69"/>
      <c r="H6" s="72" t="s">
        <v>199</v>
      </c>
      <c r="I6" s="73"/>
      <c r="J6" s="72" t="s">
        <v>161</v>
      </c>
      <c r="K6" s="74"/>
      <c r="L6" s="72" t="s">
        <v>199</v>
      </c>
      <c r="M6" s="73"/>
      <c r="N6" s="72" t="s">
        <v>161</v>
      </c>
      <c r="O6" s="5"/>
      <c r="P6" s="63"/>
    </row>
    <row r="7" spans="1:25" s="3" customFormat="1" ht="21.75" customHeight="1">
      <c r="A7" s="68"/>
      <c r="B7" s="68"/>
      <c r="C7" s="68"/>
      <c r="D7" s="68"/>
      <c r="E7" s="68"/>
      <c r="F7" s="69"/>
      <c r="G7" s="69"/>
      <c r="H7" s="73" t="s">
        <v>4</v>
      </c>
      <c r="I7" s="73"/>
      <c r="J7" s="73" t="s">
        <v>5</v>
      </c>
      <c r="K7" s="74"/>
      <c r="L7" s="73" t="s">
        <v>4</v>
      </c>
      <c r="M7" s="73"/>
      <c r="N7" s="73" t="s">
        <v>5</v>
      </c>
      <c r="O7" s="5"/>
      <c r="P7" s="63"/>
    </row>
    <row r="8" spans="1:25" s="3" customFormat="1" ht="21.75" customHeight="1">
      <c r="A8" s="68"/>
      <c r="B8" s="68"/>
      <c r="C8" s="68"/>
      <c r="D8" s="68"/>
      <c r="E8" s="68"/>
      <c r="F8" s="69"/>
      <c r="G8" s="69"/>
      <c r="H8" s="73" t="s">
        <v>6</v>
      </c>
      <c r="I8" s="73"/>
      <c r="J8" s="73"/>
      <c r="K8" s="69"/>
      <c r="L8" s="73" t="s">
        <v>6</v>
      </c>
      <c r="M8" s="73"/>
      <c r="N8" s="73"/>
      <c r="O8" s="5"/>
      <c r="P8" s="63"/>
    </row>
    <row r="9" spans="1:25" ht="21.75" customHeight="1">
      <c r="A9" s="75" t="s">
        <v>7</v>
      </c>
      <c r="J9" s="77"/>
      <c r="Q9" s="3"/>
      <c r="T9" s="3"/>
      <c r="U9" s="3"/>
      <c r="V9" s="3"/>
      <c r="W9" s="3"/>
      <c r="X9" s="3"/>
      <c r="Y9" s="3"/>
    </row>
    <row r="10" spans="1:25" ht="21.75" customHeight="1">
      <c r="A10" s="75" t="s">
        <v>8</v>
      </c>
      <c r="D10" s="78"/>
      <c r="E10" s="78"/>
      <c r="J10" s="79"/>
      <c r="Q10" s="3"/>
      <c r="T10" s="3"/>
      <c r="U10" s="3"/>
      <c r="V10" s="3"/>
      <c r="W10" s="3"/>
      <c r="X10" s="3"/>
      <c r="Y10" s="3"/>
    </row>
    <row r="11" spans="1:25" ht="21.75" customHeight="1">
      <c r="A11" s="76" t="s">
        <v>9</v>
      </c>
      <c r="D11" s="78"/>
      <c r="E11" s="78"/>
      <c r="F11" s="80"/>
      <c r="H11" s="163">
        <v>63300</v>
      </c>
      <c r="I11" s="163"/>
      <c r="J11" s="163">
        <v>82786</v>
      </c>
      <c r="K11" s="163"/>
      <c r="L11" s="163">
        <v>38663</v>
      </c>
      <c r="M11" s="163"/>
      <c r="N11" s="163">
        <v>58936</v>
      </c>
      <c r="Q11" s="3"/>
      <c r="T11" s="3"/>
      <c r="U11" s="3"/>
      <c r="V11" s="3"/>
      <c r="W11" s="3"/>
      <c r="X11" s="3"/>
      <c r="Y11" s="3"/>
    </row>
    <row r="12" spans="1:25" ht="21.75" customHeight="1">
      <c r="A12" s="76" t="s">
        <v>10</v>
      </c>
      <c r="D12" s="78"/>
      <c r="E12" s="78"/>
      <c r="F12" s="89" t="s">
        <v>154</v>
      </c>
      <c r="H12" s="163">
        <v>573267</v>
      </c>
      <c r="I12" s="163"/>
      <c r="J12" s="163">
        <v>610897</v>
      </c>
      <c r="K12" s="163"/>
      <c r="L12" s="163">
        <v>576588</v>
      </c>
      <c r="M12" s="163"/>
      <c r="N12" s="163">
        <v>484084</v>
      </c>
      <c r="T12" s="3"/>
      <c r="U12" s="3"/>
      <c r="V12" s="3"/>
      <c r="W12" s="3"/>
      <c r="X12" s="3"/>
      <c r="Y12" s="3"/>
    </row>
    <row r="13" spans="1:25" s="7" customFormat="1" ht="21.75" customHeight="1">
      <c r="A13" s="82" t="s">
        <v>11</v>
      </c>
      <c r="B13" s="82"/>
      <c r="C13" s="82"/>
      <c r="D13" s="83"/>
      <c r="E13" s="83"/>
      <c r="F13" s="84">
        <v>4</v>
      </c>
      <c r="G13" s="85"/>
      <c r="H13" s="163">
        <v>615606</v>
      </c>
      <c r="I13" s="163"/>
      <c r="J13" s="163">
        <v>474084</v>
      </c>
      <c r="K13" s="163"/>
      <c r="L13" s="163">
        <v>615606</v>
      </c>
      <c r="M13" s="163"/>
      <c r="N13" s="163">
        <v>474084</v>
      </c>
      <c r="P13" s="64"/>
      <c r="Q13" s="2"/>
      <c r="T13" s="3"/>
      <c r="U13" s="3"/>
      <c r="V13" s="3"/>
      <c r="W13" s="3"/>
      <c r="X13" s="3"/>
      <c r="Y13" s="3"/>
    </row>
    <row r="14" spans="1:25" ht="21.75" customHeight="1">
      <c r="A14" s="82" t="s">
        <v>12</v>
      </c>
      <c r="D14" s="78"/>
      <c r="E14" s="78"/>
      <c r="F14" s="84">
        <v>2</v>
      </c>
      <c r="G14" s="85"/>
      <c r="H14" s="163">
        <v>0</v>
      </c>
      <c r="I14" s="163"/>
      <c r="J14" s="163">
        <v>0</v>
      </c>
      <c r="K14" s="163"/>
      <c r="L14" s="163">
        <v>9500</v>
      </c>
      <c r="M14" s="163"/>
      <c r="N14" s="163">
        <v>12500</v>
      </c>
      <c r="O14" s="2"/>
    </row>
    <row r="15" spans="1:25" ht="21.75" customHeight="1">
      <c r="A15" s="76" t="s">
        <v>13</v>
      </c>
      <c r="F15" s="80"/>
      <c r="H15" s="163">
        <v>2017114</v>
      </c>
      <c r="I15" s="163"/>
      <c r="J15" s="163">
        <v>1426599</v>
      </c>
      <c r="K15" s="163"/>
      <c r="L15" s="163">
        <v>1916701</v>
      </c>
      <c r="M15" s="163"/>
      <c r="N15" s="163">
        <v>1348673</v>
      </c>
      <c r="O15" s="2"/>
    </row>
    <row r="16" spans="1:25" ht="21.75" customHeight="1">
      <c r="A16" s="76" t="s">
        <v>112</v>
      </c>
      <c r="F16" s="80"/>
      <c r="H16" s="163">
        <v>1367</v>
      </c>
      <c r="I16" s="163"/>
      <c r="J16" s="163">
        <v>31418</v>
      </c>
      <c r="K16" s="163"/>
      <c r="L16" s="163">
        <v>753</v>
      </c>
      <c r="M16" s="163"/>
      <c r="N16" s="163">
        <v>31119</v>
      </c>
      <c r="O16" s="2"/>
      <c r="Q16" s="7"/>
    </row>
    <row r="17" spans="1:25" ht="21.75" customHeight="1">
      <c r="A17" s="76" t="s">
        <v>214</v>
      </c>
      <c r="F17" s="80"/>
      <c r="H17" s="163">
        <v>8824</v>
      </c>
      <c r="I17" s="163"/>
      <c r="J17" s="163">
        <v>3361</v>
      </c>
      <c r="K17" s="163"/>
      <c r="L17" s="163">
        <v>577</v>
      </c>
      <c r="M17" s="163"/>
      <c r="N17" s="163">
        <v>572</v>
      </c>
      <c r="O17" s="2"/>
      <c r="Q17" s="7"/>
    </row>
    <row r="18" spans="1:25" ht="21.75" customHeight="1">
      <c r="A18" s="76" t="s">
        <v>14</v>
      </c>
      <c r="F18" s="80"/>
      <c r="G18" s="78"/>
      <c r="H18" s="163">
        <v>185388</v>
      </c>
      <c r="I18" s="163"/>
      <c r="J18" s="163">
        <v>123018</v>
      </c>
      <c r="K18" s="163"/>
      <c r="L18" s="163">
        <v>137203</v>
      </c>
      <c r="M18" s="163"/>
      <c r="N18" s="163">
        <v>76145</v>
      </c>
    </row>
    <row r="19" spans="1:25" ht="21.75" customHeight="1">
      <c r="A19" s="75" t="s">
        <v>15</v>
      </c>
      <c r="F19" s="80"/>
      <c r="G19" s="78"/>
      <c r="H19" s="122">
        <f>SUM(H11:H18)</f>
        <v>3464866</v>
      </c>
      <c r="I19" s="119"/>
      <c r="J19" s="122">
        <f>SUM(J9:J18)</f>
        <v>2752163</v>
      </c>
      <c r="K19" s="96"/>
      <c r="L19" s="122">
        <f>SUM(L11:L18)</f>
        <v>3295591</v>
      </c>
      <c r="M19" s="96"/>
      <c r="N19" s="122">
        <f>SUM(N9:N18)</f>
        <v>2486113</v>
      </c>
      <c r="T19" s="7"/>
      <c r="U19" s="7"/>
      <c r="V19" s="7"/>
      <c r="W19" s="7"/>
      <c r="X19" s="7"/>
      <c r="Y19" s="7"/>
    </row>
    <row r="20" spans="1:25" ht="21.75" customHeight="1">
      <c r="A20" s="75" t="s">
        <v>16</v>
      </c>
      <c r="H20" s="95"/>
      <c r="I20" s="95"/>
      <c r="J20" s="95"/>
      <c r="K20" s="95"/>
      <c r="L20" s="95"/>
      <c r="M20" s="95"/>
      <c r="N20" s="95"/>
      <c r="Q20" s="139"/>
    </row>
    <row r="21" spans="1:25" ht="21.75" customHeight="1">
      <c r="A21" s="82" t="s">
        <v>113</v>
      </c>
      <c r="F21" s="80"/>
      <c r="G21" s="78"/>
      <c r="H21" s="163">
        <v>6103</v>
      </c>
      <c r="I21" s="163"/>
      <c r="J21" s="163">
        <v>4948</v>
      </c>
      <c r="K21" s="163"/>
      <c r="L21" s="163">
        <v>4900</v>
      </c>
      <c r="M21" s="163"/>
      <c r="N21" s="163">
        <v>4900</v>
      </c>
      <c r="Q21" s="139"/>
    </row>
    <row r="22" spans="1:25" ht="21.75" customHeight="1">
      <c r="A22" s="82" t="s">
        <v>17</v>
      </c>
      <c r="F22" s="88"/>
      <c r="G22" s="85"/>
      <c r="H22" s="86">
        <v>0</v>
      </c>
      <c r="I22" s="163"/>
      <c r="J22" s="86">
        <v>0</v>
      </c>
      <c r="K22" s="163"/>
      <c r="L22" s="163">
        <v>789229</v>
      </c>
      <c r="M22" s="163"/>
      <c r="N22" s="163">
        <v>789229</v>
      </c>
      <c r="Q22" s="139"/>
    </row>
    <row r="23" spans="1:25" ht="21.75" customHeight="1">
      <c r="A23" s="82" t="s">
        <v>188</v>
      </c>
      <c r="F23" s="88"/>
      <c r="G23" s="85"/>
      <c r="H23" s="86">
        <v>412844</v>
      </c>
      <c r="I23" s="163"/>
      <c r="J23" s="163">
        <v>490943</v>
      </c>
      <c r="K23" s="164"/>
      <c r="L23" s="163">
        <v>412844</v>
      </c>
      <c r="M23" s="164"/>
      <c r="N23" s="163">
        <v>490943</v>
      </c>
      <c r="Q23" s="139"/>
    </row>
    <row r="24" spans="1:25" s="7" customFormat="1" ht="21.75" customHeight="1">
      <c r="A24" s="82" t="s">
        <v>114</v>
      </c>
      <c r="B24" s="82"/>
      <c r="C24" s="82"/>
      <c r="D24" s="83"/>
      <c r="E24" s="83"/>
      <c r="F24" s="80">
        <v>4</v>
      </c>
      <c r="G24" s="78"/>
      <c r="H24" s="163">
        <v>85604</v>
      </c>
      <c r="I24" s="163"/>
      <c r="J24" s="163">
        <v>81327</v>
      </c>
      <c r="K24" s="163"/>
      <c r="L24" s="163">
        <v>85604</v>
      </c>
      <c r="M24" s="163"/>
      <c r="N24" s="163">
        <v>81327</v>
      </c>
      <c r="P24" s="64"/>
      <c r="Q24" s="139"/>
    </row>
    <row r="25" spans="1:25" ht="21.75" customHeight="1">
      <c r="A25" s="76" t="s">
        <v>18</v>
      </c>
      <c r="F25" s="80">
        <v>5</v>
      </c>
      <c r="G25" s="78"/>
      <c r="H25" s="163">
        <v>7817851</v>
      </c>
      <c r="I25" s="163"/>
      <c r="J25" s="163">
        <v>8085394</v>
      </c>
      <c r="K25" s="163"/>
      <c r="L25" s="163">
        <v>5067716</v>
      </c>
      <c r="M25" s="163"/>
      <c r="N25" s="163">
        <v>5278760</v>
      </c>
      <c r="O25" s="2"/>
    </row>
    <row r="26" spans="1:25" ht="21.75" customHeight="1">
      <c r="A26" s="76" t="s">
        <v>115</v>
      </c>
      <c r="F26" s="80"/>
      <c r="G26" s="78"/>
      <c r="H26" s="163">
        <v>372024</v>
      </c>
      <c r="I26" s="163"/>
      <c r="J26" s="86">
        <v>346824</v>
      </c>
      <c r="K26" s="163"/>
      <c r="L26" s="163">
        <v>365387</v>
      </c>
      <c r="M26" s="163"/>
      <c r="N26" s="86">
        <v>339488</v>
      </c>
      <c r="O26" s="2"/>
    </row>
    <row r="27" spans="1:25" ht="21.75" customHeight="1">
      <c r="A27" s="76" t="s">
        <v>19</v>
      </c>
      <c r="F27" s="89"/>
      <c r="G27" s="78"/>
      <c r="H27" s="163">
        <v>112058</v>
      </c>
      <c r="I27" s="163"/>
      <c r="J27" s="163">
        <v>118908</v>
      </c>
      <c r="K27" s="163"/>
      <c r="L27" s="163">
        <v>7987</v>
      </c>
      <c r="M27" s="163"/>
      <c r="N27" s="163">
        <v>9837</v>
      </c>
      <c r="O27" s="2"/>
    </row>
    <row r="28" spans="1:25" ht="21.75" customHeight="1">
      <c r="A28" s="76" t="s">
        <v>196</v>
      </c>
      <c r="F28" s="80"/>
      <c r="G28" s="78"/>
      <c r="H28" s="163">
        <v>9679</v>
      </c>
      <c r="I28" s="163"/>
      <c r="J28" s="163">
        <v>4887</v>
      </c>
      <c r="K28" s="163"/>
      <c r="L28" s="86">
        <v>7914</v>
      </c>
      <c r="M28" s="163"/>
      <c r="N28" s="86">
        <v>4875</v>
      </c>
      <c r="O28" s="2"/>
    </row>
    <row r="29" spans="1:25" ht="21.75" customHeight="1">
      <c r="A29" s="76" t="s">
        <v>20</v>
      </c>
      <c r="H29" s="86">
        <v>0</v>
      </c>
      <c r="I29" s="163"/>
      <c r="J29" s="163">
        <v>96049</v>
      </c>
      <c r="K29" s="163"/>
      <c r="L29" s="86">
        <v>0</v>
      </c>
      <c r="M29" s="163"/>
      <c r="N29" s="163">
        <v>70960</v>
      </c>
    </row>
    <row r="30" spans="1:25" ht="21.75" customHeight="1">
      <c r="A30" s="76" t="s">
        <v>128</v>
      </c>
      <c r="F30" s="89"/>
      <c r="G30" s="78"/>
      <c r="H30" s="86">
        <v>0</v>
      </c>
      <c r="I30" s="163"/>
      <c r="J30" s="163">
        <v>1662</v>
      </c>
      <c r="K30" s="163"/>
      <c r="L30" s="86">
        <v>0</v>
      </c>
      <c r="M30" s="163"/>
      <c r="N30" s="163">
        <v>1662</v>
      </c>
      <c r="O30" s="2"/>
    </row>
    <row r="31" spans="1:25" ht="21.75" customHeight="1">
      <c r="A31" s="76" t="s">
        <v>21</v>
      </c>
      <c r="D31" s="78"/>
      <c r="E31" s="78"/>
      <c r="H31" s="165">
        <v>112700</v>
      </c>
      <c r="I31" s="163"/>
      <c r="J31" s="165">
        <v>177467</v>
      </c>
      <c r="K31" s="163"/>
      <c r="L31" s="165">
        <v>112604</v>
      </c>
      <c r="M31" s="163"/>
      <c r="N31" s="165">
        <v>177355</v>
      </c>
    </row>
    <row r="32" spans="1:25" ht="21.75" customHeight="1">
      <c r="A32" s="75" t="s">
        <v>22</v>
      </c>
      <c r="D32" s="78"/>
      <c r="E32" s="78"/>
      <c r="H32" s="163">
        <f>SUM(H21:H31)</f>
        <v>8928863</v>
      </c>
      <c r="I32" s="163"/>
      <c r="J32" s="163">
        <f>SUM(J21:J31)</f>
        <v>9408409</v>
      </c>
      <c r="K32" s="163"/>
      <c r="L32" s="163">
        <f>SUM(L21:L31)</f>
        <v>6854185</v>
      </c>
      <c r="M32" s="163"/>
      <c r="N32" s="163">
        <f>SUM(N21:N31)</f>
        <v>7249336</v>
      </c>
    </row>
    <row r="33" spans="1:16" ht="21.75" customHeight="1" thickBot="1">
      <c r="A33" s="75" t="s">
        <v>23</v>
      </c>
      <c r="D33" s="78"/>
      <c r="E33" s="78"/>
      <c r="H33" s="166">
        <f>SUM(H19,H32)</f>
        <v>12393729</v>
      </c>
      <c r="I33" s="163"/>
      <c r="J33" s="166">
        <f>SUM(J19,J32)</f>
        <v>12160572</v>
      </c>
      <c r="K33" s="163"/>
      <c r="L33" s="166">
        <f>SUM(L19,L32)</f>
        <v>10149776</v>
      </c>
      <c r="M33" s="163"/>
      <c r="N33" s="166">
        <f>SUM(N19,N32)</f>
        <v>9735449</v>
      </c>
    </row>
    <row r="34" spans="1:16" ht="21.75" customHeight="1" thickTop="1">
      <c r="D34" s="78"/>
      <c r="E34" s="78"/>
    </row>
    <row r="35" spans="1:16" ht="21.75" customHeight="1">
      <c r="A35" s="76" t="s">
        <v>179</v>
      </c>
      <c r="D35" s="78"/>
      <c r="E35" s="78"/>
    </row>
    <row r="36" spans="1:16" ht="21.75" customHeight="1">
      <c r="A36" s="130" t="s">
        <v>0</v>
      </c>
      <c r="B36" s="130"/>
      <c r="C36" s="130"/>
      <c r="D36" s="130"/>
      <c r="E36" s="130"/>
      <c r="F36" s="130"/>
      <c r="G36" s="75"/>
      <c r="H36" s="75"/>
      <c r="I36" s="75"/>
      <c r="J36" s="75"/>
      <c r="K36" s="75"/>
      <c r="L36" s="75"/>
      <c r="M36" s="75"/>
      <c r="N36" s="75"/>
    </row>
    <row r="37" spans="1:16" ht="21.75" customHeight="1">
      <c r="A37" s="185" t="s">
        <v>24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</row>
    <row r="38" spans="1:16" ht="21.75" customHeight="1">
      <c r="A38" s="130" t="s">
        <v>198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</row>
    <row r="39" spans="1:16" s="3" customFormat="1" ht="21.75" customHeight="1">
      <c r="A39" s="68"/>
      <c r="B39" s="68"/>
      <c r="C39" s="68"/>
      <c r="D39" s="68"/>
      <c r="E39" s="68"/>
      <c r="F39" s="68"/>
      <c r="G39" s="69"/>
      <c r="H39" s="69"/>
      <c r="I39" s="69"/>
      <c r="J39" s="69"/>
      <c r="K39" s="69"/>
      <c r="L39" s="70"/>
      <c r="M39" s="68"/>
      <c r="N39" s="19" t="s">
        <v>2</v>
      </c>
      <c r="O39" s="5"/>
      <c r="P39" s="63"/>
    </row>
    <row r="40" spans="1:16" s="3" customFormat="1" ht="21.75" customHeight="1">
      <c r="A40" s="68"/>
      <c r="B40" s="68"/>
      <c r="C40" s="68"/>
      <c r="D40" s="68"/>
      <c r="E40" s="68"/>
      <c r="F40" s="68"/>
      <c r="G40" s="69"/>
      <c r="H40" s="186" t="s">
        <v>69</v>
      </c>
      <c r="I40" s="186"/>
      <c r="J40" s="186"/>
      <c r="K40" s="71"/>
      <c r="L40" s="186" t="s">
        <v>88</v>
      </c>
      <c r="M40" s="186"/>
      <c r="N40" s="186"/>
      <c r="O40" s="5"/>
      <c r="P40" s="63"/>
    </row>
    <row r="41" spans="1:16" s="3" customFormat="1" ht="21.75" customHeight="1">
      <c r="A41" s="68"/>
      <c r="B41" s="68"/>
      <c r="C41" s="68"/>
      <c r="D41" s="68"/>
      <c r="E41" s="68"/>
      <c r="F41" s="131" t="s">
        <v>3</v>
      </c>
      <c r="G41" s="69"/>
      <c r="H41" s="72" t="s">
        <v>199</v>
      </c>
      <c r="I41" s="73"/>
      <c r="J41" s="72" t="s">
        <v>161</v>
      </c>
      <c r="K41" s="74"/>
      <c r="L41" s="72" t="s">
        <v>199</v>
      </c>
      <c r="M41" s="73"/>
      <c r="N41" s="72" t="s">
        <v>161</v>
      </c>
      <c r="O41" s="5"/>
      <c r="P41" s="63"/>
    </row>
    <row r="42" spans="1:16" s="3" customFormat="1" ht="21.75" customHeight="1">
      <c r="A42" s="68"/>
      <c r="B42" s="68"/>
      <c r="C42" s="68"/>
      <c r="D42" s="68"/>
      <c r="E42" s="68"/>
      <c r="F42" s="69"/>
      <c r="G42" s="69"/>
      <c r="H42" s="73" t="s">
        <v>4</v>
      </c>
      <c r="I42" s="73"/>
      <c r="J42" s="73" t="s">
        <v>5</v>
      </c>
      <c r="K42" s="74"/>
      <c r="L42" s="73" t="s">
        <v>4</v>
      </c>
      <c r="M42" s="73"/>
      <c r="N42" s="73" t="s">
        <v>5</v>
      </c>
      <c r="O42" s="5"/>
      <c r="P42" s="63"/>
    </row>
    <row r="43" spans="1:16" s="3" customFormat="1" ht="21.75" customHeight="1">
      <c r="A43" s="68"/>
      <c r="B43" s="68"/>
      <c r="C43" s="68"/>
      <c r="D43" s="68"/>
      <c r="E43" s="68"/>
      <c r="F43" s="69"/>
      <c r="G43" s="69"/>
      <c r="H43" s="73" t="s">
        <v>6</v>
      </c>
      <c r="I43" s="73"/>
      <c r="J43" s="73"/>
      <c r="K43" s="69"/>
      <c r="L43" s="73" t="s">
        <v>6</v>
      </c>
      <c r="M43" s="73"/>
      <c r="N43" s="73"/>
      <c r="O43" s="5"/>
      <c r="P43" s="63"/>
    </row>
    <row r="44" spans="1:16" ht="21.75" customHeight="1">
      <c r="A44" s="75" t="s">
        <v>25</v>
      </c>
      <c r="L44" s="90"/>
      <c r="N44" s="90"/>
    </row>
    <row r="45" spans="1:16" ht="21.75" customHeight="1">
      <c r="A45" s="75" t="s">
        <v>26</v>
      </c>
      <c r="D45" s="78"/>
      <c r="E45" s="78"/>
      <c r="N45" s="91"/>
    </row>
    <row r="46" spans="1:16" ht="21.75" customHeight="1">
      <c r="A46" s="92" t="s">
        <v>27</v>
      </c>
      <c r="D46" s="78"/>
      <c r="E46" s="78"/>
      <c r="F46" s="80">
        <v>6</v>
      </c>
      <c r="G46" s="80"/>
      <c r="H46" s="163">
        <v>1336312</v>
      </c>
      <c r="I46" s="163"/>
      <c r="J46" s="163">
        <v>774200</v>
      </c>
      <c r="K46" s="163"/>
      <c r="L46" s="163">
        <v>1336312</v>
      </c>
      <c r="M46" s="163"/>
      <c r="N46" s="163">
        <v>774200</v>
      </c>
    </row>
    <row r="47" spans="1:16" ht="21.75" customHeight="1">
      <c r="A47" s="92" t="s">
        <v>28</v>
      </c>
      <c r="D47" s="78"/>
      <c r="E47" s="78"/>
      <c r="F47" s="80">
        <v>2</v>
      </c>
      <c r="G47" s="80"/>
      <c r="H47" s="163">
        <v>209072</v>
      </c>
      <c r="I47" s="163"/>
      <c r="J47" s="163">
        <v>25000</v>
      </c>
      <c r="K47" s="163"/>
      <c r="L47" s="163">
        <v>1274772</v>
      </c>
      <c r="M47" s="163"/>
      <c r="N47" s="163">
        <v>1101700</v>
      </c>
    </row>
    <row r="48" spans="1:16" ht="21.75" customHeight="1">
      <c r="A48" s="76" t="s">
        <v>29</v>
      </c>
      <c r="D48" s="78"/>
      <c r="E48" s="78"/>
      <c r="F48" s="80" t="s">
        <v>155</v>
      </c>
      <c r="G48" s="80"/>
      <c r="H48" s="163">
        <v>1060825</v>
      </c>
      <c r="I48" s="163"/>
      <c r="J48" s="163">
        <v>1332972</v>
      </c>
      <c r="K48" s="163"/>
      <c r="L48" s="163">
        <v>1312971</v>
      </c>
      <c r="M48" s="163"/>
      <c r="N48" s="163">
        <v>1346224</v>
      </c>
    </row>
    <row r="49" spans="1:16" ht="21.75" customHeight="1">
      <c r="A49" s="76" t="s">
        <v>189</v>
      </c>
      <c r="D49" s="78"/>
      <c r="E49" s="78"/>
      <c r="F49" s="80"/>
      <c r="G49" s="80"/>
      <c r="H49" s="163">
        <v>37000</v>
      </c>
      <c r="I49" s="163"/>
      <c r="J49" s="163">
        <v>518995</v>
      </c>
      <c r="K49" s="163"/>
      <c r="L49" s="163">
        <v>35760</v>
      </c>
      <c r="M49" s="163"/>
      <c r="N49" s="163">
        <v>456645</v>
      </c>
    </row>
    <row r="50" spans="1:16" ht="21.75" customHeight="1">
      <c r="A50" s="76" t="s">
        <v>116</v>
      </c>
      <c r="D50" s="78"/>
      <c r="E50" s="78"/>
      <c r="F50" s="80">
        <v>8</v>
      </c>
      <c r="G50" s="80"/>
      <c r="H50" s="163">
        <v>318719</v>
      </c>
      <c r="I50" s="163"/>
      <c r="J50" s="163">
        <v>479142</v>
      </c>
      <c r="K50" s="163"/>
      <c r="L50" s="163">
        <v>248934</v>
      </c>
      <c r="M50" s="163"/>
      <c r="N50" s="163">
        <v>409374</v>
      </c>
    </row>
    <row r="51" spans="1:16" ht="21.75" customHeight="1">
      <c r="A51" s="82" t="s">
        <v>117</v>
      </c>
      <c r="D51" s="78"/>
      <c r="E51" s="78"/>
      <c r="F51" s="80"/>
      <c r="G51" s="80"/>
      <c r="H51" s="86">
        <v>87924</v>
      </c>
      <c r="I51" s="86"/>
      <c r="J51" s="86">
        <v>83390</v>
      </c>
      <c r="K51" s="86"/>
      <c r="L51" s="86">
        <v>85735</v>
      </c>
      <c r="M51" s="86"/>
      <c r="N51" s="86">
        <v>81288</v>
      </c>
    </row>
    <row r="52" spans="1:16" ht="21.75" customHeight="1">
      <c r="A52" s="82" t="s">
        <v>129</v>
      </c>
      <c r="D52" s="78"/>
      <c r="E52" s="78"/>
      <c r="F52" s="80"/>
      <c r="H52" s="86"/>
      <c r="I52" s="86"/>
      <c r="J52" s="95"/>
      <c r="K52" s="95"/>
      <c r="L52" s="95"/>
      <c r="M52" s="95"/>
      <c r="N52" s="95"/>
      <c r="O52" s="2"/>
    </row>
    <row r="53" spans="1:16" ht="21.75" customHeight="1">
      <c r="A53" s="82" t="s">
        <v>130</v>
      </c>
      <c r="D53" s="78"/>
      <c r="E53" s="78"/>
      <c r="F53" s="89">
        <v>9</v>
      </c>
      <c r="H53" s="86">
        <v>77223</v>
      </c>
      <c r="I53" s="86"/>
      <c r="J53" s="86">
        <v>71641</v>
      </c>
      <c r="K53" s="86"/>
      <c r="L53" s="86">
        <v>0</v>
      </c>
      <c r="M53" s="86"/>
      <c r="N53" s="86">
        <v>0</v>
      </c>
      <c r="O53" s="2"/>
    </row>
    <row r="54" spans="1:16" ht="21.75" customHeight="1">
      <c r="A54" s="76" t="s">
        <v>215</v>
      </c>
      <c r="D54" s="78"/>
      <c r="E54" s="78"/>
      <c r="F54" s="80"/>
      <c r="H54" s="163">
        <v>789</v>
      </c>
      <c r="I54" s="163"/>
      <c r="J54" s="163">
        <v>661</v>
      </c>
      <c r="K54" s="163"/>
      <c r="L54" s="86">
        <v>0</v>
      </c>
      <c r="M54" s="163"/>
      <c r="N54" s="86">
        <v>0</v>
      </c>
    </row>
    <row r="55" spans="1:16" ht="21.75" customHeight="1">
      <c r="A55" s="76" t="s">
        <v>30</v>
      </c>
      <c r="D55" s="78"/>
      <c r="E55" s="78"/>
      <c r="F55" s="80"/>
      <c r="H55" s="163">
        <v>121809</v>
      </c>
      <c r="I55" s="163"/>
      <c r="J55" s="163">
        <v>60975</v>
      </c>
      <c r="K55" s="163"/>
      <c r="L55" s="163">
        <v>121809</v>
      </c>
      <c r="M55" s="163"/>
      <c r="N55" s="163">
        <v>60975</v>
      </c>
    </row>
    <row r="56" spans="1:16" ht="21.75" customHeight="1">
      <c r="A56" s="76" t="s">
        <v>118</v>
      </c>
      <c r="D56" s="78"/>
      <c r="E56" s="78"/>
      <c r="F56" s="88"/>
      <c r="G56" s="129"/>
      <c r="H56" s="86">
        <v>126913</v>
      </c>
      <c r="I56" s="163"/>
      <c r="J56" s="163">
        <v>95718</v>
      </c>
      <c r="K56" s="163"/>
      <c r="L56" s="86">
        <v>126913</v>
      </c>
      <c r="M56" s="163"/>
      <c r="N56" s="163">
        <v>95718</v>
      </c>
    </row>
    <row r="57" spans="1:16" ht="21.75" customHeight="1">
      <c r="A57" s="76" t="s">
        <v>31</v>
      </c>
      <c r="D57" s="78"/>
      <c r="E57" s="78"/>
      <c r="F57" s="80"/>
      <c r="H57" s="163">
        <v>48385</v>
      </c>
      <c r="I57" s="163"/>
      <c r="J57" s="163">
        <v>69405</v>
      </c>
      <c r="K57" s="163"/>
      <c r="L57" s="163">
        <v>3014</v>
      </c>
      <c r="M57" s="163"/>
      <c r="N57" s="163">
        <v>36842</v>
      </c>
      <c r="O57" s="2"/>
    </row>
    <row r="58" spans="1:16" ht="21.75" customHeight="1">
      <c r="A58" s="75" t="s">
        <v>32</v>
      </c>
      <c r="D58" s="78"/>
      <c r="E58" s="78"/>
      <c r="H58" s="167">
        <f>SUM(H46:H57)</f>
        <v>3424971</v>
      </c>
      <c r="I58" s="163"/>
      <c r="J58" s="167">
        <f>SUM(J46:J57)</f>
        <v>3512099</v>
      </c>
      <c r="K58" s="163"/>
      <c r="L58" s="167">
        <f>SUM(L46:L57)</f>
        <v>4546220</v>
      </c>
      <c r="M58" s="163"/>
      <c r="N58" s="167">
        <f>SUM(N46:N57)</f>
        <v>4362966</v>
      </c>
      <c r="O58" s="2"/>
    </row>
    <row r="59" spans="1:16" ht="21.75" customHeight="1">
      <c r="A59" s="75" t="s">
        <v>33</v>
      </c>
      <c r="D59" s="78"/>
      <c r="E59" s="78"/>
      <c r="F59" s="80"/>
      <c r="H59" s="168"/>
      <c r="I59" s="169"/>
      <c r="J59" s="87"/>
      <c r="K59" s="87"/>
      <c r="L59" s="168"/>
      <c r="M59" s="87"/>
      <c r="N59" s="87"/>
      <c r="O59" s="2"/>
    </row>
    <row r="60" spans="1:16" ht="21.75" customHeight="1">
      <c r="A60" s="92" t="s">
        <v>119</v>
      </c>
      <c r="D60" s="78"/>
      <c r="E60" s="78"/>
      <c r="F60" s="89">
        <v>8</v>
      </c>
      <c r="H60" s="163">
        <v>2303917</v>
      </c>
      <c r="I60" s="163"/>
      <c r="J60" s="163">
        <v>2424014</v>
      </c>
      <c r="K60" s="163"/>
      <c r="L60" s="163">
        <v>1715494</v>
      </c>
      <c r="M60" s="163"/>
      <c r="N60" s="163">
        <v>1800748</v>
      </c>
    </row>
    <row r="61" spans="1:16" s="7" customFormat="1" ht="21.75" customHeight="1">
      <c r="A61" s="92" t="s">
        <v>230</v>
      </c>
      <c r="B61" s="82"/>
      <c r="C61" s="82"/>
      <c r="D61" s="82"/>
      <c r="E61" s="82"/>
      <c r="F61" s="84"/>
      <c r="G61" s="94"/>
      <c r="H61" s="86">
        <v>217778</v>
      </c>
      <c r="I61" s="86"/>
      <c r="J61" s="86">
        <v>219965</v>
      </c>
      <c r="K61" s="86"/>
      <c r="L61" s="86">
        <v>213371</v>
      </c>
      <c r="M61" s="86"/>
      <c r="N61" s="86">
        <v>214326</v>
      </c>
      <c r="P61" s="64"/>
    </row>
    <row r="62" spans="1:16" s="7" customFormat="1" ht="21.75" customHeight="1">
      <c r="A62" s="92" t="s">
        <v>131</v>
      </c>
      <c r="B62" s="82"/>
      <c r="C62" s="82"/>
      <c r="D62" s="82"/>
      <c r="E62" s="82"/>
      <c r="F62" s="84"/>
      <c r="G62" s="94"/>
      <c r="H62" s="86"/>
      <c r="I62" s="86"/>
      <c r="J62" s="86"/>
      <c r="K62" s="86"/>
      <c r="L62" s="86"/>
      <c r="M62" s="86"/>
      <c r="N62" s="86"/>
      <c r="P62" s="64"/>
    </row>
    <row r="63" spans="1:16" s="7" customFormat="1" ht="21.75" customHeight="1">
      <c r="A63" s="92" t="s">
        <v>132</v>
      </c>
      <c r="B63" s="82"/>
      <c r="C63" s="82"/>
      <c r="D63" s="82"/>
      <c r="E63" s="82"/>
      <c r="F63" s="124">
        <v>9</v>
      </c>
      <c r="G63" s="94"/>
      <c r="H63" s="86">
        <v>2393923</v>
      </c>
      <c r="I63" s="86"/>
      <c r="J63" s="86">
        <v>2464965</v>
      </c>
      <c r="K63" s="86"/>
      <c r="L63" s="86">
        <v>0</v>
      </c>
      <c r="M63" s="86"/>
      <c r="N63" s="86">
        <v>0</v>
      </c>
      <c r="P63" s="64"/>
    </row>
    <row r="64" spans="1:16" s="7" customFormat="1" ht="21.75" customHeight="1">
      <c r="A64" s="92" t="s">
        <v>34</v>
      </c>
      <c r="B64" s="82"/>
      <c r="C64" s="82"/>
      <c r="D64" s="82"/>
      <c r="E64" s="82"/>
      <c r="F64" s="84"/>
      <c r="G64" s="94"/>
      <c r="H64" s="163">
        <v>53053</v>
      </c>
      <c r="I64" s="163"/>
      <c r="J64" s="86">
        <v>52413</v>
      </c>
      <c r="K64" s="86"/>
      <c r="L64" s="86">
        <v>47424</v>
      </c>
      <c r="M64" s="86"/>
      <c r="N64" s="86">
        <v>46906</v>
      </c>
      <c r="P64" s="64"/>
    </row>
    <row r="65" spans="1:16" s="7" customFormat="1" ht="21.75" customHeight="1">
      <c r="A65" s="76" t="s">
        <v>164</v>
      </c>
      <c r="B65" s="82"/>
      <c r="C65" s="82"/>
      <c r="D65" s="82"/>
      <c r="E65" s="82"/>
      <c r="F65" s="84"/>
      <c r="G65" s="94"/>
      <c r="H65" s="86">
        <v>20711</v>
      </c>
      <c r="I65" s="163"/>
      <c r="J65" s="86">
        <v>0</v>
      </c>
      <c r="K65" s="86"/>
      <c r="L65" s="86">
        <v>26121</v>
      </c>
      <c r="M65" s="86"/>
      <c r="N65" s="86">
        <v>0</v>
      </c>
      <c r="P65" s="64"/>
    </row>
    <row r="66" spans="1:16" s="7" customFormat="1" ht="21.75" customHeight="1">
      <c r="A66" s="92" t="s">
        <v>120</v>
      </c>
      <c r="B66" s="82"/>
      <c r="C66" s="82"/>
      <c r="D66" s="83"/>
      <c r="E66" s="83"/>
      <c r="F66" s="84"/>
      <c r="G66" s="94"/>
      <c r="H66" s="86">
        <v>0</v>
      </c>
      <c r="I66" s="163"/>
      <c r="J66" s="86">
        <v>37</v>
      </c>
      <c r="K66" s="86"/>
      <c r="L66" s="86">
        <v>0</v>
      </c>
      <c r="M66" s="86"/>
      <c r="N66" s="86">
        <v>37</v>
      </c>
      <c r="P66" s="64"/>
    </row>
    <row r="67" spans="1:16" s="7" customFormat="1" ht="21.75" customHeight="1">
      <c r="A67" s="75" t="s">
        <v>35</v>
      </c>
      <c r="B67" s="82"/>
      <c r="C67" s="82"/>
      <c r="D67" s="82"/>
      <c r="E67" s="82"/>
      <c r="F67" s="88"/>
      <c r="G67" s="82"/>
      <c r="H67" s="167">
        <f>SUM(H60:H66)</f>
        <v>4989382</v>
      </c>
      <c r="I67" s="163"/>
      <c r="J67" s="167">
        <f>SUM(J60:J66)</f>
        <v>5161394</v>
      </c>
      <c r="K67" s="163"/>
      <c r="L67" s="167">
        <f>SUM(L60:L66)</f>
        <v>2002410</v>
      </c>
      <c r="M67" s="163"/>
      <c r="N67" s="167">
        <f>SUM(N60:N66)</f>
        <v>2062017</v>
      </c>
      <c r="P67" s="64"/>
    </row>
    <row r="68" spans="1:16" s="7" customFormat="1" ht="21.75" customHeight="1">
      <c r="A68" s="75" t="s">
        <v>36</v>
      </c>
      <c r="B68" s="82"/>
      <c r="C68" s="82"/>
      <c r="D68" s="83"/>
      <c r="E68" s="83"/>
      <c r="F68" s="84"/>
      <c r="G68" s="94"/>
      <c r="H68" s="167">
        <f>SUM(H58,H67)</f>
        <v>8414353</v>
      </c>
      <c r="I68" s="163"/>
      <c r="J68" s="167">
        <f>SUM(J58,J67)</f>
        <v>8673493</v>
      </c>
      <c r="K68" s="163"/>
      <c r="L68" s="167">
        <f>SUM(L58,L67)</f>
        <v>6548630</v>
      </c>
      <c r="M68" s="163"/>
      <c r="N68" s="167">
        <f>SUM(N58,N67)</f>
        <v>6424983</v>
      </c>
      <c r="P68" s="64"/>
    </row>
    <row r="69" spans="1:16" s="7" customFormat="1" ht="21.75" customHeight="1">
      <c r="A69" s="75"/>
      <c r="B69" s="82"/>
      <c r="C69" s="82"/>
      <c r="D69" s="83"/>
      <c r="E69" s="83"/>
      <c r="F69" s="82"/>
      <c r="G69" s="82"/>
      <c r="H69" s="82"/>
      <c r="I69" s="82"/>
      <c r="J69" s="82"/>
      <c r="K69" s="82"/>
      <c r="L69" s="82"/>
      <c r="M69" s="82"/>
      <c r="N69" s="82"/>
      <c r="P69" s="64"/>
    </row>
    <row r="70" spans="1:16" ht="21.75" customHeight="1">
      <c r="A70" s="76" t="s">
        <v>179</v>
      </c>
      <c r="D70" s="78"/>
      <c r="E70" s="78"/>
    </row>
    <row r="71" spans="1:16" ht="21.75" customHeight="1">
      <c r="A71" s="130" t="s">
        <v>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</row>
    <row r="72" spans="1:16" ht="21.75" customHeight="1">
      <c r="A72" s="185" t="s">
        <v>24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  <c r="N72" s="185"/>
    </row>
    <row r="73" spans="1:16" ht="21.75" customHeight="1">
      <c r="A73" s="130" t="s">
        <v>198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</row>
    <row r="74" spans="1:16" s="3" customFormat="1" ht="21.75" customHeight="1">
      <c r="A74" s="68"/>
      <c r="B74" s="68"/>
      <c r="C74" s="68"/>
      <c r="D74" s="68"/>
      <c r="E74" s="68"/>
      <c r="F74" s="68"/>
      <c r="G74" s="69"/>
      <c r="H74" s="69"/>
      <c r="I74" s="69"/>
      <c r="J74" s="69"/>
      <c r="K74" s="69"/>
      <c r="L74" s="70"/>
      <c r="M74" s="68"/>
      <c r="N74" s="19" t="s">
        <v>2</v>
      </c>
      <c r="O74" s="5"/>
      <c r="P74" s="63"/>
    </row>
    <row r="75" spans="1:16" s="3" customFormat="1" ht="21.75" customHeight="1">
      <c r="A75" s="68"/>
      <c r="B75" s="68"/>
      <c r="C75" s="68"/>
      <c r="D75" s="68"/>
      <c r="E75" s="68"/>
      <c r="F75" s="68"/>
      <c r="G75" s="69"/>
      <c r="H75" s="186" t="s">
        <v>69</v>
      </c>
      <c r="I75" s="186"/>
      <c r="J75" s="186"/>
      <c r="K75" s="71"/>
      <c r="L75" s="186" t="s">
        <v>88</v>
      </c>
      <c r="M75" s="186"/>
      <c r="N75" s="186"/>
      <c r="O75" s="5"/>
      <c r="P75" s="63"/>
    </row>
    <row r="76" spans="1:16" s="3" customFormat="1" ht="21.75" customHeight="1">
      <c r="A76" s="68"/>
      <c r="B76" s="68"/>
      <c r="C76" s="68"/>
      <c r="D76" s="68"/>
      <c r="E76" s="68"/>
      <c r="F76" s="69"/>
      <c r="G76" s="69"/>
      <c r="H76" s="72" t="s">
        <v>199</v>
      </c>
      <c r="I76" s="73"/>
      <c r="J76" s="72" t="s">
        <v>161</v>
      </c>
      <c r="K76" s="74"/>
      <c r="L76" s="72" t="s">
        <v>199</v>
      </c>
      <c r="M76" s="73"/>
      <c r="N76" s="72" t="s">
        <v>161</v>
      </c>
      <c r="O76" s="5"/>
      <c r="P76" s="63"/>
    </row>
    <row r="77" spans="1:16" s="3" customFormat="1" ht="21.75" customHeight="1">
      <c r="A77" s="68"/>
      <c r="B77" s="68"/>
      <c r="C77" s="68"/>
      <c r="D77" s="68"/>
      <c r="E77" s="68"/>
      <c r="F77" s="69"/>
      <c r="G77" s="69"/>
      <c r="H77" s="73" t="s">
        <v>4</v>
      </c>
      <c r="I77" s="73"/>
      <c r="J77" s="73" t="s">
        <v>5</v>
      </c>
      <c r="K77" s="74"/>
      <c r="L77" s="73" t="s">
        <v>4</v>
      </c>
      <c r="M77" s="73"/>
      <c r="N77" s="73" t="s">
        <v>5</v>
      </c>
      <c r="O77" s="5"/>
      <c r="P77" s="63"/>
    </row>
    <row r="78" spans="1:16" s="3" customFormat="1" ht="21.75" customHeight="1">
      <c r="A78" s="68"/>
      <c r="B78" s="68"/>
      <c r="C78" s="68"/>
      <c r="D78" s="68"/>
      <c r="E78" s="68"/>
      <c r="F78" s="69"/>
      <c r="G78" s="69"/>
      <c r="H78" s="73" t="s">
        <v>6</v>
      </c>
      <c r="I78" s="73"/>
      <c r="J78" s="73"/>
      <c r="K78" s="69"/>
      <c r="L78" s="73" t="s">
        <v>6</v>
      </c>
      <c r="M78" s="73"/>
      <c r="N78" s="73"/>
      <c r="O78" s="5"/>
      <c r="P78" s="63"/>
    </row>
    <row r="79" spans="1:16" ht="21.75" customHeight="1">
      <c r="A79" s="75" t="s">
        <v>37</v>
      </c>
      <c r="D79" s="78"/>
      <c r="E79" s="78"/>
      <c r="L79" s="95"/>
      <c r="M79" s="95"/>
      <c r="N79" s="95"/>
    </row>
    <row r="80" spans="1:16" ht="21.75" customHeight="1">
      <c r="A80" s="76" t="s">
        <v>38</v>
      </c>
      <c r="D80" s="78"/>
      <c r="E80" s="78"/>
      <c r="F80" s="89"/>
      <c r="J80" s="96"/>
      <c r="K80" s="96"/>
      <c r="L80" s="96"/>
      <c r="M80" s="96"/>
      <c r="N80" s="96"/>
    </row>
    <row r="81" spans="1:16" ht="21.75" customHeight="1">
      <c r="A81" s="76" t="s">
        <v>39</v>
      </c>
      <c r="D81" s="78"/>
      <c r="E81" s="78"/>
      <c r="J81" s="96"/>
      <c r="K81" s="96"/>
      <c r="L81" s="96"/>
      <c r="M81" s="96"/>
      <c r="N81" s="96"/>
    </row>
    <row r="82" spans="1:16" ht="21.75" customHeight="1" thickBot="1">
      <c r="A82" s="76" t="s">
        <v>40</v>
      </c>
      <c r="D82" s="78"/>
      <c r="E82" s="78"/>
      <c r="F82" s="89"/>
      <c r="H82" s="170">
        <v>600000</v>
      </c>
      <c r="I82" s="163"/>
      <c r="J82" s="170">
        <v>600000</v>
      </c>
      <c r="K82" s="163"/>
      <c r="L82" s="170">
        <v>600000</v>
      </c>
      <c r="M82" s="163"/>
      <c r="N82" s="170">
        <v>600000</v>
      </c>
    </row>
    <row r="83" spans="1:16" ht="21.75" customHeight="1" thickTop="1">
      <c r="A83" s="82" t="s">
        <v>41</v>
      </c>
      <c r="B83" s="82"/>
      <c r="D83" s="78"/>
      <c r="E83" s="78"/>
      <c r="F83" s="85"/>
      <c r="G83" s="85"/>
      <c r="H83" s="163"/>
      <c r="I83" s="163"/>
      <c r="J83" s="163"/>
      <c r="K83" s="163"/>
      <c r="L83" s="163"/>
      <c r="M83" s="163"/>
      <c r="N83" s="163"/>
      <c r="O83" s="2"/>
    </row>
    <row r="84" spans="1:16" s="7" customFormat="1" ht="21.75" customHeight="1">
      <c r="A84" s="76" t="s">
        <v>40</v>
      </c>
      <c r="B84" s="82"/>
      <c r="C84" s="82"/>
      <c r="D84" s="83"/>
      <c r="E84" s="83"/>
      <c r="F84" s="83"/>
      <c r="G84" s="85"/>
      <c r="H84" s="171">
        <v>600000</v>
      </c>
      <c r="I84" s="163"/>
      <c r="J84" s="163">
        <v>600000</v>
      </c>
      <c r="K84" s="163"/>
      <c r="L84" s="171">
        <v>600000</v>
      </c>
      <c r="M84" s="163"/>
      <c r="N84" s="163">
        <v>600000</v>
      </c>
      <c r="P84" s="64"/>
    </row>
    <row r="85" spans="1:16" s="7" customFormat="1" ht="21.75" customHeight="1">
      <c r="A85" s="76" t="s">
        <v>42</v>
      </c>
      <c r="B85" s="82"/>
      <c r="C85" s="82"/>
      <c r="D85" s="83"/>
      <c r="E85" s="83"/>
      <c r="F85" s="97"/>
      <c r="G85" s="82"/>
      <c r="H85" s="171">
        <v>2230175</v>
      </c>
      <c r="I85" s="163"/>
      <c r="J85" s="163">
        <v>2230175</v>
      </c>
      <c r="K85" s="163"/>
      <c r="L85" s="171">
        <v>2230175</v>
      </c>
      <c r="M85" s="163"/>
      <c r="N85" s="163">
        <v>2230175</v>
      </c>
      <c r="P85" s="64"/>
    </row>
    <row r="86" spans="1:16" s="7" customFormat="1" ht="21.75" customHeight="1">
      <c r="A86" s="82" t="s">
        <v>165</v>
      </c>
      <c r="B86" s="82"/>
      <c r="C86" s="82"/>
      <c r="D86" s="83"/>
      <c r="E86" s="83"/>
      <c r="F86" s="82"/>
      <c r="G86" s="94"/>
      <c r="H86" s="171"/>
      <c r="I86" s="163"/>
      <c r="J86" s="163"/>
      <c r="K86" s="163"/>
      <c r="L86" s="132"/>
      <c r="M86" s="163"/>
      <c r="N86" s="163"/>
      <c r="P86" s="64"/>
    </row>
    <row r="87" spans="1:16" s="7" customFormat="1" ht="21.75" customHeight="1">
      <c r="A87" s="82" t="s">
        <v>43</v>
      </c>
      <c r="B87" s="82"/>
      <c r="C87" s="82"/>
      <c r="D87" s="83"/>
      <c r="E87" s="83"/>
      <c r="F87" s="97"/>
      <c r="G87" s="94"/>
      <c r="H87" s="171">
        <v>60000</v>
      </c>
      <c r="I87" s="163"/>
      <c r="J87" s="163">
        <v>60000</v>
      </c>
      <c r="K87" s="163"/>
      <c r="L87" s="171">
        <v>60000</v>
      </c>
      <c r="M87" s="163"/>
      <c r="N87" s="163">
        <v>60000</v>
      </c>
      <c r="P87" s="64"/>
    </row>
    <row r="88" spans="1:16" s="7" customFormat="1" ht="21.75" customHeight="1">
      <c r="A88" s="76" t="s">
        <v>44</v>
      </c>
      <c r="B88" s="82"/>
      <c r="C88" s="82"/>
      <c r="D88" s="83"/>
      <c r="E88" s="83"/>
      <c r="F88" s="76"/>
      <c r="G88" s="76"/>
      <c r="H88" s="171">
        <v>1217394</v>
      </c>
      <c r="I88" s="163"/>
      <c r="J88" s="163">
        <v>574254</v>
      </c>
      <c r="K88" s="163"/>
      <c r="L88" s="171">
        <v>835969</v>
      </c>
      <c r="M88" s="163"/>
      <c r="N88" s="163">
        <v>394195</v>
      </c>
      <c r="P88" s="64"/>
    </row>
    <row r="89" spans="1:16" s="7" customFormat="1" ht="21.75" customHeight="1">
      <c r="A89" s="76" t="s">
        <v>45</v>
      </c>
      <c r="B89" s="82"/>
      <c r="C89" s="82"/>
      <c r="D89" s="83"/>
      <c r="E89" s="83"/>
      <c r="F89" s="76"/>
      <c r="G89" s="76"/>
      <c r="H89" s="171">
        <v>-128193</v>
      </c>
      <c r="I89" s="163"/>
      <c r="J89" s="163">
        <v>22650</v>
      </c>
      <c r="K89" s="163"/>
      <c r="L89" s="171">
        <v>-124998</v>
      </c>
      <c r="M89" s="163"/>
      <c r="N89" s="163">
        <v>26096</v>
      </c>
      <c r="P89" s="64"/>
    </row>
    <row r="90" spans="1:16" ht="21.75" customHeight="1">
      <c r="A90" s="75" t="s">
        <v>46</v>
      </c>
      <c r="D90" s="78"/>
      <c r="E90" s="78"/>
      <c r="H90" s="167">
        <f>SUM(H84:H89)</f>
        <v>3979376</v>
      </c>
      <c r="I90" s="163"/>
      <c r="J90" s="167">
        <f>SUM(J84:J89)</f>
        <v>3487079</v>
      </c>
      <c r="K90" s="163"/>
      <c r="L90" s="167">
        <f>SUM(L84:L89)</f>
        <v>3601146</v>
      </c>
      <c r="M90" s="163"/>
      <c r="N90" s="167">
        <f>SUM(N84:N89)</f>
        <v>3310466</v>
      </c>
      <c r="O90" s="2"/>
    </row>
    <row r="91" spans="1:16" ht="21.75" customHeight="1" thickBot="1">
      <c r="A91" s="75" t="s">
        <v>47</v>
      </c>
      <c r="D91" s="78"/>
      <c r="E91" s="78"/>
      <c r="H91" s="166">
        <f>SUM(H68,H90)</f>
        <v>12393729</v>
      </c>
      <c r="I91" s="163"/>
      <c r="J91" s="166">
        <f>SUM(J68,J90)</f>
        <v>12160572</v>
      </c>
      <c r="K91" s="163"/>
      <c r="L91" s="166">
        <f>SUM(L68,L90)</f>
        <v>10149776</v>
      </c>
      <c r="M91" s="163"/>
      <c r="N91" s="166">
        <f>SUM(N68,N90)</f>
        <v>9735449</v>
      </c>
      <c r="O91" s="2"/>
    </row>
    <row r="92" spans="1:16" ht="21.75" customHeight="1" thickTop="1">
      <c r="D92" s="78"/>
      <c r="E92" s="78"/>
      <c r="H92" s="95">
        <f>H91-H33</f>
        <v>0</v>
      </c>
      <c r="I92" s="95"/>
      <c r="J92" s="95">
        <f>J91-J33</f>
        <v>0</v>
      </c>
      <c r="K92" s="95"/>
      <c r="L92" s="95">
        <f>L91-L33</f>
        <v>0</v>
      </c>
      <c r="M92" s="95"/>
      <c r="N92" s="95">
        <f>N91-N33</f>
        <v>0</v>
      </c>
      <c r="O92" s="2"/>
    </row>
    <row r="93" spans="1:16" ht="21.75" customHeight="1">
      <c r="A93" s="76" t="s">
        <v>179</v>
      </c>
      <c r="D93" s="78"/>
      <c r="E93" s="78"/>
      <c r="O93" s="2"/>
    </row>
    <row r="94" spans="1:16" ht="21.75" customHeight="1">
      <c r="D94" s="78"/>
      <c r="E94" s="78"/>
      <c r="O94" s="2"/>
    </row>
    <row r="95" spans="1:16" ht="21.75" customHeight="1">
      <c r="A95" s="98"/>
      <c r="B95" s="98"/>
      <c r="C95" s="98"/>
      <c r="D95" s="98"/>
      <c r="E95" s="98"/>
      <c r="F95" s="98"/>
    </row>
    <row r="96" spans="1:16" ht="21.75" customHeight="1">
      <c r="D96" s="78"/>
      <c r="E96" s="78"/>
    </row>
    <row r="97" spans="1:8" ht="21.75" customHeight="1">
      <c r="E97" s="78"/>
      <c r="H97" s="2"/>
    </row>
    <row r="98" spans="1:8" ht="21.75" customHeight="1">
      <c r="A98" s="2"/>
      <c r="B98" s="2"/>
      <c r="C98" s="2"/>
      <c r="D98" s="2"/>
      <c r="E98" s="2"/>
      <c r="F98" s="2"/>
      <c r="H98" s="99" t="s">
        <v>48</v>
      </c>
    </row>
    <row r="99" spans="1:8" ht="21.75" customHeight="1">
      <c r="A99" s="98"/>
      <c r="B99" s="98"/>
      <c r="C99" s="98"/>
      <c r="D99" s="98"/>
      <c r="E99" s="98"/>
      <c r="F99" s="98"/>
    </row>
  </sheetData>
  <mergeCells count="9">
    <mergeCell ref="A37:N37"/>
    <mergeCell ref="A2:N2"/>
    <mergeCell ref="H5:J5"/>
    <mergeCell ref="L5:N5"/>
    <mergeCell ref="H75:J75"/>
    <mergeCell ref="L75:N75"/>
    <mergeCell ref="H40:J40"/>
    <mergeCell ref="L40:N40"/>
    <mergeCell ref="A72:N7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4"/>
  <sheetViews>
    <sheetView showGridLines="0" view="pageBreakPreview" zoomScale="145" zoomScaleNormal="85" zoomScaleSheetLayoutView="145" workbookViewId="0">
      <selection activeCell="F7" sqref="F7"/>
    </sheetView>
  </sheetViews>
  <sheetFormatPr defaultColWidth="10.5703125" defaultRowHeight="21.75" customHeight="1"/>
  <cols>
    <col min="1" max="1" width="10.5703125" style="76" customWidth="1"/>
    <col min="2" max="2" width="13.42578125" style="76" customWidth="1"/>
    <col min="3" max="3" width="10.5703125" style="76" customWidth="1"/>
    <col min="4" max="4" width="14" style="76" customWidth="1"/>
    <col min="5" max="5" width="7.42578125" style="76" customWidth="1"/>
    <col min="6" max="6" width="5.5703125" style="76" customWidth="1"/>
    <col min="7" max="7" width="2" style="76" customWidth="1"/>
    <col min="8" max="8" width="14.5703125" style="76" customWidth="1"/>
    <col min="9" max="9" width="2" style="141" customWidth="1"/>
    <col min="10" max="10" width="14.5703125" style="76" customWidth="1"/>
    <col min="11" max="11" width="2" style="100" customWidth="1"/>
    <col min="12" max="12" width="14.5703125" style="77" customWidth="1"/>
    <col min="13" max="13" width="2" style="146" customWidth="1"/>
    <col min="14" max="14" width="14.5703125" style="77" customWidth="1"/>
    <col min="15" max="15" width="1.42578125" style="1" customWidth="1"/>
    <col min="16" max="16" width="10.5703125" style="14"/>
    <col min="17" max="16384" width="10.5703125" style="2"/>
  </cols>
  <sheetData>
    <row r="1" spans="1:16" ht="21.75" customHeight="1">
      <c r="A1" s="100"/>
      <c r="B1" s="100"/>
      <c r="C1" s="100"/>
      <c r="D1" s="100"/>
      <c r="E1" s="100"/>
      <c r="F1" s="100"/>
      <c r="N1" s="19" t="s">
        <v>49</v>
      </c>
    </row>
    <row r="2" spans="1:16" s="13" customFormat="1" ht="21.75" customHeight="1">
      <c r="A2" s="155" t="s">
        <v>0</v>
      </c>
      <c r="B2" s="75"/>
      <c r="C2" s="75"/>
      <c r="D2" s="75"/>
      <c r="E2" s="75"/>
      <c r="F2" s="75"/>
      <c r="G2" s="75"/>
      <c r="H2" s="75"/>
      <c r="I2" s="142"/>
      <c r="J2" s="75"/>
      <c r="K2" s="101"/>
      <c r="L2" s="75"/>
      <c r="M2" s="147"/>
      <c r="N2" s="75"/>
      <c r="O2" s="1"/>
      <c r="P2" s="14"/>
    </row>
    <row r="3" spans="1:16" s="13" customFormat="1" ht="21.75" customHeight="1">
      <c r="A3" s="185" t="s">
        <v>50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"/>
      <c r="P3" s="14"/>
    </row>
    <row r="4" spans="1:16" s="13" customFormat="1" ht="21.75" customHeight="1">
      <c r="A4" s="155" t="s">
        <v>202</v>
      </c>
      <c r="B4" s="155"/>
      <c r="C4" s="155"/>
      <c r="D4" s="155"/>
      <c r="E4" s="155"/>
      <c r="F4" s="155"/>
      <c r="G4" s="155"/>
      <c r="H4" s="155"/>
      <c r="I4" s="143"/>
      <c r="J4" s="155"/>
      <c r="K4" s="102"/>
      <c r="L4" s="155"/>
      <c r="M4" s="148"/>
      <c r="N4" s="155"/>
      <c r="O4" s="1"/>
      <c r="P4" s="14"/>
    </row>
    <row r="5" spans="1:16" s="3" customFormat="1" ht="21.75" customHeight="1">
      <c r="A5" s="68"/>
      <c r="B5" s="68"/>
      <c r="C5" s="68"/>
      <c r="D5" s="68"/>
      <c r="E5" s="68"/>
      <c r="F5" s="68"/>
      <c r="G5" s="69"/>
      <c r="H5" s="69"/>
      <c r="I5" s="144"/>
      <c r="J5" s="69"/>
      <c r="K5" s="74"/>
      <c r="L5" s="70"/>
      <c r="M5" s="146"/>
      <c r="N5" s="19" t="s">
        <v>2</v>
      </c>
      <c r="O5" s="5"/>
      <c r="P5" s="15"/>
    </row>
    <row r="6" spans="1:16" s="3" customFormat="1" ht="21.75" customHeight="1">
      <c r="A6" s="68"/>
      <c r="B6" s="68"/>
      <c r="C6" s="68"/>
      <c r="D6" s="68"/>
      <c r="E6" s="68"/>
      <c r="F6" s="68"/>
      <c r="G6" s="69"/>
      <c r="H6" s="186" t="s">
        <v>69</v>
      </c>
      <c r="I6" s="186"/>
      <c r="J6" s="186"/>
      <c r="K6" s="73"/>
      <c r="L6" s="186" t="s">
        <v>88</v>
      </c>
      <c r="M6" s="186"/>
      <c r="N6" s="186"/>
      <c r="O6" s="5"/>
      <c r="P6" s="15"/>
    </row>
    <row r="7" spans="1:16" s="3" customFormat="1" ht="21.75" customHeight="1">
      <c r="A7" s="68"/>
      <c r="B7" s="68"/>
      <c r="C7" s="68"/>
      <c r="D7" s="68"/>
      <c r="E7" s="68"/>
      <c r="F7" s="156" t="s">
        <v>3</v>
      </c>
      <c r="G7" s="69"/>
      <c r="H7" s="103">
        <v>2023</v>
      </c>
      <c r="I7" s="145"/>
      <c r="J7" s="103">
        <v>2022</v>
      </c>
      <c r="K7" s="74"/>
      <c r="L7" s="103">
        <v>2023</v>
      </c>
      <c r="M7" s="145"/>
      <c r="N7" s="103">
        <v>2022</v>
      </c>
      <c r="O7" s="5"/>
      <c r="P7" s="15"/>
    </row>
    <row r="8" spans="1:16" ht="21.75" customHeight="1">
      <c r="A8" s="104" t="s">
        <v>51</v>
      </c>
      <c r="D8" s="78"/>
      <c r="E8" s="78"/>
    </row>
    <row r="9" spans="1:16" ht="21.75" customHeight="1">
      <c r="A9" s="75" t="s">
        <v>52</v>
      </c>
      <c r="D9" s="78"/>
      <c r="E9" s="78"/>
    </row>
    <row r="10" spans="1:16" ht="21.75" customHeight="1">
      <c r="A10" s="76" t="s">
        <v>53</v>
      </c>
      <c r="D10" s="78"/>
      <c r="E10" s="78"/>
      <c r="F10" s="89">
        <v>10</v>
      </c>
      <c r="H10" s="133">
        <v>2628957</v>
      </c>
      <c r="I10" s="172"/>
      <c r="J10" s="96">
        <v>2742044</v>
      </c>
      <c r="K10" s="107"/>
      <c r="L10" s="133">
        <v>2345364</v>
      </c>
      <c r="M10" s="173"/>
      <c r="N10" s="96">
        <v>2200409</v>
      </c>
    </row>
    <row r="11" spans="1:16" ht="21.75" customHeight="1">
      <c r="A11" s="76" t="s">
        <v>54</v>
      </c>
      <c r="D11" s="78"/>
      <c r="E11" s="78"/>
      <c r="F11" s="89">
        <v>10</v>
      </c>
      <c r="H11" s="133">
        <v>512</v>
      </c>
      <c r="I11" s="172"/>
      <c r="J11" s="91">
        <v>402</v>
      </c>
      <c r="K11" s="107"/>
      <c r="L11" s="133">
        <v>571</v>
      </c>
      <c r="M11" s="173"/>
      <c r="N11" s="96">
        <v>482</v>
      </c>
    </row>
    <row r="12" spans="1:16" ht="21.75" customHeight="1">
      <c r="A12" s="76" t="s">
        <v>55</v>
      </c>
      <c r="D12" s="78"/>
      <c r="E12" s="78"/>
      <c r="F12" s="89"/>
      <c r="H12" s="133">
        <v>11713</v>
      </c>
      <c r="I12" s="172"/>
      <c r="J12" s="91">
        <v>9767</v>
      </c>
      <c r="K12" s="107"/>
      <c r="L12" s="133">
        <v>13251</v>
      </c>
      <c r="M12" s="173"/>
      <c r="N12" s="96">
        <v>12469</v>
      </c>
      <c r="O12" s="2"/>
    </row>
    <row r="13" spans="1:16" ht="21.75" customHeight="1">
      <c r="A13" s="76" t="s">
        <v>122</v>
      </c>
      <c r="D13" s="78"/>
      <c r="E13" s="78"/>
      <c r="F13" s="89">
        <v>2</v>
      </c>
      <c r="H13" s="133">
        <v>10216</v>
      </c>
      <c r="I13" s="172"/>
      <c r="J13" s="91">
        <v>9492</v>
      </c>
      <c r="K13" s="107"/>
      <c r="L13" s="133">
        <v>10216</v>
      </c>
      <c r="M13" s="173"/>
      <c r="N13" s="96">
        <v>9492</v>
      </c>
      <c r="O13" s="2"/>
    </row>
    <row r="14" spans="1:16" ht="21.75" customHeight="1">
      <c r="A14" s="76" t="s">
        <v>183</v>
      </c>
      <c r="D14" s="78"/>
      <c r="E14" s="78"/>
      <c r="F14" s="89"/>
      <c r="H14" s="132">
        <v>1844</v>
      </c>
      <c r="I14" s="172"/>
      <c r="J14" s="91">
        <v>0</v>
      </c>
      <c r="K14" s="107"/>
      <c r="L14" s="132">
        <v>1844</v>
      </c>
      <c r="M14" s="173"/>
      <c r="N14" s="96">
        <v>0</v>
      </c>
      <c r="O14" s="2"/>
    </row>
    <row r="15" spans="1:16" ht="21.75" customHeight="1">
      <c r="A15" s="76" t="s">
        <v>159</v>
      </c>
      <c r="D15" s="78"/>
      <c r="E15" s="78"/>
      <c r="F15" s="89"/>
      <c r="H15" s="134">
        <v>4302</v>
      </c>
      <c r="I15" s="174"/>
      <c r="J15" s="106">
        <v>387</v>
      </c>
      <c r="K15" s="91"/>
      <c r="L15" s="134">
        <v>4302</v>
      </c>
      <c r="M15" s="132"/>
      <c r="N15" s="106">
        <v>387</v>
      </c>
      <c r="O15" s="2"/>
    </row>
    <row r="16" spans="1:16" ht="21.75" customHeight="1">
      <c r="A16" s="75" t="s">
        <v>57</v>
      </c>
      <c r="D16" s="78"/>
      <c r="E16" s="78"/>
      <c r="F16" s="89"/>
      <c r="H16" s="106">
        <f>SUM(H9:H15)</f>
        <v>2657544</v>
      </c>
      <c r="I16" s="172"/>
      <c r="J16" s="106">
        <f>SUM(J9:J15)</f>
        <v>2762092</v>
      </c>
      <c r="K16" s="107"/>
      <c r="L16" s="106">
        <f>SUM(L10:L15)</f>
        <v>2375548</v>
      </c>
      <c r="M16" s="175"/>
      <c r="N16" s="106">
        <f>SUM(N10:N15)</f>
        <v>2223239</v>
      </c>
      <c r="O16" s="2"/>
    </row>
    <row r="17" spans="1:15" ht="21.75" customHeight="1">
      <c r="A17" s="75" t="s">
        <v>58</v>
      </c>
      <c r="D17" s="78"/>
      <c r="E17" s="78"/>
      <c r="F17" s="89"/>
      <c r="H17" s="96"/>
      <c r="I17" s="172"/>
      <c r="J17" s="96"/>
      <c r="K17" s="107"/>
      <c r="L17" s="96"/>
      <c r="M17" s="175"/>
      <c r="N17" s="96"/>
      <c r="O17" s="2"/>
    </row>
    <row r="18" spans="1:15" ht="21.6" customHeight="1">
      <c r="A18" s="76" t="s">
        <v>59</v>
      </c>
      <c r="D18" s="78"/>
      <c r="E18" s="78"/>
      <c r="F18" s="89"/>
      <c r="H18" s="133">
        <v>2289516</v>
      </c>
      <c r="I18" s="172"/>
      <c r="J18" s="91">
        <v>1892438</v>
      </c>
      <c r="K18" s="107"/>
      <c r="L18" s="133">
        <v>2139724</v>
      </c>
      <c r="M18" s="175"/>
      <c r="N18" s="96">
        <v>1783247</v>
      </c>
      <c r="O18" s="2"/>
    </row>
    <row r="19" spans="1:15" ht="21.75" customHeight="1">
      <c r="A19" s="76" t="s">
        <v>60</v>
      </c>
      <c r="D19" s="78"/>
      <c r="E19" s="78"/>
      <c r="F19" s="89"/>
      <c r="H19" s="133">
        <v>19488</v>
      </c>
      <c r="I19" s="172"/>
      <c r="J19" s="91">
        <v>17869</v>
      </c>
      <c r="K19" s="107"/>
      <c r="L19" s="133">
        <v>18240</v>
      </c>
      <c r="M19" s="175"/>
      <c r="N19" s="96">
        <v>16840</v>
      </c>
      <c r="O19" s="2"/>
    </row>
    <row r="20" spans="1:15" ht="21.75" customHeight="1">
      <c r="A20" s="76" t="s">
        <v>109</v>
      </c>
      <c r="D20" s="78"/>
      <c r="E20" s="78"/>
      <c r="F20" s="89"/>
      <c r="H20" s="133">
        <v>101780</v>
      </c>
      <c r="I20" s="172"/>
      <c r="J20" s="91">
        <v>115870</v>
      </c>
      <c r="K20" s="107"/>
      <c r="L20" s="133">
        <v>101703</v>
      </c>
      <c r="M20" s="172"/>
      <c r="N20" s="96">
        <v>115798</v>
      </c>
      <c r="O20" s="2"/>
    </row>
    <row r="21" spans="1:15" ht="21.75" customHeight="1">
      <c r="A21" s="76" t="s">
        <v>61</v>
      </c>
      <c r="D21" s="78"/>
      <c r="E21" s="78"/>
      <c r="H21" s="133">
        <v>130795</v>
      </c>
      <c r="I21" s="172"/>
      <c r="J21" s="91">
        <v>153749</v>
      </c>
      <c r="K21" s="107"/>
      <c r="L21" s="91">
        <v>77191</v>
      </c>
      <c r="M21" s="172"/>
      <c r="N21" s="96">
        <v>63650</v>
      </c>
      <c r="O21" s="2"/>
    </row>
    <row r="22" spans="1:15" ht="21.75" customHeight="1">
      <c r="A22" s="76" t="s">
        <v>178</v>
      </c>
      <c r="D22" s="78"/>
      <c r="E22" s="78"/>
      <c r="H22" s="91">
        <v>7107</v>
      </c>
      <c r="I22" s="172"/>
      <c r="J22" s="91">
        <v>85088</v>
      </c>
      <c r="K22" s="107"/>
      <c r="L22" s="91">
        <v>7343</v>
      </c>
      <c r="M22" s="172"/>
      <c r="N22" s="96">
        <v>85088</v>
      </c>
      <c r="O22" s="2"/>
    </row>
    <row r="23" spans="1:15" ht="21.75" customHeight="1">
      <c r="A23" s="76" t="s">
        <v>134</v>
      </c>
      <c r="D23" s="78"/>
      <c r="E23" s="78"/>
      <c r="H23" s="91">
        <v>0</v>
      </c>
      <c r="I23" s="172"/>
      <c r="J23" s="91">
        <v>6549</v>
      </c>
      <c r="K23" s="107"/>
      <c r="L23" s="91">
        <v>0</v>
      </c>
      <c r="M23" s="172"/>
      <c r="N23" s="91">
        <v>6549</v>
      </c>
      <c r="O23" s="2"/>
    </row>
    <row r="24" spans="1:15" ht="21.75" customHeight="1">
      <c r="A24" s="75" t="s">
        <v>62</v>
      </c>
      <c r="D24" s="78"/>
      <c r="E24" s="78"/>
      <c r="H24" s="122">
        <f>SUM(H18:H23)</f>
        <v>2548686</v>
      </c>
      <c r="I24" s="172"/>
      <c r="J24" s="122">
        <f>SUM(J18:J23)</f>
        <v>2271563</v>
      </c>
      <c r="K24" s="107"/>
      <c r="L24" s="122">
        <f>SUM(L18:L23)</f>
        <v>2344201</v>
      </c>
      <c r="M24" s="175"/>
      <c r="N24" s="122">
        <f>SUM(N18:N23)</f>
        <v>2071172</v>
      </c>
      <c r="O24" s="2"/>
    </row>
    <row r="25" spans="1:15" ht="21.75" customHeight="1">
      <c r="A25" s="75" t="s">
        <v>190</v>
      </c>
      <c r="D25" s="78"/>
      <c r="E25" s="78"/>
      <c r="H25" s="125">
        <f>H16-H24</f>
        <v>108858</v>
      </c>
      <c r="I25" s="172"/>
      <c r="J25" s="125">
        <f>J16-J24</f>
        <v>490529</v>
      </c>
      <c r="K25" s="107"/>
      <c r="L25" s="125">
        <f>L16-L24</f>
        <v>31347</v>
      </c>
      <c r="M25" s="175"/>
      <c r="N25" s="125">
        <f>N16-N24</f>
        <v>152067</v>
      </c>
      <c r="O25" s="2"/>
    </row>
    <row r="26" spans="1:15" ht="21.75" customHeight="1">
      <c r="A26" s="76" t="s">
        <v>123</v>
      </c>
      <c r="D26" s="78"/>
      <c r="E26" s="78"/>
      <c r="F26" s="89"/>
      <c r="H26" s="133">
        <v>291</v>
      </c>
      <c r="I26" s="172"/>
      <c r="J26" s="91">
        <v>527</v>
      </c>
      <c r="K26" s="96"/>
      <c r="L26" s="133">
        <v>0</v>
      </c>
      <c r="M26" s="176"/>
      <c r="N26" s="96">
        <v>0</v>
      </c>
      <c r="O26" s="2"/>
    </row>
    <row r="27" spans="1:15" ht="21.75" customHeight="1">
      <c r="A27" s="76" t="s">
        <v>124</v>
      </c>
      <c r="D27" s="78"/>
      <c r="E27" s="78"/>
      <c r="H27" s="133">
        <v>10491</v>
      </c>
      <c r="I27" s="172"/>
      <c r="J27" s="91">
        <v>8349</v>
      </c>
      <c r="K27" s="107"/>
      <c r="L27" s="133">
        <v>10587</v>
      </c>
      <c r="M27" s="175"/>
      <c r="N27" s="91">
        <v>8438</v>
      </c>
      <c r="O27" s="2"/>
    </row>
    <row r="28" spans="1:15" ht="21.75" customHeight="1">
      <c r="A28" s="76" t="s">
        <v>63</v>
      </c>
      <c r="D28" s="78"/>
      <c r="E28" s="78"/>
      <c r="F28" s="89"/>
      <c r="H28" s="133">
        <v>-97862</v>
      </c>
      <c r="I28" s="172"/>
      <c r="J28" s="91">
        <v>-103596</v>
      </c>
      <c r="K28" s="107"/>
      <c r="L28" s="133">
        <v>-43622</v>
      </c>
      <c r="M28" s="172"/>
      <c r="N28" s="91">
        <v>-49723</v>
      </c>
      <c r="O28" s="2"/>
    </row>
    <row r="29" spans="1:15" ht="21.75" customHeight="1">
      <c r="A29" s="75" t="s">
        <v>228</v>
      </c>
      <c r="D29" s="78"/>
      <c r="E29" s="78"/>
      <c r="H29" s="125">
        <f>SUM(H25:H28)</f>
        <v>21778</v>
      </c>
      <c r="I29" s="172"/>
      <c r="J29" s="125">
        <f>SUM(J25:J28)</f>
        <v>395809</v>
      </c>
      <c r="K29" s="107"/>
      <c r="L29" s="125">
        <f>SUM(L25:L28)</f>
        <v>-1688</v>
      </c>
      <c r="M29" s="175"/>
      <c r="N29" s="125">
        <f>SUM(N25:N28)</f>
        <v>110782</v>
      </c>
      <c r="O29" s="2"/>
    </row>
    <row r="30" spans="1:15" ht="21.75" customHeight="1">
      <c r="A30" s="76" t="s">
        <v>191</v>
      </c>
      <c r="D30" s="78"/>
      <c r="E30" s="78"/>
      <c r="F30" s="89">
        <v>11</v>
      </c>
      <c r="H30" s="133">
        <v>-379</v>
      </c>
      <c r="I30" s="172"/>
      <c r="J30" s="91">
        <v>5471</v>
      </c>
      <c r="K30" s="107"/>
      <c r="L30" s="133">
        <v>-22</v>
      </c>
      <c r="M30" s="175"/>
      <c r="N30" s="91">
        <v>5673</v>
      </c>
      <c r="O30" s="2"/>
    </row>
    <row r="31" spans="1:15" ht="21.75" customHeight="1" thickBot="1">
      <c r="A31" s="75" t="s">
        <v>229</v>
      </c>
      <c r="D31" s="78"/>
      <c r="E31" s="78"/>
      <c r="F31" s="89"/>
      <c r="H31" s="126">
        <f>SUM(H29:H30)</f>
        <v>21399</v>
      </c>
      <c r="I31" s="172"/>
      <c r="J31" s="126">
        <f>SUM(J29:J30)</f>
        <v>401280</v>
      </c>
      <c r="K31" s="107"/>
      <c r="L31" s="126">
        <f>SUM(L29:L30)</f>
        <v>-1710</v>
      </c>
      <c r="M31" s="175"/>
      <c r="N31" s="126">
        <f>SUM(N29:N30)</f>
        <v>116455</v>
      </c>
      <c r="O31" s="2"/>
    </row>
    <row r="32" spans="1:15" ht="21.75" customHeight="1" thickTop="1">
      <c r="A32" s="75"/>
      <c r="D32" s="78"/>
      <c r="E32" s="78"/>
      <c r="F32" s="89"/>
      <c r="L32" s="76"/>
      <c r="N32" s="76"/>
      <c r="O32" s="2"/>
    </row>
    <row r="33" spans="1:16" ht="21.75" customHeight="1">
      <c r="A33" s="76" t="s">
        <v>179</v>
      </c>
      <c r="D33" s="78"/>
      <c r="E33" s="78"/>
      <c r="F33" s="89"/>
      <c r="L33" s="76"/>
      <c r="N33" s="76"/>
      <c r="O33" s="2"/>
    </row>
    <row r="34" spans="1:16" ht="21.75" customHeight="1">
      <c r="A34" s="100"/>
      <c r="B34" s="100"/>
      <c r="C34" s="100"/>
      <c r="D34" s="100"/>
      <c r="E34" s="100"/>
      <c r="F34" s="100"/>
      <c r="N34" s="19" t="s">
        <v>49</v>
      </c>
    </row>
    <row r="35" spans="1:16" s="13" customFormat="1" ht="21.75" customHeight="1">
      <c r="A35" s="155" t="s">
        <v>0</v>
      </c>
      <c r="B35" s="75"/>
      <c r="C35" s="75"/>
      <c r="D35" s="75"/>
      <c r="E35" s="75"/>
      <c r="F35" s="75"/>
      <c r="G35" s="75"/>
      <c r="H35" s="75"/>
      <c r="I35" s="142"/>
      <c r="J35" s="75"/>
      <c r="K35" s="101"/>
      <c r="L35" s="75"/>
      <c r="M35" s="147"/>
      <c r="N35" s="75"/>
      <c r="O35" s="1"/>
      <c r="P35" s="14"/>
    </row>
    <row r="36" spans="1:16" s="13" customFormat="1" ht="21.75" customHeight="1">
      <c r="A36" s="185" t="s">
        <v>135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"/>
      <c r="P36" s="14"/>
    </row>
    <row r="37" spans="1:16" s="13" customFormat="1" ht="21.75" customHeight="1">
      <c r="A37" s="155" t="s">
        <v>202</v>
      </c>
      <c r="B37" s="155"/>
      <c r="C37" s="155"/>
      <c r="D37" s="155"/>
      <c r="E37" s="155"/>
      <c r="F37" s="155"/>
      <c r="G37" s="155"/>
      <c r="H37" s="155"/>
      <c r="I37" s="143"/>
      <c r="J37" s="155"/>
      <c r="K37" s="102"/>
      <c r="L37" s="155"/>
      <c r="M37" s="148"/>
      <c r="N37" s="155"/>
      <c r="O37" s="1"/>
      <c r="P37" s="14"/>
    </row>
    <row r="38" spans="1:16" s="3" customFormat="1" ht="21.75" customHeight="1">
      <c r="A38" s="68"/>
      <c r="B38" s="68"/>
      <c r="C38" s="68"/>
      <c r="D38" s="68"/>
      <c r="E38" s="68"/>
      <c r="F38" s="68"/>
      <c r="G38" s="69"/>
      <c r="H38" s="69"/>
      <c r="I38" s="144"/>
      <c r="J38" s="69"/>
      <c r="K38" s="74"/>
      <c r="L38" s="70"/>
      <c r="M38" s="146"/>
      <c r="N38" s="19" t="s">
        <v>2</v>
      </c>
      <c r="O38" s="5"/>
      <c r="P38" s="15"/>
    </row>
    <row r="39" spans="1:16" s="3" customFormat="1" ht="21.75" customHeight="1">
      <c r="A39" s="68"/>
      <c r="B39" s="68"/>
      <c r="C39" s="68"/>
      <c r="D39" s="68"/>
      <c r="E39" s="68"/>
      <c r="F39" s="68"/>
      <c r="G39" s="69"/>
      <c r="H39" s="186" t="s">
        <v>69</v>
      </c>
      <c r="I39" s="186"/>
      <c r="J39" s="186"/>
      <c r="K39" s="73"/>
      <c r="L39" s="186" t="s">
        <v>88</v>
      </c>
      <c r="M39" s="186"/>
      <c r="N39" s="186"/>
      <c r="O39" s="5"/>
      <c r="P39" s="15"/>
    </row>
    <row r="40" spans="1:16" s="3" customFormat="1" ht="21.75" customHeight="1">
      <c r="A40" s="68"/>
      <c r="B40" s="68"/>
      <c r="C40" s="68"/>
      <c r="D40" s="68"/>
      <c r="E40" s="68"/>
      <c r="F40" s="68"/>
      <c r="G40" s="69"/>
      <c r="H40" s="103">
        <v>2023</v>
      </c>
      <c r="I40" s="145"/>
      <c r="J40" s="103">
        <v>2022</v>
      </c>
      <c r="K40" s="74"/>
      <c r="L40" s="103">
        <v>2023</v>
      </c>
      <c r="M40" s="145"/>
      <c r="N40" s="103">
        <v>2022</v>
      </c>
      <c r="O40" s="5"/>
      <c r="P40" s="15"/>
    </row>
    <row r="41" spans="1:16" ht="21.75" customHeight="1">
      <c r="A41" s="75" t="s">
        <v>64</v>
      </c>
      <c r="D41" s="78"/>
      <c r="E41" s="78"/>
      <c r="F41" s="89"/>
      <c r="H41" s="95"/>
      <c r="J41" s="95"/>
      <c r="K41" s="107"/>
      <c r="L41" s="95"/>
      <c r="N41" s="95"/>
      <c r="O41" s="2"/>
    </row>
    <row r="42" spans="1:16" ht="21.75" customHeight="1">
      <c r="A42" s="108" t="s">
        <v>136</v>
      </c>
      <c r="D42" s="78"/>
      <c r="E42" s="78"/>
      <c r="F42" s="89"/>
      <c r="H42" s="95"/>
      <c r="J42" s="95"/>
      <c r="K42" s="107"/>
      <c r="L42" s="95"/>
      <c r="N42" s="95"/>
      <c r="O42" s="2"/>
    </row>
    <row r="43" spans="1:16" ht="21.75" customHeight="1">
      <c r="A43" s="108" t="s">
        <v>157</v>
      </c>
      <c r="D43" s="78"/>
      <c r="E43" s="78"/>
      <c r="F43" s="89"/>
      <c r="H43" s="95"/>
      <c r="J43" s="95"/>
      <c r="K43" s="107"/>
      <c r="L43" s="95"/>
      <c r="N43" s="95"/>
      <c r="O43" s="2"/>
    </row>
    <row r="44" spans="1:16" ht="21.75" customHeight="1">
      <c r="A44" s="109" t="s">
        <v>185</v>
      </c>
      <c r="D44" s="78"/>
      <c r="E44" s="78"/>
      <c r="F44" s="89"/>
      <c r="H44" s="160">
        <v>-36786</v>
      </c>
      <c r="I44" s="172"/>
      <c r="J44" s="177">
        <v>-260176</v>
      </c>
      <c r="K44" s="107"/>
      <c r="L44" s="160">
        <v>-36749</v>
      </c>
      <c r="M44" s="175"/>
      <c r="N44" s="177">
        <v>-260922</v>
      </c>
      <c r="O44" s="2"/>
    </row>
    <row r="45" spans="1:16" ht="21.75" customHeight="1">
      <c r="A45" s="109" t="s">
        <v>136</v>
      </c>
      <c r="D45" s="78"/>
      <c r="E45" s="78"/>
      <c r="F45" s="89"/>
      <c r="H45" s="107"/>
      <c r="I45" s="172"/>
      <c r="J45" s="107"/>
      <c r="K45" s="107"/>
      <c r="L45" s="107"/>
      <c r="M45" s="172"/>
      <c r="N45" s="107"/>
      <c r="O45" s="2"/>
    </row>
    <row r="46" spans="1:16" ht="21.75" customHeight="1">
      <c r="A46" s="76" t="s">
        <v>137</v>
      </c>
      <c r="D46" s="78"/>
      <c r="E46" s="78"/>
      <c r="F46" s="89"/>
      <c r="H46" s="106">
        <f>SUM(H44:H45)</f>
        <v>-36786</v>
      </c>
      <c r="I46" s="172"/>
      <c r="J46" s="106">
        <f>SUM(J44:J45)</f>
        <v>-260176</v>
      </c>
      <c r="K46" s="107"/>
      <c r="L46" s="106">
        <f>SUM(L44:L45)</f>
        <v>-36749</v>
      </c>
      <c r="M46" s="175"/>
      <c r="N46" s="106">
        <f>SUM(N44:N45)</f>
        <v>-260922</v>
      </c>
      <c r="O46" s="2"/>
    </row>
    <row r="47" spans="1:16" ht="21.75" customHeight="1">
      <c r="A47" s="108" t="s">
        <v>138</v>
      </c>
      <c r="D47" s="78"/>
      <c r="E47" s="78"/>
      <c r="F47" s="89"/>
      <c r="H47" s="95"/>
      <c r="I47" s="172"/>
      <c r="J47" s="95"/>
      <c r="K47" s="107"/>
      <c r="L47" s="95"/>
      <c r="M47" s="175"/>
      <c r="N47" s="95"/>
      <c r="O47" s="2"/>
    </row>
    <row r="48" spans="1:16" ht="21.75" customHeight="1">
      <c r="A48" s="108" t="s">
        <v>139</v>
      </c>
      <c r="D48" s="78"/>
      <c r="E48" s="78"/>
      <c r="F48" s="89"/>
      <c r="H48" s="161"/>
      <c r="I48" s="173"/>
      <c r="J48" s="161"/>
      <c r="K48" s="161"/>
      <c r="L48" s="161"/>
      <c r="M48" s="175"/>
      <c r="N48" s="95"/>
      <c r="O48" s="2"/>
    </row>
    <row r="49" spans="1:16" ht="21.75" customHeight="1">
      <c r="A49" s="109" t="s">
        <v>208</v>
      </c>
      <c r="D49" s="78"/>
      <c r="E49" s="78"/>
      <c r="F49" s="89"/>
      <c r="H49" s="95"/>
      <c r="I49" s="172"/>
      <c r="J49" s="95"/>
      <c r="K49" s="107"/>
      <c r="L49" s="95"/>
      <c r="M49" s="175"/>
      <c r="N49" s="107"/>
      <c r="O49" s="2"/>
    </row>
    <row r="50" spans="1:16" ht="21.75" customHeight="1">
      <c r="A50" s="109" t="s">
        <v>140</v>
      </c>
      <c r="D50" s="78"/>
      <c r="E50" s="78"/>
      <c r="F50" s="89"/>
      <c r="H50" s="160">
        <v>-10561</v>
      </c>
      <c r="I50" s="173"/>
      <c r="J50" s="160">
        <v>0</v>
      </c>
      <c r="K50" s="161"/>
      <c r="L50" s="160">
        <v>-10561</v>
      </c>
      <c r="M50" s="162"/>
      <c r="N50" s="160">
        <v>0</v>
      </c>
      <c r="O50" s="2"/>
    </row>
    <row r="51" spans="1:16" ht="21.75" customHeight="1">
      <c r="A51" s="109" t="s">
        <v>141</v>
      </c>
      <c r="D51" s="78"/>
      <c r="E51" s="78"/>
      <c r="F51" s="89"/>
      <c r="H51" s="95"/>
      <c r="I51" s="175"/>
      <c r="J51" s="95"/>
      <c r="K51" s="95"/>
      <c r="L51" s="95"/>
      <c r="M51" s="175"/>
      <c r="N51" s="95"/>
      <c r="O51" s="2"/>
    </row>
    <row r="52" spans="1:16" ht="21.75" customHeight="1">
      <c r="A52" s="109" t="s">
        <v>137</v>
      </c>
      <c r="D52" s="78"/>
      <c r="E52" s="78"/>
      <c r="F52" s="89"/>
      <c r="H52" s="134">
        <f>SUM(H49:H50)</f>
        <v>-10561</v>
      </c>
      <c r="I52" s="174"/>
      <c r="J52" s="106">
        <f>SUM(J49:J50)</f>
        <v>0</v>
      </c>
      <c r="K52" s="91"/>
      <c r="L52" s="134">
        <f>SUM(L49:L50)</f>
        <v>-10561</v>
      </c>
      <c r="M52" s="174"/>
      <c r="N52" s="106">
        <f>SUM(N49:N50)</f>
        <v>0</v>
      </c>
      <c r="O52" s="2"/>
    </row>
    <row r="53" spans="1:16" ht="21.75" customHeight="1" thickBot="1">
      <c r="A53" s="75" t="s">
        <v>65</v>
      </c>
      <c r="D53" s="78"/>
      <c r="E53" s="78"/>
      <c r="F53" s="89"/>
      <c r="H53" s="126">
        <f>SUM(H46,H52)</f>
        <v>-47347</v>
      </c>
      <c r="I53" s="172"/>
      <c r="J53" s="126">
        <f>SUM(J46,J52)</f>
        <v>-260176</v>
      </c>
      <c r="K53" s="107"/>
      <c r="L53" s="126">
        <f>SUM(L46,L52)</f>
        <v>-47310</v>
      </c>
      <c r="M53" s="175"/>
      <c r="N53" s="126">
        <f>SUM(N46,N52)</f>
        <v>-260922</v>
      </c>
      <c r="O53" s="2"/>
    </row>
    <row r="54" spans="1:16" ht="21.75" customHeight="1" thickTop="1" thickBot="1">
      <c r="A54" s="75" t="s">
        <v>66</v>
      </c>
      <c r="D54" s="78"/>
      <c r="E54" s="78"/>
      <c r="H54" s="127">
        <f>SUM(H31,H53)</f>
        <v>-25948</v>
      </c>
      <c r="I54" s="172"/>
      <c r="J54" s="127">
        <f>SUM(J31,J53)</f>
        <v>141104</v>
      </c>
      <c r="K54" s="107"/>
      <c r="L54" s="127">
        <f>SUM(L31,L53)</f>
        <v>-49020</v>
      </c>
      <c r="M54" s="175"/>
      <c r="N54" s="127">
        <f>SUM(N31,N53)</f>
        <v>-144467</v>
      </c>
      <c r="O54" s="2"/>
    </row>
    <row r="55" spans="1:16" ht="21.75" customHeight="1" thickTop="1">
      <c r="A55" s="75"/>
      <c r="D55" s="78"/>
      <c r="E55" s="78"/>
      <c r="H55" s="105"/>
      <c r="J55" s="105"/>
      <c r="K55" s="105"/>
      <c r="L55" s="105"/>
      <c r="N55" s="105"/>
      <c r="O55" s="2"/>
    </row>
    <row r="56" spans="1:16" ht="21.75" customHeight="1">
      <c r="A56" s="75"/>
      <c r="D56" s="78"/>
      <c r="E56" s="78"/>
      <c r="H56" s="107"/>
      <c r="J56" s="107"/>
      <c r="K56" s="107"/>
      <c r="L56" s="107"/>
      <c r="N56" s="19" t="s">
        <v>67</v>
      </c>
      <c r="O56" s="2"/>
    </row>
    <row r="57" spans="1:16" ht="21.75" customHeight="1">
      <c r="A57" s="75" t="s">
        <v>169</v>
      </c>
      <c r="D57" s="78"/>
      <c r="E57" s="78"/>
      <c r="F57" s="89"/>
      <c r="H57" s="107"/>
      <c r="J57" s="107"/>
      <c r="K57" s="107"/>
      <c r="L57" s="107"/>
      <c r="N57" s="107"/>
      <c r="O57" s="2"/>
    </row>
    <row r="58" spans="1:16" ht="21.75" customHeight="1">
      <c r="A58" s="76" t="s">
        <v>170</v>
      </c>
      <c r="D58" s="78"/>
      <c r="E58" s="78"/>
      <c r="H58" s="95"/>
      <c r="J58" s="95"/>
      <c r="K58" s="107"/>
      <c r="L58" s="95"/>
      <c r="N58" s="95"/>
      <c r="O58" s="2"/>
    </row>
    <row r="59" spans="1:16" ht="21.75" customHeight="1" thickBot="1">
      <c r="A59" s="76" t="s">
        <v>231</v>
      </c>
      <c r="D59" s="78"/>
      <c r="E59" s="78"/>
      <c r="H59" s="110">
        <f>H31/600000</f>
        <v>3.5665000000000002E-2</v>
      </c>
      <c r="J59" s="110">
        <f>J31/600000</f>
        <v>0.66879999999999995</v>
      </c>
      <c r="K59" s="111"/>
      <c r="L59" s="184">
        <v>-1E-3</v>
      </c>
      <c r="N59" s="110">
        <f>N31/600000</f>
        <v>0.19409166666666666</v>
      </c>
      <c r="O59" s="2"/>
    </row>
    <row r="60" spans="1:16" ht="21.75" customHeight="1" thickTop="1">
      <c r="D60" s="78"/>
      <c r="E60" s="78"/>
      <c r="L60" s="76"/>
      <c r="N60" s="76"/>
      <c r="O60" s="2"/>
    </row>
    <row r="61" spans="1:16" ht="21.75" customHeight="1">
      <c r="A61" s="76" t="s">
        <v>179</v>
      </c>
      <c r="D61" s="78"/>
      <c r="E61" s="78"/>
      <c r="L61" s="112"/>
      <c r="N61" s="112"/>
      <c r="O61" s="2"/>
    </row>
    <row r="62" spans="1:16" ht="21.75" customHeight="1">
      <c r="A62" s="100"/>
      <c r="B62" s="100"/>
      <c r="C62" s="100"/>
      <c r="D62" s="100"/>
      <c r="E62" s="100"/>
      <c r="F62" s="100"/>
      <c r="N62" s="19" t="s">
        <v>49</v>
      </c>
    </row>
    <row r="63" spans="1:16" s="13" customFormat="1" ht="21.75" customHeight="1">
      <c r="A63" s="155" t="s">
        <v>0</v>
      </c>
      <c r="B63" s="75"/>
      <c r="C63" s="75"/>
      <c r="D63" s="75"/>
      <c r="E63" s="75"/>
      <c r="F63" s="75"/>
      <c r="G63" s="75"/>
      <c r="H63" s="75"/>
      <c r="I63" s="142"/>
      <c r="J63" s="75"/>
      <c r="K63" s="101"/>
      <c r="L63" s="75"/>
      <c r="M63" s="147"/>
      <c r="N63" s="75"/>
      <c r="O63" s="1"/>
      <c r="P63" s="14"/>
    </row>
    <row r="64" spans="1:16" s="13" customFormat="1" ht="21.75" customHeight="1">
      <c r="A64" s="185" t="s">
        <v>50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  <c r="O64" s="1"/>
      <c r="P64" s="14"/>
    </row>
    <row r="65" spans="1:16" s="13" customFormat="1" ht="21.75" customHeight="1">
      <c r="A65" s="155" t="s">
        <v>203</v>
      </c>
      <c r="B65" s="155"/>
      <c r="C65" s="155"/>
      <c r="D65" s="155"/>
      <c r="E65" s="155"/>
      <c r="F65" s="155"/>
      <c r="G65" s="155"/>
      <c r="H65" s="155"/>
      <c r="I65" s="143"/>
      <c r="J65" s="155"/>
      <c r="K65" s="102"/>
      <c r="L65" s="155"/>
      <c r="M65" s="148"/>
      <c r="N65" s="155"/>
      <c r="O65" s="1"/>
      <c r="P65" s="14"/>
    </row>
    <row r="66" spans="1:16" s="3" customFormat="1" ht="21.75" customHeight="1">
      <c r="A66" s="68"/>
      <c r="B66" s="68"/>
      <c r="C66" s="68"/>
      <c r="D66" s="68"/>
      <c r="E66" s="68"/>
      <c r="F66" s="68"/>
      <c r="G66" s="69"/>
      <c r="H66" s="69"/>
      <c r="I66" s="144"/>
      <c r="J66" s="69"/>
      <c r="K66" s="74"/>
      <c r="L66" s="70"/>
      <c r="M66" s="146"/>
      <c r="N66" s="19" t="s">
        <v>2</v>
      </c>
      <c r="O66" s="5"/>
      <c r="P66" s="15"/>
    </row>
    <row r="67" spans="1:16" s="3" customFormat="1" ht="21.75" customHeight="1">
      <c r="A67" s="68"/>
      <c r="B67" s="68"/>
      <c r="C67" s="68"/>
      <c r="D67" s="68"/>
      <c r="E67" s="68"/>
      <c r="F67" s="68"/>
      <c r="G67" s="69"/>
      <c r="H67" s="186" t="s">
        <v>69</v>
      </c>
      <c r="I67" s="186"/>
      <c r="J67" s="186"/>
      <c r="K67" s="73"/>
      <c r="L67" s="186" t="s">
        <v>88</v>
      </c>
      <c r="M67" s="186"/>
      <c r="N67" s="186"/>
      <c r="O67" s="5"/>
      <c r="P67" s="15"/>
    </row>
    <row r="68" spans="1:16" s="3" customFormat="1" ht="21.75" customHeight="1">
      <c r="A68" s="68"/>
      <c r="B68" s="68"/>
      <c r="C68" s="68"/>
      <c r="D68" s="68"/>
      <c r="E68" s="68"/>
      <c r="F68" s="156" t="s">
        <v>3</v>
      </c>
      <c r="G68" s="69"/>
      <c r="H68" s="103">
        <v>2023</v>
      </c>
      <c r="I68" s="145"/>
      <c r="J68" s="103">
        <v>2022</v>
      </c>
      <c r="K68" s="74"/>
      <c r="L68" s="103">
        <v>2023</v>
      </c>
      <c r="M68" s="145"/>
      <c r="N68" s="103">
        <v>2022</v>
      </c>
      <c r="O68" s="5"/>
      <c r="P68" s="15"/>
    </row>
    <row r="69" spans="1:16" ht="21.75" customHeight="1">
      <c r="A69" s="104" t="s">
        <v>51</v>
      </c>
      <c r="D69" s="78"/>
      <c r="E69" s="78"/>
    </row>
    <row r="70" spans="1:16" ht="21.75" customHeight="1">
      <c r="A70" s="75" t="s">
        <v>52</v>
      </c>
      <c r="D70" s="78"/>
      <c r="E70" s="78"/>
    </row>
    <row r="71" spans="1:16" ht="21.75" customHeight="1">
      <c r="A71" s="76" t="s">
        <v>53</v>
      </c>
      <c r="D71" s="78"/>
      <c r="E71" s="78"/>
      <c r="F71" s="89">
        <v>10</v>
      </c>
      <c r="H71" s="133">
        <v>10140377</v>
      </c>
      <c r="I71" s="172"/>
      <c r="J71" s="96">
        <v>8614780</v>
      </c>
      <c r="K71" s="107"/>
      <c r="L71" s="133">
        <v>9037411</v>
      </c>
      <c r="M71" s="173"/>
      <c r="N71" s="96">
        <v>7468025</v>
      </c>
    </row>
    <row r="72" spans="1:16" ht="21.75" customHeight="1">
      <c r="A72" s="76" t="s">
        <v>54</v>
      </c>
      <c r="D72" s="78"/>
      <c r="E72" s="78"/>
      <c r="F72" s="89">
        <v>10</v>
      </c>
      <c r="H72" s="133">
        <v>66683</v>
      </c>
      <c r="I72" s="172"/>
      <c r="J72" s="91">
        <v>69720</v>
      </c>
      <c r="K72" s="107"/>
      <c r="L72" s="133">
        <v>67160</v>
      </c>
      <c r="M72" s="173"/>
      <c r="N72" s="96">
        <v>70250</v>
      </c>
    </row>
    <row r="73" spans="1:16" ht="21.75" customHeight="1">
      <c r="A73" s="76" t="s">
        <v>55</v>
      </c>
      <c r="D73" s="78"/>
      <c r="E73" s="78"/>
      <c r="F73" s="89"/>
      <c r="H73" s="133">
        <v>28985</v>
      </c>
      <c r="I73" s="172"/>
      <c r="J73" s="91">
        <v>29570</v>
      </c>
      <c r="K73" s="107"/>
      <c r="L73" s="133">
        <v>32707</v>
      </c>
      <c r="M73" s="173"/>
      <c r="N73" s="96">
        <v>31176</v>
      </c>
      <c r="O73" s="2"/>
    </row>
    <row r="74" spans="1:16" ht="21.75" customHeight="1">
      <c r="A74" s="76" t="s">
        <v>181</v>
      </c>
      <c r="D74" s="78"/>
      <c r="E74" s="78"/>
      <c r="F74" s="89"/>
      <c r="H74" s="133">
        <v>58106</v>
      </c>
      <c r="I74" s="172"/>
      <c r="J74" s="91">
        <v>0</v>
      </c>
      <c r="K74" s="91"/>
      <c r="L74" s="91">
        <v>57870</v>
      </c>
      <c r="M74" s="174"/>
      <c r="N74" s="91">
        <v>0</v>
      </c>
      <c r="O74" s="91"/>
      <c r="P74" s="91"/>
    </row>
    <row r="75" spans="1:16" ht="21.75" customHeight="1">
      <c r="A75" s="76" t="s">
        <v>122</v>
      </c>
      <c r="D75" s="78"/>
      <c r="E75" s="78"/>
      <c r="F75" s="89">
        <v>2</v>
      </c>
      <c r="H75" s="133">
        <v>27574</v>
      </c>
      <c r="I75" s="172"/>
      <c r="J75" s="91">
        <v>28189</v>
      </c>
      <c r="K75" s="107"/>
      <c r="L75" s="133">
        <v>187574</v>
      </c>
      <c r="M75" s="173"/>
      <c r="N75" s="96">
        <v>28189</v>
      </c>
      <c r="O75" s="2"/>
    </row>
    <row r="76" spans="1:16" ht="21.75" customHeight="1">
      <c r="A76" s="76" t="s">
        <v>159</v>
      </c>
      <c r="D76" s="78"/>
      <c r="E76" s="78"/>
      <c r="F76" s="89"/>
      <c r="H76" s="134">
        <v>25207</v>
      </c>
      <c r="I76" s="174"/>
      <c r="J76" s="106">
        <v>43</v>
      </c>
      <c r="K76" s="91"/>
      <c r="L76" s="134">
        <v>25207</v>
      </c>
      <c r="M76" s="132"/>
      <c r="N76" s="106">
        <v>43</v>
      </c>
      <c r="O76" s="2"/>
    </row>
    <row r="77" spans="1:16" ht="21.75" customHeight="1">
      <c r="A77" s="75" t="s">
        <v>57</v>
      </c>
      <c r="D77" s="78"/>
      <c r="E77" s="78"/>
      <c r="F77" s="89"/>
      <c r="H77" s="106">
        <f>SUM(H70:H76)</f>
        <v>10346932</v>
      </c>
      <c r="I77" s="172"/>
      <c r="J77" s="106">
        <f>SUM(J70:J76)</f>
        <v>8742302</v>
      </c>
      <c r="K77" s="107"/>
      <c r="L77" s="106">
        <f>SUM(L71:L76)</f>
        <v>9407929</v>
      </c>
      <c r="M77" s="175"/>
      <c r="N77" s="106">
        <f>SUM(N71:N76)</f>
        <v>7597683</v>
      </c>
      <c r="O77" s="2"/>
    </row>
    <row r="78" spans="1:16" ht="21.75" customHeight="1">
      <c r="A78" s="75" t="s">
        <v>58</v>
      </c>
      <c r="D78" s="78"/>
      <c r="E78" s="78"/>
      <c r="F78" s="89"/>
      <c r="H78" s="96"/>
      <c r="I78" s="172"/>
      <c r="J78" s="96"/>
      <c r="K78" s="107"/>
      <c r="L78" s="96"/>
      <c r="M78" s="175"/>
      <c r="N78" s="96"/>
      <c r="O78" s="2"/>
    </row>
    <row r="79" spans="1:16" ht="21.75" customHeight="1">
      <c r="A79" s="76" t="s">
        <v>59</v>
      </c>
      <c r="D79" s="78"/>
      <c r="E79" s="78"/>
      <c r="F79" s="89"/>
      <c r="H79" s="133">
        <v>8036855</v>
      </c>
      <c r="I79" s="172"/>
      <c r="J79" s="91">
        <v>6689130</v>
      </c>
      <c r="K79" s="107"/>
      <c r="L79" s="133">
        <v>7613866</v>
      </c>
      <c r="M79" s="175"/>
      <c r="N79" s="96">
        <v>6167086</v>
      </c>
      <c r="O79" s="2"/>
    </row>
    <row r="80" spans="1:16" ht="21.75" customHeight="1">
      <c r="A80" s="76" t="s">
        <v>60</v>
      </c>
      <c r="D80" s="78"/>
      <c r="E80" s="78"/>
      <c r="F80" s="89"/>
      <c r="H80" s="133">
        <v>108815</v>
      </c>
      <c r="I80" s="172"/>
      <c r="J80" s="91">
        <v>96469</v>
      </c>
      <c r="K80" s="107"/>
      <c r="L80" s="133">
        <v>105228</v>
      </c>
      <c r="M80" s="175"/>
      <c r="N80" s="96">
        <v>92420</v>
      </c>
      <c r="O80" s="2"/>
    </row>
    <row r="81" spans="1:18" ht="21.75" customHeight="1">
      <c r="A81" s="76" t="s">
        <v>109</v>
      </c>
      <c r="D81" s="78"/>
      <c r="E81" s="78"/>
      <c r="F81" s="89"/>
      <c r="H81" s="133">
        <v>420989</v>
      </c>
      <c r="I81" s="172"/>
      <c r="J81" s="91">
        <v>341732</v>
      </c>
      <c r="K81" s="107"/>
      <c r="L81" s="133">
        <v>414090</v>
      </c>
      <c r="M81" s="172"/>
      <c r="N81" s="96">
        <v>333415</v>
      </c>
      <c r="O81" s="2"/>
    </row>
    <row r="82" spans="1:18" ht="21.75" customHeight="1">
      <c r="A82" s="76" t="s">
        <v>61</v>
      </c>
      <c r="D82" s="78"/>
      <c r="E82" s="78"/>
      <c r="H82" s="133">
        <v>321028</v>
      </c>
      <c r="I82" s="172"/>
      <c r="J82" s="91">
        <v>325524</v>
      </c>
      <c r="K82" s="107"/>
      <c r="L82" s="133">
        <v>224636</v>
      </c>
      <c r="M82" s="172"/>
      <c r="N82" s="96">
        <v>203957</v>
      </c>
      <c r="O82" s="2"/>
      <c r="R82" s="157"/>
    </row>
    <row r="83" spans="1:18" ht="21.75" customHeight="1">
      <c r="A83" s="76" t="s">
        <v>192</v>
      </c>
      <c r="D83" s="78"/>
      <c r="E83" s="78"/>
      <c r="H83" s="133"/>
      <c r="I83" s="172"/>
      <c r="J83" s="91"/>
      <c r="K83" s="107"/>
      <c r="L83" s="133"/>
      <c r="M83" s="172"/>
      <c r="N83" s="96"/>
      <c r="O83" s="2"/>
    </row>
    <row r="84" spans="1:18" ht="21.75" customHeight="1">
      <c r="A84" s="76" t="s">
        <v>193</v>
      </c>
      <c r="D84" s="78"/>
      <c r="E84" s="78"/>
      <c r="F84" s="89">
        <v>5</v>
      </c>
      <c r="H84" s="133">
        <v>43548</v>
      </c>
      <c r="I84" s="172"/>
      <c r="J84" s="91">
        <v>0</v>
      </c>
      <c r="K84" s="91"/>
      <c r="L84" s="91">
        <v>18915</v>
      </c>
      <c r="M84" s="91"/>
      <c r="N84" s="91">
        <v>0</v>
      </c>
      <c r="O84" s="2"/>
    </row>
    <row r="85" spans="1:18" ht="21.75" customHeight="1">
      <c r="A85" s="76" t="s">
        <v>178</v>
      </c>
      <c r="D85" s="78"/>
      <c r="E85" s="78"/>
      <c r="H85" s="91">
        <v>0</v>
      </c>
      <c r="I85" s="172"/>
      <c r="J85" s="91">
        <v>163596</v>
      </c>
      <c r="K85" s="107"/>
      <c r="L85" s="91">
        <v>0</v>
      </c>
      <c r="M85" s="172"/>
      <c r="N85" s="96">
        <v>163699</v>
      </c>
      <c r="O85" s="2"/>
    </row>
    <row r="86" spans="1:18" ht="21.75" customHeight="1">
      <c r="A86" s="76" t="s">
        <v>134</v>
      </c>
      <c r="D86" s="78"/>
      <c r="E86" s="78"/>
      <c r="H86" s="91">
        <v>52549</v>
      </c>
      <c r="I86" s="172"/>
      <c r="J86" s="91">
        <v>45064</v>
      </c>
      <c r="K86" s="107"/>
      <c r="L86" s="91">
        <v>52549</v>
      </c>
      <c r="M86" s="172"/>
      <c r="N86" s="91">
        <v>45064</v>
      </c>
      <c r="O86" s="2"/>
    </row>
    <row r="87" spans="1:18" ht="21.75" customHeight="1">
      <c r="A87" s="75" t="s">
        <v>62</v>
      </c>
      <c r="D87" s="78"/>
      <c r="E87" s="78"/>
      <c r="H87" s="135">
        <f>SUM(H79:H86)</f>
        <v>8983784</v>
      </c>
      <c r="I87" s="172"/>
      <c r="J87" s="135">
        <f>SUM(J79:J86)</f>
        <v>7661515</v>
      </c>
      <c r="K87" s="107"/>
      <c r="L87" s="135">
        <f>SUM(L79:L86)</f>
        <v>8429284</v>
      </c>
      <c r="M87" s="175"/>
      <c r="N87" s="135">
        <f>SUM(N79:N86)</f>
        <v>7005641</v>
      </c>
      <c r="O87" s="2"/>
    </row>
    <row r="88" spans="1:18" ht="21.75" customHeight="1">
      <c r="A88" s="75" t="s">
        <v>190</v>
      </c>
      <c r="D88" s="78"/>
      <c r="E88" s="78"/>
      <c r="H88" s="125">
        <f>H77-H87</f>
        <v>1363148</v>
      </c>
      <c r="I88" s="172"/>
      <c r="J88" s="125">
        <f>J77-J87</f>
        <v>1080787</v>
      </c>
      <c r="K88" s="107"/>
      <c r="L88" s="125">
        <f>L77-L87</f>
        <v>978645</v>
      </c>
      <c r="M88" s="175"/>
      <c r="N88" s="125">
        <f>N77-N87</f>
        <v>592042</v>
      </c>
      <c r="O88" s="2"/>
    </row>
    <row r="89" spans="1:18" ht="21.75" customHeight="1">
      <c r="A89" s="76" t="s">
        <v>123</v>
      </c>
      <c r="D89" s="78"/>
      <c r="E89" s="78"/>
      <c r="F89" s="89"/>
      <c r="H89" s="133">
        <v>1155</v>
      </c>
      <c r="I89" s="172"/>
      <c r="J89" s="91">
        <v>1693</v>
      </c>
      <c r="K89" s="96"/>
      <c r="L89" s="133">
        <v>0</v>
      </c>
      <c r="M89" s="176"/>
      <c r="N89" s="96">
        <v>0</v>
      </c>
      <c r="O89" s="2"/>
    </row>
    <row r="90" spans="1:18" ht="21.75" customHeight="1">
      <c r="A90" s="76" t="s">
        <v>124</v>
      </c>
      <c r="D90" s="78"/>
      <c r="E90" s="78"/>
      <c r="H90" s="133">
        <v>34186</v>
      </c>
      <c r="I90" s="172"/>
      <c r="J90" s="91">
        <v>28799</v>
      </c>
      <c r="K90" s="107"/>
      <c r="L90" s="133">
        <v>34463</v>
      </c>
      <c r="M90" s="175"/>
      <c r="N90" s="91">
        <v>28985</v>
      </c>
      <c r="O90" s="2"/>
    </row>
    <row r="91" spans="1:18" ht="21.75" customHeight="1">
      <c r="A91" s="76" t="s">
        <v>63</v>
      </c>
      <c r="D91" s="78"/>
      <c r="E91" s="78"/>
      <c r="F91" s="89"/>
      <c r="H91" s="133">
        <v>-299093</v>
      </c>
      <c r="I91" s="172"/>
      <c r="J91" s="91">
        <v>-319109</v>
      </c>
      <c r="K91" s="107"/>
      <c r="L91" s="133">
        <v>-136483</v>
      </c>
      <c r="M91" s="172"/>
      <c r="N91" s="91">
        <v>-157147</v>
      </c>
      <c r="O91" s="2"/>
    </row>
    <row r="92" spans="1:18" ht="21.75" customHeight="1">
      <c r="A92" s="75" t="s">
        <v>166</v>
      </c>
      <c r="D92" s="78"/>
      <c r="E92" s="78"/>
      <c r="H92" s="125">
        <f>SUM(H88:H91)</f>
        <v>1099396</v>
      </c>
      <c r="I92" s="172"/>
      <c r="J92" s="125">
        <f>SUM(J88:J91)</f>
        <v>792170</v>
      </c>
      <c r="K92" s="107"/>
      <c r="L92" s="125">
        <f>SUM(L88:L91)</f>
        <v>876625</v>
      </c>
      <c r="M92" s="175"/>
      <c r="N92" s="125">
        <f>SUM(N88:N91)</f>
        <v>463880</v>
      </c>
      <c r="O92" s="2"/>
    </row>
    <row r="93" spans="1:18" ht="21.75" customHeight="1">
      <c r="A93" s="76" t="s">
        <v>191</v>
      </c>
      <c r="D93" s="78"/>
      <c r="E93" s="78"/>
      <c r="F93" s="89">
        <v>11</v>
      </c>
      <c r="H93" s="133">
        <v>-156260</v>
      </c>
      <c r="I93" s="172"/>
      <c r="J93" s="91">
        <v>11110</v>
      </c>
      <c r="K93" s="107"/>
      <c r="L93" s="133">
        <v>-134855</v>
      </c>
      <c r="M93" s="175"/>
      <c r="N93" s="91">
        <v>12653</v>
      </c>
      <c r="O93" s="2"/>
    </row>
    <row r="94" spans="1:18" ht="21.75" customHeight="1" thickBot="1">
      <c r="A94" s="75" t="s">
        <v>156</v>
      </c>
      <c r="D94" s="78"/>
      <c r="E94" s="78"/>
      <c r="F94" s="89"/>
      <c r="H94" s="126">
        <f>SUM(H92:H93)</f>
        <v>943136</v>
      </c>
      <c r="I94" s="172"/>
      <c r="J94" s="126">
        <f>SUM(J92:J93)</f>
        <v>803280</v>
      </c>
      <c r="K94" s="107"/>
      <c r="L94" s="126">
        <f>SUM(L92:L93)</f>
        <v>741770</v>
      </c>
      <c r="M94" s="175"/>
      <c r="N94" s="126">
        <f>SUM(N92:N93)</f>
        <v>476533</v>
      </c>
      <c r="O94" s="2"/>
    </row>
    <row r="95" spans="1:18" ht="21.75" customHeight="1" thickTop="1">
      <c r="A95" s="75"/>
      <c r="D95" s="78"/>
      <c r="E95" s="78"/>
      <c r="F95" s="89"/>
      <c r="L95" s="76"/>
      <c r="N95" s="76"/>
      <c r="O95" s="2"/>
    </row>
    <row r="96" spans="1:18" ht="21.75" customHeight="1">
      <c r="A96" s="76" t="s">
        <v>179</v>
      </c>
      <c r="D96" s="78"/>
      <c r="E96" s="78"/>
      <c r="F96" s="89"/>
      <c r="L96" s="76"/>
      <c r="N96" s="76"/>
      <c r="O96" s="2"/>
    </row>
    <row r="97" spans="1:16" ht="21.75" customHeight="1">
      <c r="A97" s="100"/>
      <c r="B97" s="100"/>
      <c r="C97" s="100"/>
      <c r="D97" s="100"/>
      <c r="E97" s="100"/>
      <c r="F97" s="100"/>
      <c r="N97" s="19" t="s">
        <v>49</v>
      </c>
    </row>
    <row r="98" spans="1:16" s="13" customFormat="1" ht="21.75" customHeight="1">
      <c r="A98" s="155" t="s">
        <v>0</v>
      </c>
      <c r="B98" s="75"/>
      <c r="C98" s="75"/>
      <c r="D98" s="75"/>
      <c r="E98" s="75"/>
      <c r="F98" s="75"/>
      <c r="G98" s="75"/>
      <c r="H98" s="75"/>
      <c r="I98" s="142"/>
      <c r="J98" s="75"/>
      <c r="K98" s="101"/>
      <c r="L98" s="75"/>
      <c r="M98" s="147"/>
      <c r="N98" s="75"/>
      <c r="O98" s="1"/>
      <c r="P98" s="14"/>
    </row>
    <row r="99" spans="1:16" s="13" customFormat="1" ht="21.75" customHeight="1">
      <c r="A99" s="185" t="s">
        <v>135</v>
      </c>
      <c r="B99" s="185"/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"/>
      <c r="P99" s="14"/>
    </row>
    <row r="100" spans="1:16" s="13" customFormat="1" ht="21.75" customHeight="1">
      <c r="A100" s="155" t="s">
        <v>203</v>
      </c>
      <c r="B100" s="155"/>
      <c r="C100" s="155"/>
      <c r="D100" s="155"/>
      <c r="E100" s="155"/>
      <c r="F100" s="155"/>
      <c r="G100" s="155"/>
      <c r="H100" s="155"/>
      <c r="I100" s="143"/>
      <c r="J100" s="155"/>
      <c r="K100" s="102"/>
      <c r="L100" s="155"/>
      <c r="M100" s="148"/>
      <c r="N100" s="155"/>
      <c r="O100" s="1"/>
      <c r="P100" s="14"/>
    </row>
    <row r="101" spans="1:16" s="3" customFormat="1" ht="21.75" customHeight="1">
      <c r="A101" s="68"/>
      <c r="B101" s="68"/>
      <c r="C101" s="68"/>
      <c r="D101" s="68"/>
      <c r="E101" s="68"/>
      <c r="F101" s="68"/>
      <c r="G101" s="69"/>
      <c r="H101" s="69"/>
      <c r="I101" s="144"/>
      <c r="J101" s="69"/>
      <c r="K101" s="74"/>
      <c r="L101" s="70"/>
      <c r="M101" s="146"/>
      <c r="N101" s="19" t="s">
        <v>2</v>
      </c>
      <c r="O101" s="5"/>
      <c r="P101" s="15"/>
    </row>
    <row r="102" spans="1:16" s="3" customFormat="1" ht="21.75" customHeight="1">
      <c r="A102" s="68"/>
      <c r="B102" s="68"/>
      <c r="C102" s="68"/>
      <c r="D102" s="68"/>
      <c r="E102" s="68"/>
      <c r="F102" s="68"/>
      <c r="G102" s="69"/>
      <c r="H102" s="186" t="s">
        <v>69</v>
      </c>
      <c r="I102" s="186"/>
      <c r="J102" s="186"/>
      <c r="K102" s="73"/>
      <c r="L102" s="186" t="s">
        <v>88</v>
      </c>
      <c r="M102" s="186"/>
      <c r="N102" s="186"/>
      <c r="O102" s="5"/>
      <c r="P102" s="15"/>
    </row>
    <row r="103" spans="1:16" s="3" customFormat="1" ht="21.75" customHeight="1">
      <c r="A103" s="68"/>
      <c r="B103" s="68"/>
      <c r="C103" s="68"/>
      <c r="D103" s="68"/>
      <c r="E103" s="68"/>
      <c r="F103" s="68"/>
      <c r="G103" s="69"/>
      <c r="H103" s="103">
        <v>2023</v>
      </c>
      <c r="I103" s="145"/>
      <c r="J103" s="103">
        <v>2022</v>
      </c>
      <c r="K103" s="74"/>
      <c r="L103" s="103">
        <v>2023</v>
      </c>
      <c r="M103" s="145"/>
      <c r="N103" s="103">
        <v>2022</v>
      </c>
      <c r="O103" s="5"/>
      <c r="P103" s="15"/>
    </row>
    <row r="104" spans="1:16" ht="21.75" customHeight="1">
      <c r="A104" s="75" t="s">
        <v>64</v>
      </c>
      <c r="D104" s="78"/>
      <c r="E104" s="78"/>
      <c r="F104" s="89"/>
      <c r="H104" s="95"/>
      <c r="J104" s="95"/>
      <c r="K104" s="107"/>
      <c r="L104" s="95"/>
      <c r="N104" s="95"/>
      <c r="O104" s="2"/>
    </row>
    <row r="105" spans="1:16" ht="21.75" customHeight="1">
      <c r="A105" s="108" t="s">
        <v>136</v>
      </c>
      <c r="D105" s="78"/>
      <c r="E105" s="78"/>
      <c r="F105" s="89"/>
      <c r="H105" s="95"/>
      <c r="J105" s="95"/>
      <c r="K105" s="107"/>
      <c r="L105" s="95"/>
      <c r="N105" s="95"/>
      <c r="O105" s="2"/>
    </row>
    <row r="106" spans="1:16" ht="21.75" customHeight="1">
      <c r="A106" s="108" t="s">
        <v>157</v>
      </c>
      <c r="D106" s="78"/>
      <c r="E106" s="78"/>
      <c r="F106" s="89"/>
      <c r="H106" s="95"/>
      <c r="J106" s="95"/>
      <c r="K106" s="107"/>
      <c r="L106" s="95"/>
      <c r="N106" s="95"/>
      <c r="O106" s="2"/>
    </row>
    <row r="107" spans="1:16" ht="21.75" customHeight="1">
      <c r="A107" s="109" t="s">
        <v>185</v>
      </c>
      <c r="D107" s="78"/>
      <c r="E107" s="78"/>
      <c r="F107" s="89"/>
      <c r="H107" s="160">
        <v>-70882</v>
      </c>
      <c r="I107" s="172"/>
      <c r="J107" s="177">
        <v>-341407</v>
      </c>
      <c r="K107" s="107"/>
      <c r="L107" s="160">
        <v>-71133</v>
      </c>
      <c r="M107" s="175"/>
      <c r="N107" s="177">
        <v>-341355</v>
      </c>
      <c r="O107" s="2"/>
    </row>
    <row r="108" spans="1:16" ht="21.75" customHeight="1">
      <c r="A108" s="109" t="s">
        <v>136</v>
      </c>
      <c r="D108" s="78"/>
      <c r="E108" s="78"/>
      <c r="F108" s="89"/>
      <c r="H108" s="107"/>
      <c r="I108" s="172"/>
      <c r="J108" s="107"/>
      <c r="K108" s="107"/>
      <c r="L108" s="107"/>
      <c r="M108" s="172"/>
      <c r="N108" s="107"/>
      <c r="O108" s="2"/>
    </row>
    <row r="109" spans="1:16" ht="21.75" customHeight="1">
      <c r="A109" s="76" t="s">
        <v>137</v>
      </c>
      <c r="D109" s="78"/>
      <c r="E109" s="78"/>
      <c r="F109" s="89"/>
      <c r="H109" s="106">
        <f>SUM(H107:H108)</f>
        <v>-70882</v>
      </c>
      <c r="I109" s="172"/>
      <c r="J109" s="106">
        <f>SUM(J107:J108)</f>
        <v>-341407</v>
      </c>
      <c r="K109" s="107"/>
      <c r="L109" s="106">
        <f>SUM(L107:L108)</f>
        <v>-71133</v>
      </c>
      <c r="M109" s="175"/>
      <c r="N109" s="106">
        <f>SUM(N107:N108)</f>
        <v>-341355</v>
      </c>
      <c r="O109" s="2"/>
    </row>
    <row r="110" spans="1:16" ht="21.75" customHeight="1">
      <c r="A110" s="108" t="s">
        <v>138</v>
      </c>
      <c r="D110" s="78"/>
      <c r="E110" s="78"/>
      <c r="F110" s="89"/>
      <c r="H110" s="95"/>
      <c r="I110" s="172"/>
      <c r="J110" s="95"/>
      <c r="K110" s="107"/>
      <c r="L110" s="95"/>
      <c r="M110" s="175"/>
      <c r="N110" s="95"/>
      <c r="O110" s="2"/>
    </row>
    <row r="111" spans="1:16" ht="21.75" customHeight="1">
      <c r="A111" s="108" t="s">
        <v>139</v>
      </c>
      <c r="D111" s="78"/>
      <c r="E111" s="78"/>
      <c r="F111" s="89"/>
      <c r="H111" s="161"/>
      <c r="I111" s="173"/>
      <c r="J111" s="161"/>
      <c r="K111" s="161"/>
      <c r="L111" s="161"/>
      <c r="M111" s="175"/>
      <c r="N111" s="95"/>
      <c r="O111" s="2"/>
    </row>
    <row r="112" spans="1:16" ht="21.75" customHeight="1">
      <c r="A112" s="109" t="s">
        <v>217</v>
      </c>
      <c r="D112" s="78"/>
      <c r="E112" s="78"/>
      <c r="F112" s="89"/>
      <c r="H112" s="95"/>
      <c r="I112" s="172"/>
      <c r="J112" s="95"/>
      <c r="K112" s="107"/>
      <c r="L112" s="95"/>
      <c r="M112" s="175"/>
      <c r="N112" s="107"/>
      <c r="O112" s="2"/>
    </row>
    <row r="113" spans="1:15" ht="21.75" customHeight="1">
      <c r="A113" s="109" t="s">
        <v>218</v>
      </c>
      <c r="D113" s="78"/>
      <c r="E113" s="78"/>
      <c r="F113" s="89"/>
      <c r="H113" s="160">
        <v>-79961</v>
      </c>
      <c r="I113" s="173"/>
      <c r="J113" s="160">
        <v>13440</v>
      </c>
      <c r="K113" s="161"/>
      <c r="L113" s="160">
        <v>-79961</v>
      </c>
      <c r="M113" s="162"/>
      <c r="N113" s="160">
        <v>13440</v>
      </c>
      <c r="O113" s="2"/>
    </row>
    <row r="114" spans="1:15" ht="21.75" customHeight="1">
      <c r="A114" s="109" t="s">
        <v>141</v>
      </c>
      <c r="D114" s="78"/>
      <c r="E114" s="78"/>
      <c r="F114" s="89"/>
      <c r="H114" s="95"/>
      <c r="I114" s="175"/>
      <c r="J114" s="95"/>
      <c r="K114" s="95"/>
      <c r="L114" s="95"/>
      <c r="M114" s="175"/>
      <c r="N114" s="95"/>
      <c r="O114" s="2"/>
    </row>
    <row r="115" spans="1:15" ht="21.75" customHeight="1">
      <c r="A115" s="109" t="s">
        <v>137</v>
      </c>
      <c r="D115" s="78"/>
      <c r="E115" s="78"/>
      <c r="F115" s="89"/>
      <c r="H115" s="134">
        <f>SUM(H112:H113)</f>
        <v>-79961</v>
      </c>
      <c r="I115" s="174"/>
      <c r="J115" s="106">
        <f>SUM(J112:J113)</f>
        <v>13440</v>
      </c>
      <c r="K115" s="91"/>
      <c r="L115" s="134">
        <f>SUM(L112:L113)</f>
        <v>-79961</v>
      </c>
      <c r="M115" s="174"/>
      <c r="N115" s="106">
        <f>SUM(N112:N113)</f>
        <v>13440</v>
      </c>
      <c r="O115" s="2"/>
    </row>
    <row r="116" spans="1:15" ht="21.75" customHeight="1" thickBot="1">
      <c r="A116" s="75" t="s">
        <v>65</v>
      </c>
      <c r="D116" s="78"/>
      <c r="E116" s="78"/>
      <c r="F116" s="89"/>
      <c r="H116" s="126">
        <f>SUM(H109,H115)</f>
        <v>-150843</v>
      </c>
      <c r="I116" s="172"/>
      <c r="J116" s="126">
        <f>SUM(J109,J115)</f>
        <v>-327967</v>
      </c>
      <c r="K116" s="107"/>
      <c r="L116" s="126">
        <f>SUM(L109,L115)</f>
        <v>-151094</v>
      </c>
      <c r="M116" s="175"/>
      <c r="N116" s="126">
        <f>SUM(N109,N115)</f>
        <v>-327915</v>
      </c>
      <c r="O116" s="2"/>
    </row>
    <row r="117" spans="1:15" ht="21.75" customHeight="1" thickTop="1" thickBot="1">
      <c r="A117" s="75" t="s">
        <v>66</v>
      </c>
      <c r="D117" s="78"/>
      <c r="E117" s="78"/>
      <c r="H117" s="127">
        <f>SUM(H94,H116)</f>
        <v>792293</v>
      </c>
      <c r="I117" s="172"/>
      <c r="J117" s="127">
        <f>SUM(J94,J116)</f>
        <v>475313</v>
      </c>
      <c r="K117" s="107"/>
      <c r="L117" s="127">
        <f>SUM(L94,L116)</f>
        <v>590676</v>
      </c>
      <c r="M117" s="175"/>
      <c r="N117" s="127">
        <f>SUM(N94,N116)</f>
        <v>148618</v>
      </c>
      <c r="O117" s="2"/>
    </row>
    <row r="118" spans="1:15" ht="21.75" customHeight="1" thickTop="1">
      <c r="A118" s="75"/>
      <c r="D118" s="78"/>
      <c r="E118" s="78"/>
      <c r="H118" s="105"/>
      <c r="J118" s="105"/>
      <c r="K118" s="105"/>
      <c r="L118" s="105"/>
      <c r="N118" s="105"/>
      <c r="O118" s="2"/>
    </row>
    <row r="119" spans="1:15" ht="21.75" customHeight="1">
      <c r="A119" s="75"/>
      <c r="D119" s="78"/>
      <c r="E119" s="78"/>
      <c r="H119" s="107"/>
      <c r="J119" s="107"/>
      <c r="K119" s="107"/>
      <c r="L119" s="107"/>
      <c r="N119" s="19" t="s">
        <v>67</v>
      </c>
      <c r="O119" s="2"/>
    </row>
    <row r="120" spans="1:15" ht="21.75" customHeight="1">
      <c r="A120" s="75" t="s">
        <v>169</v>
      </c>
      <c r="D120" s="78"/>
      <c r="E120" s="78"/>
      <c r="F120" s="89"/>
      <c r="H120" s="107"/>
      <c r="J120" s="107"/>
      <c r="K120" s="107"/>
      <c r="L120" s="107"/>
      <c r="N120" s="107"/>
      <c r="O120" s="2"/>
    </row>
    <row r="121" spans="1:15" ht="21.75" customHeight="1">
      <c r="A121" s="76" t="s">
        <v>170</v>
      </c>
      <c r="D121" s="78"/>
      <c r="E121" s="78"/>
      <c r="H121" s="95"/>
      <c r="J121" s="95"/>
      <c r="K121" s="107"/>
      <c r="L121" s="95"/>
      <c r="N121" s="95"/>
      <c r="O121" s="2"/>
    </row>
    <row r="122" spans="1:15" ht="21.75" customHeight="1" thickBot="1">
      <c r="A122" s="76" t="s">
        <v>216</v>
      </c>
      <c r="D122" s="78"/>
      <c r="E122" s="78"/>
      <c r="H122" s="110">
        <f>H94/600000</f>
        <v>1.5718933333333334</v>
      </c>
      <c r="J122" s="110">
        <f>J94/600000</f>
        <v>1.3388</v>
      </c>
      <c r="K122" s="111"/>
      <c r="L122" s="110">
        <f>L94/600000</f>
        <v>1.2362833333333334</v>
      </c>
      <c r="N122" s="110">
        <f>N94/600000</f>
        <v>0.79422166666666671</v>
      </c>
      <c r="O122" s="2"/>
    </row>
    <row r="123" spans="1:15" ht="21.75" customHeight="1" thickTop="1">
      <c r="D123" s="78"/>
      <c r="E123" s="78"/>
      <c r="L123" s="76"/>
      <c r="N123" s="76"/>
      <c r="O123" s="2"/>
    </row>
    <row r="124" spans="1:15" ht="21.75" customHeight="1">
      <c r="A124" s="76" t="s">
        <v>179</v>
      </c>
      <c r="D124" s="78"/>
      <c r="E124" s="78"/>
      <c r="L124" s="112"/>
      <c r="N124" s="112"/>
      <c r="O124" s="2"/>
    </row>
  </sheetData>
  <mergeCells count="12">
    <mergeCell ref="A3:N3"/>
    <mergeCell ref="H6:J6"/>
    <mergeCell ref="L6:N6"/>
    <mergeCell ref="A36:N36"/>
    <mergeCell ref="H39:J39"/>
    <mergeCell ref="L39:N39"/>
    <mergeCell ref="A64:N64"/>
    <mergeCell ref="A99:N99"/>
    <mergeCell ref="H102:J102"/>
    <mergeCell ref="L102:N102"/>
    <mergeCell ref="H67:J67"/>
    <mergeCell ref="L67:N67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33" max="16383" man="1"/>
    <brk id="6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showGridLines="0" view="pageBreakPreview" zoomScaleNormal="60" zoomScaleSheetLayoutView="100" workbookViewId="0">
      <selection activeCell="C10" sqref="C10"/>
    </sheetView>
  </sheetViews>
  <sheetFormatPr defaultColWidth="10.5703125" defaultRowHeight="21.75" customHeight="1"/>
  <cols>
    <col min="1" max="1" width="2.5703125" style="18" customWidth="1"/>
    <col min="2" max="2" width="16.5703125" style="18" customWidth="1"/>
    <col min="3" max="3" width="16.7109375" style="18" customWidth="1"/>
    <col min="4" max="4" width="1.5703125" style="18" customWidth="1"/>
    <col min="5" max="5" width="15.5703125" style="18" customWidth="1"/>
    <col min="6" max="6" width="1.5703125" style="18" customWidth="1"/>
    <col min="7" max="7" width="15.5703125" style="18" customWidth="1"/>
    <col min="8" max="8" width="1.5703125" style="18" customWidth="1"/>
    <col min="9" max="9" width="15.5703125" style="18" customWidth="1"/>
    <col min="10" max="10" width="1.5703125" style="18" customWidth="1"/>
    <col min="11" max="11" width="15.5703125" style="18" customWidth="1"/>
    <col min="12" max="12" width="1.5703125" style="18" customWidth="1"/>
    <col min="13" max="13" width="15.5703125" style="18" customWidth="1"/>
    <col min="14" max="14" width="1.5703125" style="18" customWidth="1"/>
    <col min="15" max="15" width="16.5703125" style="18" customWidth="1"/>
    <col min="16" max="16" width="1.5703125" style="18" customWidth="1"/>
    <col min="17" max="17" width="15.5703125" style="18" customWidth="1"/>
    <col min="18" max="18" width="1.5703125" style="18" customWidth="1"/>
    <col min="19" max="19" width="15.5703125" style="18" customWidth="1"/>
    <col min="20" max="20" width="1.5703125" style="18" customWidth="1"/>
    <col min="21" max="21" width="15.5703125" style="18" customWidth="1"/>
    <col min="22" max="22" width="1.5703125" style="18" customWidth="1"/>
    <col min="23" max="16384" width="10.5703125" style="18"/>
  </cols>
  <sheetData>
    <row r="1" spans="1:21" ht="21.75" customHeight="1">
      <c r="U1" s="24" t="s">
        <v>49</v>
      </c>
    </row>
    <row r="2" spans="1:21" ht="21.75" customHeight="1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2"/>
      <c r="R2" s="182"/>
      <c r="S2" s="182"/>
      <c r="T2" s="182"/>
    </row>
    <row r="3" spans="1:21" ht="21.75" customHeight="1">
      <c r="A3" s="188" t="s">
        <v>68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2"/>
      <c r="R3" s="182"/>
      <c r="S3" s="182"/>
      <c r="T3" s="182"/>
    </row>
    <row r="4" spans="1:21" ht="21.75" customHeight="1">
      <c r="A4" s="188" t="s">
        <v>203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2"/>
      <c r="R4" s="182"/>
      <c r="S4" s="182"/>
      <c r="T4" s="182"/>
    </row>
    <row r="5" spans="1:21" s="20" customFormat="1" ht="21.75" customHeight="1">
      <c r="B5" s="21"/>
      <c r="C5" s="21"/>
      <c r="D5" s="21"/>
      <c r="E5" s="21"/>
      <c r="F5" s="21"/>
      <c r="G5" s="21"/>
      <c r="H5" s="21"/>
      <c r="I5" s="22"/>
      <c r="J5" s="21"/>
      <c r="K5" s="22"/>
      <c r="L5" s="21"/>
      <c r="M5" s="23"/>
      <c r="N5" s="23"/>
      <c r="O5" s="22"/>
      <c r="P5" s="23"/>
      <c r="Q5" s="22"/>
      <c r="R5" s="22"/>
      <c r="S5" s="22"/>
      <c r="T5" s="22"/>
      <c r="U5" s="24" t="s">
        <v>2</v>
      </c>
    </row>
    <row r="6" spans="1:21" s="20" customFormat="1" ht="21.75" customHeight="1">
      <c r="B6" s="21"/>
      <c r="C6" s="21"/>
      <c r="D6" s="21"/>
      <c r="E6" s="189" t="s">
        <v>69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s="20" customFormat="1" ht="21.75" customHeight="1">
      <c r="B7" s="21"/>
      <c r="C7" s="21"/>
      <c r="D7" s="21"/>
      <c r="E7" s="25"/>
      <c r="F7" s="25"/>
      <c r="G7" s="25"/>
      <c r="H7" s="25"/>
      <c r="I7" s="25"/>
      <c r="J7" s="25"/>
      <c r="K7" s="25"/>
      <c r="L7" s="25"/>
      <c r="M7" s="26" t="s">
        <v>70</v>
      </c>
      <c r="N7" s="26"/>
      <c r="O7" s="26"/>
      <c r="P7" s="26"/>
      <c r="Q7" s="26"/>
      <c r="R7" s="26"/>
      <c r="S7" s="26"/>
      <c r="T7" s="25"/>
      <c r="U7" s="25"/>
    </row>
    <row r="8" spans="1:21" s="20" customFormat="1" ht="21.75" customHeight="1">
      <c r="B8" s="21"/>
      <c r="C8" s="21"/>
      <c r="D8" s="21"/>
      <c r="E8" s="25"/>
      <c r="F8" s="27"/>
      <c r="G8" s="27"/>
      <c r="H8" s="27"/>
      <c r="I8" s="27"/>
      <c r="J8" s="27"/>
      <c r="K8" s="27"/>
      <c r="L8" s="27"/>
      <c r="M8" s="190" t="s">
        <v>71</v>
      </c>
      <c r="N8" s="190"/>
      <c r="O8" s="190"/>
      <c r="P8" s="190"/>
      <c r="Q8" s="190"/>
    </row>
    <row r="9" spans="1:21" s="20" customFormat="1" ht="21.75" customHeight="1">
      <c r="B9" s="21"/>
      <c r="C9" s="21"/>
      <c r="D9" s="21"/>
      <c r="E9" s="25"/>
      <c r="F9" s="27"/>
      <c r="G9" s="27"/>
      <c r="H9" s="27"/>
      <c r="I9" s="27"/>
      <c r="J9" s="27"/>
      <c r="K9" s="27"/>
      <c r="L9" s="27"/>
      <c r="M9" s="28"/>
      <c r="N9" s="28"/>
      <c r="O9" s="28" t="s">
        <v>142</v>
      </c>
      <c r="P9" s="28"/>
      <c r="Q9" s="28"/>
    </row>
    <row r="10" spans="1:21" s="28" customFormat="1" ht="21.75" customHeight="1">
      <c r="E10" s="29" t="s">
        <v>72</v>
      </c>
      <c r="F10" s="29"/>
      <c r="G10" s="29"/>
      <c r="H10" s="29"/>
      <c r="I10" s="187" t="s">
        <v>133</v>
      </c>
      <c r="J10" s="187"/>
      <c r="K10" s="187"/>
      <c r="M10" s="29"/>
      <c r="N10" s="31"/>
      <c r="O10" s="29" t="s">
        <v>143</v>
      </c>
      <c r="P10" s="29"/>
      <c r="Q10" s="29" t="s">
        <v>125</v>
      </c>
      <c r="R10" s="31"/>
      <c r="S10" s="29" t="s">
        <v>73</v>
      </c>
      <c r="T10" s="31"/>
      <c r="U10" s="29" t="s">
        <v>74</v>
      </c>
    </row>
    <row r="11" spans="1:21" s="28" customFormat="1" ht="21.75" customHeight="1">
      <c r="E11" s="29" t="s">
        <v>75</v>
      </c>
      <c r="F11" s="29"/>
      <c r="G11" s="29"/>
      <c r="H11" s="29"/>
      <c r="I11" s="29" t="s">
        <v>76</v>
      </c>
      <c r="J11" s="29"/>
      <c r="M11" s="29" t="s">
        <v>186</v>
      </c>
      <c r="N11" s="31"/>
      <c r="O11" s="28" t="s">
        <v>144</v>
      </c>
      <c r="Q11" s="28" t="s">
        <v>77</v>
      </c>
      <c r="R11" s="31"/>
      <c r="S11" s="29" t="s">
        <v>78</v>
      </c>
      <c r="T11" s="31"/>
      <c r="U11" s="29" t="s">
        <v>79</v>
      </c>
    </row>
    <row r="12" spans="1:21" s="28" customFormat="1" ht="21.75" customHeight="1">
      <c r="E12" s="181" t="s">
        <v>80</v>
      </c>
      <c r="F12" s="30"/>
      <c r="G12" s="181" t="s">
        <v>42</v>
      </c>
      <c r="H12" s="30"/>
      <c r="I12" s="181" t="s">
        <v>81</v>
      </c>
      <c r="J12" s="30"/>
      <c r="K12" s="181" t="s">
        <v>82</v>
      </c>
      <c r="M12" s="183" t="s">
        <v>145</v>
      </c>
      <c r="N12" s="31"/>
      <c r="O12" s="181" t="s">
        <v>146</v>
      </c>
      <c r="P12" s="29"/>
      <c r="Q12" s="181" t="s">
        <v>83</v>
      </c>
      <c r="R12" s="31"/>
      <c r="S12" s="181" t="s">
        <v>84</v>
      </c>
      <c r="T12" s="31"/>
      <c r="U12" s="181" t="s">
        <v>85</v>
      </c>
    </row>
    <row r="13" spans="1:21" ht="21.75" customHeight="1">
      <c r="A13" s="32" t="s">
        <v>153</v>
      </c>
      <c r="E13" s="35">
        <v>600000</v>
      </c>
      <c r="F13" s="35"/>
      <c r="G13" s="35">
        <v>2230175</v>
      </c>
      <c r="H13" s="35"/>
      <c r="I13" s="35">
        <v>60000</v>
      </c>
      <c r="J13" s="35"/>
      <c r="K13" s="35">
        <v>-350754</v>
      </c>
      <c r="L13" s="33"/>
      <c r="M13" s="35">
        <v>-60964</v>
      </c>
      <c r="N13" s="35"/>
      <c r="O13" s="35">
        <v>36960</v>
      </c>
      <c r="P13" s="35"/>
      <c r="Q13" s="35">
        <v>-3685</v>
      </c>
      <c r="R13" s="35"/>
      <c r="S13" s="35">
        <v>-27689</v>
      </c>
      <c r="T13" s="35">
        <v>-3685</v>
      </c>
      <c r="U13" s="35">
        <f>SUM(E13:K13,S13)</f>
        <v>2511732</v>
      </c>
    </row>
    <row r="14" spans="1:21" ht="21.75" customHeight="1">
      <c r="A14" s="18" t="s">
        <v>156</v>
      </c>
      <c r="E14" s="54">
        <v>0</v>
      </c>
      <c r="F14" s="34"/>
      <c r="G14" s="54">
        <v>0</v>
      </c>
      <c r="H14" s="34"/>
      <c r="I14" s="54" t="s">
        <v>86</v>
      </c>
      <c r="J14" s="33"/>
      <c r="K14" s="54">
        <f>PL_E!J94</f>
        <v>803280</v>
      </c>
      <c r="L14" s="34"/>
      <c r="M14" s="54">
        <v>0</v>
      </c>
      <c r="N14" s="35"/>
      <c r="O14" s="56">
        <v>0</v>
      </c>
      <c r="P14" s="35"/>
      <c r="Q14" s="56">
        <v>0</v>
      </c>
      <c r="R14" s="33"/>
      <c r="S14" s="56">
        <f>SUM(M14:Q14)</f>
        <v>0</v>
      </c>
      <c r="T14" s="33"/>
      <c r="U14" s="56">
        <f t="shared" ref="U14:U15" si="0">SUM(E14:K14,S14)</f>
        <v>803280</v>
      </c>
    </row>
    <row r="15" spans="1:21" ht="21.75" customHeight="1">
      <c r="A15" s="18" t="s">
        <v>65</v>
      </c>
      <c r="E15" s="55">
        <v>0</v>
      </c>
      <c r="F15" s="34"/>
      <c r="G15" s="55">
        <v>0</v>
      </c>
      <c r="H15" s="34"/>
      <c r="I15" s="55">
        <v>0</v>
      </c>
      <c r="J15" s="34"/>
      <c r="K15" s="55">
        <v>0</v>
      </c>
      <c r="L15" s="33"/>
      <c r="M15" s="55">
        <f>SUM(PL_E!J109)</f>
        <v>-341407</v>
      </c>
      <c r="N15" s="34"/>
      <c r="O15" s="55">
        <f>PL_E!J115</f>
        <v>13440</v>
      </c>
      <c r="P15" s="34"/>
      <c r="Q15" s="55">
        <v>0</v>
      </c>
      <c r="R15" s="35"/>
      <c r="S15" s="57">
        <f>SUM(M15:Q15)</f>
        <v>-327967</v>
      </c>
      <c r="T15" s="33"/>
      <c r="U15" s="57">
        <f t="shared" si="0"/>
        <v>-327967</v>
      </c>
    </row>
    <row r="16" spans="1:21" ht="21.75" customHeight="1">
      <c r="A16" s="18" t="s">
        <v>66</v>
      </c>
      <c r="E16" s="113">
        <f>SUM(E14:E15)</f>
        <v>0</v>
      </c>
      <c r="F16" s="34"/>
      <c r="G16" s="113">
        <f>SUM(G14:G15)</f>
        <v>0</v>
      </c>
      <c r="H16" s="34"/>
      <c r="I16" s="113">
        <f>SUM(I14:I15)</f>
        <v>0</v>
      </c>
      <c r="J16" s="34"/>
      <c r="K16" s="113">
        <f>SUM(K14:K15)</f>
        <v>803280</v>
      </c>
      <c r="L16" s="35"/>
      <c r="M16" s="113">
        <f>SUM(M14:M15)</f>
        <v>-341407</v>
      </c>
      <c r="N16" s="35"/>
      <c r="O16" s="113">
        <f>SUM(O14:O15)</f>
        <v>13440</v>
      </c>
      <c r="P16" s="35"/>
      <c r="Q16" s="113">
        <f>SUM(Q14:Q15)</f>
        <v>0</v>
      </c>
      <c r="R16" s="35"/>
      <c r="S16" s="113">
        <f>SUM(S14:S15)</f>
        <v>-327967</v>
      </c>
      <c r="T16" s="35"/>
      <c r="U16" s="113">
        <f>SUM(U14:U15)</f>
        <v>475313</v>
      </c>
    </row>
    <row r="17" spans="1:21" ht="21.75" customHeight="1" thickBot="1">
      <c r="A17" s="32" t="s">
        <v>200</v>
      </c>
      <c r="E17" s="36">
        <f>SUM(E13,E16:E16)</f>
        <v>600000</v>
      </c>
      <c r="F17" s="35"/>
      <c r="G17" s="36">
        <f>SUM(G13,G16:G16)</f>
        <v>2230175</v>
      </c>
      <c r="H17" s="35"/>
      <c r="I17" s="36">
        <f>SUM(I13,I16:I16)</f>
        <v>60000</v>
      </c>
      <c r="J17" s="35"/>
      <c r="K17" s="36">
        <f>SUM(K13,K16:K16)</f>
        <v>452526</v>
      </c>
      <c r="L17" s="33"/>
      <c r="M17" s="36">
        <f>SUM(M13,M16:M16)</f>
        <v>-402371</v>
      </c>
      <c r="N17" s="33"/>
      <c r="O17" s="36">
        <f>SUM(O13,O16:O16)</f>
        <v>50400</v>
      </c>
      <c r="P17" s="33"/>
      <c r="Q17" s="36">
        <f>SUM(Q13,Q16:Q16)</f>
        <v>-3685</v>
      </c>
      <c r="R17" s="33"/>
      <c r="S17" s="36">
        <f>SUM(S13,S16:S16)</f>
        <v>-355656</v>
      </c>
      <c r="T17" s="33"/>
      <c r="U17" s="36">
        <f>SUM(U13,U16:U16)</f>
        <v>2987045</v>
      </c>
    </row>
    <row r="18" spans="1:21" ht="21.75" customHeight="1" thickTop="1">
      <c r="A18" s="32"/>
      <c r="E18" s="35"/>
      <c r="F18" s="35"/>
      <c r="G18" s="35"/>
      <c r="H18" s="35"/>
      <c r="I18" s="35"/>
      <c r="J18" s="35"/>
      <c r="K18" s="35"/>
      <c r="L18" s="33"/>
      <c r="M18" s="35"/>
      <c r="N18" s="33"/>
      <c r="O18" s="35"/>
      <c r="P18" s="33"/>
      <c r="Q18" s="35"/>
      <c r="R18" s="33"/>
      <c r="S18" s="35"/>
      <c r="T18" s="33"/>
      <c r="U18" s="35"/>
    </row>
    <row r="19" spans="1:21" ht="21.75" customHeight="1">
      <c r="A19" s="32" t="s">
        <v>162</v>
      </c>
      <c r="E19" s="35">
        <v>600000</v>
      </c>
      <c r="F19" s="35"/>
      <c r="G19" s="35">
        <v>2230175</v>
      </c>
      <c r="H19" s="35"/>
      <c r="I19" s="35">
        <v>60000</v>
      </c>
      <c r="J19" s="35"/>
      <c r="K19" s="35">
        <v>574254</v>
      </c>
      <c r="L19" s="33"/>
      <c r="M19" s="35">
        <v>-13985</v>
      </c>
      <c r="N19" s="35"/>
      <c r="O19" s="35">
        <v>40320</v>
      </c>
      <c r="P19" s="35"/>
      <c r="Q19" s="35">
        <v>-3685</v>
      </c>
      <c r="R19" s="35"/>
      <c r="S19" s="35">
        <f t="shared" ref="S19:S21" si="1">SUM(M19:Q19)</f>
        <v>22650</v>
      </c>
      <c r="T19" s="35">
        <v>4105281760</v>
      </c>
      <c r="U19" s="35">
        <f t="shared" ref="U19:U20" si="2">SUM(E19:Q19)</f>
        <v>3487079</v>
      </c>
    </row>
    <row r="20" spans="1:21" ht="21.75" customHeight="1">
      <c r="A20" s="18" t="s">
        <v>156</v>
      </c>
      <c r="E20" s="54">
        <v>0</v>
      </c>
      <c r="F20" s="34"/>
      <c r="G20" s="54">
        <v>0</v>
      </c>
      <c r="H20" s="34"/>
      <c r="I20" s="54" t="s">
        <v>86</v>
      </c>
      <c r="J20" s="35"/>
      <c r="K20" s="56">
        <f>SUM(PL_E!H94)</f>
        <v>943136</v>
      </c>
      <c r="L20" s="33"/>
      <c r="M20" s="56">
        <v>0</v>
      </c>
      <c r="N20" s="35"/>
      <c r="O20" s="56">
        <v>0</v>
      </c>
      <c r="P20" s="35"/>
      <c r="Q20" s="56">
        <v>0</v>
      </c>
      <c r="R20" s="35"/>
      <c r="S20" s="56">
        <f t="shared" si="1"/>
        <v>0</v>
      </c>
      <c r="T20" s="35"/>
      <c r="U20" s="56">
        <f t="shared" si="2"/>
        <v>943136</v>
      </c>
    </row>
    <row r="21" spans="1:21" ht="21.75" customHeight="1">
      <c r="A21" s="18" t="s">
        <v>65</v>
      </c>
      <c r="E21" s="55">
        <v>0</v>
      </c>
      <c r="F21" s="34"/>
      <c r="G21" s="55">
        <v>0</v>
      </c>
      <c r="H21" s="34"/>
      <c r="I21" s="55">
        <v>0</v>
      </c>
      <c r="J21" s="35"/>
      <c r="K21" s="128">
        <v>0</v>
      </c>
      <c r="L21" s="33"/>
      <c r="M21" s="57">
        <f>SUM(PL_E!H109)</f>
        <v>-70882</v>
      </c>
      <c r="N21" s="35"/>
      <c r="O21" s="128">
        <f>PL_E!H113</f>
        <v>-79961</v>
      </c>
      <c r="P21" s="35"/>
      <c r="Q21" s="57">
        <v>0</v>
      </c>
      <c r="R21" s="35"/>
      <c r="S21" s="57">
        <f t="shared" si="1"/>
        <v>-150843</v>
      </c>
      <c r="T21" s="35"/>
      <c r="U21" s="57">
        <f>SUM(E21:Q21)</f>
        <v>-150843</v>
      </c>
    </row>
    <row r="22" spans="1:21" ht="21.75" customHeight="1">
      <c r="A22" s="18" t="s">
        <v>66</v>
      </c>
      <c r="E22" s="151">
        <f t="shared" ref="E22:I22" si="3">SUM(E20:E21)</f>
        <v>0</v>
      </c>
      <c r="F22" s="34">
        <f t="shared" si="3"/>
        <v>0</v>
      </c>
      <c r="G22" s="151">
        <f t="shared" si="3"/>
        <v>0</v>
      </c>
      <c r="H22" s="34">
        <f t="shared" si="3"/>
        <v>0</v>
      </c>
      <c r="I22" s="151">
        <f t="shared" si="3"/>
        <v>0</v>
      </c>
      <c r="J22" s="34"/>
      <c r="K22" s="151">
        <f>SUM(K20:K21)</f>
        <v>943136</v>
      </c>
      <c r="L22" s="35"/>
      <c r="M22" s="151">
        <f t="shared" ref="M22:T22" si="4">SUM(M20:M21)</f>
        <v>-70882</v>
      </c>
      <c r="N22" s="35">
        <f t="shared" si="4"/>
        <v>0</v>
      </c>
      <c r="O22" s="151">
        <f t="shared" si="4"/>
        <v>-79961</v>
      </c>
      <c r="P22" s="35">
        <f t="shared" si="4"/>
        <v>0</v>
      </c>
      <c r="Q22" s="151">
        <f t="shared" si="4"/>
        <v>0</v>
      </c>
      <c r="R22" s="35">
        <f t="shared" si="4"/>
        <v>0</v>
      </c>
      <c r="S22" s="151">
        <f t="shared" si="4"/>
        <v>-150843</v>
      </c>
      <c r="T22" s="35">
        <f t="shared" si="4"/>
        <v>0</v>
      </c>
      <c r="U22" s="151">
        <f>SUM(E22:K22,S22)</f>
        <v>792293</v>
      </c>
    </row>
    <row r="23" spans="1:21" ht="21.75" customHeight="1">
      <c r="A23" s="18" t="s">
        <v>232</v>
      </c>
      <c r="E23" s="154">
        <v>0</v>
      </c>
      <c r="F23" s="34"/>
      <c r="G23" s="154">
        <v>0</v>
      </c>
      <c r="H23" s="34"/>
      <c r="I23" s="154">
        <v>0</v>
      </c>
      <c r="J23" s="35"/>
      <c r="K23" s="153">
        <v>-299996</v>
      </c>
      <c r="L23" s="35"/>
      <c r="M23" s="152">
        <v>0</v>
      </c>
      <c r="N23" s="35"/>
      <c r="O23" s="153">
        <v>0</v>
      </c>
      <c r="P23" s="35"/>
      <c r="Q23" s="152">
        <v>0</v>
      </c>
      <c r="R23" s="35"/>
      <c r="S23" s="152">
        <v>0</v>
      </c>
      <c r="T23" s="35"/>
      <c r="U23" s="152">
        <f>SUM(E23:K23,S23)</f>
        <v>-299996</v>
      </c>
    </row>
    <row r="24" spans="1:21" ht="21.75" customHeight="1" thickBot="1">
      <c r="A24" s="32" t="s">
        <v>201</v>
      </c>
      <c r="E24" s="36">
        <f>SUM(E19,E22:E23)</f>
        <v>600000</v>
      </c>
      <c r="F24" s="35"/>
      <c r="G24" s="36">
        <f>SUM(G19,G22:G23)</f>
        <v>2230175</v>
      </c>
      <c r="H24" s="35"/>
      <c r="I24" s="36">
        <f>SUM(I19,I22:I23)</f>
        <v>60000</v>
      </c>
      <c r="J24" s="35"/>
      <c r="K24" s="36">
        <f>SUM(K19,K22:K23)</f>
        <v>1217394</v>
      </c>
      <c r="L24" s="33"/>
      <c r="M24" s="36">
        <f>SUM(M19,M22:M23)</f>
        <v>-84867</v>
      </c>
      <c r="N24" s="33"/>
      <c r="O24" s="36">
        <f>SUM(O19,O22:O23)</f>
        <v>-39641</v>
      </c>
      <c r="P24" s="33"/>
      <c r="Q24" s="36">
        <f>SUM(Q19,Q22:Q23)</f>
        <v>-3685</v>
      </c>
      <c r="R24" s="33"/>
      <c r="S24" s="36">
        <f>SUM(S19,S22:S23)</f>
        <v>-128193</v>
      </c>
      <c r="T24" s="33"/>
      <c r="U24" s="36">
        <f>SUM(E24:K24,S24)</f>
        <v>3979376</v>
      </c>
    </row>
    <row r="25" spans="1:21" ht="21.75" customHeight="1" thickTop="1"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21.75" customHeight="1">
      <c r="E26" s="33">
        <f>SUM(E24-BS_E!H84)</f>
        <v>0</v>
      </c>
      <c r="F26" s="33"/>
      <c r="G26" s="33">
        <f>SUM(G24-BS_E!H85)</f>
        <v>0</v>
      </c>
      <c r="H26" s="33"/>
      <c r="I26" s="33">
        <f>SUM(I24-BS_E!H87)</f>
        <v>0</v>
      </c>
      <c r="J26" s="33"/>
      <c r="K26" s="33">
        <f>SUM(K24-BS_E!H88)</f>
        <v>0</v>
      </c>
      <c r="L26" s="33"/>
      <c r="M26" s="33"/>
      <c r="N26" s="33"/>
      <c r="O26" s="33"/>
      <c r="P26" s="33"/>
      <c r="Q26" s="33"/>
      <c r="R26" s="33"/>
      <c r="S26" s="33">
        <f>SUM(S24-BS_E!H89)</f>
        <v>0</v>
      </c>
      <c r="T26" s="33"/>
      <c r="U26" s="33">
        <f>SUM(U24-BS_E!H90)</f>
        <v>0</v>
      </c>
    </row>
    <row r="27" spans="1:21" ht="21.75" customHeight="1">
      <c r="A27" s="18" t="s">
        <v>179</v>
      </c>
    </row>
    <row r="29" spans="1:21" ht="21.75" customHeight="1"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 ht="21.75" customHeight="1"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ht="21.75" customHeight="1"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0"/>
  <sheetViews>
    <sheetView showGridLines="0" tabSelected="1" view="pageBreakPreview" topLeftCell="A3" zoomScaleNormal="85" zoomScaleSheetLayoutView="100" workbookViewId="0">
      <selection activeCell="A23" sqref="A23"/>
    </sheetView>
  </sheetViews>
  <sheetFormatPr defaultColWidth="10.5703125" defaultRowHeight="21.75" customHeight="1"/>
  <cols>
    <col min="1" max="1" width="2.5703125" style="6" customWidth="1"/>
    <col min="2" max="2" width="23.42578125" style="6" customWidth="1"/>
    <col min="3" max="3" width="11.5703125" style="6" customWidth="1"/>
    <col min="4" max="4" width="2.42578125" style="6" customWidth="1"/>
    <col min="5" max="5" width="14.5703125" style="6" customWidth="1"/>
    <col min="6" max="6" width="2.42578125" style="6" customWidth="1"/>
    <col min="7" max="7" width="14.5703125" style="6" customWidth="1"/>
    <col min="8" max="8" width="2.42578125" style="6" customWidth="1"/>
    <col min="9" max="9" width="14.5703125" style="6" customWidth="1"/>
    <col min="10" max="10" width="2.42578125" style="6" customWidth="1"/>
    <col min="11" max="11" width="14.5703125" style="6" customWidth="1"/>
    <col min="12" max="12" width="2.42578125" style="6" customWidth="1"/>
    <col min="13" max="13" width="17.5703125" style="6" customWidth="1"/>
    <col min="14" max="14" width="2.42578125" style="6" customWidth="1"/>
    <col min="15" max="15" width="17.5703125" style="6" customWidth="1"/>
    <col min="16" max="16" width="2.42578125" style="6" customWidth="1"/>
    <col min="17" max="17" width="17.5703125" style="6" customWidth="1"/>
    <col min="18" max="18" width="2.42578125" style="6" customWidth="1"/>
    <col min="19" max="19" width="14.5703125" style="6" customWidth="1"/>
    <col min="20" max="20" width="3.5703125" style="6" customWidth="1"/>
    <col min="21" max="16384" width="10.5703125" style="6"/>
  </cols>
  <sheetData>
    <row r="1" spans="1:20" ht="21.75" customHeight="1">
      <c r="S1" s="5" t="s">
        <v>49</v>
      </c>
    </row>
    <row r="2" spans="1:20" ht="21.7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58"/>
      <c r="R2" s="158"/>
    </row>
    <row r="3" spans="1:20" ht="21.75" customHeight="1">
      <c r="A3" s="192" t="s">
        <v>87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58"/>
      <c r="R3" s="158"/>
    </row>
    <row r="4" spans="1:20" ht="21.75" customHeight="1">
      <c r="A4" s="192" t="s">
        <v>203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58"/>
      <c r="R4" s="158"/>
    </row>
    <row r="5" spans="1:20" s="38" customFormat="1" ht="21.75" customHeight="1">
      <c r="B5" s="39"/>
      <c r="C5" s="39"/>
      <c r="D5" s="39"/>
      <c r="E5" s="39"/>
      <c r="F5" s="39"/>
      <c r="G5" s="39"/>
      <c r="H5" s="39"/>
      <c r="I5" s="4"/>
      <c r="J5" s="39"/>
      <c r="L5" s="39"/>
      <c r="M5" s="40"/>
      <c r="N5" s="40"/>
      <c r="O5" s="4"/>
      <c r="P5" s="40"/>
      <c r="Q5" s="4"/>
      <c r="R5" s="4"/>
      <c r="S5" s="5" t="s">
        <v>2</v>
      </c>
    </row>
    <row r="6" spans="1:20" s="38" customFormat="1" ht="21.75" customHeight="1">
      <c r="B6" s="39"/>
      <c r="C6" s="39"/>
      <c r="D6" s="39"/>
      <c r="E6" s="193" t="s">
        <v>88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</row>
    <row r="7" spans="1:20" s="41" customFormat="1" ht="21.75" customHeight="1">
      <c r="B7" s="40"/>
      <c r="C7" s="40"/>
      <c r="D7" s="40"/>
      <c r="E7" s="42"/>
      <c r="F7" s="43"/>
      <c r="G7" s="43"/>
      <c r="H7" s="43"/>
      <c r="I7" s="43"/>
      <c r="J7" s="43"/>
      <c r="K7" s="43"/>
      <c r="L7" s="43"/>
      <c r="M7" s="195" t="s">
        <v>70</v>
      </c>
      <c r="N7" s="195"/>
      <c r="O7" s="195"/>
      <c r="P7" s="195"/>
      <c r="Q7" s="195"/>
      <c r="R7" s="43"/>
      <c r="S7" s="43"/>
    </row>
    <row r="8" spans="1:20" s="38" customFormat="1" ht="21.75" customHeight="1">
      <c r="B8" s="39"/>
      <c r="C8" s="39"/>
      <c r="D8" s="39"/>
      <c r="E8" s="42"/>
      <c r="F8" s="43"/>
      <c r="G8" s="43"/>
      <c r="H8" s="43"/>
      <c r="I8" s="42"/>
      <c r="J8" s="42"/>
      <c r="K8" s="42"/>
      <c r="L8" s="43"/>
      <c r="M8" s="196" t="s">
        <v>71</v>
      </c>
      <c r="N8" s="196"/>
      <c r="O8" s="196"/>
      <c r="P8" s="66"/>
      <c r="Q8" s="65"/>
      <c r="R8" s="17"/>
    </row>
    <row r="9" spans="1:20" s="60" customFormat="1" ht="21.75" customHeight="1">
      <c r="L9" s="10"/>
      <c r="M9" s="17"/>
      <c r="N9" s="17"/>
      <c r="O9" s="42" t="s">
        <v>142</v>
      </c>
      <c r="P9" s="8"/>
      <c r="Q9" s="42" t="s">
        <v>73</v>
      </c>
      <c r="R9" s="8"/>
    </row>
    <row r="10" spans="1:20" s="60" customFormat="1" ht="21.75" customHeight="1">
      <c r="E10" s="10" t="s">
        <v>72</v>
      </c>
      <c r="F10" s="10"/>
      <c r="G10" s="10"/>
      <c r="H10" s="10"/>
      <c r="I10" s="191" t="s">
        <v>133</v>
      </c>
      <c r="J10" s="191"/>
      <c r="K10" s="191"/>
      <c r="L10" s="10"/>
      <c r="M10" s="10"/>
      <c r="N10" s="8"/>
      <c r="O10" s="10" t="s">
        <v>143</v>
      </c>
      <c r="P10" s="8"/>
      <c r="Q10" s="10" t="s">
        <v>89</v>
      </c>
      <c r="R10" s="8"/>
      <c r="S10" s="10" t="s">
        <v>74</v>
      </c>
    </row>
    <row r="11" spans="1:20" s="60" customFormat="1" ht="21.75" customHeight="1">
      <c r="E11" s="10" t="s">
        <v>75</v>
      </c>
      <c r="F11" s="10"/>
      <c r="G11" s="10"/>
      <c r="H11" s="10"/>
      <c r="I11" s="60" t="s">
        <v>76</v>
      </c>
      <c r="J11" s="10"/>
      <c r="L11" s="10"/>
      <c r="M11" s="10" t="s">
        <v>186</v>
      </c>
      <c r="N11" s="8"/>
      <c r="O11" s="10" t="s">
        <v>144</v>
      </c>
      <c r="P11" s="8"/>
      <c r="Q11" s="10" t="s">
        <v>90</v>
      </c>
      <c r="R11" s="8"/>
      <c r="S11" s="10" t="s">
        <v>79</v>
      </c>
    </row>
    <row r="12" spans="1:20" s="60" customFormat="1" ht="21.75" customHeight="1">
      <c r="E12" s="61" t="s">
        <v>80</v>
      </c>
      <c r="F12" s="44"/>
      <c r="G12" s="61" t="s">
        <v>42</v>
      </c>
      <c r="H12" s="44"/>
      <c r="I12" s="159" t="s">
        <v>81</v>
      </c>
      <c r="J12" s="44"/>
      <c r="K12" s="159" t="s">
        <v>82</v>
      </c>
      <c r="L12" s="44"/>
      <c r="M12" s="61" t="s">
        <v>145</v>
      </c>
      <c r="N12" s="8"/>
      <c r="O12" s="61" t="s">
        <v>146</v>
      </c>
      <c r="P12" s="8"/>
      <c r="Q12" s="61" t="s">
        <v>85</v>
      </c>
      <c r="R12" s="8"/>
      <c r="S12" s="61" t="s">
        <v>85</v>
      </c>
    </row>
    <row r="13" spans="1:20" ht="21.75" customHeight="1">
      <c r="A13" s="45" t="s">
        <v>153</v>
      </c>
      <c r="E13" s="12">
        <v>600000</v>
      </c>
      <c r="F13" s="12"/>
      <c r="G13" s="12">
        <v>2230175</v>
      </c>
      <c r="H13" s="12"/>
      <c r="I13" s="12">
        <v>60000</v>
      </c>
      <c r="J13" s="12"/>
      <c r="K13" s="12">
        <v>-179116</v>
      </c>
      <c r="L13" s="9"/>
      <c r="M13" s="12">
        <v>-61865</v>
      </c>
      <c r="N13" s="12"/>
      <c r="O13" s="12">
        <v>36960</v>
      </c>
      <c r="P13" s="12"/>
      <c r="Q13" s="12">
        <f>SUM(M13:O13)</f>
        <v>-24905</v>
      </c>
      <c r="R13" s="11"/>
      <c r="S13" s="12">
        <f>SUM(Q13,E13:K13)</f>
        <v>2686154</v>
      </c>
    </row>
    <row r="14" spans="1:20" ht="21.75" customHeight="1">
      <c r="A14" s="123" t="s">
        <v>156</v>
      </c>
      <c r="E14" s="58">
        <v>0</v>
      </c>
      <c r="F14" s="12"/>
      <c r="G14" s="58">
        <v>0</v>
      </c>
      <c r="H14" s="12"/>
      <c r="I14" s="58" t="s">
        <v>86</v>
      </c>
      <c r="J14" s="12"/>
      <c r="K14" s="58">
        <f>PL_E!N94</f>
        <v>476533</v>
      </c>
      <c r="L14" s="9"/>
      <c r="M14" s="58">
        <v>0</v>
      </c>
      <c r="N14" s="12"/>
      <c r="O14" s="58">
        <v>0</v>
      </c>
      <c r="P14" s="12"/>
      <c r="Q14" s="58">
        <f t="shared" ref="Q14:Q17" si="0">SUM(M14:O14)</f>
        <v>0</v>
      </c>
      <c r="R14" s="11"/>
      <c r="S14" s="58">
        <f t="shared" ref="S14:S17" si="1">SUM(Q14,E14:K14)</f>
        <v>476533</v>
      </c>
    </row>
    <row r="15" spans="1:20" ht="21.75" customHeight="1">
      <c r="A15" s="6" t="s">
        <v>65</v>
      </c>
      <c r="E15" s="59">
        <v>0</v>
      </c>
      <c r="F15" s="12"/>
      <c r="G15" s="59">
        <v>0</v>
      </c>
      <c r="H15" s="12"/>
      <c r="I15" s="59">
        <v>0</v>
      </c>
      <c r="J15" s="12"/>
      <c r="K15" s="59">
        <v>0</v>
      </c>
      <c r="L15" s="9"/>
      <c r="M15" s="59">
        <f>SUM(PL_E!N109)</f>
        <v>-341355</v>
      </c>
      <c r="N15" s="12"/>
      <c r="O15" s="59">
        <f>PL_E!N115</f>
        <v>13440</v>
      </c>
      <c r="P15" s="12"/>
      <c r="Q15" s="59">
        <f t="shared" si="0"/>
        <v>-327915</v>
      </c>
      <c r="R15" s="11"/>
      <c r="S15" s="59">
        <f t="shared" si="1"/>
        <v>-327915</v>
      </c>
    </row>
    <row r="16" spans="1:20" s="17" customFormat="1" ht="21.75" customHeight="1">
      <c r="A16" s="17" t="s">
        <v>66</v>
      </c>
      <c r="E16" s="67">
        <f>SUM(E14:E15)</f>
        <v>0</v>
      </c>
      <c r="F16" s="9"/>
      <c r="G16" s="67">
        <f>SUM(G14:G15)</f>
        <v>0</v>
      </c>
      <c r="H16" s="9"/>
      <c r="I16" s="67">
        <f>SUM(I14:I15)</f>
        <v>0</v>
      </c>
      <c r="J16" s="46"/>
      <c r="K16" s="67">
        <f>SUM(K14:K15)</f>
        <v>476533</v>
      </c>
      <c r="L16" s="47"/>
      <c r="M16" s="67">
        <f>SUM(M14:M15)</f>
        <v>-341355</v>
      </c>
      <c r="N16" s="47"/>
      <c r="O16" s="67">
        <f>SUM(O14:O15)</f>
        <v>13440</v>
      </c>
      <c r="P16" s="47"/>
      <c r="Q16" s="67">
        <f t="shared" si="0"/>
        <v>-327915</v>
      </c>
      <c r="R16" s="47"/>
      <c r="S16" s="67">
        <f t="shared" si="1"/>
        <v>148618</v>
      </c>
      <c r="T16" s="47"/>
    </row>
    <row r="17" spans="1:20" s="17" customFormat="1" ht="21.75" customHeight="1" thickBot="1">
      <c r="A17" s="45" t="s">
        <v>200</v>
      </c>
      <c r="B17" s="6"/>
      <c r="C17" s="6"/>
      <c r="D17" s="6"/>
      <c r="E17" s="48">
        <f>SUM(E13,E16:E16)</f>
        <v>600000</v>
      </c>
      <c r="F17" s="16"/>
      <c r="G17" s="48">
        <f>SUM(G13,G16:G16)</f>
        <v>2230175</v>
      </c>
      <c r="H17" s="16"/>
      <c r="I17" s="48">
        <f>SUM(I13,I16:I16)</f>
        <v>60000</v>
      </c>
      <c r="J17" s="16"/>
      <c r="K17" s="48">
        <f>SUM(K13,K16:K16)</f>
        <v>297417</v>
      </c>
      <c r="L17" s="11"/>
      <c r="M17" s="48">
        <f>SUM(M13,M16:M16)</f>
        <v>-403220</v>
      </c>
      <c r="N17" s="11"/>
      <c r="O17" s="48">
        <f>SUM(O13,O16:O16)</f>
        <v>50400</v>
      </c>
      <c r="P17" s="11"/>
      <c r="Q17" s="48">
        <f t="shared" si="0"/>
        <v>-352820</v>
      </c>
      <c r="R17" s="11"/>
      <c r="S17" s="48">
        <f t="shared" si="1"/>
        <v>2834772</v>
      </c>
      <c r="T17" s="11"/>
    </row>
    <row r="18" spans="1:20" s="17" customFormat="1" ht="21.75" customHeight="1" thickTop="1">
      <c r="A18" s="45"/>
      <c r="B18" s="6"/>
      <c r="C18" s="6"/>
      <c r="D18" s="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20" ht="21.75" customHeight="1">
      <c r="A19" s="45" t="s">
        <v>163</v>
      </c>
      <c r="E19" s="12">
        <v>600000</v>
      </c>
      <c r="F19" s="12"/>
      <c r="G19" s="12">
        <v>2230175</v>
      </c>
      <c r="H19" s="12"/>
      <c r="I19" s="12">
        <v>60000</v>
      </c>
      <c r="J19" s="12"/>
      <c r="K19" s="12">
        <v>394195</v>
      </c>
      <c r="L19" s="9"/>
      <c r="M19" s="12">
        <v>-14224</v>
      </c>
      <c r="N19" s="12"/>
      <c r="O19" s="12">
        <v>40320</v>
      </c>
      <c r="P19" s="12"/>
      <c r="Q19" s="12">
        <f>SUM(M19:O19)</f>
        <v>26096</v>
      </c>
      <c r="R19" s="11"/>
      <c r="S19" s="12">
        <f>SUM(Q19,E19:K19)</f>
        <v>3310466</v>
      </c>
    </row>
    <row r="20" spans="1:20" ht="21.75" customHeight="1">
      <c r="A20" s="123" t="s">
        <v>156</v>
      </c>
      <c r="E20" s="58">
        <v>0</v>
      </c>
      <c r="F20" s="12"/>
      <c r="G20" s="58">
        <v>0</v>
      </c>
      <c r="H20" s="12"/>
      <c r="I20" s="58" t="s">
        <v>86</v>
      </c>
      <c r="J20" s="12"/>
      <c r="K20" s="58">
        <f>SUM(PL_E!L94)</f>
        <v>741770</v>
      </c>
      <c r="L20" s="9"/>
      <c r="M20" s="58">
        <v>0</v>
      </c>
      <c r="N20" s="12"/>
      <c r="O20" s="58">
        <v>0</v>
      </c>
      <c r="P20" s="12"/>
      <c r="Q20" s="58">
        <f t="shared" ref="Q20:Q21" si="2">SUM(M20:O20)</f>
        <v>0</v>
      </c>
      <c r="R20" s="11"/>
      <c r="S20" s="58">
        <f>SUM(E20:O20)</f>
        <v>741770</v>
      </c>
    </row>
    <row r="21" spans="1:20" ht="21.75" customHeight="1">
      <c r="A21" s="6" t="s">
        <v>65</v>
      </c>
      <c r="E21" s="140">
        <v>0</v>
      </c>
      <c r="F21" s="12"/>
      <c r="G21" s="140">
        <v>0</v>
      </c>
      <c r="H21" s="12"/>
      <c r="I21" s="140">
        <v>0</v>
      </c>
      <c r="J21" s="12"/>
      <c r="K21" s="140">
        <v>0</v>
      </c>
      <c r="L21" s="9"/>
      <c r="M21" s="140">
        <f>SUM(PL_E!L109)</f>
        <v>-71133</v>
      </c>
      <c r="N21" s="12"/>
      <c r="O21" s="140">
        <f>SUM(PL_E!L115)</f>
        <v>-79961</v>
      </c>
      <c r="P21" s="12"/>
      <c r="Q21" s="140">
        <f t="shared" si="2"/>
        <v>-151094</v>
      </c>
      <c r="R21" s="11"/>
      <c r="S21" s="140">
        <f>SUM(E21:O21)</f>
        <v>-151094</v>
      </c>
    </row>
    <row r="22" spans="1:20" s="49" customFormat="1" ht="21.75" customHeight="1">
      <c r="A22" s="17" t="s">
        <v>66</v>
      </c>
      <c r="B22" s="17"/>
      <c r="C22" s="6"/>
      <c r="D22" s="6"/>
      <c r="E22" s="149">
        <f>SUM(E20:E21)</f>
        <v>0</v>
      </c>
      <c r="F22" s="9"/>
      <c r="G22" s="149">
        <f>SUM(G20:G21)</f>
        <v>0</v>
      </c>
      <c r="H22" s="9"/>
      <c r="I22" s="149">
        <f>SUM(I20:I21)</f>
        <v>0</v>
      </c>
      <c r="J22" s="46"/>
      <c r="K22" s="149">
        <f>SUM(K20:K21)</f>
        <v>741770</v>
      </c>
      <c r="L22" s="47"/>
      <c r="M22" s="149">
        <f>SUM(M20:M21)</f>
        <v>-71133</v>
      </c>
      <c r="N22" s="47"/>
      <c r="O22" s="149">
        <f>SUM(O20:O21)</f>
        <v>-79961</v>
      </c>
      <c r="P22" s="47"/>
      <c r="Q22" s="149">
        <f>SUM(L22:P22)</f>
        <v>-151094</v>
      </c>
      <c r="R22" s="47"/>
      <c r="S22" s="149">
        <f>SUM(E22:O22)</f>
        <v>590676</v>
      </c>
    </row>
    <row r="23" spans="1:20" ht="21.75" customHeight="1">
      <c r="A23" s="18" t="s">
        <v>232</v>
      </c>
      <c r="E23" s="150">
        <v>0</v>
      </c>
      <c r="F23" s="9"/>
      <c r="G23" s="150">
        <v>0</v>
      </c>
      <c r="H23" s="9"/>
      <c r="I23" s="150">
        <v>0</v>
      </c>
      <c r="J23" s="9"/>
      <c r="K23" s="150">
        <v>-299996</v>
      </c>
      <c r="L23" s="9"/>
      <c r="M23" s="150">
        <v>0</v>
      </c>
      <c r="N23" s="9"/>
      <c r="O23" s="150">
        <v>0</v>
      </c>
      <c r="P23" s="9"/>
      <c r="Q23" s="150">
        <v>0</v>
      </c>
      <c r="R23" s="16"/>
      <c r="S23" s="150">
        <f>SUM(E23:O23)</f>
        <v>-299996</v>
      </c>
    </row>
    <row r="24" spans="1:20" ht="21.75" customHeight="1" thickBot="1">
      <c r="A24" s="45" t="s">
        <v>201</v>
      </c>
      <c r="E24" s="48">
        <f>SUM(E19,E22:E23)</f>
        <v>600000</v>
      </c>
      <c r="F24" s="16"/>
      <c r="G24" s="48">
        <f>SUM(G19,G22:G23)</f>
        <v>2230175</v>
      </c>
      <c r="H24" s="16"/>
      <c r="I24" s="48">
        <f>SUM(I19,I22:I23)</f>
        <v>60000</v>
      </c>
      <c r="J24" s="16"/>
      <c r="K24" s="48">
        <f>SUM(K19,K22:K23)</f>
        <v>835969</v>
      </c>
      <c r="L24" s="11"/>
      <c r="M24" s="48">
        <f>SUM(M19,M22:M23)</f>
        <v>-85357</v>
      </c>
      <c r="N24" s="11"/>
      <c r="O24" s="48">
        <f>SUM(O19,O22:O23)</f>
        <v>-39641</v>
      </c>
      <c r="P24" s="11"/>
      <c r="Q24" s="48">
        <f>SUM(Q19,Q22:Q23)</f>
        <v>-124998</v>
      </c>
      <c r="R24" s="11"/>
      <c r="S24" s="48">
        <f>SUM(S19,S22:S23)</f>
        <v>3601146</v>
      </c>
    </row>
    <row r="25" spans="1:20" ht="21.75" customHeight="1" thickTop="1">
      <c r="A25" s="45"/>
      <c r="E25" s="16"/>
      <c r="F25" s="16"/>
      <c r="G25" s="16"/>
      <c r="H25" s="16"/>
      <c r="I25" s="16"/>
      <c r="J25" s="16"/>
      <c r="K25" s="16"/>
      <c r="L25" s="11"/>
      <c r="M25" s="16"/>
      <c r="N25" s="11"/>
      <c r="O25" s="16"/>
      <c r="P25" s="11"/>
      <c r="Q25" s="16"/>
      <c r="R25" s="11"/>
      <c r="S25" s="16"/>
    </row>
    <row r="26" spans="1:20" ht="21.75" customHeight="1">
      <c r="B26" s="45"/>
      <c r="E26" s="12">
        <f>SUM(E24-BS_E!L84)</f>
        <v>0</v>
      </c>
      <c r="F26" s="12"/>
      <c r="G26" s="12">
        <f>SUM(G24-BS_E!L85)</f>
        <v>0</v>
      </c>
      <c r="H26" s="12"/>
      <c r="I26" s="12">
        <f>SUM(I24-BS_E!L87)</f>
        <v>0</v>
      </c>
      <c r="J26" s="12">
        <f>SUM(J19:J24)</f>
        <v>0</v>
      </c>
      <c r="K26" s="12">
        <f>SUM(K24-BS_E!L88)</f>
        <v>0</v>
      </c>
      <c r="L26" s="12"/>
      <c r="M26" s="12"/>
      <c r="N26" s="12"/>
      <c r="O26" s="12"/>
      <c r="P26" s="12"/>
      <c r="Q26" s="178">
        <f>SUM(Q24-BS_E!L89)</f>
        <v>0</v>
      </c>
      <c r="R26" s="12"/>
      <c r="S26" s="12">
        <f>SUM(S24-BS_E!L90)</f>
        <v>0</v>
      </c>
    </row>
    <row r="27" spans="1:20" ht="21.75" customHeight="1">
      <c r="A27" s="17" t="s">
        <v>179</v>
      </c>
    </row>
    <row r="28" spans="1:20" ht="21.75" customHeight="1"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</row>
    <row r="29" spans="1:20" ht="21.75" customHeight="1">
      <c r="C29" s="45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  <row r="30" spans="1:20" ht="21.75" customHeight="1"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8"/>
  <sheetViews>
    <sheetView showGridLines="0" view="pageBreakPreview" topLeftCell="A37" zoomScale="80" zoomScaleNormal="100" zoomScaleSheetLayoutView="80" workbookViewId="0">
      <selection activeCell="A55" sqref="A55"/>
    </sheetView>
  </sheetViews>
  <sheetFormatPr defaultColWidth="10.5703125" defaultRowHeight="21.75" customHeight="1"/>
  <cols>
    <col min="1" max="1" width="10.5703125" style="76" customWidth="1"/>
    <col min="2" max="2" width="13.42578125" style="76" customWidth="1"/>
    <col min="3" max="3" width="10.5703125" style="76" customWidth="1"/>
    <col min="4" max="4" width="9.42578125" style="76" customWidth="1"/>
    <col min="5" max="5" width="11.42578125" style="76" customWidth="1"/>
    <col min="6" max="6" width="5.5703125" style="76" customWidth="1"/>
    <col min="7" max="7" width="1.5703125" style="76" customWidth="1"/>
    <col min="8" max="8" width="15.42578125" style="76" customWidth="1"/>
    <col min="9" max="9" width="2.5703125" style="76" customWidth="1"/>
    <col min="10" max="10" width="15.42578125" style="76" customWidth="1"/>
    <col min="11" max="11" width="1.5703125" style="76" customWidth="1"/>
    <col min="12" max="12" width="15.42578125" style="77" customWidth="1"/>
    <col min="13" max="13" width="1.5703125" style="76" customWidth="1"/>
    <col min="14" max="14" width="15.42578125" style="77" customWidth="1"/>
    <col min="15" max="15" width="1.42578125" style="1" customWidth="1"/>
    <col min="16" max="16" width="10.5703125" style="51"/>
    <col min="17" max="16384" width="10.5703125" style="2"/>
  </cols>
  <sheetData>
    <row r="1" spans="1:16" ht="21.75" customHeight="1">
      <c r="A1" s="100"/>
      <c r="B1" s="100"/>
      <c r="C1" s="100"/>
      <c r="D1" s="100"/>
      <c r="E1" s="100"/>
      <c r="F1" s="100"/>
      <c r="N1" s="19" t="s">
        <v>49</v>
      </c>
    </row>
    <row r="2" spans="1:16" ht="21.75" customHeight="1">
      <c r="A2" s="155" t="s">
        <v>0</v>
      </c>
      <c r="B2" s="114"/>
      <c r="C2" s="90"/>
      <c r="D2" s="90"/>
      <c r="E2" s="90"/>
      <c r="F2" s="90"/>
      <c r="G2" s="115"/>
      <c r="H2" s="115"/>
      <c r="I2" s="115"/>
      <c r="J2" s="115"/>
      <c r="K2" s="115"/>
      <c r="L2" s="116"/>
      <c r="N2" s="112"/>
      <c r="O2" s="2"/>
    </row>
    <row r="3" spans="1:16" ht="21.75" customHeight="1">
      <c r="A3" s="136" t="s">
        <v>126</v>
      </c>
      <c r="B3" s="114"/>
      <c r="C3" s="90"/>
      <c r="D3" s="90"/>
      <c r="E3" s="90"/>
      <c r="F3" s="90"/>
      <c r="G3" s="115"/>
      <c r="H3" s="115"/>
      <c r="I3" s="115"/>
      <c r="J3" s="115"/>
      <c r="K3" s="115"/>
      <c r="L3" s="116"/>
      <c r="N3" s="76"/>
      <c r="O3" s="2"/>
    </row>
    <row r="4" spans="1:16" s="13" customFormat="1" ht="21.75" customHeight="1">
      <c r="A4" s="155" t="s">
        <v>203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"/>
      <c r="P4" s="52"/>
    </row>
    <row r="5" spans="1:16" s="3" customFormat="1" ht="21.75" customHeight="1">
      <c r="A5" s="68"/>
      <c r="B5" s="68"/>
      <c r="C5" s="68"/>
      <c r="D5" s="68"/>
      <c r="E5" s="68"/>
      <c r="F5" s="68"/>
      <c r="G5" s="69"/>
      <c r="H5" s="69"/>
      <c r="I5" s="69"/>
      <c r="J5" s="69"/>
      <c r="K5" s="69"/>
      <c r="L5" s="90"/>
      <c r="M5" s="68"/>
      <c r="N5" s="19" t="s">
        <v>2</v>
      </c>
      <c r="O5" s="5"/>
      <c r="P5" s="53"/>
    </row>
    <row r="6" spans="1:16" s="3" customFormat="1" ht="21.75" customHeight="1">
      <c r="A6" s="68"/>
      <c r="B6" s="68"/>
      <c r="C6" s="68"/>
      <c r="D6" s="68"/>
      <c r="E6" s="68"/>
      <c r="F6" s="68"/>
      <c r="G6" s="69"/>
      <c r="H6" s="186" t="s">
        <v>69</v>
      </c>
      <c r="I6" s="186"/>
      <c r="J6" s="186"/>
      <c r="K6" s="71"/>
      <c r="L6" s="186" t="s">
        <v>88</v>
      </c>
      <c r="M6" s="186"/>
      <c r="N6" s="186"/>
      <c r="O6" s="5"/>
      <c r="P6" s="53"/>
    </row>
    <row r="7" spans="1:16" s="3" customFormat="1" ht="21.75" customHeight="1">
      <c r="A7" s="68"/>
      <c r="B7" s="68"/>
      <c r="C7" s="68"/>
      <c r="D7" s="68"/>
      <c r="E7" s="68"/>
      <c r="F7" s="69"/>
      <c r="G7" s="69"/>
      <c r="H7" s="103">
        <v>2023</v>
      </c>
      <c r="I7" s="73"/>
      <c r="J7" s="103">
        <v>2022</v>
      </c>
      <c r="K7" s="74"/>
      <c r="L7" s="103">
        <v>2023</v>
      </c>
      <c r="M7" s="73"/>
      <c r="N7" s="103">
        <v>2022</v>
      </c>
      <c r="O7" s="5"/>
      <c r="P7" s="53"/>
    </row>
    <row r="8" spans="1:16" ht="21.75" customHeight="1">
      <c r="A8" s="137" t="s">
        <v>91</v>
      </c>
      <c r="B8" s="114"/>
      <c r="C8" s="77"/>
      <c r="D8" s="77"/>
      <c r="E8" s="77"/>
      <c r="H8" s="100"/>
      <c r="L8" s="117"/>
      <c r="M8" s="112"/>
      <c r="N8" s="118"/>
    </row>
    <row r="9" spans="1:16" ht="21.75" customHeight="1">
      <c r="A9" s="77" t="s">
        <v>171</v>
      </c>
      <c r="B9" s="114"/>
      <c r="C9" s="77"/>
      <c r="D9" s="96"/>
      <c r="E9" s="95"/>
      <c r="H9" s="96">
        <f>PL_E!H92</f>
        <v>1099396</v>
      </c>
      <c r="I9" s="96"/>
      <c r="J9" s="96">
        <f>PL_E!J92</f>
        <v>792170</v>
      </c>
      <c r="K9" s="96"/>
      <c r="L9" s="96">
        <f>PL_E!L92</f>
        <v>876625</v>
      </c>
      <c r="M9" s="96"/>
      <c r="N9" s="96">
        <f>PL_E!N92</f>
        <v>463880</v>
      </c>
    </row>
    <row r="10" spans="1:16" ht="21.75" customHeight="1">
      <c r="A10" s="77" t="s">
        <v>180</v>
      </c>
      <c r="B10" s="114"/>
      <c r="C10" s="77"/>
      <c r="D10" s="96"/>
      <c r="E10" s="95"/>
      <c r="H10" s="96"/>
      <c r="I10" s="96"/>
      <c r="J10" s="96"/>
      <c r="K10" s="96"/>
      <c r="L10" s="96"/>
      <c r="M10" s="96"/>
      <c r="N10" s="96"/>
    </row>
    <row r="11" spans="1:16" ht="21.75" customHeight="1">
      <c r="A11" s="77" t="s">
        <v>92</v>
      </c>
      <c r="B11" s="114"/>
      <c r="C11" s="77"/>
      <c r="D11" s="96"/>
      <c r="E11" s="95"/>
      <c r="H11" s="96"/>
      <c r="I11" s="96"/>
      <c r="J11" s="96"/>
      <c r="K11" s="96"/>
      <c r="L11" s="96"/>
      <c r="M11" s="96"/>
      <c r="N11" s="96"/>
    </row>
    <row r="12" spans="1:16" ht="21.75" customHeight="1">
      <c r="A12" s="77" t="s">
        <v>93</v>
      </c>
      <c r="B12" s="114"/>
      <c r="C12" s="77"/>
      <c r="D12" s="96"/>
      <c r="E12" s="96"/>
      <c r="H12" s="91">
        <v>558205</v>
      </c>
      <c r="I12" s="95"/>
      <c r="J12" s="91">
        <v>543145</v>
      </c>
      <c r="K12" s="95"/>
      <c r="L12" s="91">
        <v>388039</v>
      </c>
      <c r="M12" s="95"/>
      <c r="N12" s="91">
        <v>377184</v>
      </c>
    </row>
    <row r="13" spans="1:16" ht="21.75" customHeight="1">
      <c r="A13" s="77" t="s">
        <v>207</v>
      </c>
      <c r="B13" s="77"/>
      <c r="C13" s="77"/>
      <c r="D13" s="96"/>
      <c r="E13" s="96"/>
      <c r="H13" s="91">
        <v>-1091</v>
      </c>
      <c r="I13" s="95"/>
      <c r="J13" s="91">
        <v>-1624</v>
      </c>
      <c r="K13" s="95"/>
      <c r="L13" s="91">
        <v>-1091</v>
      </c>
      <c r="M13" s="95"/>
      <c r="N13" s="91">
        <v>-1624</v>
      </c>
    </row>
    <row r="14" spans="1:16" ht="21.75" customHeight="1">
      <c r="A14" s="77" t="s">
        <v>194</v>
      </c>
      <c r="B14" s="77"/>
      <c r="C14" s="77"/>
      <c r="D14" s="96"/>
      <c r="E14" s="96"/>
      <c r="H14" s="91"/>
      <c r="I14" s="95"/>
      <c r="J14" s="91"/>
      <c r="K14" s="95"/>
      <c r="L14" s="91"/>
      <c r="M14" s="95"/>
      <c r="N14" s="91"/>
    </row>
    <row r="15" spans="1:16" ht="21.75" customHeight="1">
      <c r="A15" s="77" t="s">
        <v>195</v>
      </c>
      <c r="B15" s="77"/>
      <c r="C15" s="77"/>
      <c r="D15" s="96"/>
      <c r="E15" s="96"/>
      <c r="H15" s="91">
        <v>43548</v>
      </c>
      <c r="I15" s="95"/>
      <c r="J15" s="91">
        <v>0</v>
      </c>
      <c r="K15" s="95"/>
      <c r="L15" s="91">
        <v>18915</v>
      </c>
      <c r="M15" s="95"/>
      <c r="N15" s="91">
        <v>0</v>
      </c>
    </row>
    <row r="16" spans="1:16" ht="21.75" customHeight="1">
      <c r="A16" s="77" t="s">
        <v>111</v>
      </c>
      <c r="B16" s="77"/>
      <c r="C16" s="77"/>
      <c r="D16" s="96"/>
      <c r="E16" s="96"/>
      <c r="H16" s="91">
        <v>1407</v>
      </c>
      <c r="I16" s="91"/>
      <c r="J16" s="91">
        <v>457</v>
      </c>
      <c r="K16" s="95"/>
      <c r="L16" s="91">
        <v>1407</v>
      </c>
      <c r="M16" s="95"/>
      <c r="N16" s="91">
        <v>457</v>
      </c>
    </row>
    <row r="17" spans="1:15" ht="21.75" customHeight="1">
      <c r="A17" s="77" t="s">
        <v>219</v>
      </c>
      <c r="B17" s="77"/>
      <c r="C17" s="77"/>
      <c r="D17" s="96"/>
      <c r="E17" s="96"/>
      <c r="H17" s="91">
        <v>-25097</v>
      </c>
      <c r="I17" s="91"/>
      <c r="J17" s="91">
        <v>-43</v>
      </c>
      <c r="K17" s="91"/>
      <c r="L17" s="91">
        <v>-25097</v>
      </c>
      <c r="M17" s="91"/>
      <c r="N17" s="91">
        <v>-43</v>
      </c>
    </row>
    <row r="18" spans="1:15" ht="21.75" customHeight="1">
      <c r="A18" s="77" t="s">
        <v>158</v>
      </c>
      <c r="B18" s="77"/>
      <c r="C18" s="77"/>
      <c r="D18" s="96"/>
      <c r="E18" s="96"/>
      <c r="H18" s="91">
        <v>-1155</v>
      </c>
      <c r="I18" s="91"/>
      <c r="J18" s="91">
        <v>-1693</v>
      </c>
      <c r="K18" s="91"/>
      <c r="L18" s="91" t="s">
        <v>205</v>
      </c>
      <c r="M18" s="91"/>
      <c r="N18" s="91">
        <v>0</v>
      </c>
    </row>
    <row r="19" spans="1:15" ht="21.75" customHeight="1">
      <c r="A19" s="77" t="s">
        <v>172</v>
      </c>
      <c r="B19" s="77"/>
      <c r="C19" s="77"/>
      <c r="D19" s="96"/>
      <c r="E19" s="96"/>
      <c r="H19" s="91">
        <v>865</v>
      </c>
      <c r="I19" s="91"/>
      <c r="J19" s="91">
        <v>-3157</v>
      </c>
      <c r="K19" s="91"/>
      <c r="L19" s="91">
        <v>709</v>
      </c>
      <c r="M19" s="91"/>
      <c r="N19" s="91">
        <v>-3172</v>
      </c>
    </row>
    <row r="20" spans="1:15" ht="21.75" customHeight="1">
      <c r="A20" s="77" t="s">
        <v>94</v>
      </c>
      <c r="B20" s="77"/>
      <c r="C20" s="77"/>
      <c r="D20" s="96"/>
      <c r="E20" s="96"/>
      <c r="H20" s="91">
        <v>4762</v>
      </c>
      <c r="I20" s="91"/>
      <c r="J20" s="91">
        <v>3973</v>
      </c>
      <c r="K20" s="91"/>
      <c r="L20" s="91">
        <v>4236</v>
      </c>
      <c r="M20" s="91"/>
      <c r="N20" s="91">
        <v>4036</v>
      </c>
    </row>
    <row r="21" spans="1:15" ht="21.75" customHeight="1">
      <c r="A21" s="77" t="s">
        <v>187</v>
      </c>
      <c r="B21" s="114"/>
      <c r="C21" s="77"/>
      <c r="D21" s="96"/>
      <c r="E21" s="96"/>
      <c r="H21" s="96">
        <v>-25730</v>
      </c>
      <c r="I21" s="95"/>
      <c r="J21" s="96">
        <v>67045</v>
      </c>
      <c r="K21" s="95"/>
      <c r="L21" s="169">
        <v>-25730</v>
      </c>
      <c r="M21" s="169"/>
      <c r="N21" s="169">
        <v>67045</v>
      </c>
      <c r="O21" s="2"/>
    </row>
    <row r="22" spans="1:15" ht="21.75" customHeight="1">
      <c r="A22" s="77" t="s">
        <v>173</v>
      </c>
      <c r="B22" s="114"/>
      <c r="C22" s="77"/>
      <c r="D22" s="96"/>
      <c r="E22" s="96"/>
      <c r="H22" s="96">
        <v>-1281</v>
      </c>
      <c r="I22" s="95"/>
      <c r="J22" s="96">
        <v>-3345</v>
      </c>
      <c r="K22" s="95"/>
      <c r="L22" s="169">
        <v>-1281</v>
      </c>
      <c r="M22" s="169"/>
      <c r="N22" s="169">
        <v>-3345</v>
      </c>
      <c r="O22" s="2"/>
    </row>
    <row r="23" spans="1:15" ht="21.75" customHeight="1">
      <c r="A23" s="77" t="s">
        <v>167</v>
      </c>
      <c r="B23" s="114"/>
      <c r="C23" s="77"/>
      <c r="D23" s="96"/>
      <c r="E23" s="96"/>
      <c r="H23" s="91">
        <v>-110</v>
      </c>
      <c r="I23" s="95"/>
      <c r="J23" s="91" t="s">
        <v>204</v>
      </c>
      <c r="K23" s="95"/>
      <c r="L23" s="91">
        <v>-110</v>
      </c>
      <c r="M23" s="169"/>
      <c r="N23" s="91">
        <v>0</v>
      </c>
      <c r="O23" s="2"/>
    </row>
    <row r="24" spans="1:15" ht="21.75" customHeight="1">
      <c r="A24" s="77" t="s">
        <v>56</v>
      </c>
      <c r="B24" s="114"/>
      <c r="C24" s="77"/>
      <c r="D24" s="91"/>
      <c r="E24" s="95"/>
      <c r="H24" s="91">
        <v>-27574</v>
      </c>
      <c r="I24" s="95"/>
      <c r="J24" s="91">
        <v>-28189</v>
      </c>
      <c r="K24" s="95"/>
      <c r="L24" s="91">
        <v>-187574</v>
      </c>
      <c r="M24" s="169"/>
      <c r="N24" s="91">
        <v>-28189</v>
      </c>
      <c r="O24" s="2"/>
    </row>
    <row r="25" spans="1:15" ht="21.75" customHeight="1">
      <c r="A25" s="77" t="s">
        <v>147</v>
      </c>
      <c r="B25" s="114"/>
      <c r="C25" s="77"/>
      <c r="D25" s="96"/>
      <c r="E25" s="95"/>
      <c r="H25" s="91">
        <v>-34186</v>
      </c>
      <c r="I25" s="95"/>
      <c r="J25" s="91">
        <v>-28799</v>
      </c>
      <c r="K25" s="95"/>
      <c r="L25" s="91">
        <v>-34463</v>
      </c>
      <c r="M25" s="95"/>
      <c r="N25" s="91">
        <v>-28985</v>
      </c>
      <c r="O25" s="2"/>
    </row>
    <row r="26" spans="1:15" ht="21.75" customHeight="1">
      <c r="A26" s="77" t="s">
        <v>148</v>
      </c>
      <c r="B26" s="114"/>
      <c r="C26" s="77"/>
      <c r="D26" s="95"/>
      <c r="E26" s="95"/>
      <c r="H26" s="106">
        <v>293711</v>
      </c>
      <c r="I26" s="95"/>
      <c r="J26" s="106">
        <v>314000</v>
      </c>
      <c r="K26" s="95"/>
      <c r="L26" s="106">
        <v>134710</v>
      </c>
      <c r="M26" s="95"/>
      <c r="N26" s="106">
        <v>155689</v>
      </c>
      <c r="O26" s="2"/>
    </row>
    <row r="27" spans="1:15" ht="21.75" customHeight="1">
      <c r="A27" s="137" t="s">
        <v>95</v>
      </c>
      <c r="B27" s="114"/>
      <c r="C27" s="77"/>
      <c r="D27" s="96"/>
      <c r="E27" s="96"/>
      <c r="H27" s="107"/>
      <c r="I27" s="95"/>
      <c r="J27" s="107"/>
      <c r="K27" s="107"/>
      <c r="L27" s="107"/>
      <c r="M27" s="95"/>
      <c r="N27" s="107"/>
      <c r="O27" s="2"/>
    </row>
    <row r="28" spans="1:15" ht="21.75" customHeight="1">
      <c r="A28" s="137" t="s">
        <v>96</v>
      </c>
      <c r="B28" s="114"/>
      <c r="C28" s="77"/>
      <c r="D28" s="96"/>
      <c r="E28" s="96"/>
      <c r="H28" s="91">
        <f>SUM(H9:H26)</f>
        <v>1885670</v>
      </c>
      <c r="I28" s="95"/>
      <c r="J28" s="91">
        <f>SUM(J9:J26)</f>
        <v>1653940</v>
      </c>
      <c r="K28" s="96"/>
      <c r="L28" s="96">
        <f>SUM(L9:L26)</f>
        <v>1149295</v>
      </c>
      <c r="M28" s="107"/>
      <c r="N28" s="96">
        <f>SUM(N9:N26)</f>
        <v>1002933</v>
      </c>
      <c r="O28" s="2"/>
    </row>
    <row r="29" spans="1:15" ht="21.75" customHeight="1">
      <c r="A29" s="137" t="s">
        <v>97</v>
      </c>
      <c r="B29" s="114"/>
      <c r="C29" s="77"/>
      <c r="D29" s="96"/>
      <c r="E29" s="96"/>
      <c r="H29" s="95"/>
      <c r="I29" s="95"/>
      <c r="J29" s="95"/>
      <c r="K29" s="95"/>
      <c r="L29" s="95"/>
      <c r="M29" s="107"/>
      <c r="N29" s="95"/>
      <c r="O29" s="2"/>
    </row>
    <row r="30" spans="1:15" ht="21.75" customHeight="1">
      <c r="A30" s="77" t="s">
        <v>10</v>
      </c>
      <c r="B30" s="114"/>
      <c r="C30" s="77"/>
      <c r="D30" s="96"/>
      <c r="E30" s="96"/>
      <c r="H30" s="91">
        <v>37931</v>
      </c>
      <c r="I30" s="95"/>
      <c r="J30" s="91">
        <v>-193606</v>
      </c>
      <c r="K30" s="95"/>
      <c r="L30" s="91">
        <v>-92203</v>
      </c>
      <c r="M30" s="95"/>
      <c r="N30" s="91">
        <v>-208476</v>
      </c>
      <c r="O30" s="2"/>
    </row>
    <row r="31" spans="1:15" ht="21.75" customHeight="1">
      <c r="A31" s="77" t="s">
        <v>98</v>
      </c>
      <c r="B31" s="114"/>
      <c r="C31" s="77"/>
      <c r="D31" s="96"/>
      <c r="E31" s="96"/>
      <c r="H31" s="96">
        <v>-123684</v>
      </c>
      <c r="I31" s="95"/>
      <c r="J31" s="96">
        <v>45846</v>
      </c>
      <c r="K31" s="95"/>
      <c r="L31" s="96">
        <v>-123684</v>
      </c>
      <c r="M31" s="95"/>
      <c r="N31" s="96">
        <v>45846</v>
      </c>
      <c r="O31" s="2"/>
    </row>
    <row r="32" spans="1:15" ht="21.75" customHeight="1">
      <c r="A32" s="77" t="s">
        <v>13</v>
      </c>
      <c r="B32" s="114"/>
      <c r="C32" s="77"/>
      <c r="D32" s="96"/>
      <c r="E32" s="96"/>
      <c r="H32" s="91">
        <v>-591380</v>
      </c>
      <c r="I32" s="95"/>
      <c r="J32" s="91">
        <v>-400469</v>
      </c>
      <c r="K32" s="95"/>
      <c r="L32" s="91">
        <v>-568737</v>
      </c>
      <c r="M32" s="95"/>
      <c r="N32" s="91">
        <v>-344492</v>
      </c>
      <c r="O32" s="2"/>
    </row>
    <row r="33" spans="1:16" ht="21.75" customHeight="1">
      <c r="A33" s="77" t="s">
        <v>14</v>
      </c>
      <c r="B33" s="114"/>
      <c r="C33" s="77"/>
      <c r="D33" s="96"/>
      <c r="E33" s="96"/>
      <c r="H33" s="91">
        <v>-59009</v>
      </c>
      <c r="I33" s="95"/>
      <c r="J33" s="91">
        <v>8355</v>
      </c>
      <c r="K33" s="95"/>
      <c r="L33" s="91">
        <v>-60486</v>
      </c>
      <c r="M33" s="95"/>
      <c r="N33" s="91">
        <v>-618</v>
      </c>
      <c r="O33" s="2"/>
    </row>
    <row r="34" spans="1:16" ht="21.75" customHeight="1">
      <c r="A34" s="77" t="s">
        <v>21</v>
      </c>
      <c r="B34" s="114"/>
      <c r="C34" s="77"/>
      <c r="D34" s="96"/>
      <c r="E34" s="96"/>
      <c r="H34" s="91">
        <v>66313</v>
      </c>
      <c r="I34" s="95"/>
      <c r="J34" s="91">
        <v>37990</v>
      </c>
      <c r="K34" s="95"/>
      <c r="L34" s="91">
        <v>66297</v>
      </c>
      <c r="M34" s="95"/>
      <c r="N34" s="91">
        <v>37917</v>
      </c>
      <c r="O34" s="2"/>
    </row>
    <row r="35" spans="1:16" ht="21.75" customHeight="1">
      <c r="A35" s="137" t="s">
        <v>99</v>
      </c>
      <c r="B35" s="114"/>
      <c r="C35" s="77"/>
      <c r="D35" s="96"/>
      <c r="E35" s="96"/>
      <c r="H35" s="91"/>
      <c r="I35" s="95"/>
      <c r="J35" s="91"/>
      <c r="K35" s="95"/>
      <c r="L35" s="91"/>
      <c r="M35" s="95"/>
      <c r="N35" s="91"/>
      <c r="O35" s="2"/>
    </row>
    <row r="36" spans="1:16" ht="21.75" customHeight="1">
      <c r="A36" s="77" t="s">
        <v>29</v>
      </c>
      <c r="B36" s="114"/>
      <c r="C36" s="77"/>
      <c r="D36" s="96"/>
      <c r="E36" s="96"/>
      <c r="H36" s="91">
        <v>-291674</v>
      </c>
      <c r="I36" s="95"/>
      <c r="J36" s="91">
        <v>-695922</v>
      </c>
      <c r="K36" s="95"/>
      <c r="L36" s="91">
        <v>-63311</v>
      </c>
      <c r="M36" s="95"/>
      <c r="N36" s="91">
        <v>-561391</v>
      </c>
      <c r="O36" s="2"/>
    </row>
    <row r="37" spans="1:16" ht="21.75" customHeight="1">
      <c r="A37" s="77" t="s">
        <v>189</v>
      </c>
      <c r="B37" s="114"/>
      <c r="C37" s="77"/>
      <c r="D37" s="96"/>
      <c r="E37" s="96"/>
      <c r="H37" s="91">
        <v>-481995</v>
      </c>
      <c r="I37" s="95"/>
      <c r="J37" s="91">
        <v>94099</v>
      </c>
      <c r="K37" s="95"/>
      <c r="L37" s="91">
        <v>-420885</v>
      </c>
      <c r="M37" s="95"/>
      <c r="N37" s="91">
        <v>65684</v>
      </c>
      <c r="O37" s="2"/>
    </row>
    <row r="38" spans="1:16" ht="21.75" customHeight="1">
      <c r="A38" s="77" t="s">
        <v>31</v>
      </c>
      <c r="B38" s="114"/>
      <c r="C38" s="77"/>
      <c r="D38" s="96"/>
      <c r="E38" s="96"/>
      <c r="H38" s="91">
        <v>50950</v>
      </c>
      <c r="I38" s="107"/>
      <c r="J38" s="91">
        <v>-6977</v>
      </c>
      <c r="K38" s="107"/>
      <c r="L38" s="107">
        <v>36120</v>
      </c>
      <c r="M38" s="107"/>
      <c r="N38" s="107">
        <v>-6977</v>
      </c>
      <c r="O38" s="2"/>
    </row>
    <row r="39" spans="1:16" ht="21.75" customHeight="1">
      <c r="A39" s="77" t="s">
        <v>213</v>
      </c>
      <c r="B39" s="114"/>
      <c r="C39" s="77"/>
      <c r="D39" s="96"/>
      <c r="E39" s="96"/>
      <c r="H39" s="179">
        <f>SUM(H28:H38)</f>
        <v>493122</v>
      </c>
      <c r="I39" s="107"/>
      <c r="J39" s="179">
        <f>SUM(J28:J38)</f>
        <v>543256</v>
      </c>
      <c r="K39" s="107"/>
      <c r="L39" s="179">
        <f>SUM(L28:L38)</f>
        <v>-77594</v>
      </c>
      <c r="M39" s="107"/>
      <c r="N39" s="179">
        <f>SUM(N28:N38)</f>
        <v>30426</v>
      </c>
    </row>
    <row r="40" spans="1:16" ht="21.75" customHeight="1">
      <c r="A40" s="77" t="s">
        <v>100</v>
      </c>
      <c r="B40" s="114"/>
      <c r="C40" s="77"/>
      <c r="D40" s="96"/>
      <c r="E40" s="96"/>
      <c r="H40" s="95">
        <v>-10485</v>
      </c>
      <c r="I40" s="95"/>
      <c r="J40" s="95">
        <v>-7363</v>
      </c>
      <c r="K40" s="95"/>
      <c r="L40" s="95">
        <v>-577</v>
      </c>
      <c r="M40" s="107"/>
      <c r="N40" s="95">
        <v>-391</v>
      </c>
    </row>
    <row r="41" spans="1:16" ht="21.75" customHeight="1">
      <c r="A41" s="77" t="s">
        <v>168</v>
      </c>
      <c r="B41" s="114"/>
      <c r="C41" s="77"/>
      <c r="D41" s="96"/>
      <c r="E41" s="96"/>
      <c r="H41" s="106">
        <v>-4122</v>
      </c>
      <c r="I41" s="95"/>
      <c r="J41" s="106" t="s">
        <v>205</v>
      </c>
      <c r="K41" s="95"/>
      <c r="L41" s="106">
        <v>-3718</v>
      </c>
      <c r="M41" s="95"/>
      <c r="N41" s="106">
        <v>0</v>
      </c>
    </row>
    <row r="42" spans="1:16" ht="21.75" customHeight="1">
      <c r="A42" s="137" t="s">
        <v>211</v>
      </c>
      <c r="B42" s="114"/>
      <c r="C42" s="77"/>
      <c r="D42" s="96"/>
      <c r="E42" s="96"/>
      <c r="H42" s="177">
        <f>SUM(H39:H41)</f>
        <v>478515</v>
      </c>
      <c r="I42" s="95"/>
      <c r="J42" s="177">
        <f>SUM(J39:J41)</f>
        <v>535893</v>
      </c>
      <c r="K42" s="107"/>
      <c r="L42" s="177">
        <f>SUM(L39:L41)</f>
        <v>-81889</v>
      </c>
      <c r="M42" s="107"/>
      <c r="N42" s="177">
        <f>SUM(N39:N41)</f>
        <v>30035</v>
      </c>
    </row>
    <row r="43" spans="1:16" ht="21.75" customHeight="1">
      <c r="A43" s="77"/>
      <c r="B43" s="114"/>
      <c r="C43" s="90"/>
      <c r="D43" s="77"/>
      <c r="E43" s="77"/>
      <c r="L43" s="76"/>
      <c r="N43" s="76"/>
    </row>
    <row r="44" spans="1:16" ht="21.75" customHeight="1">
      <c r="A44" s="112" t="s">
        <v>179</v>
      </c>
      <c r="B44" s="114"/>
      <c r="C44" s="90"/>
      <c r="D44" s="77"/>
      <c r="E44" s="77"/>
      <c r="L44" s="76"/>
      <c r="N44" s="76"/>
    </row>
    <row r="45" spans="1:16" ht="21.75" customHeight="1">
      <c r="A45" s="100"/>
      <c r="B45" s="100"/>
      <c r="C45" s="100"/>
      <c r="D45" s="100"/>
      <c r="E45" s="100"/>
      <c r="F45" s="100"/>
      <c r="N45" s="19" t="s">
        <v>49</v>
      </c>
    </row>
    <row r="46" spans="1:16" ht="21.75" customHeight="1">
      <c r="A46" s="155" t="s">
        <v>0</v>
      </c>
      <c r="B46" s="114"/>
      <c r="C46" s="90"/>
      <c r="D46" s="90"/>
      <c r="E46" s="90"/>
      <c r="L46" s="119"/>
      <c r="M46" s="120"/>
      <c r="N46" s="119"/>
    </row>
    <row r="47" spans="1:16" ht="21.75" customHeight="1">
      <c r="A47" s="136" t="s">
        <v>127</v>
      </c>
      <c r="B47" s="114"/>
      <c r="C47" s="90"/>
      <c r="D47" s="90"/>
      <c r="E47" s="90"/>
      <c r="L47" s="119"/>
      <c r="M47" s="120"/>
      <c r="N47" s="119"/>
    </row>
    <row r="48" spans="1:16" s="13" customFormat="1" ht="21.75" customHeight="1">
      <c r="A48" s="155" t="s">
        <v>203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"/>
      <c r="P48" s="52"/>
    </row>
    <row r="49" spans="1:16" s="3" customFormat="1" ht="21.75" customHeight="1">
      <c r="A49" s="68"/>
      <c r="B49" s="68"/>
      <c r="C49" s="68"/>
      <c r="D49" s="68"/>
      <c r="E49" s="68"/>
      <c r="F49" s="68"/>
      <c r="G49" s="69"/>
      <c r="H49" s="69"/>
      <c r="I49" s="69"/>
      <c r="J49" s="69"/>
      <c r="K49" s="69"/>
      <c r="L49" s="90"/>
      <c r="M49" s="68"/>
      <c r="N49" s="19" t="s">
        <v>2</v>
      </c>
      <c r="O49" s="5"/>
      <c r="P49" s="53"/>
    </row>
    <row r="50" spans="1:16" s="3" customFormat="1" ht="21.75" customHeight="1">
      <c r="A50" s="68"/>
      <c r="B50" s="68"/>
      <c r="C50" s="68"/>
      <c r="D50" s="68"/>
      <c r="E50" s="68"/>
      <c r="F50" s="68"/>
      <c r="G50" s="69"/>
      <c r="H50" s="186" t="s">
        <v>69</v>
      </c>
      <c r="I50" s="186"/>
      <c r="J50" s="186"/>
      <c r="K50" s="71"/>
      <c r="L50" s="186" t="s">
        <v>88</v>
      </c>
      <c r="M50" s="186"/>
      <c r="N50" s="186"/>
      <c r="O50" s="5"/>
      <c r="P50" s="53"/>
    </row>
    <row r="51" spans="1:16" s="3" customFormat="1" ht="21.75" customHeight="1">
      <c r="A51" s="68"/>
      <c r="B51" s="68"/>
      <c r="C51" s="68"/>
      <c r="D51" s="68"/>
      <c r="E51" s="68"/>
      <c r="F51" s="69"/>
      <c r="G51" s="69"/>
      <c r="H51" s="103">
        <v>2023</v>
      </c>
      <c r="I51" s="73"/>
      <c r="J51" s="103">
        <v>2022</v>
      </c>
      <c r="K51" s="74"/>
      <c r="L51" s="103">
        <v>2023</v>
      </c>
      <c r="M51" s="73"/>
      <c r="N51" s="103">
        <v>2022</v>
      </c>
      <c r="O51" s="5"/>
      <c r="P51" s="53"/>
    </row>
    <row r="52" spans="1:16" ht="21.75" customHeight="1">
      <c r="A52" s="137" t="s">
        <v>101</v>
      </c>
      <c r="B52" s="114"/>
      <c r="C52" s="77"/>
      <c r="D52" s="77"/>
      <c r="E52" s="77"/>
      <c r="L52" s="76"/>
      <c r="N52" s="76"/>
    </row>
    <row r="53" spans="1:16" ht="21.75" customHeight="1">
      <c r="A53" s="77" t="s">
        <v>209</v>
      </c>
      <c r="B53" s="114"/>
      <c r="C53" s="77"/>
      <c r="D53" s="77"/>
      <c r="E53" s="77"/>
      <c r="H53" s="91" t="s">
        <v>205</v>
      </c>
      <c r="I53" s="91"/>
      <c r="J53" s="91" t="s">
        <v>206</v>
      </c>
      <c r="K53" s="91"/>
      <c r="L53" s="91">
        <v>3000</v>
      </c>
      <c r="M53" s="91"/>
      <c r="N53" s="91">
        <v>-2000</v>
      </c>
      <c r="O53" s="2"/>
    </row>
    <row r="54" spans="1:16" ht="21.75" customHeight="1">
      <c r="A54" s="77" t="s">
        <v>227</v>
      </c>
      <c r="B54" s="114"/>
      <c r="C54" s="77"/>
      <c r="D54" s="77"/>
      <c r="E54" s="77"/>
      <c r="H54" s="91">
        <v>-21743</v>
      </c>
      <c r="I54" s="91"/>
      <c r="J54" s="91" t="s">
        <v>205</v>
      </c>
      <c r="K54" s="91"/>
      <c r="L54" s="91">
        <v>-21743</v>
      </c>
      <c r="M54" s="91"/>
      <c r="N54" s="91">
        <v>0</v>
      </c>
      <c r="O54" s="2"/>
    </row>
    <row r="55" spans="1:16" ht="21.75" customHeight="1">
      <c r="A55" s="77" t="s">
        <v>110</v>
      </c>
      <c r="B55" s="114"/>
      <c r="C55" s="77"/>
      <c r="D55" s="96"/>
      <c r="E55" s="95"/>
      <c r="H55" s="91">
        <v>-290332</v>
      </c>
      <c r="I55" s="91"/>
      <c r="J55" s="91">
        <v>-675482</v>
      </c>
      <c r="K55" s="91"/>
      <c r="L55" s="91">
        <v>-148071</v>
      </c>
      <c r="M55" s="91"/>
      <c r="N55" s="91">
        <v>-496951</v>
      </c>
      <c r="O55" s="2"/>
    </row>
    <row r="56" spans="1:16" ht="21.75" customHeight="1">
      <c r="A56" s="77" t="s">
        <v>102</v>
      </c>
      <c r="B56" s="114"/>
      <c r="C56" s="77"/>
      <c r="D56" s="96"/>
      <c r="E56" s="95"/>
      <c r="H56" s="91">
        <v>34736</v>
      </c>
      <c r="I56" s="91"/>
      <c r="J56" s="91">
        <v>2004</v>
      </c>
      <c r="K56" s="91"/>
      <c r="L56" s="91">
        <v>34736</v>
      </c>
      <c r="M56" s="91"/>
      <c r="N56" s="91">
        <v>3311</v>
      </c>
      <c r="O56" s="2"/>
    </row>
    <row r="57" spans="1:16" ht="21.75" customHeight="1">
      <c r="A57" s="77" t="s">
        <v>151</v>
      </c>
      <c r="B57" s="114"/>
      <c r="C57" s="77"/>
      <c r="D57" s="121"/>
      <c r="E57" s="95"/>
      <c r="H57" s="91">
        <v>-314</v>
      </c>
      <c r="I57" s="91"/>
      <c r="J57" s="91">
        <v>-192</v>
      </c>
      <c r="K57" s="91"/>
      <c r="L57" s="91">
        <v>-300</v>
      </c>
      <c r="M57" s="91"/>
      <c r="N57" s="91">
        <v>-132</v>
      </c>
      <c r="O57" s="2"/>
    </row>
    <row r="58" spans="1:16" ht="21.75" customHeight="1">
      <c r="A58" s="77" t="s">
        <v>197</v>
      </c>
      <c r="B58" s="114"/>
      <c r="C58" s="77"/>
      <c r="D58" s="121"/>
      <c r="E58" s="95"/>
      <c r="H58" s="91">
        <v>-4792</v>
      </c>
      <c r="I58" s="91"/>
      <c r="J58" s="91">
        <v>19107</v>
      </c>
      <c r="K58" s="91"/>
      <c r="L58" s="91">
        <v>-3039</v>
      </c>
      <c r="M58" s="91"/>
      <c r="N58" s="91">
        <v>17486</v>
      </c>
      <c r="O58" s="2"/>
    </row>
    <row r="59" spans="1:16" ht="21.75" customHeight="1">
      <c r="A59" s="77" t="s">
        <v>220</v>
      </c>
      <c r="B59" s="114"/>
      <c r="C59" s="77"/>
      <c r="D59" s="121"/>
      <c r="E59" s="95"/>
      <c r="H59" s="91">
        <v>35195</v>
      </c>
      <c r="I59" s="91"/>
      <c r="J59" s="91">
        <v>26382</v>
      </c>
      <c r="K59" s="91"/>
      <c r="L59" s="91">
        <v>35472</v>
      </c>
      <c r="M59" s="91"/>
      <c r="N59" s="91">
        <v>26569</v>
      </c>
      <c r="O59" s="2"/>
    </row>
    <row r="60" spans="1:16" ht="21.75" customHeight="1">
      <c r="A60" s="77" t="s">
        <v>221</v>
      </c>
      <c r="B60" s="114"/>
      <c r="C60" s="77"/>
      <c r="D60" s="121"/>
      <c r="E60" s="95"/>
      <c r="H60" s="96">
        <v>27574</v>
      </c>
      <c r="I60" s="95"/>
      <c r="J60" s="96">
        <v>28189</v>
      </c>
      <c r="K60" s="169"/>
      <c r="L60" s="91">
        <v>187574</v>
      </c>
      <c r="M60" s="169"/>
      <c r="N60" s="91">
        <v>28189</v>
      </c>
      <c r="O60" s="2"/>
    </row>
    <row r="61" spans="1:16" ht="21.75" customHeight="1">
      <c r="A61" s="137" t="s">
        <v>174</v>
      </c>
      <c r="B61" s="114"/>
      <c r="C61" s="77"/>
      <c r="D61" s="121"/>
      <c r="E61" s="95"/>
      <c r="H61" s="122">
        <f>SUM(H53:H60)</f>
        <v>-219676</v>
      </c>
      <c r="I61" s="95"/>
      <c r="J61" s="122">
        <f>SUM(J53:J60)</f>
        <v>-599992</v>
      </c>
      <c r="K61" s="91"/>
      <c r="L61" s="122">
        <f>SUM(L53:L60)</f>
        <v>87629</v>
      </c>
      <c r="M61" s="91"/>
      <c r="N61" s="122">
        <f>SUM(N53:N60)</f>
        <v>-423528</v>
      </c>
      <c r="O61" s="2"/>
    </row>
    <row r="62" spans="1:16" ht="21.75" customHeight="1">
      <c r="A62" s="137" t="s">
        <v>103</v>
      </c>
      <c r="B62" s="114"/>
      <c r="C62" s="77"/>
      <c r="D62" s="121"/>
      <c r="E62" s="107"/>
      <c r="H62" s="95"/>
      <c r="I62" s="95"/>
      <c r="J62" s="95"/>
      <c r="K62" s="95"/>
      <c r="L62" s="95"/>
      <c r="M62" s="107"/>
      <c r="N62" s="95"/>
      <c r="O62" s="2"/>
    </row>
    <row r="63" spans="1:16" ht="21.6" customHeight="1">
      <c r="A63" s="77" t="s">
        <v>160</v>
      </c>
      <c r="B63" s="114"/>
      <c r="C63" s="77"/>
      <c r="D63" s="121"/>
      <c r="E63" s="95"/>
      <c r="H63" s="95">
        <v>562112</v>
      </c>
      <c r="I63" s="95"/>
      <c r="J63" s="95">
        <v>15705</v>
      </c>
      <c r="K63" s="95"/>
      <c r="L63" s="95">
        <v>562112</v>
      </c>
      <c r="M63" s="95"/>
      <c r="N63" s="95">
        <v>70705</v>
      </c>
      <c r="O63" s="2"/>
    </row>
    <row r="64" spans="1:16" ht="21.75" customHeight="1">
      <c r="A64" s="92" t="s">
        <v>175</v>
      </c>
      <c r="B64" s="114"/>
      <c r="C64" s="77"/>
      <c r="D64" s="121"/>
      <c r="E64" s="95"/>
      <c r="H64" s="95">
        <v>184072</v>
      </c>
      <c r="I64" s="95"/>
      <c r="J64" s="95">
        <v>179230</v>
      </c>
      <c r="K64" s="95"/>
      <c r="L64" s="95">
        <v>173072</v>
      </c>
      <c r="M64" s="95"/>
      <c r="N64" s="95">
        <v>278530</v>
      </c>
      <c r="O64" s="2"/>
    </row>
    <row r="65" spans="1:16" ht="21.75" customHeight="1">
      <c r="A65" s="92" t="s">
        <v>222</v>
      </c>
      <c r="B65" s="114"/>
      <c r="C65" s="77"/>
      <c r="D65" s="121"/>
      <c r="E65" s="95"/>
      <c r="H65" s="91"/>
      <c r="I65" s="91"/>
      <c r="J65" s="91"/>
      <c r="K65" s="91"/>
      <c r="L65" s="91"/>
      <c r="M65" s="95"/>
      <c r="N65" s="91"/>
      <c r="O65" s="2"/>
    </row>
    <row r="66" spans="1:16" ht="21.75" customHeight="1">
      <c r="A66" s="92" t="s">
        <v>149</v>
      </c>
      <c r="B66" s="114"/>
      <c r="C66" s="77"/>
      <c r="D66" s="121"/>
      <c r="E66" s="95"/>
      <c r="H66" s="91">
        <v>-67375</v>
      </c>
      <c r="I66" s="91"/>
      <c r="J66" s="91">
        <v>-63080</v>
      </c>
      <c r="K66" s="91"/>
      <c r="L66" s="91" t="s">
        <v>205</v>
      </c>
      <c r="M66" s="95"/>
      <c r="N66" s="91">
        <v>0</v>
      </c>
      <c r="O66" s="2"/>
    </row>
    <row r="67" spans="1:16" ht="21.75" customHeight="1">
      <c r="A67" s="77" t="s">
        <v>223</v>
      </c>
      <c r="B67" s="114"/>
      <c r="C67" s="77"/>
      <c r="D67" s="121"/>
      <c r="E67" s="95"/>
      <c r="H67" s="91">
        <v>-96426</v>
      </c>
      <c r="I67" s="91"/>
      <c r="J67" s="91">
        <v>-73697</v>
      </c>
      <c r="K67" s="91"/>
      <c r="L67" s="91">
        <v>-94193</v>
      </c>
      <c r="M67" s="95"/>
      <c r="N67" s="91">
        <v>-73175</v>
      </c>
      <c r="O67" s="2"/>
    </row>
    <row r="68" spans="1:16" ht="21.75" customHeight="1">
      <c r="A68" s="77" t="s">
        <v>224</v>
      </c>
      <c r="B68" s="114"/>
      <c r="C68" s="77"/>
      <c r="D68" s="121"/>
      <c r="E68" s="95"/>
      <c r="H68" s="91">
        <v>49833</v>
      </c>
      <c r="I68" s="91"/>
      <c r="J68" s="91">
        <v>522365</v>
      </c>
      <c r="K68" s="91"/>
      <c r="L68" s="91">
        <v>49833</v>
      </c>
      <c r="M68" s="95"/>
      <c r="N68" s="91">
        <v>455491</v>
      </c>
      <c r="O68" s="2"/>
    </row>
    <row r="69" spans="1:16" ht="21.75" customHeight="1">
      <c r="A69" s="77" t="s">
        <v>182</v>
      </c>
      <c r="B69" s="114"/>
      <c r="C69" s="77"/>
      <c r="D69" s="121"/>
      <c r="E69" s="95"/>
      <c r="H69" s="91">
        <v>-330950</v>
      </c>
      <c r="I69" s="91"/>
      <c r="J69" s="91">
        <v>-221066</v>
      </c>
      <c r="K69" s="91"/>
      <c r="L69" s="91">
        <v>-295950</v>
      </c>
      <c r="M69" s="95"/>
      <c r="N69" s="91">
        <v>-211066</v>
      </c>
      <c r="O69" s="2"/>
    </row>
    <row r="70" spans="1:16" ht="21.75" customHeight="1">
      <c r="A70" s="77" t="s">
        <v>104</v>
      </c>
      <c r="B70" s="114"/>
      <c r="C70" s="77"/>
      <c r="D70" s="121"/>
      <c r="E70" s="95"/>
      <c r="H70" s="91">
        <v>-279595</v>
      </c>
      <c r="I70" s="95"/>
      <c r="J70" s="91">
        <v>-303525</v>
      </c>
      <c r="K70" s="95"/>
      <c r="L70" s="91">
        <v>-120891</v>
      </c>
      <c r="M70" s="95"/>
      <c r="N70" s="91">
        <v>-145207</v>
      </c>
      <c r="O70" s="2"/>
    </row>
    <row r="71" spans="1:16" ht="21.75" customHeight="1">
      <c r="A71" s="77" t="s">
        <v>184</v>
      </c>
      <c r="B71" s="114"/>
      <c r="C71" s="77"/>
      <c r="D71" s="121"/>
      <c r="E71" s="95"/>
      <c r="H71" s="91">
        <v>-299996</v>
      </c>
      <c r="I71" s="95"/>
      <c r="J71" s="91" t="s">
        <v>205</v>
      </c>
      <c r="K71" s="95"/>
      <c r="L71" s="91">
        <v>-299996</v>
      </c>
      <c r="M71" s="95"/>
      <c r="N71" s="91">
        <v>0</v>
      </c>
      <c r="O71" s="2"/>
    </row>
    <row r="72" spans="1:16" ht="21.75" customHeight="1">
      <c r="A72" s="137" t="s">
        <v>212</v>
      </c>
      <c r="B72" s="114"/>
      <c r="C72" s="77"/>
      <c r="D72" s="95"/>
      <c r="E72" s="95"/>
      <c r="F72" s="117"/>
      <c r="G72" s="117"/>
      <c r="H72" s="122">
        <f>SUM(H63:H71)</f>
        <v>-278325</v>
      </c>
      <c r="I72" s="91"/>
      <c r="J72" s="122">
        <f>SUM(J63:J71)</f>
        <v>55932</v>
      </c>
      <c r="K72" s="91"/>
      <c r="L72" s="122">
        <f>SUM(L63:L71)</f>
        <v>-26013</v>
      </c>
      <c r="M72" s="91"/>
      <c r="N72" s="122">
        <f>SUM(N63:N71)</f>
        <v>375278</v>
      </c>
      <c r="O72" s="2"/>
    </row>
    <row r="73" spans="1:16" ht="21.75" customHeight="1">
      <c r="A73" s="137" t="s">
        <v>210</v>
      </c>
      <c r="B73" s="114"/>
      <c r="C73" s="77"/>
      <c r="D73" s="95"/>
      <c r="E73" s="95"/>
      <c r="F73" s="95"/>
      <c r="G73" s="95"/>
      <c r="H73" s="96">
        <f>SUM(H42,H61,H72)</f>
        <v>-19486</v>
      </c>
      <c r="I73" s="95"/>
      <c r="J73" s="96">
        <f>SUM(J42,J61,J72)</f>
        <v>-8167</v>
      </c>
      <c r="K73" s="96"/>
      <c r="L73" s="96">
        <f>SUM(L42,L61,L72)</f>
        <v>-20273</v>
      </c>
      <c r="M73" s="107"/>
      <c r="N73" s="96">
        <f>SUM(N42,N61,N72)</f>
        <v>-18215</v>
      </c>
      <c r="O73" s="2"/>
    </row>
    <row r="74" spans="1:16" ht="21.75" customHeight="1">
      <c r="A74" s="77" t="s">
        <v>105</v>
      </c>
      <c r="B74" s="114"/>
      <c r="C74" s="77"/>
      <c r="D74" s="95"/>
      <c r="E74" s="95"/>
      <c r="F74" s="95"/>
      <c r="G74" s="95"/>
      <c r="H74" s="91">
        <f>BS_E!J11</f>
        <v>82786</v>
      </c>
      <c r="I74" s="95"/>
      <c r="J74" s="91">
        <v>74560</v>
      </c>
      <c r="K74" s="95"/>
      <c r="L74" s="91">
        <f>BS_E!N11</f>
        <v>58936</v>
      </c>
      <c r="M74" s="95"/>
      <c r="N74" s="91">
        <v>50288</v>
      </c>
      <c r="O74" s="2"/>
    </row>
    <row r="75" spans="1:16" ht="21.75" customHeight="1" thickBot="1">
      <c r="A75" s="137" t="s">
        <v>106</v>
      </c>
      <c r="B75" s="114"/>
      <c r="C75" s="77"/>
      <c r="D75" s="95"/>
      <c r="E75" s="95"/>
      <c r="F75" s="95"/>
      <c r="G75" s="95"/>
      <c r="H75" s="180">
        <f>SUM(H73:H74)</f>
        <v>63300</v>
      </c>
      <c r="I75" s="95"/>
      <c r="J75" s="180">
        <f>SUM(J73:J74)</f>
        <v>66393</v>
      </c>
      <c r="K75" s="107"/>
      <c r="L75" s="180">
        <f>SUM(L73:L74)</f>
        <v>38663</v>
      </c>
      <c r="M75" s="107"/>
      <c r="N75" s="180">
        <f>SUM(N73:N74)</f>
        <v>32073</v>
      </c>
      <c r="O75" s="2"/>
    </row>
    <row r="76" spans="1:16" ht="21.75" customHeight="1" thickTop="1">
      <c r="B76" s="114"/>
      <c r="C76" s="77"/>
      <c r="D76" s="95"/>
      <c r="E76" s="95"/>
      <c r="F76" s="95"/>
      <c r="G76" s="95"/>
      <c r="H76" s="95">
        <f>SUM(H75-BS_E!H11)</f>
        <v>0</v>
      </c>
      <c r="I76" s="95"/>
      <c r="J76" s="95"/>
      <c r="K76" s="95"/>
      <c r="L76" s="95">
        <f>SUM(L75-BS_E!L11)</f>
        <v>0</v>
      </c>
      <c r="M76" s="95"/>
      <c r="N76" s="95"/>
      <c r="O76" s="2"/>
    </row>
    <row r="77" spans="1:16" ht="21.75" customHeight="1">
      <c r="A77" s="137" t="s">
        <v>107</v>
      </c>
      <c r="B77" s="114"/>
      <c r="C77" s="77"/>
      <c r="D77" s="95"/>
      <c r="E77" s="95"/>
      <c r="F77" s="95"/>
      <c r="G77" s="95"/>
      <c r="H77" s="95"/>
      <c r="I77" s="95"/>
      <c r="J77" s="95"/>
      <c r="K77" s="95"/>
      <c r="L77" s="95"/>
      <c r="M77" s="107"/>
      <c r="N77" s="95"/>
      <c r="O77" s="2"/>
    </row>
    <row r="78" spans="1:16" ht="21.75" customHeight="1">
      <c r="A78" s="77" t="s">
        <v>108</v>
      </c>
      <c r="B78" s="114"/>
      <c r="C78" s="77"/>
      <c r="D78" s="95"/>
      <c r="E78" s="95"/>
      <c r="F78" s="95"/>
      <c r="G78" s="95"/>
      <c r="H78" s="95"/>
      <c r="I78" s="96"/>
      <c r="J78" s="95"/>
      <c r="K78" s="96"/>
      <c r="L78" s="96"/>
      <c r="M78" s="96"/>
      <c r="N78" s="96"/>
      <c r="O78" s="2"/>
    </row>
    <row r="79" spans="1:16" ht="21.75" customHeight="1">
      <c r="A79" s="77" t="s">
        <v>176</v>
      </c>
      <c r="B79" s="114"/>
      <c r="C79" s="77"/>
      <c r="D79" s="95"/>
      <c r="E79" s="95"/>
      <c r="F79" s="95"/>
      <c r="G79" s="95"/>
      <c r="H79" s="95"/>
      <c r="I79" s="96"/>
      <c r="J79" s="95"/>
      <c r="K79" s="96"/>
      <c r="L79" s="96"/>
      <c r="M79" s="96"/>
      <c r="N79" s="96"/>
      <c r="O79" s="2"/>
    </row>
    <row r="80" spans="1:16" ht="21.75" customHeight="1">
      <c r="A80" s="77" t="s">
        <v>177</v>
      </c>
      <c r="B80" s="114"/>
      <c r="C80" s="77"/>
      <c r="D80" s="95"/>
      <c r="E80" s="95"/>
      <c r="F80" s="95"/>
      <c r="G80" s="95"/>
      <c r="H80" s="95">
        <v>18667</v>
      </c>
      <c r="I80" s="95"/>
      <c r="J80" s="95">
        <v>-229804</v>
      </c>
      <c r="K80" s="169"/>
      <c r="L80" s="169">
        <v>29191</v>
      </c>
      <c r="M80" s="169"/>
      <c r="N80" s="169">
        <v>-121184</v>
      </c>
      <c r="O80" s="11"/>
      <c r="P80" s="138"/>
    </row>
    <row r="81" spans="1:14" ht="21.75" customHeight="1">
      <c r="A81" s="77" t="s">
        <v>152</v>
      </c>
      <c r="H81" s="91">
        <v>76892</v>
      </c>
      <c r="I81" s="95"/>
      <c r="J81" s="91">
        <v>20870</v>
      </c>
      <c r="K81" s="169"/>
      <c r="L81" s="91">
        <v>76042</v>
      </c>
      <c r="M81" s="169"/>
      <c r="N81" s="91">
        <v>20870</v>
      </c>
    </row>
    <row r="82" spans="1:14" ht="21.75" customHeight="1">
      <c r="A82" s="77" t="s">
        <v>225</v>
      </c>
      <c r="H82" s="91"/>
      <c r="I82" s="95"/>
      <c r="J82" s="91"/>
      <c r="K82" s="169"/>
      <c r="L82" s="91"/>
      <c r="M82" s="169"/>
      <c r="N82" s="91"/>
    </row>
    <row r="83" spans="1:14" ht="21.75" customHeight="1">
      <c r="A83" s="77" t="s">
        <v>226</v>
      </c>
      <c r="H83" s="91">
        <v>99952</v>
      </c>
      <c r="I83" s="95"/>
      <c r="J83" s="91">
        <v>-16800</v>
      </c>
      <c r="K83" s="169"/>
      <c r="L83" s="91">
        <v>99952</v>
      </c>
      <c r="M83" s="169"/>
      <c r="N83" s="91">
        <v>-16800</v>
      </c>
    </row>
    <row r="84" spans="1:14" ht="21.75" customHeight="1">
      <c r="A84" s="77" t="s">
        <v>121</v>
      </c>
      <c r="H84" s="91" t="s">
        <v>205</v>
      </c>
      <c r="I84" s="95"/>
      <c r="J84" s="91">
        <v>1451</v>
      </c>
      <c r="K84" s="169"/>
      <c r="L84" s="91" t="s">
        <v>205</v>
      </c>
      <c r="M84" s="169"/>
      <c r="N84" s="91">
        <v>1451</v>
      </c>
    </row>
    <row r="85" spans="1:14" ht="21.75" customHeight="1">
      <c r="A85" s="77" t="s">
        <v>150</v>
      </c>
      <c r="H85" s="91" t="s">
        <v>205</v>
      </c>
      <c r="I85" s="95"/>
      <c r="J85" s="91">
        <v>16</v>
      </c>
      <c r="K85" s="169"/>
      <c r="L85" s="91" t="s">
        <v>205</v>
      </c>
      <c r="M85" s="169"/>
      <c r="N85" s="91">
        <v>16</v>
      </c>
    </row>
    <row r="86" spans="1:14" ht="21.75" customHeight="1">
      <c r="A86" s="77"/>
      <c r="H86" s="91"/>
      <c r="I86" s="81"/>
      <c r="J86" s="91"/>
      <c r="K86" s="93"/>
      <c r="L86" s="91"/>
      <c r="M86" s="93"/>
      <c r="N86" s="91"/>
    </row>
    <row r="87" spans="1:14" ht="21.75" customHeight="1">
      <c r="A87" s="112" t="s">
        <v>179</v>
      </c>
    </row>
    <row r="88" spans="1:14" ht="21.75" customHeight="1">
      <c r="A88" s="77"/>
    </row>
  </sheetData>
  <mergeCells count="4">
    <mergeCell ref="H50:J50"/>
    <mergeCell ref="L50:N50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2" ma:contentTypeDescription="สร้างเอกสารใหม่" ma:contentTypeScope="" ma:versionID="779f4ac11d657956fb303dd983f1231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df94180f3894feb78ed68193757c37a2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2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7FB210-11F2-4911-A2D4-AFD3DA8B2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84484</vt:lpwstr>
  </property>
  <property fmtid="{D5CDD505-2E9C-101B-9397-08002B2CF9AE}" pid="4" name="OptimizationTime">
    <vt:lpwstr>20231113_1422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Conso_E</vt:lpstr>
      <vt:lpstr>Company_E</vt:lpstr>
      <vt:lpstr>CF_E</vt:lpstr>
      <vt:lpstr>BS_E!Print_Area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2023-11-13T02:48:23Z</cp:lastPrinted>
  <dcterms:created xsi:type="dcterms:W3CDTF">2019-08-02T12:46:56Z</dcterms:created>
  <dcterms:modified xsi:type="dcterms:W3CDTF">2023-11-13T02:48:57Z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