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Sep23 Q3\"/>
    </mc:Choice>
  </mc:AlternateContent>
  <xr:revisionPtr revIDLastSave="0" documentId="13_ncr:1_{4C04EFCB-1C51-474F-ADD8-A7072FE8ED3B}" xr6:coauthVersionLast="47" xr6:coauthVersionMax="47" xr10:uidLastSave="{00000000-0000-0000-0000-000000000000}"/>
  <bookViews>
    <workbookView xWindow="-120" yWindow="-120" windowWidth="21840" windowHeight="13020" activeTab="2" xr2:uid="{7FD9FA87-0308-4B73-8E62-2DA2BA97BDA7}"/>
  </bookViews>
  <sheets>
    <sheet name="BS2-4" sheetId="1" r:id="rId1"/>
    <sheet name="(3M)PL5" sheetId="2" r:id="rId2"/>
    <sheet name="(9M)PL6" sheetId="3" r:id="rId3"/>
    <sheet name="EC-7C" sheetId="4" r:id="rId4"/>
    <sheet name="EC-8S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6" l="1"/>
  <c r="G72" i="6"/>
  <c r="K50" i="6" l="1"/>
  <c r="O19" i="4" l="1"/>
  <c r="G22" i="2" l="1"/>
  <c r="I35" i="2"/>
  <c r="M96" i="6"/>
  <c r="K96" i="6"/>
  <c r="I96" i="6"/>
  <c r="G96" i="6"/>
  <c r="M72" i="6"/>
  <c r="K72" i="6"/>
  <c r="I72" i="6"/>
  <c r="M50" i="6"/>
  <c r="I50" i="6"/>
  <c r="G50" i="6"/>
  <c r="M22" i="6"/>
  <c r="M33" i="6" s="1"/>
  <c r="M37" i="6" s="1"/>
  <c r="K22" i="6"/>
  <c r="K33" i="6" s="1"/>
  <c r="K37" i="6" s="1"/>
  <c r="I22" i="6"/>
  <c r="I33" i="6" s="1"/>
  <c r="I37" i="6" s="1"/>
  <c r="G22" i="6"/>
  <c r="G33" i="6" s="1"/>
  <c r="G37" i="6" s="1"/>
  <c r="A3" i="6"/>
  <c r="A55" i="6" s="1"/>
  <c r="A27" i="5"/>
  <c r="A102" i="6" s="1"/>
  <c r="N22" i="5"/>
  <c r="L22" i="5"/>
  <c r="J22" i="5"/>
  <c r="H22" i="5"/>
  <c r="F22" i="5"/>
  <c r="P20" i="5"/>
  <c r="P19" i="5"/>
  <c r="P18" i="5"/>
  <c r="P22" i="5" s="1"/>
  <c r="N16" i="5"/>
  <c r="L16" i="5"/>
  <c r="J16" i="5"/>
  <c r="H16" i="5"/>
  <c r="F16" i="5"/>
  <c r="P14" i="5"/>
  <c r="P13" i="5"/>
  <c r="P12" i="5"/>
  <c r="A3" i="5"/>
  <c r="Q23" i="4"/>
  <c r="M23" i="4"/>
  <c r="K23" i="4"/>
  <c r="I23" i="4"/>
  <c r="G23" i="4"/>
  <c r="E23" i="4"/>
  <c r="O21" i="4"/>
  <c r="S21" i="4" s="1"/>
  <c r="O20" i="4"/>
  <c r="S20" i="4" s="1"/>
  <c r="S19" i="4"/>
  <c r="Q17" i="4"/>
  <c r="M17" i="4"/>
  <c r="K17" i="4"/>
  <c r="I17" i="4"/>
  <c r="G17" i="4"/>
  <c r="E17" i="4"/>
  <c r="O15" i="4"/>
  <c r="S15" i="4" s="1"/>
  <c r="O14" i="4"/>
  <c r="S14" i="4" s="1"/>
  <c r="O13" i="4"/>
  <c r="S13" i="4" s="1"/>
  <c r="L49" i="3"/>
  <c r="J49" i="3"/>
  <c r="H49" i="3"/>
  <c r="F49" i="3"/>
  <c r="L43" i="3"/>
  <c r="J43" i="3"/>
  <c r="H43" i="3"/>
  <c r="F43" i="3"/>
  <c r="L35" i="3"/>
  <c r="J35" i="3"/>
  <c r="H35" i="3"/>
  <c r="F35" i="3"/>
  <c r="L12" i="3"/>
  <c r="L18" i="3" s="1"/>
  <c r="L22" i="3" s="1"/>
  <c r="L25" i="3" s="1"/>
  <c r="L37" i="3" s="1"/>
  <c r="J12" i="3"/>
  <c r="J18" i="3" s="1"/>
  <c r="J22" i="3" s="1"/>
  <c r="J25" i="3" s="1"/>
  <c r="J37" i="3" s="1"/>
  <c r="H12" i="3"/>
  <c r="H18" i="3" s="1"/>
  <c r="H22" i="3" s="1"/>
  <c r="H25" i="3" s="1"/>
  <c r="H37" i="3" s="1"/>
  <c r="F12" i="3"/>
  <c r="F18" i="3" s="1"/>
  <c r="F22" i="3" s="1"/>
  <c r="F25" i="3" s="1"/>
  <c r="F37" i="3" s="1"/>
  <c r="M41" i="2"/>
  <c r="K41" i="2"/>
  <c r="I41" i="2"/>
  <c r="G41" i="2"/>
  <c r="M35" i="2"/>
  <c r="K35" i="2"/>
  <c r="G35" i="2"/>
  <c r="M12" i="2"/>
  <c r="M18" i="2" s="1"/>
  <c r="M22" i="2" s="1"/>
  <c r="M25" i="2" s="1"/>
  <c r="M29" i="2" s="1"/>
  <c r="K12" i="2"/>
  <c r="K18" i="2" s="1"/>
  <c r="K22" i="2" s="1"/>
  <c r="K25" i="2" s="1"/>
  <c r="K29" i="2" s="1"/>
  <c r="I12" i="2"/>
  <c r="I18" i="2" s="1"/>
  <c r="I22" i="2" s="1"/>
  <c r="I25" i="2" s="1"/>
  <c r="I29" i="2" s="1"/>
  <c r="G12" i="2"/>
  <c r="G18" i="2" s="1"/>
  <c r="A135" i="1"/>
  <c r="L118" i="1"/>
  <c r="L121" i="1" s="1"/>
  <c r="J118" i="1"/>
  <c r="J121" i="1" s="1"/>
  <c r="H118" i="1"/>
  <c r="H121" i="1" s="1"/>
  <c r="F118" i="1"/>
  <c r="F121" i="1" s="1"/>
  <c r="A93" i="1"/>
  <c r="A90" i="1"/>
  <c r="L78" i="1"/>
  <c r="L80" i="1" s="1"/>
  <c r="L123" i="1" s="1"/>
  <c r="J78" i="1"/>
  <c r="H78" i="1"/>
  <c r="F78" i="1"/>
  <c r="L70" i="1"/>
  <c r="J70" i="1"/>
  <c r="J80" i="1" s="1"/>
  <c r="J123" i="1" s="1"/>
  <c r="H70" i="1"/>
  <c r="H80" i="1" s="1"/>
  <c r="H123" i="1" s="1"/>
  <c r="F70" i="1"/>
  <c r="F80" i="1" s="1"/>
  <c r="F123" i="1" s="1"/>
  <c r="A48" i="1"/>
  <c r="A46" i="1"/>
  <c r="A91" i="1" s="1"/>
  <c r="L31" i="1"/>
  <c r="L33" i="1" s="1"/>
  <c r="J31" i="1"/>
  <c r="J33" i="1" s="1"/>
  <c r="H31" i="1"/>
  <c r="H33" i="1" s="1"/>
  <c r="F31" i="1"/>
  <c r="L21" i="1"/>
  <c r="J21" i="1"/>
  <c r="H21" i="1"/>
  <c r="F21" i="1"/>
  <c r="F33" i="1" s="1"/>
  <c r="K74" i="6" l="1"/>
  <c r="K80" i="6" s="1"/>
  <c r="P16" i="5"/>
  <c r="S17" i="4"/>
  <c r="G25" i="2"/>
  <c r="G29" i="2" s="1"/>
  <c r="S23" i="4"/>
  <c r="G74" i="6"/>
  <c r="I74" i="6"/>
  <c r="I80" i="6" s="1"/>
  <c r="M74" i="6"/>
  <c r="M80" i="6" s="1"/>
  <c r="O23" i="4"/>
  <c r="O17" i="4"/>
  <c r="A52" i="6"/>
</calcChain>
</file>

<file path=xl/sharedStrings.xml><?xml version="1.0" encoding="utf-8"?>
<sst xmlns="http://schemas.openxmlformats.org/spreadsheetml/2006/main" count="385" uniqueCount="189">
  <si>
    <t>บริษัท สาลี่ คัลเล่อร์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</si>
  <si>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</si>
  <si>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</si>
  <si>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</si>
  <si>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</si>
  <si>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</si>
  <si>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</si>
  <si>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</si>
  <si>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</si>
  <si>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</si>
  <si>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</si>
  <si>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</si>
  <si>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</si>
  <si>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</si>
  <si>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</si>
  <si>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</si>
  <si>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</si>
  <si>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เงินกู้ยืมระยะสั้นแก่กิจการที่เกี่ยวข้องกัน</t>
  </si>
  <si>
    <t>19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</si>
  <si>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</si>
  <si>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</si>
  <si>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</si>
  <si>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</si>
  <si>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</si>
  <si>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</si>
  <si>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</si>
  <si>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</si>
  <si>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</si>
  <si>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</si>
  <si>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</si>
  <si>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</si>
  <si>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</si>
  <si>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</si>
  <si>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</si>
  <si>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</si>
  <si>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</si>
  <si>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</si>
  <si>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</si>
  <si>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19 ง)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</si>
  <si>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</si>
  <si>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</si>
  <si>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</si>
  <si>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</si>
  <si>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</si>
  <si>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</si>
  <si>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</si>
  <si>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</si>
  <si>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</si>
  <si>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</si>
  <si>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</si>
  <si>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</si>
  <si>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</si>
  <si>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</si>
  <si>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</si>
  <si>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</si>
  <si>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</si>
  <si>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</si>
  <si>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</si>
  <si>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</si>
  <si>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</si>
  <si>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</si>
  <si>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</si>
  <si>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</si>
  <si>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</si>
  <si>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</si>
  <si>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</si>
  <si>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</si>
  <si>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30 กันยายน พ.ศ. 2566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</si>
  <si>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</si>
  <si>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</si>
  <si>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</si>
  <si>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</si>
  <si>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</si>
  <si>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</si>
  <si>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</si>
  <si>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</si>
  <si>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</si>
  <si>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</si>
  <si>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</si>
  <si>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</si>
  <si>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</si>
  <si>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</si>
  <si>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-</t>
  </si>
  <si>
    <t>การแบ่งปันกำไร (ขาดทุน) เบ็ดเสร็จรวม:</t>
  </si>
  <si>
    <t>กำไรต่อหุ้นขั้นพื้นฐาน (บาท)</t>
  </si>
  <si>
    <t>สำหรับงวดเก้าเดือนสิ้นสุดวันที่ 30 กันยายน พ.ศ. 2566</t>
  </si>
  <si>
    <t>กำไรก่อนต้นทุนทางการเงินและภาษีเงินได้</t>
  </si>
  <si>
    <t>กำไร (ขาดทุน) สุทธิสำหรับงวด</t>
  </si>
  <si>
    <t>กำไรขาดทุนเบ็ดเสร็จอื่นสำหรับงวด: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</si>
  <si>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</si>
  <si>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</si>
  <si>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</si>
  <si>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</si>
  <si>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</si>
  <si>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</si>
  <si>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</si>
  <si>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 (ขาดทุน) ต่อหุ้นขั้นพื้นฐาน (บาท)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</si>
  <si>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</si>
  <si>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</si>
  <si>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</si>
  <si>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</si>
  <si>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</si>
  <si>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</si>
  <si>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</si>
  <si>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</si>
  <si>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</si>
  <si>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</si>
  <si>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</si>
  <si>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</si>
  <si>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</si>
  <si>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</si>
  <si>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</si>
  <si>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</si>
  <si>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</si>
  <si>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</si>
  <si>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</si>
  <si>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</si>
  <si>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ยอดคงเหลือต้นงวด ณ วันที่ 1 มกราคม พ.ศ. 2565</t>
  </si>
  <si>
    <t>เงินปันผล</t>
  </si>
  <si>
    <t>ยอดคงเหลือปลายงวด ณ วันที่ 30 กันยายน พ.ศ. 2565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</si>
  <si>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</si>
  <si>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</si>
  <si>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</si>
  <si>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สำรองส่วนทุนจาก</t>
  </si>
  <si>
    <t>การจ่ายโดยใช้</t>
  </si>
  <si>
    <t>หุ้นเป็นเกณฑ์</t>
  </si>
  <si>
    <t>ยอดคงเหลือต้นปี ณ วันที่ 1 มกราคม พ.ศ. 2565</t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</si>
  <si>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</si>
  <si>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</si>
  <si>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</si>
  <si>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</si>
  <si>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10,11</t>
  </si>
  <si>
    <t>(กลับรายการ) ค่าเผื่อการลดราคาทุนของสินค้า</t>
  </si>
  <si>
    <t>ให้เป็นมูลค่าสุทธิที่จะได้รับ</t>
  </si>
  <si>
    <t>(กำไร) จากการจำหน่ายอุปกรณ์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</si>
  <si>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</si>
  <si>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</si>
  <si>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</si>
  <si>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</si>
  <si>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</si>
  <si>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ลูกหนี้การค้าและลูกหนี้อื่น</t>
  </si>
  <si>
    <t>สินค้าคงเหลือ</t>
  </si>
  <si>
    <t>สินทรัพย์ไม่หมุนเวียนอื่น</t>
  </si>
  <si>
    <t xml:space="preserve">   </t>
  </si>
  <si>
    <t>ภาษีมูลค่าเพิ่มรอเรียกคืน</t>
  </si>
  <si>
    <t>จ่ายผลประโยชน์พนักงาน</t>
  </si>
  <si>
    <t>เงินสดรับ (จ่าย) จากการดำเนินงาน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</si>
  <si>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</si>
  <si>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</si>
  <si>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</si>
  <si>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</si>
  <si>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</si>
  <si>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</si>
  <si>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</si>
  <si>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จ่ายชำระเจ้าหนี้ค่าสินทรัพย์ไม่มีตัวตน</t>
  </si>
  <si>
    <t>เงินสดรับจากการขายอุปกรณ์</t>
  </si>
  <si>
    <t>เงินให้กู้ยืมแก่กิจการที่เกี่ยวข้องกัน</t>
  </si>
  <si>
    <t>รับดอกเบี้ย</t>
  </si>
  <si>
    <t>รับเงินปันผลจากบริษัทย่อย</t>
  </si>
  <si>
    <t>เงินสดจ่ายเพื่อลงทุนในบริษัทย่อย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</si>
  <si>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</si>
  <si>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</si>
  <si>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</si>
  <si>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</si>
  <si>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</si>
  <si>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</si>
  <si>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</si>
  <si>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</si>
  <si>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</si>
  <si>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</si>
  <si>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</si>
  <si>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</si>
  <si>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</si>
  <si>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กำไรสุทธิจากอัตราแลกเปลี่ยนจากเงินสด</t>
  </si>
  <si>
    <t>และรายการเทียบเท่าเงินสด</t>
  </si>
  <si>
    <t>เงินเบิกเกินบัญชีต้นงวด</t>
  </si>
  <si>
    <t>เงินสดและรายการเทียบเท่าเงินสดปลายงวดสุทธิ</t>
  </si>
  <si>
    <t>รายการที่ไม่ใช่เงินสด</t>
  </si>
  <si>
    <t>เจ้าหนี้จากการซื้ออาคาร และอุปกรณ์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</si>
  <si>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</si>
  <si>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</si>
  <si>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</si>
  <si>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</si>
  <si>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กำไร (ขาดทุน) เบ็ดเสร็จรวมสำหรับงวด</t>
  </si>
  <si>
    <t>ค่าใช้จ่ายภาษีเงินได้</t>
  </si>
  <si>
    <t>กำไร (ขาดทุน) ก่อนภาษีเงินได้</t>
  </si>
  <si>
    <t>(กำไร) จากอัตราแลกเปลี่ยนที่ยังไม่เกิดขึ้นจริง</t>
  </si>
  <si>
    <t>เงินสดสุทธิ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</si>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</sst>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</numFmts>
  <fonts count="14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3"/>
      <color rgb="FF7030A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0" borderId="3" xfId="0" applyNumberFormat="1" applyFont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5" fontId="4" fillId="2" borderId="1" xfId="1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73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3" fillId="2" borderId="0" xfId="1" applyNumberFormat="1" applyFont="1" applyFill="1" applyAlignment="1">
      <alignment vertical="center"/>
    </xf>
    <xf numFmtId="173" fontId="3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75" fontId="4" fillId="2" borderId="3" xfId="1" applyNumberFormat="1" applyFont="1" applyFill="1" applyBorder="1" applyAlignment="1">
      <alignment vertical="center"/>
    </xf>
    <xf numFmtId="175" fontId="4" fillId="0" borderId="0" xfId="1" applyNumberFormat="1" applyFont="1" applyAlignment="1">
      <alignment vertical="center"/>
    </xf>
    <xf numFmtId="175" fontId="4" fillId="0" borderId="3" xfId="1" applyNumberFormat="1" applyFont="1" applyBorder="1" applyAlignment="1">
      <alignment vertical="center"/>
    </xf>
    <xf numFmtId="175" fontId="4" fillId="0" borderId="3" xfId="1" applyNumberFormat="1" applyFont="1" applyBorder="1" applyAlignment="1">
      <alignment horizontal="right" vertical="center"/>
    </xf>
    <xf numFmtId="175" fontId="3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3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166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right" vertical="center"/>
    </xf>
    <xf numFmtId="37" fontId="12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6" fontId="9" fillId="2" borderId="0" xfId="1" applyNumberFormat="1" applyFont="1" applyFill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9" fillId="2" borderId="0" xfId="1" applyNumberFormat="1" applyFont="1" applyFill="1" applyAlignment="1">
      <alignment vertical="center"/>
    </xf>
    <xf numFmtId="37" fontId="8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6" fontId="13" fillId="0" borderId="0" xfId="1" applyNumberFormat="1" applyFont="1" applyAlignment="1">
      <alignment horizontal="right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4" fontId="12" fillId="0" borderId="0" xfId="1" applyNumberFormat="1" applyFont="1" applyAlignment="1">
      <alignment horizontal="lef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left" vertical="center"/>
    </xf>
    <xf numFmtId="166" fontId="8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vertical="center"/>
    </xf>
    <xf numFmtId="167" fontId="9" fillId="0" borderId="0" xfId="1" applyNumberFormat="1" applyFont="1" applyAlignment="1">
      <alignment horizontal="left" vertical="center"/>
    </xf>
    <xf numFmtId="166" fontId="8" fillId="2" borderId="1" xfId="1" applyNumberFormat="1" applyFont="1" applyFill="1" applyBorder="1" applyAlignment="1">
      <alignment vertical="center"/>
    </xf>
    <xf numFmtId="166" fontId="8" fillId="0" borderId="1" xfId="1" applyNumberFormat="1" applyFont="1" applyBorder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6" fontId="8" fillId="2" borderId="3" xfId="1" applyNumberFormat="1" applyFont="1" applyFill="1" applyBorder="1" applyAlignment="1">
      <alignment vertical="center"/>
    </xf>
    <xf numFmtId="166" fontId="8" fillId="0" borderId="3" xfId="1" applyNumberFormat="1" applyFont="1" applyBorder="1" applyAlignment="1">
      <alignment vertical="center"/>
    </xf>
    <xf numFmtId="37" fontId="9" fillId="0" borderId="0" xfId="1" applyNumberFormat="1" applyFont="1" applyAlignment="1">
      <alignment vertical="center"/>
    </xf>
    <xf numFmtId="173" fontId="9" fillId="0" borderId="0" xfId="1" applyNumberFormat="1" applyFont="1" applyAlignment="1">
      <alignment vertical="center"/>
    </xf>
    <xf numFmtId="166" fontId="10" fillId="0" borderId="0" xfId="1" quotePrefix="1" applyNumberFormat="1" applyFont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/>
    </xf>
    <xf numFmtId="166" fontId="10" fillId="0" borderId="0" xfId="1" applyNumberFormat="1" applyFont="1" applyAlignment="1">
      <alignment horizontal="left" vertical="center"/>
    </xf>
    <xf numFmtId="166" fontId="10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165" fontId="10" fillId="0" borderId="6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165" fontId="9" fillId="0" borderId="3" xfId="1" applyNumberFormat="1" applyFont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166" fontId="8" fillId="3" borderId="0" xfId="1" applyNumberFormat="1" applyFont="1" applyFill="1" applyAlignment="1">
      <alignment horizontal="right" vertical="center"/>
    </xf>
    <xf numFmtId="166" fontId="8" fillId="3" borderId="2" xfId="1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6" fontId="10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166" fontId="10" fillId="0" borderId="5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10" fillId="0" borderId="1" xfId="1" quotePrefix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Normal" xfId="0" builtinId="0"/>
    <cellStyle name="Normal 221" xfId="1" xr:uid="{FCD064DC-DDB7-4F67-BD91-5AC83019678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42"/>
  <sheetViews>
    <sheetView zoomScaleNormal="100" zoomScaleSheetLayoutView="76" workbookViewId="0">
      <selection activeCell="N7" sqref="N7"/>
    </sheetView>
  </sheetViews>
  <sheetFormatPr defaultColWidth="10.140625" defaultRowHeight="15" customHeight="1" x14ac:dyDescent="0.4"/>
  <cols>
    <col min="1" max="2" width="1.42578125" style="7" customWidth="1"/>
    <col min="3" max="3" width="32.28515625" style="7" customWidth="1"/>
    <col min="4" max="4" width="8.7109375" style="7" customWidth="1"/>
    <col min="5" max="5" width="0.85546875" style="7" customWidth="1"/>
    <col min="6" max="6" width="15.28515625" style="7" customWidth="1"/>
    <col min="7" max="7" width="0.85546875" style="7" customWidth="1"/>
    <col min="8" max="8" width="12.7109375" style="7" customWidth="1"/>
    <col min="9" max="9" width="0.85546875" style="7" customWidth="1"/>
    <col min="10" max="10" width="15.28515625" style="7" customWidth="1"/>
    <col min="11" max="11" width="0.85546875" style="7" customWidth="1"/>
    <col min="12" max="12" width="12.7109375" style="7" customWidth="1"/>
    <col min="13" max="16384" width="10.140625" style="7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</row>
    <row r="2" spans="1:12" ht="21.75" customHeight="1" x14ac:dyDescent="0.4">
      <c r="A2" s="1" t="s">
        <v>1</v>
      </c>
      <c r="B2" s="1"/>
      <c r="C2" s="1"/>
      <c r="D2" s="2"/>
      <c r="E2" s="3"/>
      <c r="F2" s="4"/>
      <c r="G2" s="3"/>
      <c r="H2" s="5"/>
      <c r="I2" s="2"/>
      <c r="J2" s="4"/>
      <c r="K2" s="3"/>
      <c r="L2" s="5"/>
    </row>
    <row r="3" spans="1:12" ht="21.75" customHeight="1" x14ac:dyDescent="0.4">
      <c r="A3" s="8" t="s">
        <v>2</v>
      </c>
      <c r="B3" s="8"/>
      <c r="C3" s="8"/>
      <c r="D3" s="9"/>
      <c r="E3" s="10"/>
      <c r="F3" s="11"/>
      <c r="G3" s="10"/>
      <c r="H3" s="12"/>
      <c r="I3" s="9"/>
      <c r="J3" s="11"/>
      <c r="K3" s="10"/>
      <c r="L3" s="12"/>
    </row>
    <row r="4" spans="1:12" ht="21.75" customHeight="1" x14ac:dyDescent="0.4">
      <c r="A4" s="3"/>
      <c r="B4" s="3"/>
      <c r="C4" s="3"/>
      <c r="D4" s="13"/>
      <c r="E4" s="13"/>
      <c r="F4" s="13"/>
      <c r="G4" s="13"/>
      <c r="H4" s="14"/>
      <c r="I4" s="13"/>
      <c r="J4" s="13"/>
      <c r="K4" s="13"/>
      <c r="L4" s="14"/>
    </row>
    <row r="5" spans="1:12" ht="21.75" customHeight="1" x14ac:dyDescent="0.4">
      <c r="A5" s="2"/>
      <c r="B5" s="2"/>
      <c r="C5" s="2"/>
      <c r="D5" s="15"/>
      <c r="E5" s="15"/>
      <c r="F5" s="235" t="s">
        <v>3</v>
      </c>
      <c r="G5" s="236"/>
      <c r="H5" s="236"/>
      <c r="I5" s="17"/>
      <c r="J5" s="235" t="s">
        <v>4</v>
      </c>
      <c r="K5" s="236"/>
      <c r="L5" s="236"/>
    </row>
    <row r="6" spans="1:12" ht="21.75" customHeight="1" x14ac:dyDescent="0.4">
      <c r="A6" s="2"/>
      <c r="B6" s="2"/>
      <c r="C6" s="2"/>
      <c r="D6" s="15"/>
      <c r="E6" s="15"/>
      <c r="F6" s="18" t="s">
        <v>5</v>
      </c>
      <c r="G6" s="18"/>
      <c r="H6" s="18" t="s">
        <v>6</v>
      </c>
      <c r="I6" s="17"/>
      <c r="J6" s="18" t="s">
        <v>5</v>
      </c>
      <c r="K6" s="18"/>
      <c r="L6" s="18" t="s">
        <v>6</v>
      </c>
    </row>
    <row r="7" spans="1:12" ht="21.75" customHeight="1" x14ac:dyDescent="0.4">
      <c r="A7" s="2"/>
      <c r="B7" s="2"/>
      <c r="C7" s="2"/>
      <c r="D7" s="15"/>
      <c r="E7" s="15"/>
      <c r="F7" s="18" t="s">
        <v>7</v>
      </c>
      <c r="G7" s="19"/>
      <c r="H7" s="18" t="s">
        <v>8</v>
      </c>
      <c r="I7" s="17"/>
      <c r="J7" s="18" t="s">
        <v>7</v>
      </c>
      <c r="K7" s="19"/>
      <c r="L7" s="18" t="s">
        <v>8</v>
      </c>
    </row>
    <row r="8" spans="1:12" ht="21.75" customHeight="1" x14ac:dyDescent="0.4">
      <c r="A8" s="3"/>
      <c r="B8" s="3"/>
      <c r="C8" s="3"/>
      <c r="D8" s="15"/>
      <c r="E8" s="1"/>
      <c r="F8" s="18" t="s">
        <v>9</v>
      </c>
      <c r="G8" s="18"/>
      <c r="H8" s="18" t="s">
        <v>10</v>
      </c>
      <c r="I8" s="18"/>
      <c r="J8" s="18" t="s">
        <v>9</v>
      </c>
      <c r="K8" s="18"/>
      <c r="L8" s="18" t="s">
        <v>10</v>
      </c>
    </row>
    <row r="9" spans="1:12" ht="21.75" customHeight="1" x14ac:dyDescent="0.4">
      <c r="A9" s="3"/>
      <c r="B9" s="3"/>
      <c r="C9" s="3"/>
      <c r="D9" s="16" t="s">
        <v>11</v>
      </c>
      <c r="E9" s="1"/>
      <c r="F9" s="20" t="s">
        <v>12</v>
      </c>
      <c r="G9" s="1"/>
      <c r="H9" s="21" t="s">
        <v>12</v>
      </c>
      <c r="I9" s="15"/>
      <c r="J9" s="21" t="s">
        <v>12</v>
      </c>
      <c r="K9" s="1"/>
      <c r="L9" s="21" t="s">
        <v>12</v>
      </c>
    </row>
    <row r="10" spans="1:12" ht="7.5" customHeight="1" x14ac:dyDescent="0.4">
      <c r="A10" s="22"/>
      <c r="B10" s="3"/>
      <c r="C10" s="3"/>
      <c r="D10" s="2"/>
      <c r="E10" s="3"/>
      <c r="F10" s="23"/>
      <c r="G10" s="3"/>
      <c r="H10" s="5"/>
      <c r="I10" s="2"/>
      <c r="J10" s="23"/>
      <c r="K10" s="3"/>
      <c r="L10" s="5"/>
    </row>
    <row r="11" spans="1:12" ht="21.75" customHeight="1" x14ac:dyDescent="0.4">
      <c r="A11" s="22" t="s">
        <v>13</v>
      </c>
      <c r="B11" s="3"/>
      <c r="C11" s="3"/>
      <c r="D11" s="15"/>
      <c r="E11" s="1"/>
      <c r="F11" s="24"/>
      <c r="G11" s="1"/>
      <c r="H11" s="6"/>
      <c r="I11" s="15"/>
      <c r="J11" s="24"/>
      <c r="K11" s="1"/>
      <c r="L11" s="6"/>
    </row>
    <row r="12" spans="1:12" ht="7.5" customHeight="1" x14ac:dyDescent="0.4">
      <c r="A12" s="22"/>
      <c r="B12" s="3"/>
      <c r="C12" s="3"/>
      <c r="D12" s="2"/>
      <c r="E12" s="3"/>
      <c r="F12" s="23"/>
      <c r="G12" s="3"/>
      <c r="H12" s="5"/>
      <c r="I12" s="2"/>
      <c r="J12" s="23"/>
      <c r="K12" s="3"/>
      <c r="L12" s="5"/>
    </row>
    <row r="13" spans="1:12" ht="21.75" customHeight="1" x14ac:dyDescent="0.4">
      <c r="A13" s="22" t="s">
        <v>14</v>
      </c>
      <c r="B13" s="3"/>
      <c r="C13" s="3"/>
      <c r="D13" s="2"/>
      <c r="E13" s="3"/>
      <c r="F13" s="23"/>
      <c r="G13" s="3"/>
      <c r="H13" s="5"/>
      <c r="I13" s="2"/>
      <c r="J13" s="23"/>
      <c r="K13" s="3"/>
      <c r="L13" s="5"/>
    </row>
    <row r="14" spans="1:12" ht="7.5" customHeight="1" x14ac:dyDescent="0.4">
      <c r="A14" s="22"/>
      <c r="B14" s="3"/>
      <c r="C14" s="3"/>
      <c r="D14" s="2"/>
      <c r="E14" s="3"/>
      <c r="F14" s="23"/>
      <c r="G14" s="3"/>
      <c r="H14" s="5"/>
      <c r="I14" s="2"/>
      <c r="J14" s="23"/>
      <c r="K14" s="3"/>
      <c r="L14" s="5"/>
    </row>
    <row r="15" spans="1:12" ht="21.75" customHeight="1" x14ac:dyDescent="0.4">
      <c r="A15" s="25" t="s">
        <v>15</v>
      </c>
      <c r="B15" s="3"/>
      <c r="C15" s="3"/>
      <c r="D15" s="2"/>
      <c r="E15" s="3"/>
      <c r="F15" s="26">
        <v>29908</v>
      </c>
      <c r="G15" s="27"/>
      <c r="H15" s="28">
        <v>18434</v>
      </c>
      <c r="I15" s="28"/>
      <c r="J15" s="26">
        <v>14062</v>
      </c>
      <c r="K15" s="28"/>
      <c r="L15" s="28">
        <v>11360</v>
      </c>
    </row>
    <row r="16" spans="1:12" ht="21.75" customHeight="1" x14ac:dyDescent="0.4">
      <c r="A16" s="25" t="s">
        <v>16</v>
      </c>
      <c r="B16" s="3"/>
      <c r="C16" s="3"/>
      <c r="D16" s="2">
        <v>7</v>
      </c>
      <c r="E16" s="3"/>
      <c r="F16" s="26">
        <v>271145</v>
      </c>
      <c r="G16" s="27"/>
      <c r="H16" s="28">
        <v>246835</v>
      </c>
      <c r="I16" s="28"/>
      <c r="J16" s="26">
        <v>224547</v>
      </c>
      <c r="K16" s="28"/>
      <c r="L16" s="28">
        <v>286249</v>
      </c>
    </row>
    <row r="17" spans="1:12" ht="21.75" customHeight="1" x14ac:dyDescent="0.4">
      <c r="A17" s="25" t="s">
        <v>17</v>
      </c>
      <c r="B17" s="3"/>
      <c r="C17" s="3"/>
      <c r="D17" s="2" t="s">
        <v>18</v>
      </c>
      <c r="E17" s="3"/>
      <c r="F17" s="26">
        <v>0</v>
      </c>
      <c r="G17" s="27"/>
      <c r="H17" s="28">
        <v>0</v>
      </c>
      <c r="I17" s="28"/>
      <c r="J17" s="26">
        <v>7500</v>
      </c>
      <c r="K17" s="28"/>
      <c r="L17" s="28">
        <v>0</v>
      </c>
    </row>
    <row r="18" spans="1:12" ht="21.75" customHeight="1" x14ac:dyDescent="0.4">
      <c r="A18" s="25" t="s">
        <v>19</v>
      </c>
      <c r="B18" s="3"/>
      <c r="C18" s="3"/>
      <c r="D18" s="2">
        <v>8</v>
      </c>
      <c r="E18" s="3"/>
      <c r="F18" s="26">
        <v>286925</v>
      </c>
      <c r="G18" s="27"/>
      <c r="H18" s="28">
        <v>330414</v>
      </c>
      <c r="I18" s="28"/>
      <c r="J18" s="26">
        <v>266208</v>
      </c>
      <c r="K18" s="28"/>
      <c r="L18" s="28">
        <v>302893</v>
      </c>
    </row>
    <row r="19" spans="1:12" ht="21.75" customHeight="1" x14ac:dyDescent="0.4">
      <c r="A19" s="25" t="s">
        <v>20</v>
      </c>
      <c r="B19" s="3"/>
      <c r="C19" s="3"/>
      <c r="D19" s="2"/>
      <c r="E19" s="3"/>
      <c r="F19" s="29">
        <v>8068</v>
      </c>
      <c r="G19" s="27"/>
      <c r="H19" s="30">
        <v>11100</v>
      </c>
      <c r="I19" s="28"/>
      <c r="J19" s="29">
        <v>4156</v>
      </c>
      <c r="K19" s="28"/>
      <c r="L19" s="30">
        <v>9049</v>
      </c>
    </row>
    <row r="20" spans="1:12" ht="7.5" customHeight="1" x14ac:dyDescent="0.4">
      <c r="A20" s="25"/>
      <c r="B20" s="3"/>
      <c r="C20" s="3"/>
      <c r="D20" s="2"/>
      <c r="E20" s="3"/>
      <c r="F20" s="26"/>
      <c r="G20" s="27"/>
      <c r="H20" s="14"/>
      <c r="I20" s="31"/>
      <c r="J20" s="32"/>
      <c r="K20" s="28"/>
      <c r="L20" s="14"/>
    </row>
    <row r="21" spans="1:12" ht="21.75" customHeight="1" x14ac:dyDescent="0.4">
      <c r="A21" s="22" t="s">
        <v>21</v>
      </c>
      <c r="B21" s="3"/>
      <c r="C21" s="3"/>
      <c r="D21" s="2"/>
      <c r="E21" s="3"/>
      <c r="F21" s="29">
        <f>SUM(F15:F19)</f>
        <v>596046</v>
      </c>
      <c r="G21" s="27"/>
      <c r="H21" s="12">
        <f>SUM(H15:H20)</f>
        <v>606783</v>
      </c>
      <c r="I21" s="28"/>
      <c r="J21" s="29">
        <f>SUM(J15:J19)</f>
        <v>516473</v>
      </c>
      <c r="K21" s="27"/>
      <c r="L21" s="12">
        <f>SUM(L15:L20)</f>
        <v>609551</v>
      </c>
    </row>
    <row r="22" spans="1:12" ht="21.75" customHeight="1" x14ac:dyDescent="0.4">
      <c r="A22" s="22"/>
      <c r="B22" s="3"/>
      <c r="C22" s="3"/>
      <c r="D22" s="2"/>
      <c r="E22" s="3"/>
      <c r="F22" s="26"/>
      <c r="G22" s="27"/>
      <c r="H22" s="33"/>
      <c r="I22" s="27"/>
      <c r="J22" s="26"/>
      <c r="K22" s="27"/>
      <c r="L22" s="33"/>
    </row>
    <row r="23" spans="1:12" ht="21.75" customHeight="1" x14ac:dyDescent="0.4">
      <c r="A23" s="22" t="s">
        <v>22</v>
      </c>
      <c r="B23" s="3"/>
      <c r="C23" s="3"/>
      <c r="D23" s="2"/>
      <c r="E23" s="3"/>
      <c r="F23" s="26"/>
      <c r="G23" s="27"/>
      <c r="H23" s="33"/>
      <c r="I23" s="27"/>
      <c r="J23" s="26"/>
      <c r="K23" s="27"/>
      <c r="L23" s="33"/>
    </row>
    <row r="24" spans="1:12" ht="7.5" customHeight="1" x14ac:dyDescent="0.4">
      <c r="A24" s="22"/>
      <c r="B24" s="3"/>
      <c r="C24" s="3"/>
      <c r="D24" s="2"/>
      <c r="E24" s="3"/>
      <c r="F24" s="26"/>
      <c r="G24" s="27"/>
      <c r="H24" s="33"/>
      <c r="I24" s="27"/>
      <c r="J24" s="26"/>
      <c r="K24" s="27"/>
      <c r="L24" s="33"/>
    </row>
    <row r="25" spans="1:12" ht="21.75" customHeight="1" x14ac:dyDescent="0.4">
      <c r="A25" s="25" t="s">
        <v>23</v>
      </c>
      <c r="B25" s="3"/>
      <c r="C25" s="3"/>
      <c r="D25" s="34">
        <v>9</v>
      </c>
      <c r="E25" s="3"/>
      <c r="F25" s="26">
        <v>0</v>
      </c>
      <c r="G25" s="27"/>
      <c r="H25" s="28">
        <v>0</v>
      </c>
      <c r="I25" s="28"/>
      <c r="J25" s="26">
        <v>84492</v>
      </c>
      <c r="K25" s="28"/>
      <c r="L25" s="28">
        <v>79492</v>
      </c>
    </row>
    <row r="26" spans="1:12" ht="21.75" customHeight="1" x14ac:dyDescent="0.4">
      <c r="A26" s="25" t="s">
        <v>24</v>
      </c>
      <c r="B26" s="3"/>
      <c r="C26" s="3"/>
      <c r="D26" s="34">
        <v>10</v>
      </c>
      <c r="E26" s="3"/>
      <c r="F26" s="26">
        <v>792651</v>
      </c>
      <c r="G26" s="27"/>
      <c r="H26" s="28">
        <v>769709</v>
      </c>
      <c r="I26" s="28"/>
      <c r="J26" s="26">
        <v>782454</v>
      </c>
      <c r="K26" s="28"/>
      <c r="L26" s="28">
        <v>761455</v>
      </c>
    </row>
    <row r="27" spans="1:12" ht="21.75" customHeight="1" x14ac:dyDescent="0.4">
      <c r="A27" s="25" t="s">
        <v>25</v>
      </c>
      <c r="B27" s="3"/>
      <c r="C27" s="3"/>
      <c r="D27" s="34">
        <v>11</v>
      </c>
      <c r="E27" s="3"/>
      <c r="F27" s="26">
        <v>12741</v>
      </c>
      <c r="G27" s="27"/>
      <c r="H27" s="28">
        <v>13257</v>
      </c>
      <c r="I27" s="28"/>
      <c r="J27" s="26">
        <v>12702</v>
      </c>
      <c r="K27" s="28"/>
      <c r="L27" s="28">
        <v>13212</v>
      </c>
    </row>
    <row r="28" spans="1:12" ht="21.75" customHeight="1" x14ac:dyDescent="0.4">
      <c r="A28" s="25" t="s">
        <v>26</v>
      </c>
      <c r="B28" s="3"/>
      <c r="C28" s="3"/>
      <c r="D28" s="2"/>
      <c r="E28" s="3"/>
      <c r="F28" s="26">
        <v>5078</v>
      </c>
      <c r="G28" s="27"/>
      <c r="H28" s="31">
        <v>8137</v>
      </c>
      <c r="I28" s="28"/>
      <c r="J28" s="26">
        <v>4535</v>
      </c>
      <c r="K28" s="28"/>
      <c r="L28" s="31">
        <v>7280</v>
      </c>
    </row>
    <row r="29" spans="1:12" ht="21.75" customHeight="1" x14ac:dyDescent="0.4">
      <c r="A29" s="25" t="s">
        <v>27</v>
      </c>
      <c r="B29" s="3"/>
      <c r="C29" s="3"/>
      <c r="D29" s="2"/>
      <c r="E29" s="3"/>
      <c r="F29" s="29">
        <v>19534</v>
      </c>
      <c r="G29" s="27"/>
      <c r="H29" s="35">
        <v>16589</v>
      </c>
      <c r="I29" s="31"/>
      <c r="J29" s="36">
        <v>12554</v>
      </c>
      <c r="K29" s="31"/>
      <c r="L29" s="35">
        <v>15707</v>
      </c>
    </row>
    <row r="30" spans="1:12" ht="7.5" customHeight="1" x14ac:dyDescent="0.4">
      <c r="A30" s="25"/>
      <c r="B30" s="3"/>
      <c r="C30" s="3"/>
      <c r="D30" s="2"/>
      <c r="E30" s="3"/>
      <c r="F30" s="26"/>
      <c r="G30" s="27"/>
      <c r="H30" s="33"/>
      <c r="I30" s="27"/>
      <c r="J30" s="26"/>
      <c r="K30" s="27"/>
      <c r="L30" s="33"/>
    </row>
    <row r="31" spans="1:12" ht="21.75" customHeight="1" x14ac:dyDescent="0.4">
      <c r="A31" s="22" t="s">
        <v>28</v>
      </c>
      <c r="B31" s="3"/>
      <c r="C31" s="3"/>
      <c r="D31" s="2"/>
      <c r="E31" s="3"/>
      <c r="F31" s="29">
        <f>SUM(F25:F29)</f>
        <v>830004</v>
      </c>
      <c r="G31" s="27"/>
      <c r="H31" s="37">
        <f>SUM(H25:H29)</f>
        <v>807692</v>
      </c>
      <c r="I31" s="27"/>
      <c r="J31" s="29">
        <f>SUM(J25:J29)</f>
        <v>896737</v>
      </c>
      <c r="K31" s="27"/>
      <c r="L31" s="37">
        <f>SUM(L25:L29)</f>
        <v>877146</v>
      </c>
    </row>
    <row r="32" spans="1:12" ht="7.5" customHeight="1" x14ac:dyDescent="0.4">
      <c r="A32" s="22"/>
      <c r="B32" s="3"/>
      <c r="C32" s="3"/>
      <c r="D32" s="2"/>
      <c r="E32" s="3"/>
      <c r="F32" s="26"/>
      <c r="G32" s="27"/>
      <c r="H32" s="33"/>
      <c r="I32" s="27"/>
      <c r="J32" s="26"/>
      <c r="K32" s="27"/>
      <c r="L32" s="33"/>
    </row>
    <row r="33" spans="1:12" ht="21.75" customHeight="1" thickBot="1" x14ac:dyDescent="0.45">
      <c r="A33" s="22" t="s">
        <v>29</v>
      </c>
      <c r="B33" s="3"/>
      <c r="C33" s="3"/>
      <c r="D33" s="2"/>
      <c r="E33" s="3"/>
      <c r="F33" s="38">
        <f>SUM(F21,F31)</f>
        <v>1426050</v>
      </c>
      <c r="G33" s="27"/>
      <c r="H33" s="39">
        <f>SUM(H31,H21)</f>
        <v>1414475</v>
      </c>
      <c r="I33" s="27"/>
      <c r="J33" s="38">
        <f>SUM(J31,J21)</f>
        <v>1413210</v>
      </c>
      <c r="K33" s="27"/>
      <c r="L33" s="39">
        <f>SUM(L31,L21)</f>
        <v>1486697</v>
      </c>
    </row>
    <row r="34" spans="1:12" ht="21.75" customHeight="1" thickTop="1" x14ac:dyDescent="0.4">
      <c r="A34" s="22"/>
      <c r="B34" s="3"/>
      <c r="C34" s="3"/>
      <c r="D34" s="2"/>
      <c r="E34" s="3"/>
      <c r="F34" s="28"/>
      <c r="G34" s="28"/>
      <c r="H34" s="5"/>
      <c r="I34" s="28"/>
      <c r="J34" s="28"/>
      <c r="K34" s="28"/>
      <c r="L34" s="5"/>
    </row>
    <row r="35" spans="1:12" ht="21.75" customHeight="1" x14ac:dyDescent="0.4">
      <c r="A35" s="22"/>
      <c r="B35" s="3"/>
      <c r="C35" s="3"/>
      <c r="D35" s="2"/>
      <c r="E35" s="3"/>
      <c r="F35" s="28"/>
      <c r="G35" s="28"/>
      <c r="H35" s="5"/>
      <c r="I35" s="28"/>
      <c r="J35" s="28"/>
      <c r="K35" s="28"/>
      <c r="L35" s="5"/>
    </row>
    <row r="36" spans="1:12" ht="21.75" customHeight="1" x14ac:dyDescent="0.4">
      <c r="A36" s="22"/>
      <c r="B36" s="3"/>
      <c r="C36" s="3"/>
      <c r="D36" s="2"/>
      <c r="E36" s="3"/>
      <c r="F36" s="28"/>
      <c r="G36" s="28"/>
      <c r="H36" s="5"/>
      <c r="I36" s="28"/>
      <c r="J36" s="28"/>
      <c r="K36" s="28"/>
      <c r="L36" s="5"/>
    </row>
    <row r="37" spans="1:12" ht="21.75" customHeight="1" x14ac:dyDescent="0.4">
      <c r="A37" s="22"/>
      <c r="B37" s="3"/>
      <c r="C37" s="3"/>
      <c r="D37" s="2"/>
      <c r="E37" s="3"/>
      <c r="F37" s="28"/>
      <c r="G37" s="28"/>
      <c r="H37" s="5"/>
      <c r="I37" s="28"/>
      <c r="J37" s="28"/>
      <c r="K37" s="28"/>
      <c r="L37" s="5"/>
    </row>
    <row r="38" spans="1:12" ht="21.75" customHeight="1" x14ac:dyDescent="0.4">
      <c r="A38" s="22"/>
      <c r="B38" s="3"/>
      <c r="C38" s="3"/>
      <c r="D38" s="2"/>
      <c r="E38" s="3"/>
      <c r="F38" s="28"/>
      <c r="G38" s="28"/>
      <c r="H38" s="5"/>
      <c r="I38" s="28"/>
      <c r="J38" s="28"/>
      <c r="K38" s="28"/>
      <c r="L38" s="5"/>
    </row>
    <row r="39" spans="1:12" ht="21.75" customHeight="1" x14ac:dyDescent="0.4">
      <c r="A39" s="22"/>
      <c r="B39" s="3"/>
      <c r="C39" s="3"/>
      <c r="D39" s="2"/>
      <c r="E39" s="3"/>
      <c r="F39" s="28"/>
      <c r="G39" s="28"/>
      <c r="H39" s="5"/>
      <c r="I39" s="28"/>
      <c r="J39" s="28"/>
      <c r="K39" s="28"/>
      <c r="L39" s="5"/>
    </row>
    <row r="40" spans="1:12" ht="21.75" customHeight="1" x14ac:dyDescent="0.4">
      <c r="A40" s="22"/>
      <c r="B40" s="3"/>
      <c r="C40" s="3"/>
      <c r="D40" s="2"/>
      <c r="E40" s="3"/>
      <c r="F40" s="28"/>
      <c r="G40" s="28"/>
      <c r="H40" s="5"/>
      <c r="I40" s="28"/>
      <c r="J40" s="28"/>
      <c r="K40" s="28"/>
      <c r="L40" s="5"/>
    </row>
    <row r="41" spans="1:12" ht="21.75" customHeight="1" x14ac:dyDescent="0.4">
      <c r="A41" s="22"/>
      <c r="B41" s="3"/>
      <c r="C41" s="3"/>
      <c r="D41" s="2"/>
      <c r="E41" s="3"/>
      <c r="F41" s="28"/>
      <c r="G41" s="28"/>
      <c r="H41" s="5"/>
      <c r="I41" s="28"/>
      <c r="J41" s="28"/>
      <c r="K41" s="28"/>
      <c r="L41" s="5"/>
    </row>
    <row r="42" spans="1:12" ht="21.75" customHeight="1" x14ac:dyDescent="0.4">
      <c r="A42" s="22"/>
      <c r="B42" s="3"/>
      <c r="C42" s="3"/>
      <c r="D42" s="2"/>
      <c r="E42" s="3"/>
      <c r="F42" s="28"/>
      <c r="G42" s="28"/>
      <c r="H42" s="5"/>
      <c r="I42" s="28"/>
      <c r="J42" s="28"/>
      <c r="K42" s="28"/>
      <c r="L42" s="5"/>
    </row>
    <row r="43" spans="1:12" ht="23.25" customHeight="1" x14ac:dyDescent="0.4">
      <c r="A43" s="22"/>
      <c r="B43" s="3"/>
      <c r="C43" s="3"/>
      <c r="D43" s="2"/>
      <c r="E43" s="3"/>
      <c r="F43" s="28"/>
      <c r="G43" s="28"/>
      <c r="H43" s="5"/>
      <c r="I43" s="28"/>
      <c r="J43" s="28"/>
      <c r="K43" s="28"/>
      <c r="L43" s="5"/>
    </row>
    <row r="44" spans="1:12" ht="18" customHeight="1" x14ac:dyDescent="0.4">
      <c r="A44" s="22"/>
      <c r="B44" s="3"/>
      <c r="C44" s="3"/>
      <c r="D44" s="2"/>
      <c r="E44" s="3"/>
      <c r="F44" s="28"/>
      <c r="G44" s="28"/>
      <c r="H44" s="5"/>
      <c r="I44" s="28"/>
      <c r="J44" s="28"/>
      <c r="K44" s="28"/>
      <c r="L44" s="5"/>
    </row>
    <row r="45" spans="1:12" ht="22.35" customHeight="1" x14ac:dyDescent="0.4">
      <c r="A45" s="10" t="s">
        <v>30</v>
      </c>
      <c r="B45" s="10"/>
      <c r="C45" s="10"/>
      <c r="D45" s="9"/>
      <c r="E45" s="10"/>
      <c r="F45" s="11"/>
      <c r="G45" s="10"/>
      <c r="H45" s="12"/>
      <c r="I45" s="9"/>
      <c r="J45" s="11"/>
      <c r="K45" s="10"/>
      <c r="L45" s="12"/>
    </row>
    <row r="46" spans="1:12" ht="21.75" customHeight="1" x14ac:dyDescent="0.4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</row>
    <row r="47" spans="1:12" ht="21.75" customHeight="1" x14ac:dyDescent="0.4">
      <c r="A47" s="1" t="s">
        <v>31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</row>
    <row r="48" spans="1:12" ht="21.75" customHeight="1" x14ac:dyDescent="0.4">
      <c r="A48" s="8" t="str">
        <f>A3</f>
        <v>ณ วันที่ 30 กันยายน พ.ศ. 2566</v>
      </c>
      <c r="B48" s="8"/>
      <c r="C48" s="8"/>
      <c r="D48" s="9"/>
      <c r="E48" s="10"/>
      <c r="F48" s="11"/>
      <c r="G48" s="10"/>
      <c r="H48" s="12"/>
      <c r="I48" s="9"/>
      <c r="J48" s="11"/>
      <c r="K48" s="10"/>
      <c r="L48" s="12"/>
    </row>
    <row r="49" spans="1:12" ht="21.75" customHeight="1" x14ac:dyDescent="0.4">
      <c r="A49" s="3"/>
      <c r="B49" s="3"/>
      <c r="C49" s="3"/>
      <c r="D49" s="13"/>
      <c r="E49" s="13"/>
      <c r="F49" s="13"/>
      <c r="G49" s="13"/>
      <c r="H49" s="14"/>
      <c r="I49" s="13"/>
      <c r="J49" s="13"/>
      <c r="K49" s="13"/>
      <c r="L49" s="14"/>
    </row>
    <row r="50" spans="1:12" ht="21.75" customHeight="1" x14ac:dyDescent="0.4">
      <c r="A50" s="2"/>
      <c r="B50" s="2"/>
      <c r="C50" s="2"/>
      <c r="D50" s="15"/>
      <c r="E50" s="15"/>
      <c r="F50" s="235" t="s">
        <v>3</v>
      </c>
      <c r="G50" s="236"/>
      <c r="H50" s="236"/>
      <c r="I50" s="17"/>
      <c r="J50" s="235" t="s">
        <v>4</v>
      </c>
      <c r="K50" s="236"/>
      <c r="L50" s="236"/>
    </row>
    <row r="51" spans="1:12" ht="21.75" customHeight="1" x14ac:dyDescent="0.4">
      <c r="A51" s="2"/>
      <c r="B51" s="2"/>
      <c r="C51" s="2"/>
      <c r="D51" s="15"/>
      <c r="E51" s="15"/>
      <c r="F51" s="18" t="s">
        <v>5</v>
      </c>
      <c r="G51" s="18"/>
      <c r="H51" s="18" t="s">
        <v>6</v>
      </c>
      <c r="I51" s="17"/>
      <c r="J51" s="18" t="s">
        <v>5</v>
      </c>
      <c r="K51" s="18"/>
      <c r="L51" s="18" t="s">
        <v>6</v>
      </c>
    </row>
    <row r="52" spans="1:12" ht="21.75" customHeight="1" x14ac:dyDescent="0.4">
      <c r="A52" s="2"/>
      <c r="B52" s="2"/>
      <c r="C52" s="2"/>
      <c r="D52" s="15"/>
      <c r="E52" s="15"/>
      <c r="F52" s="18" t="s">
        <v>7</v>
      </c>
      <c r="G52" s="19"/>
      <c r="H52" s="18" t="s">
        <v>8</v>
      </c>
      <c r="I52" s="17"/>
      <c r="J52" s="18" t="s">
        <v>7</v>
      </c>
      <c r="K52" s="19"/>
      <c r="L52" s="18" t="s">
        <v>8</v>
      </c>
    </row>
    <row r="53" spans="1:12" ht="21.75" customHeight="1" x14ac:dyDescent="0.4">
      <c r="A53" s="3"/>
      <c r="B53" s="3"/>
      <c r="C53" s="3"/>
      <c r="D53" s="15"/>
      <c r="E53" s="1"/>
      <c r="F53" s="18" t="s">
        <v>9</v>
      </c>
      <c r="G53" s="18"/>
      <c r="H53" s="18" t="s">
        <v>10</v>
      </c>
      <c r="I53" s="18"/>
      <c r="J53" s="18" t="s">
        <v>9</v>
      </c>
      <c r="K53" s="18"/>
      <c r="L53" s="18" t="s">
        <v>10</v>
      </c>
    </row>
    <row r="54" spans="1:12" ht="21.75" customHeight="1" x14ac:dyDescent="0.4">
      <c r="A54" s="3"/>
      <c r="B54" s="3"/>
      <c r="C54" s="3"/>
      <c r="D54" s="16" t="s">
        <v>11</v>
      </c>
      <c r="E54" s="1"/>
      <c r="F54" s="21" t="s">
        <v>12</v>
      </c>
      <c r="G54" s="1"/>
      <c r="H54" s="21" t="s">
        <v>12</v>
      </c>
      <c r="I54" s="15"/>
      <c r="J54" s="21" t="s">
        <v>12</v>
      </c>
      <c r="K54" s="1"/>
      <c r="L54" s="21" t="s">
        <v>12</v>
      </c>
    </row>
    <row r="55" spans="1:12" ht="7.5" customHeight="1" x14ac:dyDescent="0.4">
      <c r="A55" s="1"/>
      <c r="B55" s="3"/>
      <c r="C55" s="3"/>
      <c r="D55" s="2"/>
      <c r="E55" s="3"/>
      <c r="F55" s="40"/>
      <c r="G55" s="31"/>
      <c r="H55" s="5"/>
      <c r="I55" s="41"/>
      <c r="J55" s="40"/>
      <c r="K55" s="31"/>
      <c r="L55" s="5"/>
    </row>
    <row r="56" spans="1:12" ht="21.75" customHeight="1" x14ac:dyDescent="0.4">
      <c r="A56" s="233" t="s">
        <v>32</v>
      </c>
      <c r="B56" s="234"/>
      <c r="C56" s="234"/>
      <c r="D56" s="2"/>
      <c r="E56" s="3"/>
      <c r="F56" s="40"/>
      <c r="G56" s="31"/>
      <c r="H56" s="5"/>
      <c r="I56" s="41"/>
      <c r="J56" s="40"/>
      <c r="K56" s="31"/>
      <c r="L56" s="5"/>
    </row>
    <row r="57" spans="1:12" ht="7.5" customHeight="1" x14ac:dyDescent="0.4">
      <c r="A57" s="22"/>
      <c r="B57" s="3"/>
      <c r="C57" s="3"/>
      <c r="D57" s="2"/>
      <c r="E57" s="3"/>
      <c r="F57" s="23"/>
      <c r="G57" s="3"/>
      <c r="H57" s="5"/>
      <c r="I57" s="2"/>
      <c r="J57" s="23"/>
      <c r="K57" s="3"/>
      <c r="L57" s="5"/>
    </row>
    <row r="58" spans="1:12" ht="21.75" customHeight="1" x14ac:dyDescent="0.4">
      <c r="A58" s="22" t="s">
        <v>33</v>
      </c>
      <c r="B58" s="3"/>
      <c r="C58" s="3"/>
      <c r="D58" s="2"/>
      <c r="E58" s="3"/>
      <c r="F58" s="40"/>
      <c r="G58" s="31"/>
      <c r="H58" s="5"/>
      <c r="I58" s="41"/>
      <c r="J58" s="40"/>
      <c r="K58" s="31"/>
      <c r="L58" s="5"/>
    </row>
    <row r="59" spans="1:12" ht="7.5" customHeight="1" x14ac:dyDescent="0.4">
      <c r="A59" s="22"/>
      <c r="B59" s="3"/>
      <c r="C59" s="3"/>
      <c r="D59" s="2"/>
      <c r="E59" s="3"/>
      <c r="F59" s="23"/>
      <c r="G59" s="3"/>
      <c r="H59" s="5"/>
      <c r="I59" s="2"/>
      <c r="J59" s="23"/>
      <c r="K59" s="3"/>
      <c r="L59" s="5"/>
    </row>
    <row r="60" spans="1:12" ht="21.75" customHeight="1" x14ac:dyDescent="0.4">
      <c r="A60" s="25" t="s">
        <v>34</v>
      </c>
      <c r="B60" s="3"/>
      <c r="C60" s="3"/>
      <c r="D60" s="2"/>
      <c r="E60" s="3"/>
      <c r="F60" s="40"/>
      <c r="G60" s="28"/>
      <c r="H60" s="5"/>
      <c r="I60" s="28"/>
      <c r="J60" s="40"/>
      <c r="K60" s="28"/>
      <c r="L60" s="5"/>
    </row>
    <row r="61" spans="1:12" ht="21.75" customHeight="1" x14ac:dyDescent="0.4">
      <c r="A61" s="25"/>
      <c r="B61" s="3" t="s">
        <v>35</v>
      </c>
      <c r="C61" s="3"/>
      <c r="D61" s="2">
        <v>12</v>
      </c>
      <c r="E61" s="3"/>
      <c r="F61" s="26">
        <v>294578</v>
      </c>
      <c r="G61" s="27"/>
      <c r="H61" s="14">
        <v>265535</v>
      </c>
      <c r="I61" s="28"/>
      <c r="J61" s="26">
        <v>234578</v>
      </c>
      <c r="K61" s="43"/>
      <c r="L61" s="14">
        <v>204535</v>
      </c>
    </row>
    <row r="62" spans="1:12" ht="21.75" customHeight="1" x14ac:dyDescent="0.4">
      <c r="A62" s="25" t="s">
        <v>36</v>
      </c>
      <c r="B62" s="3"/>
      <c r="C62" s="3"/>
      <c r="D62" s="2">
        <v>13</v>
      </c>
      <c r="E62" s="3"/>
      <c r="F62" s="26">
        <v>193324</v>
      </c>
      <c r="G62" s="27"/>
      <c r="H62" s="14">
        <v>174032</v>
      </c>
      <c r="I62" s="28"/>
      <c r="J62" s="26">
        <v>222749</v>
      </c>
      <c r="K62" s="43"/>
      <c r="L62" s="14">
        <v>250359</v>
      </c>
    </row>
    <row r="63" spans="1:12" ht="21.75" customHeight="1" x14ac:dyDescent="0.4">
      <c r="A63" s="25" t="s">
        <v>37</v>
      </c>
      <c r="B63" s="3"/>
      <c r="C63" s="3"/>
      <c r="D63" s="44" t="s">
        <v>38</v>
      </c>
      <c r="E63" s="3"/>
      <c r="F63" s="26">
        <v>0</v>
      </c>
      <c r="G63" s="27"/>
      <c r="H63" s="14">
        <v>0</v>
      </c>
      <c r="I63" s="28"/>
      <c r="J63" s="26">
        <v>36000</v>
      </c>
      <c r="K63" s="43"/>
      <c r="L63" s="14">
        <v>65500</v>
      </c>
    </row>
    <row r="64" spans="1:12" ht="21.75" customHeight="1" x14ac:dyDescent="0.4">
      <c r="A64" s="25" t="s">
        <v>39</v>
      </c>
      <c r="B64" s="45"/>
      <c r="C64" s="45"/>
      <c r="D64" s="2"/>
      <c r="E64" s="3"/>
      <c r="F64" s="26"/>
      <c r="G64" s="46"/>
      <c r="H64" s="47"/>
      <c r="I64" s="46"/>
      <c r="J64" s="26"/>
      <c r="K64" s="48"/>
      <c r="L64" s="47"/>
    </row>
    <row r="65" spans="1:12" ht="21.75" customHeight="1" x14ac:dyDescent="0.4">
      <c r="A65" s="25"/>
      <c r="B65" s="45" t="s">
        <v>40</v>
      </c>
      <c r="C65" s="45"/>
      <c r="D65" s="2">
        <v>14</v>
      </c>
      <c r="E65" s="3"/>
      <c r="F65" s="26">
        <v>16680</v>
      </c>
      <c r="G65" s="27"/>
      <c r="H65" s="14">
        <v>19368</v>
      </c>
      <c r="I65" s="28"/>
      <c r="J65" s="26">
        <v>16680</v>
      </c>
      <c r="K65" s="43"/>
      <c r="L65" s="14">
        <v>18360</v>
      </c>
    </row>
    <row r="66" spans="1:12" ht="21.75" customHeight="1" x14ac:dyDescent="0.4">
      <c r="A66" s="25" t="s">
        <v>41</v>
      </c>
      <c r="B66" s="45"/>
      <c r="C66" s="45"/>
      <c r="D66" s="2"/>
      <c r="E66" s="3"/>
      <c r="F66" s="26"/>
      <c r="G66" s="27"/>
      <c r="H66" s="33"/>
      <c r="I66" s="27"/>
      <c r="J66" s="26"/>
      <c r="K66" s="49"/>
      <c r="L66" s="33"/>
    </row>
    <row r="67" spans="1:12" ht="21.75" customHeight="1" x14ac:dyDescent="0.4">
      <c r="A67" s="25"/>
      <c r="B67" s="45" t="s">
        <v>42</v>
      </c>
      <c r="C67" s="45"/>
      <c r="D67" s="2"/>
      <c r="E67" s="3"/>
      <c r="F67" s="26">
        <v>4565</v>
      </c>
      <c r="G67" s="27"/>
      <c r="H67" s="5">
        <v>3959</v>
      </c>
      <c r="I67" s="31"/>
      <c r="J67" s="26">
        <v>4349</v>
      </c>
      <c r="K67" s="50"/>
      <c r="L67" s="5">
        <v>3959</v>
      </c>
    </row>
    <row r="68" spans="1:12" ht="21.75" customHeight="1" x14ac:dyDescent="0.4">
      <c r="A68" s="25" t="s">
        <v>43</v>
      </c>
      <c r="B68" s="3"/>
      <c r="C68" s="3"/>
      <c r="D68" s="2"/>
      <c r="E68" s="3"/>
      <c r="F68" s="29">
        <v>2098</v>
      </c>
      <c r="G68" s="27"/>
      <c r="H68" s="12">
        <v>6974</v>
      </c>
      <c r="I68" s="31"/>
      <c r="J68" s="29">
        <v>1650</v>
      </c>
      <c r="K68" s="50"/>
      <c r="L68" s="12">
        <v>1532</v>
      </c>
    </row>
    <row r="69" spans="1:12" ht="7.5" customHeight="1" x14ac:dyDescent="0.4">
      <c r="A69" s="25"/>
      <c r="B69" s="3"/>
      <c r="C69" s="3"/>
      <c r="D69" s="2"/>
      <c r="E69" s="3"/>
      <c r="F69" s="26"/>
      <c r="G69" s="27"/>
      <c r="H69" s="33"/>
      <c r="I69" s="27"/>
      <c r="J69" s="26"/>
      <c r="K69" s="27"/>
      <c r="L69" s="33"/>
    </row>
    <row r="70" spans="1:12" ht="21.75" customHeight="1" x14ac:dyDescent="0.4">
      <c r="A70" s="22" t="s">
        <v>44</v>
      </c>
      <c r="B70" s="3"/>
      <c r="C70" s="3"/>
      <c r="D70" s="2"/>
      <c r="E70" s="3"/>
      <c r="F70" s="29">
        <f>SUM(F61:F68)</f>
        <v>511245</v>
      </c>
      <c r="G70" s="27"/>
      <c r="H70" s="37">
        <f>SUM(H61:H68)</f>
        <v>469868</v>
      </c>
      <c r="I70" s="27"/>
      <c r="J70" s="29">
        <f>SUM(J61:J68)</f>
        <v>516006</v>
      </c>
      <c r="K70" s="27"/>
      <c r="L70" s="37">
        <f>SUM(L61:L68)</f>
        <v>544245</v>
      </c>
    </row>
    <row r="71" spans="1:12" ht="21.75" customHeight="1" x14ac:dyDescent="0.4">
      <c r="A71" s="22"/>
      <c r="B71" s="3"/>
      <c r="C71" s="3"/>
      <c r="D71" s="51"/>
      <c r="E71" s="3"/>
      <c r="F71" s="26"/>
      <c r="G71" s="27"/>
      <c r="H71" s="33"/>
      <c r="I71" s="27"/>
      <c r="J71" s="26"/>
      <c r="K71" s="27"/>
      <c r="L71" s="33"/>
    </row>
    <row r="72" spans="1:12" ht="21.75" customHeight="1" x14ac:dyDescent="0.4">
      <c r="A72" s="22" t="s">
        <v>45</v>
      </c>
      <c r="B72" s="3"/>
      <c r="C72" s="3"/>
      <c r="D72" s="51"/>
      <c r="E72" s="3"/>
      <c r="F72" s="26"/>
      <c r="G72" s="27"/>
      <c r="H72" s="33"/>
      <c r="I72" s="27"/>
      <c r="J72" s="26"/>
      <c r="K72" s="27"/>
      <c r="L72" s="33"/>
    </row>
    <row r="73" spans="1:12" ht="7.5" customHeight="1" x14ac:dyDescent="0.4">
      <c r="A73" s="22"/>
      <c r="B73" s="3"/>
      <c r="C73" s="3"/>
      <c r="D73" s="51"/>
      <c r="E73" s="3"/>
      <c r="F73" s="26"/>
      <c r="G73" s="27"/>
      <c r="H73" s="33"/>
      <c r="I73" s="27"/>
      <c r="J73" s="26"/>
      <c r="K73" s="27"/>
      <c r="L73" s="33"/>
    </row>
    <row r="74" spans="1:12" ht="21.75" customHeight="1" x14ac:dyDescent="0.4">
      <c r="A74" s="25" t="s">
        <v>39</v>
      </c>
      <c r="B74" s="3"/>
      <c r="C74" s="3"/>
      <c r="D74" s="2">
        <v>14</v>
      </c>
      <c r="E74" s="3"/>
      <c r="F74" s="26">
        <v>68030</v>
      </c>
      <c r="G74" s="27"/>
      <c r="H74" s="5">
        <v>80540</v>
      </c>
      <c r="I74" s="43"/>
      <c r="J74" s="26">
        <v>68030</v>
      </c>
      <c r="K74" s="43"/>
      <c r="L74" s="5">
        <v>80540</v>
      </c>
    </row>
    <row r="75" spans="1:12" ht="21.75" customHeight="1" x14ac:dyDescent="0.4">
      <c r="A75" s="25" t="s">
        <v>46</v>
      </c>
      <c r="B75" s="3"/>
      <c r="C75" s="3"/>
      <c r="D75" s="2"/>
      <c r="E75" s="3"/>
      <c r="F75" s="26">
        <v>13773</v>
      </c>
      <c r="G75" s="27"/>
      <c r="H75" s="5">
        <v>8371</v>
      </c>
      <c r="I75" s="52"/>
      <c r="J75" s="26">
        <v>12359</v>
      </c>
      <c r="K75" s="50"/>
      <c r="L75" s="5">
        <v>8371</v>
      </c>
    </row>
    <row r="76" spans="1:12" ht="21.75" customHeight="1" x14ac:dyDescent="0.4">
      <c r="A76" s="25" t="s">
        <v>47</v>
      </c>
      <c r="B76" s="3"/>
      <c r="C76" s="3"/>
      <c r="D76" s="2"/>
      <c r="E76" s="3"/>
      <c r="F76" s="29">
        <v>22503</v>
      </c>
      <c r="G76" s="27"/>
      <c r="H76" s="12">
        <v>24309</v>
      </c>
      <c r="I76" s="52"/>
      <c r="J76" s="29">
        <v>21527</v>
      </c>
      <c r="K76" s="52"/>
      <c r="L76" s="12">
        <v>22617</v>
      </c>
    </row>
    <row r="77" spans="1:12" ht="7.5" customHeight="1" x14ac:dyDescent="0.4">
      <c r="A77" s="25"/>
      <c r="B77" s="3"/>
      <c r="C77" s="3"/>
      <c r="D77" s="2"/>
      <c r="E77" s="3"/>
      <c r="F77" s="26"/>
      <c r="G77" s="27"/>
      <c r="H77" s="33"/>
      <c r="I77" s="27"/>
      <c r="J77" s="26"/>
      <c r="K77" s="27"/>
      <c r="L77" s="33"/>
    </row>
    <row r="78" spans="1:12" ht="21.75" customHeight="1" x14ac:dyDescent="0.4">
      <c r="A78" s="22" t="s">
        <v>48</v>
      </c>
      <c r="B78" s="3"/>
      <c r="C78" s="3"/>
      <c r="D78" s="2"/>
      <c r="E78" s="3"/>
      <c r="F78" s="29">
        <f>SUM(F74:F76)</f>
        <v>104306</v>
      </c>
      <c r="G78" s="27"/>
      <c r="H78" s="37">
        <f>SUM(H74:H77)</f>
        <v>113220</v>
      </c>
      <c r="I78" s="27"/>
      <c r="J78" s="29">
        <f>SUM(J74:J76)</f>
        <v>101916</v>
      </c>
      <c r="K78" s="27"/>
      <c r="L78" s="37">
        <f>SUM(L74:L77)</f>
        <v>111528</v>
      </c>
    </row>
    <row r="79" spans="1:12" ht="7.5" customHeight="1" x14ac:dyDescent="0.4">
      <c r="A79" s="22"/>
      <c r="B79" s="3"/>
      <c r="C79" s="3"/>
      <c r="D79" s="2"/>
      <c r="E79" s="3"/>
      <c r="F79" s="26"/>
      <c r="G79" s="27"/>
      <c r="H79" s="33"/>
      <c r="I79" s="27"/>
      <c r="J79" s="26"/>
      <c r="K79" s="27"/>
      <c r="L79" s="33"/>
    </row>
    <row r="80" spans="1:12" ht="21.75" customHeight="1" x14ac:dyDescent="0.4">
      <c r="A80" s="22" t="s">
        <v>49</v>
      </c>
      <c r="B80" s="3"/>
      <c r="C80" s="3"/>
      <c r="D80" s="2"/>
      <c r="E80" s="3"/>
      <c r="F80" s="29">
        <f>SUM(F70+F78)</f>
        <v>615551</v>
      </c>
      <c r="G80" s="27"/>
      <c r="H80" s="37">
        <f>SUM(H78,H70)</f>
        <v>583088</v>
      </c>
      <c r="I80" s="27"/>
      <c r="J80" s="29">
        <f>SUM(J70+J78)</f>
        <v>617922</v>
      </c>
      <c r="K80" s="27"/>
      <c r="L80" s="37">
        <f>SUM(L78,L70)</f>
        <v>655773</v>
      </c>
    </row>
    <row r="81" spans="1:12" ht="21.75" customHeight="1" x14ac:dyDescent="0.4">
      <c r="A81" s="1"/>
      <c r="B81" s="3"/>
      <c r="C81" s="3"/>
      <c r="D81" s="2"/>
      <c r="E81" s="3"/>
      <c r="F81" s="28"/>
      <c r="G81" s="28"/>
      <c r="H81" s="5"/>
      <c r="I81" s="28"/>
      <c r="J81" s="28"/>
      <c r="K81" s="28"/>
      <c r="L81" s="5"/>
    </row>
    <row r="82" spans="1:12" ht="21.75" customHeight="1" x14ac:dyDescent="0.4">
      <c r="A82" s="1"/>
      <c r="B82" s="3"/>
      <c r="C82" s="3"/>
      <c r="D82" s="2"/>
      <c r="E82" s="3"/>
      <c r="F82" s="28"/>
      <c r="G82" s="28"/>
      <c r="H82" s="5"/>
      <c r="I82" s="28"/>
      <c r="J82" s="28"/>
      <c r="K82" s="28"/>
      <c r="L82" s="5"/>
    </row>
    <row r="83" spans="1:12" ht="21.75" customHeight="1" x14ac:dyDescent="0.4">
      <c r="A83" s="1"/>
      <c r="B83" s="3"/>
      <c r="C83" s="3"/>
      <c r="D83" s="2"/>
      <c r="E83" s="3"/>
      <c r="F83" s="28"/>
      <c r="G83" s="28"/>
      <c r="H83" s="5"/>
      <c r="I83" s="28"/>
      <c r="J83" s="28"/>
      <c r="K83" s="28"/>
      <c r="L83" s="5"/>
    </row>
    <row r="84" spans="1:12" ht="21.75" customHeight="1" x14ac:dyDescent="0.4">
      <c r="A84" s="1"/>
      <c r="B84" s="3"/>
      <c r="C84" s="3"/>
      <c r="D84" s="2"/>
      <c r="E84" s="3"/>
      <c r="F84" s="28"/>
      <c r="G84" s="28"/>
      <c r="H84" s="5"/>
      <c r="I84" s="28"/>
      <c r="J84" s="28"/>
      <c r="K84" s="28"/>
      <c r="L84" s="5"/>
    </row>
    <row r="85" spans="1:12" ht="21.75" customHeight="1" x14ac:dyDescent="0.4">
      <c r="A85" s="1"/>
      <c r="B85" s="3"/>
      <c r="C85" s="3"/>
      <c r="D85" s="2"/>
      <c r="E85" s="3"/>
      <c r="F85" s="28"/>
      <c r="G85" s="28"/>
      <c r="H85" s="5"/>
      <c r="I85" s="28"/>
      <c r="J85" s="28"/>
      <c r="K85" s="28"/>
      <c r="L85" s="5"/>
    </row>
    <row r="86" spans="1:12" ht="21.75" customHeight="1" x14ac:dyDescent="0.4">
      <c r="A86" s="1"/>
      <c r="B86" s="3"/>
      <c r="C86" s="3"/>
      <c r="D86" s="2"/>
      <c r="E86" s="3"/>
      <c r="F86" s="28"/>
      <c r="G86" s="28"/>
      <c r="H86" s="5"/>
      <c r="I86" s="28"/>
      <c r="J86" s="28"/>
      <c r="K86" s="28"/>
      <c r="L86" s="5"/>
    </row>
    <row r="87" spans="1:12" ht="21.75" customHeight="1" x14ac:dyDescent="0.4">
      <c r="A87" s="1"/>
      <c r="B87" s="3"/>
      <c r="C87" s="3"/>
      <c r="D87" s="2"/>
      <c r="E87" s="3"/>
      <c r="F87" s="28"/>
      <c r="G87" s="28"/>
      <c r="H87" s="5"/>
      <c r="I87" s="28"/>
      <c r="J87" s="28"/>
      <c r="K87" s="28"/>
      <c r="L87" s="5"/>
    </row>
    <row r="88" spans="1:12" ht="21.75" customHeight="1" x14ac:dyDescent="0.4">
      <c r="A88" s="1"/>
      <c r="B88" s="3"/>
      <c r="C88" s="3"/>
      <c r="D88" s="2"/>
      <c r="E88" s="3"/>
      <c r="F88" s="28"/>
      <c r="G88" s="28"/>
      <c r="H88" s="5"/>
      <c r="I88" s="28"/>
      <c r="J88" s="28"/>
      <c r="K88" s="28"/>
      <c r="L88" s="5"/>
    </row>
    <row r="89" spans="1:12" ht="19.5" customHeight="1" x14ac:dyDescent="0.4">
      <c r="A89" s="1"/>
      <c r="B89" s="3"/>
      <c r="C89" s="3"/>
      <c r="D89" s="2"/>
      <c r="E89" s="3"/>
      <c r="F89" s="28"/>
      <c r="G89" s="28"/>
      <c r="H89" s="5"/>
      <c r="I89" s="28"/>
      <c r="J89" s="28"/>
      <c r="K89" s="28"/>
      <c r="L89" s="5"/>
    </row>
    <row r="90" spans="1:12" ht="22.35" customHeight="1" x14ac:dyDescent="0.4">
      <c r="A90" s="10" t="str">
        <f t="shared" ref="A90:A91" si="0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0"/>
      <c r="C90" s="10"/>
      <c r="D90" s="9"/>
      <c r="E90" s="10"/>
      <c r="F90" s="11"/>
      <c r="G90" s="10"/>
      <c r="H90" s="12"/>
      <c r="I90" s="9"/>
      <c r="J90" s="11"/>
      <c r="K90" s="10"/>
      <c r="L90" s="12"/>
    </row>
    <row r="91" spans="1:12" ht="21.75" customHeight="1" x14ac:dyDescent="0.4">
      <c r="A91" s="1" t="str">
        <f t="shared" si="0"/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</row>
    <row r="92" spans="1:12" ht="21.75" customHeight="1" x14ac:dyDescent="0.4">
      <c r="A92" s="1" t="s">
        <v>31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</row>
    <row r="93" spans="1:12" ht="21.75" customHeight="1" x14ac:dyDescent="0.4">
      <c r="A93" s="8" t="str">
        <f>A3</f>
        <v>ณ วันที่ 30 กันยายน พ.ศ. 2566</v>
      </c>
      <c r="B93" s="8"/>
      <c r="C93" s="8"/>
      <c r="D93" s="9"/>
      <c r="E93" s="10"/>
      <c r="F93" s="11"/>
      <c r="G93" s="10"/>
      <c r="H93" s="12"/>
      <c r="I93" s="9"/>
      <c r="J93" s="11"/>
      <c r="K93" s="10"/>
      <c r="L93" s="12"/>
    </row>
    <row r="94" spans="1:12" ht="21.75" customHeight="1" x14ac:dyDescent="0.4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</row>
    <row r="95" spans="1:12" ht="21.75" customHeight="1" x14ac:dyDescent="0.4">
      <c r="A95" s="2"/>
      <c r="B95" s="2"/>
      <c r="C95" s="2"/>
      <c r="D95" s="15"/>
      <c r="E95" s="15"/>
      <c r="F95" s="235" t="s">
        <v>3</v>
      </c>
      <c r="G95" s="236"/>
      <c r="H95" s="236"/>
      <c r="I95" s="17"/>
      <c r="J95" s="235" t="s">
        <v>4</v>
      </c>
      <c r="K95" s="236"/>
      <c r="L95" s="236"/>
    </row>
    <row r="96" spans="1:12" ht="21.75" customHeight="1" x14ac:dyDescent="0.4">
      <c r="A96" s="2"/>
      <c r="B96" s="2"/>
      <c r="C96" s="2"/>
      <c r="D96" s="15"/>
      <c r="E96" s="15"/>
      <c r="F96" s="18" t="s">
        <v>5</v>
      </c>
      <c r="G96" s="18"/>
      <c r="H96" s="18" t="s">
        <v>6</v>
      </c>
      <c r="I96" s="17"/>
      <c r="J96" s="18" t="s">
        <v>5</v>
      </c>
      <c r="K96" s="18"/>
      <c r="L96" s="18" t="s">
        <v>6</v>
      </c>
    </row>
    <row r="97" spans="1:12" ht="21.75" customHeight="1" x14ac:dyDescent="0.4">
      <c r="A97" s="2"/>
      <c r="B97" s="2"/>
      <c r="C97" s="2"/>
      <c r="D97" s="15"/>
      <c r="E97" s="15"/>
      <c r="F97" s="18" t="s">
        <v>7</v>
      </c>
      <c r="G97" s="18"/>
      <c r="H97" s="18" t="s">
        <v>8</v>
      </c>
      <c r="I97" s="18"/>
      <c r="J97" s="18" t="s">
        <v>7</v>
      </c>
      <c r="K97" s="18"/>
      <c r="L97" s="18" t="s">
        <v>8</v>
      </c>
    </row>
    <row r="98" spans="1:12" ht="21.75" customHeight="1" x14ac:dyDescent="0.4">
      <c r="A98" s="3"/>
      <c r="B98" s="3"/>
      <c r="C98" s="3"/>
      <c r="D98" s="15"/>
      <c r="E98" s="1"/>
      <c r="F98" s="18" t="s">
        <v>9</v>
      </c>
      <c r="G98" s="18"/>
      <c r="H98" s="18" t="s">
        <v>10</v>
      </c>
      <c r="I98" s="18"/>
      <c r="J98" s="18" t="s">
        <v>9</v>
      </c>
      <c r="K98" s="18"/>
      <c r="L98" s="18" t="s">
        <v>10</v>
      </c>
    </row>
    <row r="99" spans="1:12" ht="21.75" customHeight="1" x14ac:dyDescent="0.4">
      <c r="A99" s="3"/>
      <c r="B99" s="3"/>
      <c r="C99" s="3"/>
      <c r="D99" s="53"/>
      <c r="E99" s="1"/>
      <c r="F99" s="21" t="s">
        <v>12</v>
      </c>
      <c r="G99" s="1"/>
      <c r="H99" s="21" t="s">
        <v>12</v>
      </c>
      <c r="I99" s="15"/>
      <c r="J99" s="21" t="s">
        <v>12</v>
      </c>
      <c r="K99" s="1"/>
      <c r="L99" s="21" t="s">
        <v>12</v>
      </c>
    </row>
    <row r="100" spans="1:12" ht="7.5" customHeight="1" x14ac:dyDescent="0.4">
      <c r="A100" s="3"/>
      <c r="B100" s="3"/>
      <c r="C100" s="3"/>
      <c r="D100" s="15"/>
      <c r="E100" s="1"/>
      <c r="F100" s="24"/>
      <c r="G100" s="15"/>
      <c r="H100" s="6"/>
      <c r="I100" s="1"/>
      <c r="J100" s="24"/>
      <c r="K100" s="1"/>
      <c r="L100" s="6"/>
    </row>
    <row r="101" spans="1:12" ht="21.75" customHeight="1" x14ac:dyDescent="0.4">
      <c r="A101" s="1" t="s">
        <v>50</v>
      </c>
      <c r="B101" s="3"/>
      <c r="C101" s="3"/>
      <c r="D101" s="15"/>
      <c r="E101" s="1"/>
      <c r="F101" s="24"/>
      <c r="G101" s="15"/>
      <c r="H101" s="6"/>
      <c r="I101" s="1"/>
      <c r="J101" s="24"/>
      <c r="K101" s="1"/>
      <c r="L101" s="6"/>
    </row>
    <row r="102" spans="1:12" ht="7.5" customHeight="1" x14ac:dyDescent="0.4">
      <c r="A102" s="3"/>
      <c r="B102" s="3"/>
      <c r="C102" s="3"/>
      <c r="D102" s="15"/>
      <c r="E102" s="1"/>
      <c r="F102" s="24"/>
      <c r="G102" s="15"/>
      <c r="H102" s="6"/>
      <c r="I102" s="1"/>
      <c r="J102" s="24"/>
      <c r="K102" s="1"/>
      <c r="L102" s="6"/>
    </row>
    <row r="103" spans="1:12" ht="21.75" customHeight="1" x14ac:dyDescent="0.4">
      <c r="A103" s="22" t="s">
        <v>51</v>
      </c>
      <c r="B103" s="3"/>
      <c r="C103" s="3"/>
      <c r="D103" s="15"/>
      <c r="E103" s="1"/>
      <c r="F103" s="54"/>
      <c r="G103" s="55"/>
      <c r="H103" s="5"/>
      <c r="I103" s="55"/>
      <c r="J103" s="54"/>
      <c r="K103" s="55"/>
      <c r="L103" s="5"/>
    </row>
    <row r="104" spans="1:12" ht="7.5" customHeight="1" x14ac:dyDescent="0.4">
      <c r="A104" s="22"/>
      <c r="B104" s="3"/>
      <c r="C104" s="3"/>
      <c r="D104" s="15"/>
      <c r="E104" s="1"/>
      <c r="F104" s="54"/>
      <c r="G104" s="55"/>
      <c r="H104" s="5"/>
      <c r="I104" s="55"/>
      <c r="J104" s="54"/>
      <c r="K104" s="55"/>
      <c r="L104" s="5"/>
    </row>
    <row r="105" spans="1:12" ht="21.75" customHeight="1" x14ac:dyDescent="0.4">
      <c r="A105" s="25" t="s">
        <v>52</v>
      </c>
      <c r="B105" s="3"/>
      <c r="C105" s="3"/>
      <c r="D105" s="15"/>
      <c r="E105" s="1"/>
      <c r="F105" s="56"/>
      <c r="G105" s="57"/>
      <c r="H105" s="5"/>
      <c r="I105" s="57"/>
      <c r="J105" s="56"/>
      <c r="K105" s="57"/>
      <c r="L105" s="5"/>
    </row>
    <row r="106" spans="1:12" ht="21.75" customHeight="1" x14ac:dyDescent="0.4">
      <c r="A106" s="13"/>
      <c r="B106" s="25" t="s">
        <v>53</v>
      </c>
      <c r="C106" s="3"/>
      <c r="D106" s="2"/>
      <c r="E106" s="1"/>
      <c r="F106" s="58"/>
      <c r="G106" s="13"/>
      <c r="H106" s="14"/>
      <c r="I106" s="13"/>
      <c r="J106" s="58"/>
      <c r="K106" s="13"/>
      <c r="L106" s="14"/>
    </row>
    <row r="107" spans="1:12" ht="21.75" customHeight="1" x14ac:dyDescent="0.4">
      <c r="A107" s="13"/>
      <c r="B107" s="25"/>
      <c r="C107" s="3" t="s">
        <v>54</v>
      </c>
      <c r="D107" s="15"/>
      <c r="E107" s="1"/>
      <c r="F107" s="40"/>
      <c r="G107" s="28"/>
      <c r="H107" s="5"/>
      <c r="I107" s="28"/>
      <c r="J107" s="40"/>
      <c r="K107" s="28"/>
      <c r="L107" s="5"/>
    </row>
    <row r="108" spans="1:12" ht="21.75" customHeight="1" thickBot="1" x14ac:dyDescent="0.45">
      <c r="A108" s="13"/>
      <c r="B108" s="25"/>
      <c r="C108" s="3" t="s">
        <v>55</v>
      </c>
      <c r="D108" s="2"/>
      <c r="E108" s="1"/>
      <c r="F108" s="38">
        <v>647861</v>
      </c>
      <c r="G108" s="27"/>
      <c r="H108" s="59">
        <v>647861</v>
      </c>
      <c r="I108" s="27"/>
      <c r="J108" s="38">
        <v>647861</v>
      </c>
      <c r="K108" s="49"/>
      <c r="L108" s="59">
        <v>647861</v>
      </c>
    </row>
    <row r="109" spans="1:12" ht="7.5" customHeight="1" thickTop="1" x14ac:dyDescent="0.4">
      <c r="A109" s="22"/>
      <c r="B109" s="3"/>
      <c r="C109" s="3"/>
      <c r="D109" s="15"/>
      <c r="E109" s="1"/>
      <c r="F109" s="60"/>
      <c r="G109" s="61"/>
      <c r="H109" s="25"/>
      <c r="I109" s="61"/>
      <c r="J109" s="62"/>
      <c r="K109" s="49"/>
      <c r="L109" s="25"/>
    </row>
    <row r="110" spans="1:12" ht="21.75" customHeight="1" x14ac:dyDescent="0.4">
      <c r="A110" s="13"/>
      <c r="B110" s="25" t="s">
        <v>56</v>
      </c>
      <c r="C110" s="3"/>
      <c r="D110" s="15"/>
      <c r="E110" s="1"/>
      <c r="F110" s="63"/>
      <c r="G110" s="64"/>
      <c r="H110" s="47"/>
      <c r="I110" s="64"/>
      <c r="J110" s="65"/>
      <c r="K110" s="48"/>
      <c r="L110" s="47"/>
    </row>
    <row r="111" spans="1:12" ht="21.75" customHeight="1" x14ac:dyDescent="0.4">
      <c r="A111" s="25"/>
      <c r="B111" s="25"/>
      <c r="C111" s="3" t="s">
        <v>57</v>
      </c>
      <c r="D111" s="15"/>
      <c r="E111" s="1"/>
      <c r="F111" s="26"/>
      <c r="G111" s="27"/>
      <c r="H111" s="33"/>
      <c r="I111" s="27"/>
      <c r="J111" s="62"/>
      <c r="K111" s="49"/>
      <c r="L111" s="33"/>
    </row>
    <row r="112" spans="1:12" ht="21.75" customHeight="1" x14ac:dyDescent="0.4">
      <c r="A112" s="25"/>
      <c r="B112" s="25"/>
      <c r="C112" s="3" t="s">
        <v>55</v>
      </c>
      <c r="D112" s="15"/>
      <c r="E112" s="1"/>
      <c r="F112" s="26">
        <v>588965</v>
      </c>
      <c r="G112" s="27"/>
      <c r="H112" s="31">
        <v>588965</v>
      </c>
      <c r="I112" s="31"/>
      <c r="J112" s="26">
        <v>588965</v>
      </c>
      <c r="K112" s="66"/>
      <c r="L112" s="31">
        <v>588965</v>
      </c>
    </row>
    <row r="113" spans="1:12" ht="21.75" customHeight="1" x14ac:dyDescent="0.4">
      <c r="A113" s="25" t="s">
        <v>58</v>
      </c>
      <c r="B113" s="25"/>
      <c r="C113" s="3"/>
      <c r="D113" s="15"/>
      <c r="E113" s="1"/>
      <c r="F113" s="26">
        <v>110327</v>
      </c>
      <c r="G113" s="27"/>
      <c r="H113" s="31">
        <v>110327</v>
      </c>
      <c r="I113" s="31"/>
      <c r="J113" s="26">
        <v>110327</v>
      </c>
      <c r="K113" s="66"/>
      <c r="L113" s="31">
        <v>110327</v>
      </c>
    </row>
    <row r="114" spans="1:12" ht="21.75" customHeight="1" x14ac:dyDescent="0.4">
      <c r="A114" s="25" t="s">
        <v>59</v>
      </c>
      <c r="B114" s="3"/>
      <c r="C114" s="3"/>
      <c r="D114" s="15"/>
      <c r="E114" s="1"/>
      <c r="F114" s="26"/>
      <c r="G114" s="27"/>
      <c r="H114" s="33"/>
      <c r="I114" s="27"/>
      <c r="J114" s="62"/>
      <c r="K114" s="49"/>
      <c r="L114" s="33"/>
    </row>
    <row r="115" spans="1:12" ht="21.75" customHeight="1" x14ac:dyDescent="0.4">
      <c r="A115" s="25"/>
      <c r="B115" s="25" t="s">
        <v>60</v>
      </c>
      <c r="C115" s="3"/>
      <c r="D115" s="2"/>
      <c r="E115" s="1"/>
      <c r="F115" s="26">
        <v>17700</v>
      </c>
      <c r="G115" s="27"/>
      <c r="H115" s="31">
        <v>17700</v>
      </c>
      <c r="I115" s="31"/>
      <c r="J115" s="26">
        <v>17700</v>
      </c>
      <c r="K115" s="66"/>
      <c r="L115" s="31">
        <v>17700</v>
      </c>
    </row>
    <row r="116" spans="1:12" ht="21.75" customHeight="1" x14ac:dyDescent="0.4">
      <c r="A116" s="25"/>
      <c r="B116" s="25" t="s">
        <v>61</v>
      </c>
      <c r="C116" s="25"/>
      <c r="D116" s="2"/>
      <c r="E116" s="1"/>
      <c r="F116" s="29">
        <v>91250</v>
      </c>
      <c r="G116" s="27"/>
      <c r="H116" s="67">
        <v>113712</v>
      </c>
      <c r="I116" s="31"/>
      <c r="J116" s="36">
        <v>78296</v>
      </c>
      <c r="K116" s="66"/>
      <c r="L116" s="67">
        <v>113932</v>
      </c>
    </row>
    <row r="117" spans="1:12" ht="7.5" customHeight="1" x14ac:dyDescent="0.4">
      <c r="A117" s="25"/>
      <c r="B117" s="3"/>
      <c r="C117" s="3"/>
      <c r="D117" s="15"/>
      <c r="E117" s="1"/>
      <c r="F117" s="26"/>
      <c r="G117" s="27"/>
      <c r="H117" s="33"/>
      <c r="I117" s="27"/>
      <c r="J117" s="26"/>
      <c r="K117" s="27"/>
      <c r="L117" s="33"/>
    </row>
    <row r="118" spans="1:12" ht="21.75" customHeight="1" x14ac:dyDescent="0.4">
      <c r="A118" s="13" t="s">
        <v>62</v>
      </c>
      <c r="B118" s="25"/>
      <c r="C118" s="25"/>
      <c r="D118" s="2"/>
      <c r="E118" s="1"/>
      <c r="F118" s="26">
        <f>SUM(F112:F116)</f>
        <v>808242</v>
      </c>
      <c r="G118" s="27"/>
      <c r="H118" s="33">
        <f>SUM(H112:H116)</f>
        <v>830704</v>
      </c>
      <c r="I118" s="27"/>
      <c r="J118" s="26">
        <f>SUM(J112:J116)</f>
        <v>795288</v>
      </c>
      <c r="K118" s="27"/>
      <c r="L118" s="33">
        <f>SUM(L112:L116)</f>
        <v>830924</v>
      </c>
    </row>
    <row r="119" spans="1:12" ht="21.75" customHeight="1" x14ac:dyDescent="0.4">
      <c r="A119" s="3" t="s">
        <v>63</v>
      </c>
      <c r="B119" s="3"/>
      <c r="C119" s="3"/>
      <c r="D119" s="15"/>
      <c r="E119" s="1"/>
      <c r="F119" s="29">
        <v>2257</v>
      </c>
      <c r="G119" s="27"/>
      <c r="H119" s="37">
        <v>683</v>
      </c>
      <c r="I119" s="27"/>
      <c r="J119" s="68">
        <v>0</v>
      </c>
      <c r="K119" s="49"/>
      <c r="L119" s="37">
        <v>0</v>
      </c>
    </row>
    <row r="120" spans="1:12" ht="7.5" customHeight="1" x14ac:dyDescent="0.4">
      <c r="A120" s="25"/>
      <c r="B120" s="3"/>
      <c r="C120" s="3"/>
      <c r="D120" s="15"/>
      <c r="E120" s="1"/>
      <c r="F120" s="26"/>
      <c r="G120" s="27"/>
      <c r="H120" s="33"/>
      <c r="I120" s="27"/>
      <c r="J120" s="26"/>
      <c r="K120" s="27"/>
      <c r="L120" s="33"/>
    </row>
    <row r="121" spans="1:12" ht="21.75" customHeight="1" x14ac:dyDescent="0.4">
      <c r="A121" s="22" t="s">
        <v>64</v>
      </c>
      <c r="B121" s="3"/>
      <c r="C121" s="3"/>
      <c r="D121" s="15"/>
      <c r="E121" s="1"/>
      <c r="F121" s="29">
        <f>SUM(F118:F119)</f>
        <v>810499</v>
      </c>
      <c r="G121" s="27"/>
      <c r="H121" s="37">
        <f>SUM(H118:H119)</f>
        <v>831387</v>
      </c>
      <c r="I121" s="27"/>
      <c r="J121" s="29">
        <f>SUM(J118:J119)</f>
        <v>795288</v>
      </c>
      <c r="K121" s="27"/>
      <c r="L121" s="37">
        <f>SUM(L118:L119)</f>
        <v>830924</v>
      </c>
    </row>
    <row r="122" spans="1:12" ht="7.5" customHeight="1" x14ac:dyDescent="0.4">
      <c r="A122" s="22"/>
      <c r="B122" s="3"/>
      <c r="C122" s="3"/>
      <c r="D122" s="15"/>
      <c r="E122" s="1"/>
      <c r="F122" s="26"/>
      <c r="G122" s="27"/>
      <c r="H122" s="33"/>
      <c r="I122" s="27"/>
      <c r="J122" s="26"/>
      <c r="K122" s="27"/>
      <c r="L122" s="33"/>
    </row>
    <row r="123" spans="1:12" ht="21.75" customHeight="1" thickBot="1" x14ac:dyDescent="0.45">
      <c r="A123" s="22" t="s">
        <v>65</v>
      </c>
      <c r="B123" s="3"/>
      <c r="C123" s="3"/>
      <c r="D123" s="15"/>
      <c r="E123" s="1"/>
      <c r="F123" s="38">
        <f>F80+F121</f>
        <v>1426050</v>
      </c>
      <c r="G123" s="27"/>
      <c r="H123" s="39">
        <f>H80+H121</f>
        <v>1414475</v>
      </c>
      <c r="I123" s="27"/>
      <c r="J123" s="38">
        <f>J80+J121</f>
        <v>1413210</v>
      </c>
      <c r="K123" s="27"/>
      <c r="L123" s="39">
        <f>L80+L121</f>
        <v>1486697</v>
      </c>
    </row>
    <row r="124" spans="1:12" ht="21.75" customHeight="1" thickTop="1" x14ac:dyDescent="0.4">
      <c r="A124" s="3"/>
      <c r="B124" s="3"/>
      <c r="C124" s="3"/>
      <c r="D124" s="15"/>
      <c r="E124" s="1"/>
      <c r="F124" s="6"/>
      <c r="G124" s="69"/>
      <c r="H124" s="6"/>
      <c r="I124" s="70"/>
      <c r="J124" s="6"/>
      <c r="K124" s="70"/>
      <c r="L124" s="6"/>
    </row>
    <row r="125" spans="1:12" ht="21.75" customHeight="1" x14ac:dyDescent="0.4">
      <c r="A125" s="3"/>
      <c r="B125" s="3"/>
      <c r="C125" s="3"/>
      <c r="D125" s="15"/>
      <c r="E125" s="1"/>
      <c r="F125" s="17"/>
      <c r="G125" s="15"/>
      <c r="H125" s="6"/>
      <c r="I125" s="1"/>
      <c r="J125" s="17"/>
      <c r="K125" s="1"/>
      <c r="L125" s="6"/>
    </row>
    <row r="126" spans="1:12" ht="21.75" customHeight="1" x14ac:dyDescent="0.4">
      <c r="A126" s="3"/>
      <c r="B126" s="3"/>
      <c r="C126" s="3"/>
      <c r="D126" s="15"/>
      <c r="E126" s="1"/>
      <c r="F126" s="17"/>
      <c r="G126" s="15"/>
      <c r="H126" s="6"/>
      <c r="I126" s="1"/>
      <c r="J126" s="17"/>
      <c r="K126" s="1"/>
      <c r="L126" s="6"/>
    </row>
    <row r="127" spans="1:12" ht="21.75" customHeight="1" x14ac:dyDescent="0.4">
      <c r="A127" s="3"/>
      <c r="B127" s="3"/>
      <c r="C127" s="3"/>
      <c r="D127" s="15"/>
      <c r="E127" s="1"/>
      <c r="F127" s="17"/>
      <c r="G127" s="15"/>
      <c r="H127" s="6"/>
      <c r="I127" s="1"/>
      <c r="J127" s="17"/>
      <c r="K127" s="1"/>
      <c r="L127" s="6"/>
    </row>
    <row r="128" spans="1:12" ht="21.75" customHeight="1" x14ac:dyDescent="0.4">
      <c r="A128" s="3"/>
      <c r="B128" s="3"/>
      <c r="C128" s="3"/>
      <c r="D128" s="15"/>
      <c r="E128" s="1"/>
      <c r="F128" s="17"/>
      <c r="G128" s="15"/>
      <c r="H128" s="6"/>
      <c r="I128" s="1"/>
      <c r="J128" s="17"/>
      <c r="K128" s="1"/>
      <c r="L128" s="6"/>
    </row>
    <row r="129" spans="1:12" ht="21.75" customHeight="1" x14ac:dyDescent="0.4">
      <c r="A129" s="3"/>
      <c r="B129" s="3"/>
      <c r="C129" s="3"/>
      <c r="D129" s="15"/>
      <c r="E129" s="1"/>
      <c r="F129" s="17"/>
      <c r="G129" s="15"/>
      <c r="H129" s="6"/>
      <c r="I129" s="1"/>
      <c r="J129" s="17"/>
      <c r="K129" s="1"/>
      <c r="L129" s="6"/>
    </row>
    <row r="130" spans="1:12" ht="21.75" customHeight="1" x14ac:dyDescent="0.4">
      <c r="A130" s="3"/>
      <c r="B130" s="3"/>
      <c r="C130" s="3"/>
      <c r="D130" s="15"/>
      <c r="E130" s="1"/>
      <c r="F130" s="17"/>
      <c r="G130" s="15"/>
      <c r="H130" s="6"/>
      <c r="I130" s="1"/>
      <c r="J130" s="17"/>
      <c r="K130" s="1"/>
      <c r="L130" s="6"/>
    </row>
    <row r="131" spans="1:12" ht="21.75" customHeight="1" x14ac:dyDescent="0.4">
      <c r="A131" s="3"/>
      <c r="B131" s="3"/>
      <c r="C131" s="3"/>
      <c r="D131" s="15"/>
      <c r="E131" s="1"/>
      <c r="F131" s="17"/>
      <c r="G131" s="15"/>
      <c r="H131" s="6"/>
      <c r="I131" s="1"/>
      <c r="J131" s="17"/>
      <c r="K131" s="1"/>
      <c r="L131" s="6"/>
    </row>
    <row r="132" spans="1:12" ht="21.75" customHeight="1" x14ac:dyDescent="0.4">
      <c r="A132" s="3"/>
      <c r="B132" s="3"/>
      <c r="C132" s="3"/>
      <c r="D132" s="15"/>
      <c r="E132" s="1"/>
      <c r="F132" s="17"/>
      <c r="G132" s="15"/>
      <c r="H132" s="6"/>
      <c r="I132" s="1"/>
      <c r="J132" s="17"/>
      <c r="K132" s="1"/>
      <c r="L132" s="6"/>
    </row>
    <row r="133" spans="1:12" ht="21.75" customHeight="1" x14ac:dyDescent="0.4">
      <c r="A133" s="3"/>
      <c r="B133" s="3"/>
      <c r="C133" s="3"/>
      <c r="D133" s="15"/>
      <c r="E133" s="1"/>
      <c r="F133" s="17"/>
      <c r="G133" s="15"/>
      <c r="H133" s="6"/>
      <c r="I133" s="1"/>
      <c r="J133" s="17"/>
      <c r="K133" s="1"/>
      <c r="L133" s="6"/>
    </row>
    <row r="134" spans="1:12" ht="20.25" customHeight="1" x14ac:dyDescent="0.4">
      <c r="A134" s="3"/>
      <c r="B134" s="3"/>
      <c r="C134" s="3"/>
      <c r="D134" s="15"/>
      <c r="E134" s="1"/>
      <c r="F134" s="17"/>
      <c r="G134" s="15"/>
      <c r="H134" s="6"/>
      <c r="I134" s="1"/>
      <c r="J134" s="17"/>
      <c r="K134" s="1"/>
      <c r="L134" s="6"/>
    </row>
    <row r="135" spans="1:12" ht="22.15" customHeight="1" x14ac:dyDescent="0.4">
      <c r="A135" s="10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0"/>
      <c r="C135" s="10"/>
      <c r="D135" s="9"/>
      <c r="E135" s="10"/>
      <c r="F135" s="11"/>
      <c r="G135" s="71"/>
      <c r="H135" s="12"/>
      <c r="I135" s="11"/>
      <c r="J135" s="11"/>
      <c r="K135" s="71"/>
      <c r="L135" s="12"/>
    </row>
    <row r="136" spans="1:12" ht="21.75" customHeight="1" x14ac:dyDescent="0.4">
      <c r="A136" s="3"/>
      <c r="B136" s="3"/>
      <c r="C136" s="3"/>
      <c r="D136" s="2"/>
      <c r="E136" s="3"/>
      <c r="F136" s="4"/>
      <c r="G136" s="3"/>
      <c r="H136" s="5"/>
      <c r="I136" s="2"/>
      <c r="J136" s="4"/>
      <c r="K136" s="3"/>
      <c r="L136" s="5"/>
    </row>
    <row r="137" spans="1:12" ht="21.75" customHeight="1" x14ac:dyDescent="0.4">
      <c r="A137" s="3"/>
      <c r="B137" s="3"/>
      <c r="C137" s="3"/>
      <c r="D137" s="2"/>
      <c r="E137" s="3"/>
      <c r="F137" s="4"/>
      <c r="G137" s="3"/>
      <c r="H137" s="5"/>
      <c r="I137" s="2"/>
      <c r="J137" s="4"/>
      <c r="K137" s="3"/>
      <c r="L137" s="5"/>
    </row>
    <row r="138" spans="1:12" ht="21.75" customHeight="1" x14ac:dyDescent="0.4">
      <c r="A138" s="3"/>
      <c r="B138" s="3"/>
      <c r="C138" s="3"/>
      <c r="D138" s="2"/>
      <c r="E138" s="3"/>
      <c r="F138" s="4"/>
      <c r="G138" s="3"/>
      <c r="H138" s="5"/>
      <c r="I138" s="2"/>
      <c r="J138" s="4"/>
      <c r="K138" s="3"/>
      <c r="L138" s="5"/>
    </row>
    <row r="139" spans="1:12" ht="21.75" customHeight="1" x14ac:dyDescent="0.4">
      <c r="A139" s="3"/>
      <c r="B139" s="3"/>
      <c r="C139" s="3"/>
      <c r="D139" s="2"/>
      <c r="E139" s="3"/>
      <c r="F139" s="4"/>
      <c r="G139" s="3"/>
      <c r="H139" s="5"/>
      <c r="I139" s="2"/>
      <c r="J139" s="4"/>
      <c r="K139" s="3"/>
      <c r="L139" s="5"/>
    </row>
    <row r="140" spans="1:12" ht="21.75" customHeight="1" x14ac:dyDescent="0.4">
      <c r="A140" s="3"/>
      <c r="B140" s="3"/>
      <c r="C140" s="3"/>
      <c r="D140" s="2"/>
      <c r="E140" s="3"/>
      <c r="F140" s="4"/>
      <c r="G140" s="3"/>
      <c r="H140" s="5"/>
      <c r="I140" s="2"/>
      <c r="J140" s="4"/>
      <c r="K140" s="3"/>
      <c r="L140" s="5"/>
    </row>
    <row r="141" spans="1:12" ht="21.75" customHeight="1" x14ac:dyDescent="0.4">
      <c r="A141" s="3"/>
      <c r="B141" s="3"/>
      <c r="C141" s="3"/>
      <c r="D141" s="2"/>
      <c r="E141" s="3"/>
      <c r="F141" s="4"/>
      <c r="G141" s="3"/>
      <c r="H141" s="5"/>
      <c r="I141" s="2"/>
      <c r="J141" s="4"/>
      <c r="K141" s="3"/>
      <c r="L141" s="5"/>
    </row>
    <row r="142" spans="1:12" ht="21.75" customHeight="1" x14ac:dyDescent="0.4">
      <c r="A142" s="3"/>
      <c r="B142" s="3"/>
      <c r="C142" s="3"/>
      <c r="D142" s="2"/>
      <c r="E142" s="3"/>
      <c r="F142" s="4"/>
      <c r="G142" s="3"/>
      <c r="H142" s="5"/>
      <c r="I142" s="2"/>
      <c r="J142" s="4"/>
      <c r="K142" s="3"/>
      <c r="L142" s="5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46A8-6469-4CAC-A99C-68964E8759F6}">
  <sheetPr>
    <tabColor theme="8" tint="0.79998168889431442"/>
  </sheetPr>
  <dimension ref="A1:M51"/>
  <sheetViews>
    <sheetView zoomScale="101" zoomScaleNormal="101" zoomScaleSheetLayoutView="90" workbookViewId="0">
      <selection activeCell="O7" sqref="O7"/>
    </sheetView>
  </sheetViews>
  <sheetFormatPr defaultColWidth="10.140625" defaultRowHeight="15" customHeight="1" x14ac:dyDescent="0.4"/>
  <cols>
    <col min="1" max="3" width="1.7109375" style="76" customWidth="1"/>
    <col min="4" max="4" width="32.85546875" style="76" customWidth="1"/>
    <col min="5" max="5" width="9.140625" style="76" customWidth="1"/>
    <col min="6" max="6" width="0.85546875" style="76" customWidth="1"/>
    <col min="7" max="7" width="12.5703125" style="76" customWidth="1"/>
    <col min="8" max="8" width="0.85546875" style="76" customWidth="1"/>
    <col min="9" max="9" width="13.28515625" style="76" customWidth="1"/>
    <col min="10" max="10" width="0.85546875" style="76" customWidth="1"/>
    <col min="11" max="11" width="13.28515625" style="76" customWidth="1"/>
    <col min="12" max="12" width="0.85546875" style="76" customWidth="1"/>
    <col min="13" max="13" width="13.28515625" style="76" customWidth="1"/>
    <col min="14" max="16384" width="10.140625" style="76"/>
  </cols>
  <sheetData>
    <row r="1" spans="1:13" ht="21.75" customHeight="1" x14ac:dyDescent="0.4">
      <c r="A1" s="72" t="s">
        <v>0</v>
      </c>
      <c r="B1" s="72"/>
      <c r="C1" s="72"/>
      <c r="D1" s="72"/>
      <c r="E1" s="44"/>
      <c r="F1" s="73"/>
      <c r="G1" s="74"/>
      <c r="H1" s="75"/>
      <c r="I1" s="74"/>
      <c r="J1" s="75"/>
      <c r="K1" s="74"/>
      <c r="L1" s="75"/>
      <c r="M1" s="74"/>
    </row>
    <row r="2" spans="1:13" ht="21.75" customHeight="1" x14ac:dyDescent="0.4">
      <c r="A2" s="77" t="s">
        <v>66</v>
      </c>
      <c r="B2" s="72"/>
      <c r="C2" s="72"/>
      <c r="D2" s="72"/>
      <c r="E2" s="44"/>
      <c r="F2" s="73"/>
      <c r="G2" s="74"/>
      <c r="H2" s="75"/>
      <c r="I2" s="74"/>
      <c r="J2" s="75"/>
      <c r="K2" s="74"/>
      <c r="L2" s="75"/>
      <c r="M2" s="74"/>
    </row>
    <row r="3" spans="1:13" ht="21.75" customHeight="1" x14ac:dyDescent="0.4">
      <c r="A3" s="78" t="s">
        <v>67</v>
      </c>
      <c r="B3" s="78"/>
      <c r="C3" s="78"/>
      <c r="D3" s="78"/>
      <c r="E3" s="79"/>
      <c r="F3" s="80"/>
      <c r="G3" s="81"/>
      <c r="H3" s="82"/>
      <c r="I3" s="81"/>
      <c r="J3" s="82"/>
      <c r="K3" s="81"/>
      <c r="L3" s="82"/>
      <c r="M3" s="81"/>
    </row>
    <row r="4" spans="1:13" ht="21.75" customHeight="1" x14ac:dyDescent="0.4">
      <c r="A4" s="73"/>
      <c r="B4" s="73"/>
      <c r="C4" s="73"/>
      <c r="D4" s="73"/>
      <c r="E4" s="44"/>
      <c r="F4" s="73"/>
      <c r="G4" s="74"/>
      <c r="H4" s="75"/>
      <c r="I4" s="74"/>
      <c r="J4" s="75"/>
      <c r="K4" s="74"/>
      <c r="L4" s="75"/>
      <c r="M4" s="74"/>
    </row>
    <row r="5" spans="1:13" ht="21.75" customHeight="1" x14ac:dyDescent="0.4">
      <c r="A5" s="83"/>
      <c r="B5" s="73"/>
      <c r="C5" s="73"/>
      <c r="D5" s="73"/>
      <c r="E5" s="84"/>
      <c r="F5" s="72"/>
      <c r="G5" s="237" t="s">
        <v>3</v>
      </c>
      <c r="H5" s="238"/>
      <c r="I5" s="238"/>
      <c r="J5" s="86"/>
      <c r="K5" s="237" t="s">
        <v>4</v>
      </c>
      <c r="L5" s="238"/>
      <c r="M5" s="238"/>
    </row>
    <row r="6" spans="1:13" ht="21.75" customHeight="1" x14ac:dyDescent="0.4">
      <c r="A6" s="73"/>
      <c r="B6" s="73"/>
      <c r="C6" s="73"/>
      <c r="D6" s="73"/>
      <c r="E6" s="44"/>
      <c r="F6" s="72"/>
      <c r="G6" s="86" t="s">
        <v>9</v>
      </c>
      <c r="H6" s="72"/>
      <c r="I6" s="86" t="s">
        <v>10</v>
      </c>
      <c r="J6" s="53"/>
      <c r="K6" s="86" t="s">
        <v>9</v>
      </c>
      <c r="L6" s="72"/>
      <c r="M6" s="86" t="s">
        <v>10</v>
      </c>
    </row>
    <row r="7" spans="1:13" ht="21.75" customHeight="1" x14ac:dyDescent="0.4">
      <c r="A7" s="73"/>
      <c r="B7" s="73"/>
      <c r="C7" s="73"/>
      <c r="D7" s="73"/>
      <c r="E7" s="85" t="s">
        <v>11</v>
      </c>
      <c r="F7" s="72"/>
      <c r="G7" s="87" t="s">
        <v>12</v>
      </c>
      <c r="H7" s="72"/>
      <c r="I7" s="87" t="s">
        <v>12</v>
      </c>
      <c r="J7" s="53"/>
      <c r="K7" s="87" t="s">
        <v>12</v>
      </c>
      <c r="L7" s="72"/>
      <c r="M7" s="87" t="s">
        <v>12</v>
      </c>
    </row>
    <row r="8" spans="1:13" ht="7.5" customHeight="1" x14ac:dyDescent="0.4">
      <c r="A8" s="73"/>
      <c r="B8" s="73"/>
      <c r="C8" s="73"/>
      <c r="D8" s="73"/>
      <c r="E8" s="53"/>
      <c r="F8" s="72"/>
      <c r="G8" s="88"/>
      <c r="H8" s="89"/>
      <c r="I8" s="90"/>
      <c r="J8" s="89"/>
      <c r="K8" s="88"/>
      <c r="L8" s="89"/>
      <c r="M8" s="90"/>
    </row>
    <row r="9" spans="1:13" ht="21.75" customHeight="1" x14ac:dyDescent="0.4">
      <c r="A9" s="91" t="s">
        <v>68</v>
      </c>
      <c r="B9" s="92"/>
      <c r="C9" s="92"/>
      <c r="D9" s="93"/>
      <c r="E9" s="44"/>
      <c r="F9" s="73"/>
      <c r="G9" s="94">
        <v>290328</v>
      </c>
      <c r="H9" s="95"/>
      <c r="I9" s="96">
        <v>322426</v>
      </c>
      <c r="J9" s="97"/>
      <c r="K9" s="94">
        <v>252066</v>
      </c>
      <c r="L9" s="97"/>
      <c r="M9" s="96">
        <v>318472</v>
      </c>
    </row>
    <row r="10" spans="1:13" ht="21.75" customHeight="1" x14ac:dyDescent="0.4">
      <c r="A10" s="98" t="s">
        <v>69</v>
      </c>
      <c r="B10" s="99"/>
      <c r="C10" s="99"/>
      <c r="D10" s="93"/>
      <c r="E10" s="44"/>
      <c r="F10" s="73"/>
      <c r="G10" s="100">
        <v>-226763</v>
      </c>
      <c r="H10" s="101"/>
      <c r="I10" s="102">
        <v>-258680</v>
      </c>
      <c r="J10" s="103"/>
      <c r="K10" s="100">
        <v>-203099</v>
      </c>
      <c r="L10" s="103"/>
      <c r="M10" s="102">
        <v>-283306</v>
      </c>
    </row>
    <row r="11" spans="1:13" ht="6" customHeight="1" x14ac:dyDescent="0.4">
      <c r="A11" s="93"/>
      <c r="B11" s="99"/>
      <c r="C11" s="99"/>
      <c r="D11" s="93"/>
      <c r="E11" s="44"/>
      <c r="F11" s="73"/>
      <c r="G11" s="104"/>
      <c r="H11" s="105"/>
      <c r="I11" s="106"/>
      <c r="J11" s="105"/>
      <c r="K11" s="104"/>
      <c r="L11" s="105"/>
      <c r="M11" s="106"/>
    </row>
    <row r="12" spans="1:13" ht="21.75" customHeight="1" x14ac:dyDescent="0.4">
      <c r="A12" s="77" t="s">
        <v>70</v>
      </c>
      <c r="B12" s="99"/>
      <c r="C12" s="99"/>
      <c r="D12" s="93"/>
      <c r="E12" s="44"/>
      <c r="F12" s="73"/>
      <c r="G12" s="107">
        <f>SUM(G9:G10)</f>
        <v>63565</v>
      </c>
      <c r="H12" s="105"/>
      <c r="I12" s="108">
        <f>SUM(I9:I10)</f>
        <v>63746</v>
      </c>
      <c r="J12" s="105"/>
      <c r="K12" s="107">
        <f>SUM(K9:K10)</f>
        <v>48967</v>
      </c>
      <c r="L12" s="105"/>
      <c r="M12" s="108">
        <f>SUM(M9:M10)</f>
        <v>35166</v>
      </c>
    </row>
    <row r="13" spans="1:13" ht="6" customHeight="1" x14ac:dyDescent="0.4">
      <c r="A13" s="77"/>
      <c r="B13" s="99"/>
      <c r="C13" s="99"/>
      <c r="D13" s="93"/>
      <c r="E13" s="44"/>
      <c r="F13" s="73"/>
      <c r="G13" s="109"/>
      <c r="H13" s="105"/>
      <c r="I13" s="110"/>
      <c r="J13" s="105"/>
      <c r="K13" s="109"/>
      <c r="L13" s="105"/>
      <c r="M13" s="110"/>
    </row>
    <row r="14" spans="1:13" ht="21.75" customHeight="1" x14ac:dyDescent="0.4">
      <c r="A14" s="93" t="s">
        <v>71</v>
      </c>
      <c r="B14" s="99"/>
      <c r="C14" s="99"/>
      <c r="D14" s="93"/>
      <c r="E14" s="44"/>
      <c r="F14" s="73"/>
      <c r="G14" s="104">
        <v>1892</v>
      </c>
      <c r="H14" s="101"/>
      <c r="I14" s="106">
        <v>4676</v>
      </c>
      <c r="J14" s="97"/>
      <c r="K14" s="104">
        <v>1636</v>
      </c>
      <c r="L14" s="97"/>
      <c r="M14" s="106">
        <v>2874</v>
      </c>
    </row>
    <row r="15" spans="1:13" ht="21.75" customHeight="1" x14ac:dyDescent="0.4">
      <c r="A15" s="98" t="s">
        <v>72</v>
      </c>
      <c r="B15" s="99"/>
      <c r="C15" s="99"/>
      <c r="D15" s="93"/>
      <c r="E15" s="44"/>
      <c r="F15" s="73"/>
      <c r="G15" s="104">
        <v>-20864</v>
      </c>
      <c r="H15" s="101"/>
      <c r="I15" s="106">
        <v>-22222</v>
      </c>
      <c r="J15" s="97"/>
      <c r="K15" s="104">
        <v>-15643</v>
      </c>
      <c r="L15" s="97"/>
      <c r="M15" s="106">
        <v>-16745</v>
      </c>
    </row>
    <row r="16" spans="1:13" ht="21.75" customHeight="1" x14ac:dyDescent="0.4">
      <c r="A16" s="98" t="s">
        <v>73</v>
      </c>
      <c r="B16" s="99"/>
      <c r="C16" s="99"/>
      <c r="D16" s="93"/>
      <c r="E16" s="44"/>
      <c r="F16" s="73"/>
      <c r="G16" s="100">
        <v>-21562</v>
      </c>
      <c r="H16" s="101"/>
      <c r="I16" s="102">
        <v>-24609</v>
      </c>
      <c r="J16" s="97"/>
      <c r="K16" s="100">
        <v>-19494</v>
      </c>
      <c r="L16" s="97"/>
      <c r="M16" s="102">
        <v>-19498</v>
      </c>
    </row>
    <row r="17" spans="1:13" ht="6" customHeight="1" x14ac:dyDescent="0.4">
      <c r="A17" s="98"/>
      <c r="B17" s="99"/>
      <c r="C17" s="99"/>
      <c r="D17" s="93"/>
      <c r="E17" s="44"/>
      <c r="F17" s="73"/>
      <c r="G17" s="104"/>
      <c r="H17" s="105"/>
      <c r="I17" s="106"/>
      <c r="J17" s="111"/>
      <c r="K17" s="112"/>
      <c r="L17" s="111"/>
      <c r="M17" s="113"/>
    </row>
    <row r="18" spans="1:13" ht="19.5" customHeight="1" x14ac:dyDescent="0.4">
      <c r="A18" s="77" t="s">
        <v>86</v>
      </c>
      <c r="B18" s="99"/>
      <c r="C18" s="99"/>
      <c r="D18" s="93"/>
      <c r="E18" s="44"/>
      <c r="F18" s="73"/>
      <c r="G18" s="104">
        <f>SUM(G12:G16)</f>
        <v>23031</v>
      </c>
      <c r="H18" s="105"/>
      <c r="I18" s="106">
        <f>SUM(I12:I16)</f>
        <v>21591</v>
      </c>
      <c r="J18" s="111"/>
      <c r="K18" s="104">
        <f>SUM(K12:K16)</f>
        <v>15466</v>
      </c>
      <c r="L18" s="105"/>
      <c r="M18" s="106">
        <f>SUM(M12:M16)</f>
        <v>1797</v>
      </c>
    </row>
    <row r="19" spans="1:13" ht="6" customHeight="1" x14ac:dyDescent="0.4">
      <c r="A19" s="98"/>
      <c r="B19" s="99"/>
      <c r="C19" s="99"/>
      <c r="D19" s="93"/>
      <c r="E19" s="44"/>
      <c r="F19" s="73"/>
      <c r="G19" s="109"/>
      <c r="H19" s="105"/>
      <c r="I19" s="110"/>
      <c r="J19" s="105"/>
      <c r="K19" s="109"/>
      <c r="L19" s="105"/>
      <c r="M19" s="110"/>
    </row>
    <row r="20" spans="1:13" ht="21.75" customHeight="1" x14ac:dyDescent="0.4">
      <c r="A20" s="98" t="s">
        <v>74</v>
      </c>
      <c r="B20" s="99"/>
      <c r="C20" s="99"/>
      <c r="D20" s="93"/>
      <c r="E20" s="44"/>
      <c r="F20" s="73"/>
      <c r="G20" s="114">
        <v>-3290</v>
      </c>
      <c r="H20" s="101"/>
      <c r="I20" s="115">
        <v>-2038</v>
      </c>
      <c r="J20" s="97"/>
      <c r="K20" s="114">
        <v>-3030</v>
      </c>
      <c r="L20" s="97"/>
      <c r="M20" s="115">
        <v>-1819</v>
      </c>
    </row>
    <row r="21" spans="1:13" ht="6" customHeight="1" x14ac:dyDescent="0.4">
      <c r="A21" s="98"/>
      <c r="B21" s="99"/>
      <c r="C21" s="99"/>
      <c r="D21" s="93"/>
      <c r="E21" s="44"/>
      <c r="F21" s="73"/>
      <c r="G21" s="109"/>
      <c r="H21" s="105"/>
      <c r="I21" s="110"/>
      <c r="J21" s="105"/>
      <c r="K21" s="109"/>
      <c r="L21" s="105"/>
      <c r="M21" s="110"/>
    </row>
    <row r="22" spans="1:13" ht="21.75" customHeight="1" x14ac:dyDescent="0.4">
      <c r="A22" s="77" t="s">
        <v>185</v>
      </c>
      <c r="B22" s="99"/>
      <c r="C22" s="99"/>
      <c r="D22" s="93"/>
      <c r="E22" s="44"/>
      <c r="F22" s="73"/>
      <c r="G22" s="109">
        <f>SUM(G18:G20)</f>
        <v>19741</v>
      </c>
      <c r="H22" s="105"/>
      <c r="I22" s="110">
        <f>SUM(I18:I20)</f>
        <v>19553</v>
      </c>
      <c r="J22" s="105"/>
      <c r="K22" s="109">
        <f>SUM(K18:K20)</f>
        <v>12436</v>
      </c>
      <c r="L22" s="105"/>
      <c r="M22" s="110">
        <f>SUM(M18:M20)</f>
        <v>-22</v>
      </c>
    </row>
    <row r="23" spans="1:13" ht="21.75" customHeight="1" x14ac:dyDescent="0.4">
      <c r="A23" s="93" t="s">
        <v>184</v>
      </c>
      <c r="B23" s="99"/>
      <c r="C23" s="99"/>
      <c r="D23" s="93"/>
      <c r="E23" s="44">
        <v>16</v>
      </c>
      <c r="F23" s="73"/>
      <c r="G23" s="114">
        <v>-3080</v>
      </c>
      <c r="H23" s="101"/>
      <c r="I23" s="115">
        <v>-1980</v>
      </c>
      <c r="J23" s="97"/>
      <c r="K23" s="114">
        <v>-2791</v>
      </c>
      <c r="L23" s="97"/>
      <c r="M23" s="115">
        <v>-514</v>
      </c>
    </row>
    <row r="24" spans="1:13" ht="6" customHeight="1" x14ac:dyDescent="0.4">
      <c r="A24" s="93"/>
      <c r="B24" s="99"/>
      <c r="C24" s="99"/>
      <c r="D24" s="93"/>
      <c r="E24" s="44"/>
      <c r="F24" s="73"/>
      <c r="G24" s="109"/>
      <c r="H24" s="105"/>
      <c r="I24" s="110"/>
      <c r="J24" s="105"/>
      <c r="K24" s="109"/>
      <c r="L24" s="105"/>
      <c r="M24" s="110"/>
    </row>
    <row r="25" spans="1:13" ht="21.75" customHeight="1" x14ac:dyDescent="0.4">
      <c r="A25" s="77" t="s">
        <v>87</v>
      </c>
      <c r="B25" s="99"/>
      <c r="C25" s="99"/>
      <c r="D25" s="93"/>
      <c r="E25" s="44"/>
      <c r="F25" s="73"/>
      <c r="G25" s="114">
        <f>SUM(G22:G23)</f>
        <v>16661</v>
      </c>
      <c r="H25" s="105"/>
      <c r="I25" s="115">
        <f>SUM(I22:I23)</f>
        <v>17573</v>
      </c>
      <c r="J25" s="105"/>
      <c r="K25" s="114">
        <f>SUM(K22:K23)</f>
        <v>9645</v>
      </c>
      <c r="L25" s="105"/>
      <c r="M25" s="115">
        <f>SUM(M22:M23)</f>
        <v>-536</v>
      </c>
    </row>
    <row r="26" spans="1:13" ht="9" customHeight="1" x14ac:dyDescent="0.4">
      <c r="A26" s="77"/>
      <c r="B26" s="99"/>
      <c r="C26" s="99"/>
      <c r="D26" s="93"/>
      <c r="E26" s="44"/>
      <c r="F26" s="73"/>
      <c r="G26" s="109"/>
      <c r="H26" s="105"/>
      <c r="I26" s="110"/>
      <c r="J26" s="105"/>
      <c r="K26" s="109"/>
      <c r="L26" s="105"/>
      <c r="M26" s="110"/>
    </row>
    <row r="27" spans="1:13" ht="21.75" customHeight="1" x14ac:dyDescent="0.4">
      <c r="A27" s="77" t="s">
        <v>77</v>
      </c>
      <c r="B27" s="99"/>
      <c r="C27" s="99"/>
      <c r="D27" s="93"/>
      <c r="E27" s="44"/>
      <c r="F27" s="73"/>
      <c r="G27" s="116">
        <v>0</v>
      </c>
      <c r="H27" s="105"/>
      <c r="I27" s="117">
        <v>0</v>
      </c>
      <c r="J27" s="105"/>
      <c r="K27" s="116">
        <v>0</v>
      </c>
      <c r="L27" s="105"/>
      <c r="M27" s="117">
        <v>0</v>
      </c>
    </row>
    <row r="28" spans="1:13" ht="5.25" customHeight="1" x14ac:dyDescent="0.4">
      <c r="A28" s="77"/>
      <c r="B28" s="99"/>
      <c r="C28" s="99"/>
      <c r="D28" s="93"/>
      <c r="E28" s="44"/>
      <c r="F28" s="73"/>
      <c r="G28" s="109"/>
      <c r="H28" s="105"/>
      <c r="I28" s="110"/>
      <c r="J28" s="105"/>
      <c r="K28" s="109"/>
      <c r="L28" s="105"/>
      <c r="M28" s="110"/>
    </row>
    <row r="29" spans="1:13" ht="21.75" customHeight="1" thickBot="1" x14ac:dyDescent="0.45">
      <c r="A29" s="77" t="s">
        <v>183</v>
      </c>
      <c r="B29" s="99"/>
      <c r="C29" s="99"/>
      <c r="D29" s="93"/>
      <c r="E29" s="44"/>
      <c r="F29" s="73"/>
      <c r="G29" s="118">
        <f>SUM(G25:G27)</f>
        <v>16661</v>
      </c>
      <c r="H29" s="105"/>
      <c r="I29" s="119">
        <f>SUM(I25:I27)</f>
        <v>17573</v>
      </c>
      <c r="J29" s="105"/>
      <c r="K29" s="118">
        <f>SUM(K25:K27)</f>
        <v>9645</v>
      </c>
      <c r="L29" s="105"/>
      <c r="M29" s="119">
        <f>SUM(M25:M27)</f>
        <v>-536</v>
      </c>
    </row>
    <row r="30" spans="1:13" ht="5.25" customHeight="1" thickTop="1" x14ac:dyDescent="0.4">
      <c r="A30" s="77"/>
      <c r="B30" s="99"/>
      <c r="C30" s="99"/>
      <c r="D30" s="93"/>
      <c r="E30" s="44"/>
      <c r="F30" s="73"/>
      <c r="G30" s="109"/>
      <c r="H30" s="105"/>
      <c r="I30" s="110"/>
      <c r="J30" s="105"/>
      <c r="K30" s="109"/>
      <c r="L30" s="105"/>
      <c r="M30" s="110"/>
    </row>
    <row r="31" spans="1:13" ht="21.75" customHeight="1" x14ac:dyDescent="0.4">
      <c r="A31" s="120" t="s">
        <v>79</v>
      </c>
      <c r="B31" s="120"/>
      <c r="C31" s="120"/>
      <c r="D31" s="120"/>
      <c r="E31" s="121"/>
      <c r="F31" s="120"/>
      <c r="G31" s="122"/>
      <c r="H31" s="123"/>
      <c r="I31" s="74"/>
      <c r="J31" s="123"/>
      <c r="K31" s="122"/>
      <c r="L31" s="123"/>
      <c r="M31" s="74"/>
    </row>
    <row r="32" spans="1:13" ht="21.75" customHeight="1" x14ac:dyDescent="0.4">
      <c r="A32" s="91"/>
      <c r="B32" s="91" t="s">
        <v>80</v>
      </c>
      <c r="C32" s="91"/>
      <c r="D32" s="120"/>
      <c r="E32" s="121"/>
      <c r="F32" s="120"/>
      <c r="G32" s="109">
        <v>14047</v>
      </c>
      <c r="H32" s="124"/>
      <c r="I32" s="110">
        <v>18159</v>
      </c>
      <c r="J32" s="125"/>
      <c r="K32" s="109">
        <v>9645</v>
      </c>
      <c r="L32" s="124"/>
      <c r="M32" s="110">
        <v>-536</v>
      </c>
    </row>
    <row r="33" spans="1:13" ht="21.75" customHeight="1" x14ac:dyDescent="0.4">
      <c r="A33" s="91"/>
      <c r="B33" s="91" t="s">
        <v>81</v>
      </c>
      <c r="C33" s="91"/>
      <c r="D33" s="120"/>
      <c r="E33" s="121"/>
      <c r="F33" s="120"/>
      <c r="G33" s="100">
        <v>2614</v>
      </c>
      <c r="H33" s="124"/>
      <c r="I33" s="102">
        <v>-586</v>
      </c>
      <c r="J33" s="125"/>
      <c r="K33" s="100">
        <v>0</v>
      </c>
      <c r="L33" s="125"/>
      <c r="M33" s="115" t="s">
        <v>82</v>
      </c>
    </row>
    <row r="34" spans="1:13" ht="6" customHeight="1" x14ac:dyDescent="0.4">
      <c r="A34" s="91"/>
      <c r="B34" s="91"/>
      <c r="C34" s="91"/>
      <c r="D34" s="91"/>
      <c r="E34" s="126"/>
      <c r="F34" s="91"/>
      <c r="G34" s="109"/>
      <c r="H34" s="124"/>
      <c r="I34" s="110"/>
      <c r="J34" s="124"/>
      <c r="K34" s="109"/>
      <c r="L34" s="124"/>
      <c r="M34" s="110"/>
    </row>
    <row r="35" spans="1:13" ht="21.75" thickBot="1" x14ac:dyDescent="0.45">
      <c r="A35" s="120"/>
      <c r="B35" s="120"/>
      <c r="C35" s="120"/>
      <c r="D35" s="120"/>
      <c r="E35" s="121"/>
      <c r="F35" s="120"/>
      <c r="G35" s="127">
        <f>SUM(G32:G33)</f>
        <v>16661</v>
      </c>
      <c r="H35" s="124"/>
      <c r="I35" s="128">
        <f>SUM(I32:I33)</f>
        <v>17573</v>
      </c>
      <c r="J35" s="124"/>
      <c r="K35" s="127">
        <f>SUM(K32:K33)</f>
        <v>9645</v>
      </c>
      <c r="L35" s="124"/>
      <c r="M35" s="128">
        <f>SUM(M32:M33)</f>
        <v>-536</v>
      </c>
    </row>
    <row r="36" spans="1:13" ht="6" customHeight="1" thickTop="1" x14ac:dyDescent="0.4">
      <c r="A36" s="120"/>
      <c r="B36" s="120"/>
      <c r="C36" s="120"/>
      <c r="D36" s="120"/>
      <c r="E36" s="121"/>
      <c r="F36" s="120"/>
      <c r="G36" s="109"/>
      <c r="H36" s="124"/>
      <c r="I36" s="110"/>
      <c r="J36" s="124"/>
      <c r="K36" s="109"/>
      <c r="L36" s="124"/>
      <c r="M36" s="110"/>
    </row>
    <row r="37" spans="1:13" ht="21.75" customHeight="1" x14ac:dyDescent="0.4">
      <c r="A37" s="120" t="s">
        <v>83</v>
      </c>
      <c r="B37" s="120"/>
      <c r="C37" s="120"/>
      <c r="D37" s="120"/>
      <c r="E37" s="121"/>
      <c r="F37" s="120"/>
      <c r="G37" s="109"/>
      <c r="H37" s="124"/>
      <c r="I37" s="110"/>
      <c r="J37" s="124"/>
      <c r="K37" s="109"/>
      <c r="L37" s="124"/>
      <c r="M37" s="110"/>
    </row>
    <row r="38" spans="1:13" ht="21.75" customHeight="1" x14ac:dyDescent="0.4">
      <c r="A38" s="91"/>
      <c r="B38" s="91" t="s">
        <v>80</v>
      </c>
      <c r="C38" s="91"/>
      <c r="D38" s="120"/>
      <c r="E38" s="121"/>
      <c r="F38" s="120"/>
      <c r="G38" s="109">
        <v>16353</v>
      </c>
      <c r="H38" s="124"/>
      <c r="I38" s="110">
        <v>18159</v>
      </c>
      <c r="J38" s="125"/>
      <c r="K38" s="109">
        <v>9645</v>
      </c>
      <c r="L38" s="124"/>
      <c r="M38" s="110">
        <v>-536</v>
      </c>
    </row>
    <row r="39" spans="1:13" ht="21.75" customHeight="1" x14ac:dyDescent="0.4">
      <c r="A39" s="91"/>
      <c r="B39" s="91" t="s">
        <v>81</v>
      </c>
      <c r="C39" s="91"/>
      <c r="D39" s="120"/>
      <c r="E39" s="121"/>
      <c r="F39" s="120"/>
      <c r="G39" s="100">
        <v>308</v>
      </c>
      <c r="H39" s="124"/>
      <c r="I39" s="102">
        <v>-586</v>
      </c>
      <c r="J39" s="125"/>
      <c r="K39" s="100">
        <v>0</v>
      </c>
      <c r="L39" s="125"/>
      <c r="M39" s="115" t="s">
        <v>82</v>
      </c>
    </row>
    <row r="40" spans="1:13" ht="6" customHeight="1" x14ac:dyDescent="0.4">
      <c r="A40" s="91"/>
      <c r="B40" s="91"/>
      <c r="C40" s="91"/>
      <c r="D40" s="91"/>
      <c r="E40" s="126"/>
      <c r="F40" s="91"/>
      <c r="G40" s="109"/>
      <c r="H40" s="124"/>
      <c r="I40" s="110"/>
      <c r="J40" s="124"/>
      <c r="K40" s="109"/>
      <c r="L40" s="124"/>
      <c r="M40" s="110"/>
    </row>
    <row r="41" spans="1:13" ht="21.75" customHeight="1" thickBot="1" x14ac:dyDescent="0.45">
      <c r="A41" s="120"/>
      <c r="B41" s="120"/>
      <c r="C41" s="120"/>
      <c r="D41" s="120"/>
      <c r="E41" s="121"/>
      <c r="F41" s="120"/>
      <c r="G41" s="127">
        <f>SUM(G38:G39)</f>
        <v>16661</v>
      </c>
      <c r="H41" s="124"/>
      <c r="I41" s="128">
        <f>SUM(I38:I39)</f>
        <v>17573</v>
      </c>
      <c r="J41" s="124"/>
      <c r="K41" s="127">
        <f>SUM(K38:K39)</f>
        <v>9645</v>
      </c>
      <c r="L41" s="124"/>
      <c r="M41" s="128">
        <f>SUM(M38:M39)</f>
        <v>-536</v>
      </c>
    </row>
    <row r="42" spans="1:13" ht="6" customHeight="1" thickTop="1" x14ac:dyDescent="0.4">
      <c r="A42" s="91"/>
      <c r="B42" s="91"/>
      <c r="C42" s="91"/>
      <c r="D42" s="120"/>
      <c r="E42" s="121"/>
      <c r="F42" s="120"/>
      <c r="G42" s="109"/>
      <c r="H42" s="124"/>
      <c r="I42" s="110"/>
      <c r="J42" s="124"/>
      <c r="K42" s="109"/>
      <c r="L42" s="124"/>
      <c r="M42" s="110"/>
    </row>
    <row r="43" spans="1:13" ht="21.75" customHeight="1" thickBot="1" x14ac:dyDescent="0.45">
      <c r="A43" s="129" t="s">
        <v>96</v>
      </c>
      <c r="B43" s="130"/>
      <c r="C43" s="130"/>
      <c r="D43" s="131"/>
      <c r="E43" s="132"/>
      <c r="F43" s="130"/>
      <c r="G43" s="133">
        <v>2.3900000000000001E-2</v>
      </c>
      <c r="H43" s="134"/>
      <c r="I43" s="135">
        <v>3.0800000000000001E-2</v>
      </c>
      <c r="J43" s="134"/>
      <c r="K43" s="133">
        <v>1.6400000000000001E-2</v>
      </c>
      <c r="L43" s="134"/>
      <c r="M43" s="136">
        <v>-8.9999999999999998E-4</v>
      </c>
    </row>
    <row r="44" spans="1:13" ht="21.75" customHeight="1" thickTop="1" x14ac:dyDescent="0.4">
      <c r="A44" s="77"/>
      <c r="B44" s="73"/>
      <c r="C44" s="73"/>
      <c r="D44" s="93"/>
      <c r="E44" s="44"/>
      <c r="F44" s="73"/>
      <c r="G44" s="131"/>
      <c r="H44" s="131"/>
      <c r="I44" s="131"/>
      <c r="J44" s="131"/>
      <c r="K44" s="131"/>
      <c r="L44" s="131"/>
      <c r="M44" s="137"/>
    </row>
    <row r="45" spans="1:13" ht="21.75" customHeight="1" x14ac:dyDescent="0.4">
      <c r="A45" s="77"/>
      <c r="B45" s="73"/>
      <c r="C45" s="73"/>
      <c r="D45" s="93"/>
      <c r="E45" s="44"/>
      <c r="F45" s="73"/>
      <c r="G45" s="131"/>
      <c r="H45" s="131"/>
      <c r="I45" s="131"/>
      <c r="J45" s="131"/>
      <c r="K45" s="131"/>
      <c r="L45" s="131"/>
      <c r="M45" s="137"/>
    </row>
    <row r="46" spans="1:13" ht="21.75" customHeight="1" x14ac:dyDescent="0.4">
      <c r="A46" s="77"/>
      <c r="B46" s="73"/>
      <c r="C46" s="73"/>
      <c r="D46" s="93"/>
      <c r="E46" s="44"/>
      <c r="F46" s="73"/>
      <c r="G46" s="131"/>
      <c r="H46" s="131"/>
      <c r="I46" s="131"/>
      <c r="J46" s="131"/>
      <c r="K46" s="131"/>
      <c r="L46" s="131"/>
      <c r="M46" s="137"/>
    </row>
    <row r="47" spans="1:13" ht="21.75" customHeight="1" x14ac:dyDescent="0.4">
      <c r="A47" s="77"/>
      <c r="B47" s="73"/>
      <c r="C47" s="73"/>
      <c r="D47" s="93"/>
      <c r="E47" s="44"/>
      <c r="F47" s="73"/>
      <c r="G47" s="131"/>
      <c r="H47" s="131"/>
      <c r="I47" s="131"/>
      <c r="J47" s="131"/>
      <c r="K47" s="131"/>
      <c r="L47" s="131"/>
      <c r="M47" s="131"/>
    </row>
    <row r="48" spans="1:13" ht="21.75" customHeight="1" x14ac:dyDescent="0.4">
      <c r="A48" s="77"/>
      <c r="B48" s="73"/>
      <c r="C48" s="73"/>
      <c r="D48" s="93"/>
      <c r="E48" s="44"/>
      <c r="F48" s="73"/>
      <c r="G48" s="131"/>
      <c r="H48" s="131"/>
      <c r="I48" s="131"/>
      <c r="J48" s="131"/>
      <c r="K48" s="131"/>
      <c r="L48" s="131"/>
      <c r="M48" s="131"/>
    </row>
    <row r="49" spans="1:13" ht="21" customHeight="1" x14ac:dyDescent="0.4">
      <c r="A49" s="77"/>
      <c r="B49" s="73"/>
      <c r="C49" s="73"/>
      <c r="D49" s="93"/>
      <c r="E49" s="44"/>
      <c r="F49" s="73"/>
      <c r="G49" s="131"/>
      <c r="H49" s="131"/>
      <c r="I49" s="131"/>
      <c r="J49" s="131"/>
      <c r="K49" s="131"/>
      <c r="L49" s="131"/>
      <c r="M49" s="131"/>
    </row>
    <row r="50" spans="1:13" ht="9.9499999999999993" customHeight="1" x14ac:dyDescent="0.4">
      <c r="A50" s="77"/>
      <c r="B50" s="73"/>
      <c r="C50" s="73"/>
      <c r="D50" s="93"/>
      <c r="E50" s="44"/>
      <c r="F50" s="73"/>
      <c r="G50" s="131"/>
      <c r="H50" s="131"/>
      <c r="I50" s="131"/>
      <c r="J50" s="131"/>
      <c r="K50" s="131"/>
      <c r="L50" s="131"/>
      <c r="M50" s="131"/>
    </row>
    <row r="51" spans="1:13" ht="22.15" customHeight="1" x14ac:dyDescent="0.4">
      <c r="A51" s="80" t="s">
        <v>30</v>
      </c>
      <c r="B51" s="80"/>
      <c r="C51" s="80"/>
      <c r="D51" s="80"/>
      <c r="E51" s="79"/>
      <c r="F51" s="80"/>
      <c r="G51" s="81"/>
      <c r="H51" s="82"/>
      <c r="I51" s="81"/>
      <c r="J51" s="82"/>
      <c r="K51" s="81"/>
      <c r="L51" s="82"/>
      <c r="M51" s="81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A5E5-BE23-4B43-9F91-E29C40EA5925}">
  <sheetPr>
    <tabColor theme="4" tint="0.59999389629810485"/>
  </sheetPr>
  <dimension ref="A1:L53"/>
  <sheetViews>
    <sheetView tabSelected="1" zoomScale="115" zoomScaleNormal="115" zoomScaleSheetLayoutView="110" workbookViewId="0"/>
  </sheetViews>
  <sheetFormatPr defaultColWidth="10.140625" defaultRowHeight="15" customHeight="1" x14ac:dyDescent="0.4"/>
  <cols>
    <col min="1" max="2" width="1.7109375" style="76" customWidth="1"/>
    <col min="3" max="3" width="36.140625" style="76" customWidth="1"/>
    <col min="4" max="4" width="9.28515625" style="76" customWidth="1"/>
    <col min="5" max="5" width="1" style="76" customWidth="1"/>
    <col min="6" max="6" width="12.7109375" style="76" customWidth="1"/>
    <col min="7" max="7" width="0.85546875" style="76" customWidth="1"/>
    <col min="8" max="8" width="12.7109375" style="76" customWidth="1"/>
    <col min="9" max="9" width="0.85546875" style="76" customWidth="1"/>
    <col min="10" max="10" width="12.7109375" style="76" customWidth="1"/>
    <col min="11" max="11" width="0.85546875" style="76" customWidth="1"/>
    <col min="12" max="12" width="12.7109375" style="76" customWidth="1"/>
    <col min="13" max="16384" width="10.140625" style="76"/>
  </cols>
  <sheetData>
    <row r="1" spans="1:12" ht="21.75" customHeight="1" x14ac:dyDescent="0.4">
      <c r="A1" s="72" t="s">
        <v>0</v>
      </c>
      <c r="B1" s="72"/>
      <c r="C1" s="72"/>
      <c r="D1" s="44"/>
      <c r="E1" s="73"/>
      <c r="F1" s="74"/>
      <c r="G1" s="75"/>
      <c r="H1" s="74"/>
      <c r="I1" s="75"/>
      <c r="J1" s="74"/>
      <c r="K1" s="75"/>
      <c r="L1" s="74"/>
    </row>
    <row r="2" spans="1:12" ht="21.75" customHeight="1" x14ac:dyDescent="0.4">
      <c r="A2" s="77" t="s">
        <v>66</v>
      </c>
      <c r="B2" s="72"/>
      <c r="C2" s="72"/>
      <c r="D2" s="44"/>
      <c r="E2" s="73"/>
      <c r="F2" s="74"/>
      <c r="G2" s="75"/>
      <c r="H2" s="74"/>
      <c r="I2" s="75"/>
      <c r="J2" s="74"/>
      <c r="K2" s="75"/>
      <c r="L2" s="74"/>
    </row>
    <row r="3" spans="1:12" ht="21.75" customHeight="1" x14ac:dyDescent="0.4">
      <c r="A3" s="78" t="s">
        <v>85</v>
      </c>
      <c r="B3" s="78"/>
      <c r="C3" s="78"/>
      <c r="D3" s="79"/>
      <c r="E3" s="80"/>
      <c r="F3" s="81"/>
      <c r="G3" s="82"/>
      <c r="H3" s="81"/>
      <c r="I3" s="82"/>
      <c r="J3" s="81"/>
      <c r="K3" s="82"/>
      <c r="L3" s="81"/>
    </row>
    <row r="4" spans="1:12" ht="13.5" customHeight="1" x14ac:dyDescent="0.4">
      <c r="A4" s="73"/>
      <c r="B4" s="73"/>
      <c r="C4" s="73"/>
      <c r="D4" s="44"/>
      <c r="E4" s="73"/>
      <c r="F4" s="74"/>
      <c r="G4" s="75"/>
      <c r="H4" s="74"/>
      <c r="I4" s="75"/>
      <c r="J4" s="74"/>
      <c r="K4" s="75"/>
      <c r="L4" s="74"/>
    </row>
    <row r="5" spans="1:12" ht="21.75" customHeight="1" x14ac:dyDescent="0.4">
      <c r="A5" s="83"/>
      <c r="B5" s="73"/>
      <c r="C5" s="73"/>
      <c r="D5" s="84"/>
      <c r="E5" s="72"/>
      <c r="F5" s="237" t="s">
        <v>3</v>
      </c>
      <c r="G5" s="238"/>
      <c r="H5" s="238"/>
      <c r="I5" s="86"/>
      <c r="J5" s="237" t="s">
        <v>4</v>
      </c>
      <c r="K5" s="238"/>
      <c r="L5" s="238"/>
    </row>
    <row r="6" spans="1:12" ht="21.75" customHeight="1" x14ac:dyDescent="0.4">
      <c r="A6" s="73"/>
      <c r="B6" s="73"/>
      <c r="C6" s="73"/>
      <c r="D6" s="44"/>
      <c r="E6" s="72"/>
      <c r="F6" s="86" t="s">
        <v>9</v>
      </c>
      <c r="G6" s="72"/>
      <c r="H6" s="86" t="s">
        <v>10</v>
      </c>
      <c r="I6" s="53"/>
      <c r="J6" s="86" t="s">
        <v>9</v>
      </c>
      <c r="K6" s="72"/>
      <c r="L6" s="86" t="s">
        <v>10</v>
      </c>
    </row>
    <row r="7" spans="1:12" ht="21.75" customHeight="1" x14ac:dyDescent="0.4">
      <c r="A7" s="73"/>
      <c r="B7" s="73"/>
      <c r="C7" s="73"/>
      <c r="D7" s="85" t="s">
        <v>11</v>
      </c>
      <c r="E7" s="72"/>
      <c r="F7" s="87" t="s">
        <v>12</v>
      </c>
      <c r="G7" s="72"/>
      <c r="H7" s="87" t="s">
        <v>12</v>
      </c>
      <c r="I7" s="53"/>
      <c r="J7" s="87" t="s">
        <v>12</v>
      </c>
      <c r="K7" s="72"/>
      <c r="L7" s="87" t="s">
        <v>12</v>
      </c>
    </row>
    <row r="8" spans="1:12" ht="5.0999999999999996" customHeight="1" x14ac:dyDescent="0.4">
      <c r="A8" s="73"/>
      <c r="B8" s="73"/>
      <c r="C8" s="73"/>
      <c r="D8" s="53"/>
      <c r="E8" s="72"/>
      <c r="F8" s="88"/>
      <c r="G8" s="89"/>
      <c r="H8" s="90"/>
      <c r="I8" s="89"/>
      <c r="J8" s="88"/>
      <c r="K8" s="89"/>
      <c r="L8" s="90"/>
    </row>
    <row r="9" spans="1:12" ht="21.75" customHeight="1" x14ac:dyDescent="0.4">
      <c r="A9" s="91" t="s">
        <v>68</v>
      </c>
      <c r="B9" s="92"/>
      <c r="C9" s="93"/>
      <c r="D9" s="44"/>
      <c r="E9" s="73"/>
      <c r="F9" s="94">
        <v>862553</v>
      </c>
      <c r="G9" s="95"/>
      <c r="H9" s="96">
        <v>936810</v>
      </c>
      <c r="I9" s="97"/>
      <c r="J9" s="94">
        <v>795491</v>
      </c>
      <c r="K9" s="97"/>
      <c r="L9" s="96">
        <v>938413</v>
      </c>
    </row>
    <row r="10" spans="1:12" ht="21.75" customHeight="1" x14ac:dyDescent="0.4">
      <c r="A10" s="98" t="s">
        <v>69</v>
      </c>
      <c r="B10" s="99"/>
      <c r="C10" s="93"/>
      <c r="D10" s="44"/>
      <c r="E10" s="73"/>
      <c r="F10" s="100">
        <v>-701229</v>
      </c>
      <c r="G10" s="101"/>
      <c r="H10" s="102">
        <v>-752704</v>
      </c>
      <c r="I10" s="103"/>
      <c r="J10" s="100">
        <v>-670943</v>
      </c>
      <c r="K10" s="103"/>
      <c r="L10" s="102">
        <v>-832208</v>
      </c>
    </row>
    <row r="11" spans="1:12" ht="5.0999999999999996" customHeight="1" x14ac:dyDescent="0.4">
      <c r="A11" s="93"/>
      <c r="B11" s="99"/>
      <c r="C11" s="93"/>
      <c r="D11" s="44"/>
      <c r="E11" s="73"/>
      <c r="F11" s="104"/>
      <c r="G11" s="105"/>
      <c r="H11" s="106"/>
      <c r="I11" s="105"/>
      <c r="J11" s="104"/>
      <c r="K11" s="105"/>
      <c r="L11" s="106"/>
    </row>
    <row r="12" spans="1:12" ht="21.75" customHeight="1" x14ac:dyDescent="0.4">
      <c r="A12" s="77" t="s">
        <v>70</v>
      </c>
      <c r="B12" s="99"/>
      <c r="C12" s="93"/>
      <c r="D12" s="44"/>
      <c r="E12" s="73"/>
      <c r="F12" s="107">
        <f>SUM(F9:F10)</f>
        <v>161324</v>
      </c>
      <c r="G12" s="105"/>
      <c r="H12" s="108">
        <f>SUM(H9:H10)</f>
        <v>184106</v>
      </c>
      <c r="I12" s="105"/>
      <c r="J12" s="107">
        <f>SUM(J9:J10)</f>
        <v>124548</v>
      </c>
      <c r="K12" s="105"/>
      <c r="L12" s="108">
        <f>SUM(L9:L10)</f>
        <v>106205</v>
      </c>
    </row>
    <row r="13" spans="1:12" ht="5.0999999999999996" customHeight="1" x14ac:dyDescent="0.4">
      <c r="A13" s="77"/>
      <c r="B13" s="99"/>
      <c r="C13" s="93"/>
      <c r="D13" s="44"/>
      <c r="E13" s="73"/>
      <c r="F13" s="109"/>
      <c r="G13" s="105"/>
      <c r="H13" s="110"/>
      <c r="I13" s="105"/>
      <c r="J13" s="109"/>
      <c r="K13" s="105"/>
      <c r="L13" s="110"/>
    </row>
    <row r="14" spans="1:12" ht="21.75" customHeight="1" x14ac:dyDescent="0.4">
      <c r="A14" s="93" t="s">
        <v>71</v>
      </c>
      <c r="B14" s="99"/>
      <c r="C14" s="93"/>
      <c r="D14" s="44"/>
      <c r="E14" s="73"/>
      <c r="F14" s="104">
        <v>6108</v>
      </c>
      <c r="G14" s="101"/>
      <c r="H14" s="106">
        <v>9543</v>
      </c>
      <c r="I14" s="97"/>
      <c r="J14" s="104">
        <v>5213</v>
      </c>
      <c r="K14" s="97"/>
      <c r="L14" s="106">
        <v>5394</v>
      </c>
    </row>
    <row r="15" spans="1:12" ht="21.75" customHeight="1" x14ac:dyDescent="0.4">
      <c r="A15" s="98" t="s">
        <v>72</v>
      </c>
      <c r="B15" s="99"/>
      <c r="C15" s="93"/>
      <c r="D15" s="44"/>
      <c r="E15" s="73"/>
      <c r="F15" s="104">
        <v>-61591</v>
      </c>
      <c r="G15" s="101"/>
      <c r="H15" s="106">
        <v>-66516</v>
      </c>
      <c r="I15" s="97"/>
      <c r="J15" s="104">
        <v>-48190</v>
      </c>
      <c r="K15" s="97"/>
      <c r="L15" s="106">
        <v>-48346</v>
      </c>
    </row>
    <row r="16" spans="1:12" ht="21.75" customHeight="1" x14ac:dyDescent="0.4">
      <c r="A16" s="98" t="s">
        <v>73</v>
      </c>
      <c r="B16" s="99"/>
      <c r="C16" s="93"/>
      <c r="D16" s="44"/>
      <c r="E16" s="73"/>
      <c r="F16" s="100">
        <v>-68374</v>
      </c>
      <c r="G16" s="101"/>
      <c r="H16" s="102">
        <v>-72741</v>
      </c>
      <c r="I16" s="97"/>
      <c r="J16" s="100">
        <v>-61100</v>
      </c>
      <c r="K16" s="97"/>
      <c r="L16" s="102">
        <v>-57251</v>
      </c>
    </row>
    <row r="17" spans="1:12" ht="5.0999999999999996" customHeight="1" x14ac:dyDescent="0.4">
      <c r="A17" s="98"/>
      <c r="B17" s="99"/>
      <c r="C17" s="93"/>
      <c r="D17" s="44"/>
      <c r="E17" s="73"/>
      <c r="F17" s="112"/>
      <c r="G17" s="105"/>
      <c r="H17" s="113"/>
      <c r="I17" s="111"/>
      <c r="J17" s="112"/>
      <c r="K17" s="111"/>
      <c r="L17" s="113"/>
    </row>
    <row r="18" spans="1:12" ht="21.75" customHeight="1" x14ac:dyDescent="0.4">
      <c r="A18" s="77" t="s">
        <v>86</v>
      </c>
      <c r="B18" s="99"/>
      <c r="C18" s="93"/>
      <c r="D18" s="44"/>
      <c r="E18" s="73"/>
      <c r="F18" s="104">
        <f>SUM(F12:F16)</f>
        <v>37467</v>
      </c>
      <c r="G18" s="105"/>
      <c r="H18" s="106">
        <f>SUM(H12:H17)</f>
        <v>54392</v>
      </c>
      <c r="I18" s="111"/>
      <c r="J18" s="104">
        <f>SUM(J12:J16)</f>
        <v>20471</v>
      </c>
      <c r="K18" s="105"/>
      <c r="L18" s="106">
        <f>SUM(L12:L17)</f>
        <v>6002</v>
      </c>
    </row>
    <row r="19" spans="1:12" ht="5.0999999999999996" customHeight="1" x14ac:dyDescent="0.4">
      <c r="A19" s="98"/>
      <c r="B19" s="99"/>
      <c r="C19" s="93"/>
      <c r="D19" s="44"/>
      <c r="E19" s="73"/>
      <c r="F19" s="109"/>
      <c r="G19" s="105"/>
      <c r="H19" s="110"/>
      <c r="I19" s="105"/>
      <c r="J19" s="109"/>
      <c r="K19" s="105"/>
      <c r="L19" s="110"/>
    </row>
    <row r="20" spans="1:12" ht="21.75" customHeight="1" x14ac:dyDescent="0.4">
      <c r="A20" s="98" t="s">
        <v>74</v>
      </c>
      <c r="B20" s="99"/>
      <c r="C20" s="93"/>
      <c r="D20" s="44"/>
      <c r="E20" s="73"/>
      <c r="F20" s="114">
        <v>-8400</v>
      </c>
      <c r="G20" s="101"/>
      <c r="H20" s="115">
        <v>-5801</v>
      </c>
      <c r="I20" s="97"/>
      <c r="J20" s="114">
        <v>-7514</v>
      </c>
      <c r="K20" s="97"/>
      <c r="L20" s="115">
        <v>-4559</v>
      </c>
    </row>
    <row r="21" spans="1:12" ht="5.0999999999999996" customHeight="1" x14ac:dyDescent="0.4">
      <c r="A21" s="98"/>
      <c r="B21" s="99"/>
      <c r="C21" s="93"/>
      <c r="D21" s="44"/>
      <c r="E21" s="73"/>
      <c r="F21" s="109"/>
      <c r="G21" s="105"/>
      <c r="H21" s="110"/>
      <c r="I21" s="105"/>
      <c r="J21" s="109"/>
      <c r="K21" s="105"/>
      <c r="L21" s="110"/>
    </row>
    <row r="22" spans="1:12" ht="21.75" customHeight="1" x14ac:dyDescent="0.4">
      <c r="A22" s="77" t="s">
        <v>75</v>
      </c>
      <c r="B22" s="99"/>
      <c r="C22" s="93"/>
      <c r="D22" s="44"/>
      <c r="E22" s="73"/>
      <c r="F22" s="109">
        <f>SUM(F18:F20)</f>
        <v>29067</v>
      </c>
      <c r="G22" s="105"/>
      <c r="H22" s="110">
        <f>SUM(H18:H20)</f>
        <v>48591</v>
      </c>
      <c r="I22" s="105"/>
      <c r="J22" s="109">
        <f>SUM(J18:J20)</f>
        <v>12957</v>
      </c>
      <c r="K22" s="105"/>
      <c r="L22" s="110">
        <f>SUM(L18:L20)</f>
        <v>1443</v>
      </c>
    </row>
    <row r="23" spans="1:12" ht="21.75" customHeight="1" x14ac:dyDescent="0.4">
      <c r="A23" s="93" t="s">
        <v>184</v>
      </c>
      <c r="B23" s="99"/>
      <c r="C23" s="93"/>
      <c r="D23" s="44">
        <v>16</v>
      </c>
      <c r="E23" s="73"/>
      <c r="F23" s="114">
        <v>-5620</v>
      </c>
      <c r="G23" s="101"/>
      <c r="H23" s="115">
        <v>-2582</v>
      </c>
      <c r="I23" s="97"/>
      <c r="J23" s="114">
        <v>-3506</v>
      </c>
      <c r="K23" s="97"/>
      <c r="L23" s="115">
        <v>-63</v>
      </c>
    </row>
    <row r="24" spans="1:12" ht="5.0999999999999996" customHeight="1" x14ac:dyDescent="0.4">
      <c r="A24" s="93"/>
      <c r="B24" s="99"/>
      <c r="C24" s="93"/>
      <c r="D24" s="44"/>
      <c r="E24" s="73"/>
      <c r="F24" s="109"/>
      <c r="G24" s="105"/>
      <c r="H24" s="110"/>
      <c r="I24" s="105"/>
      <c r="J24" s="109"/>
      <c r="K24" s="105"/>
      <c r="L24" s="110"/>
    </row>
    <row r="25" spans="1:12" ht="21.75" customHeight="1" x14ac:dyDescent="0.4">
      <c r="A25" s="77" t="s">
        <v>76</v>
      </c>
      <c r="B25" s="99"/>
      <c r="C25" s="93"/>
      <c r="D25" s="44"/>
      <c r="E25" s="73"/>
      <c r="F25" s="114">
        <f>SUM(F22:F23)</f>
        <v>23447</v>
      </c>
      <c r="G25" s="105"/>
      <c r="H25" s="115">
        <f>SUM(H22:H23)</f>
        <v>46009</v>
      </c>
      <c r="I25" s="105"/>
      <c r="J25" s="114">
        <f>SUM(J22:J23)</f>
        <v>9451</v>
      </c>
      <c r="K25" s="105"/>
      <c r="L25" s="115">
        <f>SUM(L22:L23)</f>
        <v>1380</v>
      </c>
    </row>
    <row r="26" spans="1:12" ht="6" customHeight="1" x14ac:dyDescent="0.4">
      <c r="A26" s="93"/>
      <c r="B26" s="99"/>
      <c r="C26" s="93"/>
      <c r="D26" s="44"/>
      <c r="E26" s="73"/>
      <c r="F26" s="109"/>
      <c r="G26" s="105"/>
      <c r="H26" s="110"/>
      <c r="I26" s="105"/>
      <c r="J26" s="109"/>
      <c r="K26" s="105"/>
      <c r="L26" s="110"/>
    </row>
    <row r="27" spans="1:12" ht="21" customHeight="1" x14ac:dyDescent="0.4">
      <c r="A27" s="77" t="s">
        <v>88</v>
      </c>
      <c r="B27" s="93"/>
      <c r="C27" s="93"/>
      <c r="D27" s="44"/>
      <c r="E27" s="73"/>
      <c r="F27" s="109"/>
      <c r="G27" s="105"/>
      <c r="H27" s="110"/>
      <c r="I27" s="105"/>
      <c r="J27" s="109"/>
      <c r="K27" s="105"/>
      <c r="L27" s="110"/>
    </row>
    <row r="28" spans="1:12" ht="21" customHeight="1" x14ac:dyDescent="0.4">
      <c r="A28" s="25" t="s">
        <v>89</v>
      </c>
      <c r="B28" s="138"/>
      <c r="C28" s="25"/>
      <c r="D28" s="44"/>
      <c r="E28" s="73"/>
      <c r="F28" s="109"/>
      <c r="G28" s="105"/>
      <c r="H28" s="110"/>
      <c r="I28" s="105"/>
      <c r="J28" s="109"/>
      <c r="K28" s="105"/>
      <c r="L28" s="110"/>
    </row>
    <row r="29" spans="1:12" ht="21" customHeight="1" x14ac:dyDescent="0.4">
      <c r="A29" s="42"/>
      <c r="B29" s="139" t="s">
        <v>90</v>
      </c>
      <c r="C29" s="139"/>
      <c r="D29" s="44"/>
      <c r="E29" s="73"/>
      <c r="F29" s="109"/>
      <c r="G29" s="105"/>
      <c r="H29" s="110"/>
      <c r="I29" s="105"/>
      <c r="J29" s="109"/>
      <c r="K29" s="105"/>
      <c r="L29" s="110"/>
    </row>
    <row r="30" spans="1:12" ht="21" customHeight="1" x14ac:dyDescent="0.4">
      <c r="A30" s="139"/>
      <c r="B30" s="139" t="s">
        <v>91</v>
      </c>
      <c r="C30" s="139"/>
      <c r="D30" s="44"/>
      <c r="E30" s="73"/>
      <c r="F30" s="109"/>
      <c r="G30" s="105"/>
      <c r="H30" s="33"/>
      <c r="I30" s="105"/>
      <c r="J30" s="109"/>
      <c r="K30" s="105"/>
      <c r="L30" s="110"/>
    </row>
    <row r="31" spans="1:12" ht="21" customHeight="1" x14ac:dyDescent="0.4">
      <c r="A31" s="139"/>
      <c r="B31" s="139"/>
      <c r="C31" s="139" t="s">
        <v>92</v>
      </c>
      <c r="D31" s="44"/>
      <c r="E31" s="73"/>
      <c r="F31" s="109">
        <v>3477</v>
      </c>
      <c r="G31" s="105"/>
      <c r="H31" s="33">
        <v>0</v>
      </c>
      <c r="I31" s="105"/>
      <c r="J31" s="109">
        <v>2538</v>
      </c>
      <c r="K31" s="105"/>
      <c r="L31" s="33">
        <v>0</v>
      </c>
    </row>
    <row r="32" spans="1:12" ht="21" customHeight="1" x14ac:dyDescent="0.4">
      <c r="A32" s="139"/>
      <c r="B32" s="139" t="s">
        <v>93</v>
      </c>
      <c r="C32" s="139"/>
      <c r="D32" s="44"/>
      <c r="E32" s="73"/>
      <c r="F32" s="109"/>
      <c r="G32" s="105"/>
      <c r="H32" s="110"/>
      <c r="I32" s="105"/>
      <c r="J32" s="109"/>
      <c r="K32" s="105"/>
      <c r="L32" s="110"/>
    </row>
    <row r="33" spans="1:12" ht="21" customHeight="1" x14ac:dyDescent="0.4">
      <c r="A33" s="42"/>
      <c r="B33" s="139"/>
      <c r="C33" s="139" t="s">
        <v>94</v>
      </c>
      <c r="D33" s="44"/>
      <c r="E33" s="73"/>
      <c r="F33" s="116">
        <v>-695</v>
      </c>
      <c r="G33" s="105"/>
      <c r="H33" s="117">
        <v>0</v>
      </c>
      <c r="I33" s="105"/>
      <c r="J33" s="116">
        <v>-508</v>
      </c>
      <c r="K33" s="105"/>
      <c r="L33" s="117">
        <v>0</v>
      </c>
    </row>
    <row r="34" spans="1:12" ht="5.0999999999999996" customHeight="1" x14ac:dyDescent="0.4">
      <c r="A34" s="77"/>
      <c r="B34" s="93"/>
      <c r="C34" s="93"/>
      <c r="D34" s="44"/>
      <c r="E34" s="73"/>
      <c r="F34" s="109"/>
      <c r="G34" s="105"/>
      <c r="H34" s="110"/>
      <c r="I34" s="105"/>
      <c r="J34" s="109"/>
      <c r="K34" s="105"/>
      <c r="L34" s="110"/>
    </row>
    <row r="35" spans="1:12" ht="21" customHeight="1" x14ac:dyDescent="0.4">
      <c r="A35" s="77" t="s">
        <v>95</v>
      </c>
      <c r="B35" s="93"/>
      <c r="C35" s="93"/>
      <c r="D35" s="44"/>
      <c r="E35" s="73"/>
      <c r="F35" s="116">
        <f>SUM(F31,F33)</f>
        <v>2782</v>
      </c>
      <c r="G35" s="105"/>
      <c r="H35" s="117">
        <f>SUM(H30:H33)</f>
        <v>0</v>
      </c>
      <c r="I35" s="105"/>
      <c r="J35" s="116">
        <f>SUM(J31,J33)</f>
        <v>2030</v>
      </c>
      <c r="K35" s="105"/>
      <c r="L35" s="117">
        <f>SUM(L30:L33)</f>
        <v>0</v>
      </c>
    </row>
    <row r="36" spans="1:12" ht="5.0999999999999996" customHeight="1" x14ac:dyDescent="0.4">
      <c r="A36" s="77"/>
      <c r="B36" s="93"/>
      <c r="C36" s="93"/>
      <c r="D36" s="44"/>
      <c r="E36" s="73"/>
      <c r="F36" s="109"/>
      <c r="G36" s="105"/>
      <c r="I36" s="105"/>
      <c r="J36" s="109"/>
      <c r="K36" s="105"/>
      <c r="L36" s="110"/>
    </row>
    <row r="37" spans="1:12" ht="21" customHeight="1" thickBot="1" x14ac:dyDescent="0.45">
      <c r="A37" s="77" t="s">
        <v>78</v>
      </c>
      <c r="B37" s="93"/>
      <c r="C37" s="93"/>
      <c r="D37" s="44"/>
      <c r="E37" s="73"/>
      <c r="F37" s="118">
        <f>SUM(F25,F35)</f>
        <v>26229</v>
      </c>
      <c r="G37" s="105"/>
      <c r="H37" s="119">
        <f>SUM(H25:H33)</f>
        <v>46009</v>
      </c>
      <c r="I37" s="105"/>
      <c r="J37" s="118">
        <f>SUM(J25,J35)</f>
        <v>11481</v>
      </c>
      <c r="K37" s="105"/>
      <c r="L37" s="119">
        <f>SUM(L25:L33)</f>
        <v>1380</v>
      </c>
    </row>
    <row r="38" spans="1:12" ht="6" customHeight="1" thickTop="1" x14ac:dyDescent="0.4">
      <c r="A38" s="77"/>
      <c r="B38" s="93"/>
      <c r="C38" s="93"/>
      <c r="D38" s="44"/>
      <c r="E38" s="73"/>
      <c r="F38" s="109"/>
      <c r="G38" s="140"/>
      <c r="H38" s="110"/>
      <c r="I38" s="140"/>
      <c r="J38" s="109"/>
      <c r="K38" s="140"/>
      <c r="L38" s="110"/>
    </row>
    <row r="39" spans="1:12" ht="21.75" customHeight="1" x14ac:dyDescent="0.4">
      <c r="A39" s="120" t="s">
        <v>79</v>
      </c>
      <c r="B39" s="120"/>
      <c r="C39" s="120"/>
      <c r="D39" s="121"/>
      <c r="E39" s="120"/>
      <c r="F39" s="122"/>
      <c r="G39" s="123"/>
      <c r="H39" s="74"/>
      <c r="I39" s="123"/>
      <c r="J39" s="122"/>
      <c r="K39" s="123"/>
      <c r="L39" s="74"/>
    </row>
    <row r="40" spans="1:12" ht="21.75" customHeight="1" x14ac:dyDescent="0.4">
      <c r="A40" s="91" t="s">
        <v>80</v>
      </c>
      <c r="B40" s="91"/>
      <c r="C40" s="120"/>
      <c r="D40" s="121"/>
      <c r="E40" s="120"/>
      <c r="F40" s="109">
        <v>21986</v>
      </c>
      <c r="G40" s="124"/>
      <c r="H40" s="110">
        <v>47093</v>
      </c>
      <c r="I40" s="125"/>
      <c r="J40" s="109">
        <v>9451</v>
      </c>
      <c r="K40" s="124"/>
      <c r="L40" s="110">
        <v>1380</v>
      </c>
    </row>
    <row r="41" spans="1:12" ht="21.75" customHeight="1" x14ac:dyDescent="0.4">
      <c r="A41" s="91" t="s">
        <v>81</v>
      </c>
      <c r="B41" s="91"/>
      <c r="C41" s="120"/>
      <c r="D41" s="121"/>
      <c r="E41" s="120"/>
      <c r="F41" s="100">
        <v>1461</v>
      </c>
      <c r="G41" s="124"/>
      <c r="H41" s="102">
        <v>-1084</v>
      </c>
      <c r="I41" s="125"/>
      <c r="J41" s="100">
        <v>0</v>
      </c>
      <c r="K41" s="125"/>
      <c r="L41" s="115" t="s">
        <v>82</v>
      </c>
    </row>
    <row r="42" spans="1:12" ht="5.0999999999999996" customHeight="1" x14ac:dyDescent="0.4">
      <c r="A42" s="91"/>
      <c r="B42" s="91"/>
      <c r="C42" s="91"/>
      <c r="D42" s="126"/>
      <c r="E42" s="91"/>
      <c r="F42" s="109"/>
      <c r="G42" s="124"/>
      <c r="H42" s="110"/>
      <c r="I42" s="124"/>
      <c r="J42" s="109"/>
      <c r="K42" s="124"/>
      <c r="L42" s="110"/>
    </row>
    <row r="43" spans="1:12" ht="17.25" customHeight="1" thickBot="1" x14ac:dyDescent="0.45">
      <c r="A43" s="120"/>
      <c r="B43" s="120"/>
      <c r="C43" s="120"/>
      <c r="D43" s="121"/>
      <c r="E43" s="120"/>
      <c r="F43" s="127">
        <f>SUM(F40:F41)</f>
        <v>23447</v>
      </c>
      <c r="G43" s="124"/>
      <c r="H43" s="128">
        <f>SUM(H40:H42)</f>
        <v>46009</v>
      </c>
      <c r="I43" s="124"/>
      <c r="J43" s="127">
        <f>SUM(J40:J41)</f>
        <v>9451</v>
      </c>
      <c r="K43" s="124"/>
      <c r="L43" s="128">
        <f>SUM(L40:L42)</f>
        <v>1380</v>
      </c>
    </row>
    <row r="44" spans="1:12" ht="6" customHeight="1" thickTop="1" x14ac:dyDescent="0.4">
      <c r="A44" s="120"/>
      <c r="B44" s="120"/>
      <c r="C44" s="120"/>
      <c r="D44" s="121"/>
      <c r="E44" s="120"/>
      <c r="F44" s="109"/>
      <c r="G44" s="124"/>
      <c r="H44" s="110"/>
      <c r="I44" s="124"/>
      <c r="J44" s="109"/>
      <c r="K44" s="124"/>
      <c r="L44" s="110"/>
    </row>
    <row r="45" spans="1:12" ht="21.75" customHeight="1" x14ac:dyDescent="0.4">
      <c r="A45" s="120" t="s">
        <v>83</v>
      </c>
      <c r="B45" s="120"/>
      <c r="C45" s="120"/>
      <c r="D45" s="121"/>
      <c r="E45" s="120"/>
      <c r="F45" s="109"/>
      <c r="G45" s="124"/>
      <c r="H45" s="110"/>
      <c r="I45" s="124"/>
      <c r="J45" s="109"/>
      <c r="K45" s="124"/>
      <c r="L45" s="110"/>
    </row>
    <row r="46" spans="1:12" ht="21.75" customHeight="1" x14ac:dyDescent="0.4">
      <c r="A46" s="91" t="s">
        <v>80</v>
      </c>
      <c r="B46" s="91"/>
      <c r="C46" s="120"/>
      <c r="D46" s="121"/>
      <c r="E46" s="120"/>
      <c r="F46" s="109">
        <v>24655</v>
      </c>
      <c r="G46" s="124"/>
      <c r="H46" s="110">
        <v>47093</v>
      </c>
      <c r="I46" s="125"/>
      <c r="J46" s="109">
        <v>11481</v>
      </c>
      <c r="K46" s="124"/>
      <c r="L46" s="110">
        <v>1380</v>
      </c>
    </row>
    <row r="47" spans="1:12" ht="21.75" customHeight="1" x14ac:dyDescent="0.4">
      <c r="A47" s="91" t="s">
        <v>81</v>
      </c>
      <c r="B47" s="91"/>
      <c r="C47" s="120"/>
      <c r="D47" s="121"/>
      <c r="E47" s="120"/>
      <c r="F47" s="100">
        <v>1574</v>
      </c>
      <c r="G47" s="124"/>
      <c r="H47" s="102">
        <v>-1084</v>
      </c>
      <c r="I47" s="125"/>
      <c r="J47" s="100">
        <v>0</v>
      </c>
      <c r="K47" s="125"/>
      <c r="L47" s="115" t="s">
        <v>82</v>
      </c>
    </row>
    <row r="48" spans="1:12" ht="5.0999999999999996" customHeight="1" x14ac:dyDescent="0.4">
      <c r="A48" s="91"/>
      <c r="B48" s="91"/>
      <c r="C48" s="91"/>
      <c r="D48" s="126"/>
      <c r="E48" s="91"/>
      <c r="F48" s="109"/>
      <c r="G48" s="124"/>
      <c r="H48" s="110"/>
      <c r="I48" s="124"/>
      <c r="J48" s="109"/>
      <c r="K48" s="124"/>
      <c r="L48" s="110"/>
    </row>
    <row r="49" spans="1:12" ht="21.75" customHeight="1" thickBot="1" x14ac:dyDescent="0.45">
      <c r="A49" s="120"/>
      <c r="B49" s="120"/>
      <c r="C49" s="120"/>
      <c r="D49" s="121"/>
      <c r="E49" s="120"/>
      <c r="F49" s="127">
        <f>SUM(F46:F47)</f>
        <v>26229</v>
      </c>
      <c r="G49" s="124"/>
      <c r="H49" s="128">
        <f>SUM(H46:H48)</f>
        <v>46009</v>
      </c>
      <c r="I49" s="124"/>
      <c r="J49" s="127">
        <f>SUM(J46:J47)</f>
        <v>11481</v>
      </c>
      <c r="K49" s="124"/>
      <c r="L49" s="128">
        <f>SUM(L46:L48)</f>
        <v>1380</v>
      </c>
    </row>
    <row r="50" spans="1:12" ht="6" customHeight="1" thickTop="1" x14ac:dyDescent="0.4">
      <c r="A50" s="91"/>
      <c r="B50" s="91"/>
      <c r="C50" s="120"/>
      <c r="D50" s="121"/>
      <c r="E50" s="120"/>
      <c r="F50" s="109"/>
      <c r="G50" s="124"/>
      <c r="H50" s="110"/>
      <c r="I50" s="124"/>
      <c r="J50" s="109"/>
      <c r="K50" s="124"/>
      <c r="L50" s="110"/>
    </row>
    <row r="51" spans="1:12" ht="21.75" customHeight="1" thickBot="1" x14ac:dyDescent="0.45">
      <c r="A51" s="129" t="s">
        <v>84</v>
      </c>
      <c r="B51" s="130"/>
      <c r="C51" s="131"/>
      <c r="D51" s="132"/>
      <c r="E51" s="130"/>
      <c r="F51" s="133">
        <v>3.73E-2</v>
      </c>
      <c r="G51" s="134"/>
      <c r="H51" s="135">
        <v>0.08</v>
      </c>
      <c r="I51" s="134"/>
      <c r="J51" s="133">
        <v>1.6E-2</v>
      </c>
      <c r="K51" s="134"/>
      <c r="L51" s="135">
        <v>2.3E-3</v>
      </c>
    </row>
    <row r="52" spans="1:12" ht="12" customHeight="1" thickTop="1" x14ac:dyDescent="0.4">
      <c r="A52" s="77"/>
      <c r="B52" s="73"/>
      <c r="C52" s="93"/>
      <c r="D52" s="44"/>
      <c r="E52" s="73"/>
      <c r="F52" s="131"/>
      <c r="G52" s="131"/>
      <c r="H52" s="131"/>
      <c r="I52" s="131"/>
      <c r="J52" s="131"/>
      <c r="K52" s="131"/>
      <c r="L52" s="131"/>
    </row>
    <row r="53" spans="1:12" ht="22.35" customHeight="1" x14ac:dyDescent="0.4">
      <c r="A53" s="80" t="s">
        <v>30</v>
      </c>
      <c r="B53" s="80"/>
      <c r="C53" s="80"/>
      <c r="D53" s="79"/>
      <c r="E53" s="80"/>
      <c r="F53" s="81"/>
      <c r="G53" s="82"/>
      <c r="H53" s="81"/>
      <c r="I53" s="82"/>
      <c r="J53" s="81"/>
      <c r="K53" s="82"/>
      <c r="L53" s="81"/>
    </row>
  </sheetData>
  <mergeCells count="2">
    <mergeCell ref="F5:H5"/>
    <mergeCell ref="J5:L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8671-E16A-469F-92BD-349CE751BE9B}">
  <sheetPr>
    <tabColor theme="8" tint="0.59999389629810485"/>
  </sheetPr>
  <dimension ref="A1:S30"/>
  <sheetViews>
    <sheetView zoomScale="110" zoomScaleNormal="110" zoomScaleSheetLayoutView="78" workbookViewId="0"/>
  </sheetViews>
  <sheetFormatPr defaultColWidth="10.140625" defaultRowHeight="15" customHeight="1" x14ac:dyDescent="0.4"/>
  <cols>
    <col min="1" max="1" width="1.7109375" style="76" customWidth="1"/>
    <col min="2" max="2" width="42.85546875" style="76" customWidth="1"/>
    <col min="3" max="3" width="8.7109375" style="76" customWidth="1"/>
    <col min="4" max="4" width="1" style="76" customWidth="1"/>
    <col min="5" max="5" width="11.7109375" style="76" customWidth="1"/>
    <col min="6" max="6" width="1" style="76" customWidth="1"/>
    <col min="7" max="7" width="11.85546875" style="76" customWidth="1"/>
    <col min="8" max="8" width="1" style="76" customWidth="1"/>
    <col min="9" max="9" width="13.85546875" style="76" customWidth="1"/>
    <col min="10" max="10" width="1" style="76" customWidth="1"/>
    <col min="11" max="11" width="12.28515625" style="76" customWidth="1"/>
    <col min="12" max="12" width="1" style="76" customWidth="1"/>
    <col min="13" max="13" width="12.7109375" style="76" customWidth="1"/>
    <col min="14" max="14" width="1" style="76" customWidth="1"/>
    <col min="15" max="15" width="12.85546875" style="76" customWidth="1"/>
    <col min="16" max="16" width="1" style="76" customWidth="1"/>
    <col min="17" max="17" width="11.7109375" style="76" customWidth="1"/>
    <col min="18" max="18" width="1" style="76" customWidth="1"/>
    <col min="19" max="19" width="13.28515625" style="76" customWidth="1"/>
    <col min="20" max="16384" width="10.140625" style="76"/>
  </cols>
  <sheetData>
    <row r="1" spans="1:19" ht="21.75" customHeight="1" x14ac:dyDescent="0.4">
      <c r="A1" s="141" t="s">
        <v>0</v>
      </c>
      <c r="B1" s="141"/>
      <c r="C1" s="141"/>
      <c r="D1" s="75"/>
      <c r="E1" s="74"/>
      <c r="F1" s="75"/>
      <c r="G1" s="74"/>
      <c r="H1" s="75"/>
      <c r="I1" s="74"/>
      <c r="J1" s="75"/>
      <c r="K1" s="74"/>
      <c r="L1" s="75"/>
      <c r="M1" s="74"/>
      <c r="N1" s="75"/>
      <c r="O1" s="74"/>
      <c r="P1" s="75"/>
      <c r="Q1" s="74"/>
      <c r="R1" s="75"/>
      <c r="S1" s="74"/>
    </row>
    <row r="2" spans="1:19" ht="21.75" customHeight="1" x14ac:dyDescent="0.4">
      <c r="A2" s="141" t="s">
        <v>97</v>
      </c>
      <c r="B2" s="141"/>
      <c r="C2" s="141"/>
      <c r="D2" s="75"/>
      <c r="E2" s="74"/>
      <c r="F2" s="75"/>
      <c r="G2" s="74"/>
      <c r="H2" s="75"/>
      <c r="I2" s="74"/>
      <c r="J2" s="75"/>
      <c r="K2" s="74"/>
      <c r="L2" s="75"/>
      <c r="M2" s="74"/>
      <c r="N2" s="75"/>
      <c r="O2" s="74"/>
      <c r="P2" s="75"/>
      <c r="Q2" s="74"/>
      <c r="R2" s="75"/>
      <c r="S2" s="74"/>
    </row>
    <row r="3" spans="1:19" ht="21.75" customHeight="1" x14ac:dyDescent="0.4">
      <c r="A3" s="142" t="s">
        <v>85</v>
      </c>
      <c r="B3" s="142"/>
      <c r="C3" s="142"/>
      <c r="D3" s="82"/>
      <c r="E3" s="81"/>
      <c r="F3" s="82"/>
      <c r="G3" s="81"/>
      <c r="H3" s="82"/>
      <c r="I3" s="81"/>
      <c r="J3" s="82"/>
      <c r="K3" s="81"/>
      <c r="L3" s="82"/>
      <c r="M3" s="81"/>
      <c r="N3" s="82"/>
      <c r="O3" s="81"/>
      <c r="P3" s="82"/>
      <c r="Q3" s="81"/>
      <c r="R3" s="82"/>
      <c r="S3" s="81"/>
    </row>
    <row r="4" spans="1:19" ht="21.75" customHeight="1" x14ac:dyDescent="0.4">
      <c r="A4" s="141"/>
      <c r="B4" s="141"/>
      <c r="C4" s="141"/>
      <c r="D4" s="75"/>
      <c r="E4" s="74"/>
      <c r="F4" s="75"/>
      <c r="G4" s="74"/>
      <c r="H4" s="75"/>
      <c r="I4" s="74"/>
      <c r="J4" s="75"/>
      <c r="K4" s="74"/>
      <c r="L4" s="75"/>
      <c r="M4" s="74"/>
      <c r="N4" s="75"/>
      <c r="O4" s="74"/>
      <c r="P4" s="75"/>
      <c r="Q4" s="74"/>
      <c r="R4" s="75"/>
      <c r="S4" s="74"/>
    </row>
    <row r="5" spans="1:19" s="165" customFormat="1" ht="21.75" customHeight="1" x14ac:dyDescent="0.4">
      <c r="A5" s="215"/>
      <c r="B5" s="215"/>
      <c r="C5" s="215"/>
      <c r="D5" s="215"/>
      <c r="E5" s="239" t="s">
        <v>3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</row>
    <row r="6" spans="1:19" s="165" customFormat="1" ht="21.75" customHeight="1" x14ac:dyDescent="0.4">
      <c r="A6" s="215"/>
      <c r="B6" s="215"/>
      <c r="C6" s="215"/>
      <c r="D6" s="215"/>
      <c r="E6" s="241" t="s">
        <v>80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164"/>
      <c r="Q6" s="216"/>
      <c r="R6" s="164"/>
      <c r="S6" s="217"/>
    </row>
    <row r="7" spans="1:19" s="165" customFormat="1" ht="21.75" customHeight="1" x14ac:dyDescent="0.4">
      <c r="A7" s="215"/>
      <c r="B7" s="215"/>
      <c r="C7" s="215"/>
      <c r="D7" s="210"/>
      <c r="E7" s="217"/>
      <c r="F7" s="164"/>
      <c r="G7" s="217"/>
      <c r="H7" s="164"/>
      <c r="I7" s="217"/>
      <c r="J7" s="164"/>
      <c r="K7" s="239" t="s">
        <v>98</v>
      </c>
      <c r="L7" s="240"/>
      <c r="M7" s="240"/>
      <c r="N7" s="164"/>
      <c r="O7" s="217"/>
      <c r="P7" s="164"/>
      <c r="Q7" s="217"/>
      <c r="R7" s="164"/>
      <c r="S7" s="217"/>
    </row>
    <row r="8" spans="1:19" s="165" customFormat="1" ht="21.75" customHeight="1" x14ac:dyDescent="0.4">
      <c r="A8" s="218"/>
      <c r="B8" s="218"/>
      <c r="C8" s="218"/>
      <c r="D8" s="210"/>
      <c r="E8" s="219"/>
      <c r="F8" s="210"/>
      <c r="G8" s="219"/>
      <c r="H8" s="210"/>
      <c r="I8" s="219" t="s">
        <v>99</v>
      </c>
      <c r="J8" s="210"/>
      <c r="K8" s="219" t="s">
        <v>100</v>
      </c>
      <c r="L8" s="210"/>
      <c r="M8" s="219"/>
      <c r="N8" s="210"/>
      <c r="O8" s="219" t="s">
        <v>101</v>
      </c>
      <c r="P8" s="210"/>
      <c r="Q8" s="219" t="s">
        <v>102</v>
      </c>
      <c r="R8" s="210"/>
      <c r="S8" s="219"/>
    </row>
    <row r="9" spans="1:19" s="165" customFormat="1" ht="21.75" customHeight="1" x14ac:dyDescent="0.4">
      <c r="A9" s="218"/>
      <c r="B9" s="218"/>
      <c r="C9" s="218"/>
      <c r="D9" s="210"/>
      <c r="E9" s="219" t="s">
        <v>103</v>
      </c>
      <c r="F9" s="210"/>
      <c r="G9" s="219" t="s">
        <v>104</v>
      </c>
      <c r="H9" s="210"/>
      <c r="I9" s="219" t="s">
        <v>105</v>
      </c>
      <c r="J9" s="210"/>
      <c r="K9" s="219" t="s">
        <v>106</v>
      </c>
      <c r="L9" s="210"/>
      <c r="M9" s="219"/>
      <c r="N9" s="210"/>
      <c r="O9" s="219" t="s">
        <v>107</v>
      </c>
      <c r="P9" s="210"/>
      <c r="Q9" s="219" t="s">
        <v>108</v>
      </c>
      <c r="R9" s="210"/>
      <c r="S9" s="219" t="s">
        <v>109</v>
      </c>
    </row>
    <row r="10" spans="1:19" s="165" customFormat="1" ht="21.75" customHeight="1" x14ac:dyDescent="0.4">
      <c r="A10" s="218"/>
      <c r="B10" s="218"/>
      <c r="C10" s="218"/>
      <c r="D10" s="210"/>
      <c r="E10" s="219" t="s">
        <v>110</v>
      </c>
      <c r="F10" s="210"/>
      <c r="G10" s="219" t="s">
        <v>111</v>
      </c>
      <c r="H10" s="210"/>
      <c r="I10" s="219" t="s">
        <v>112</v>
      </c>
      <c r="J10" s="210"/>
      <c r="K10" s="219" t="s">
        <v>113</v>
      </c>
      <c r="L10" s="210"/>
      <c r="M10" s="219" t="s">
        <v>61</v>
      </c>
      <c r="N10" s="210"/>
      <c r="O10" s="219" t="s">
        <v>114</v>
      </c>
      <c r="P10" s="210"/>
      <c r="Q10" s="219" t="s">
        <v>115</v>
      </c>
      <c r="R10" s="210"/>
      <c r="S10" s="219" t="s">
        <v>116</v>
      </c>
    </row>
    <row r="11" spans="1:19" s="165" customFormat="1" ht="21.75" customHeight="1" x14ac:dyDescent="0.4">
      <c r="A11" s="218"/>
      <c r="B11" s="218"/>
      <c r="C11" s="168" t="s">
        <v>11</v>
      </c>
      <c r="D11" s="210"/>
      <c r="E11" s="220" t="s">
        <v>12</v>
      </c>
      <c r="F11" s="210"/>
      <c r="G11" s="220" t="s">
        <v>12</v>
      </c>
      <c r="H11" s="210"/>
      <c r="I11" s="220" t="s">
        <v>12</v>
      </c>
      <c r="J11" s="210"/>
      <c r="K11" s="220" t="s">
        <v>12</v>
      </c>
      <c r="L11" s="210"/>
      <c r="M11" s="220" t="s">
        <v>12</v>
      </c>
      <c r="N11" s="210"/>
      <c r="O11" s="220" t="s">
        <v>12</v>
      </c>
      <c r="P11" s="210"/>
      <c r="Q11" s="220" t="s">
        <v>12</v>
      </c>
      <c r="R11" s="210"/>
      <c r="S11" s="220" t="s">
        <v>12</v>
      </c>
    </row>
    <row r="12" spans="1:19" s="165" customFormat="1" ht="6" customHeight="1" x14ac:dyDescent="0.4">
      <c r="A12" s="215"/>
      <c r="B12" s="218"/>
      <c r="C12" s="218"/>
      <c r="D12" s="187"/>
      <c r="E12" s="221"/>
      <c r="F12" s="187"/>
      <c r="G12" s="221"/>
      <c r="H12" s="187"/>
      <c r="I12" s="221"/>
      <c r="J12" s="187"/>
      <c r="K12" s="221"/>
      <c r="L12" s="187"/>
      <c r="M12" s="221"/>
      <c r="N12" s="187"/>
      <c r="O12" s="221"/>
      <c r="P12" s="187"/>
      <c r="Q12" s="221"/>
      <c r="R12" s="187"/>
      <c r="S12" s="221"/>
    </row>
    <row r="13" spans="1:19" s="165" customFormat="1" ht="21.75" customHeight="1" x14ac:dyDescent="0.4">
      <c r="A13" s="215" t="s">
        <v>117</v>
      </c>
      <c r="B13" s="215"/>
      <c r="C13" s="215"/>
      <c r="D13" s="187"/>
      <c r="E13" s="221">
        <v>588965</v>
      </c>
      <c r="F13" s="187"/>
      <c r="G13" s="221">
        <v>110327</v>
      </c>
      <c r="H13" s="187"/>
      <c r="I13" s="221">
        <v>4867</v>
      </c>
      <c r="J13" s="187"/>
      <c r="K13" s="221">
        <v>14400</v>
      </c>
      <c r="L13" s="187"/>
      <c r="M13" s="221">
        <v>82068</v>
      </c>
      <c r="N13" s="187"/>
      <c r="O13" s="221">
        <f>SUM(E13:M13)</f>
        <v>800627</v>
      </c>
      <c r="P13" s="187"/>
      <c r="Q13" s="221">
        <v>1108</v>
      </c>
      <c r="R13" s="187"/>
      <c r="S13" s="221">
        <f>SUM(O13:Q13)</f>
        <v>801735</v>
      </c>
    </row>
    <row r="14" spans="1:19" s="165" customFormat="1" ht="21.75" customHeight="1" x14ac:dyDescent="0.4">
      <c r="A14" s="218" t="s">
        <v>118</v>
      </c>
      <c r="B14" s="215"/>
      <c r="C14" s="222"/>
      <c r="D14" s="187"/>
      <c r="E14" s="221">
        <v>0</v>
      </c>
      <c r="F14" s="187"/>
      <c r="G14" s="221">
        <v>0</v>
      </c>
      <c r="H14" s="187"/>
      <c r="I14" s="221">
        <v>0</v>
      </c>
      <c r="J14" s="187"/>
      <c r="K14" s="221">
        <v>0</v>
      </c>
      <c r="L14" s="187"/>
      <c r="M14" s="221">
        <v>-29448</v>
      </c>
      <c r="N14" s="187"/>
      <c r="O14" s="221">
        <f t="shared" ref="O14:O15" si="0">SUM(E14:M14)</f>
        <v>-29448</v>
      </c>
      <c r="P14" s="187"/>
      <c r="Q14" s="221">
        <v>0</v>
      </c>
      <c r="R14" s="187"/>
      <c r="S14" s="221">
        <f>SUM(O14:Q14)</f>
        <v>-29448</v>
      </c>
    </row>
    <row r="15" spans="1:19" s="165" customFormat="1" ht="21.75" customHeight="1" x14ac:dyDescent="0.4">
      <c r="A15" s="223" t="s">
        <v>78</v>
      </c>
      <c r="B15" s="215"/>
      <c r="C15" s="215"/>
      <c r="D15" s="187"/>
      <c r="E15" s="224">
        <v>0</v>
      </c>
      <c r="F15" s="187"/>
      <c r="G15" s="224">
        <v>0</v>
      </c>
      <c r="H15" s="187"/>
      <c r="I15" s="224">
        <v>0</v>
      </c>
      <c r="J15" s="187"/>
      <c r="K15" s="224">
        <v>0</v>
      </c>
      <c r="L15" s="187"/>
      <c r="M15" s="224">
        <v>47093</v>
      </c>
      <c r="N15" s="187"/>
      <c r="O15" s="225">
        <f t="shared" si="0"/>
        <v>47093</v>
      </c>
      <c r="P15" s="187"/>
      <c r="Q15" s="224">
        <v>-1084</v>
      </c>
      <c r="R15" s="187"/>
      <c r="S15" s="224">
        <f>SUM(O15:Q15)</f>
        <v>46009</v>
      </c>
    </row>
    <row r="16" spans="1:19" s="165" customFormat="1" ht="6" customHeight="1" x14ac:dyDescent="0.4">
      <c r="A16" s="215"/>
      <c r="B16" s="218"/>
      <c r="C16" s="218"/>
      <c r="D16" s="187"/>
      <c r="E16" s="221"/>
      <c r="F16" s="187"/>
      <c r="G16" s="221"/>
      <c r="H16" s="187"/>
      <c r="I16" s="221"/>
      <c r="J16" s="187"/>
      <c r="K16" s="221"/>
      <c r="L16" s="187"/>
      <c r="M16" s="221"/>
      <c r="N16" s="187"/>
      <c r="O16" s="221"/>
      <c r="P16" s="187"/>
      <c r="Q16" s="221"/>
      <c r="R16" s="187"/>
      <c r="S16" s="221"/>
    </row>
    <row r="17" spans="1:19" s="165" customFormat="1" ht="21.75" customHeight="1" thickBot="1" x14ac:dyDescent="0.45">
      <c r="A17" s="215" t="s">
        <v>119</v>
      </c>
      <c r="B17" s="215"/>
      <c r="C17" s="215"/>
      <c r="D17" s="187"/>
      <c r="E17" s="226">
        <f>SUM(E13:E16)</f>
        <v>588965</v>
      </c>
      <c r="F17" s="187"/>
      <c r="G17" s="226">
        <f>SUM(G13:G16)</f>
        <v>110327</v>
      </c>
      <c r="H17" s="187"/>
      <c r="I17" s="226">
        <f>SUM(I13:I16)</f>
        <v>4867</v>
      </c>
      <c r="J17" s="187"/>
      <c r="K17" s="226">
        <f>SUM(K13:K16)</f>
        <v>14400</v>
      </c>
      <c r="L17" s="187"/>
      <c r="M17" s="226">
        <f>SUM(M13:M16)</f>
        <v>99713</v>
      </c>
      <c r="N17" s="187"/>
      <c r="O17" s="226">
        <f>SUM(O13:O16)</f>
        <v>818272</v>
      </c>
      <c r="P17" s="187"/>
      <c r="Q17" s="226">
        <f>SUM(Q13:Q16)</f>
        <v>24</v>
      </c>
      <c r="R17" s="187"/>
      <c r="S17" s="226">
        <f>SUM(S13:S16)</f>
        <v>818296</v>
      </c>
    </row>
    <row r="18" spans="1:19" s="165" customFormat="1" ht="21.75" customHeight="1" thickTop="1" x14ac:dyDescent="0.4">
      <c r="A18" s="215"/>
      <c r="B18" s="218"/>
      <c r="C18" s="218"/>
      <c r="D18" s="174"/>
      <c r="E18" s="221"/>
      <c r="F18" s="174"/>
      <c r="G18" s="221"/>
      <c r="H18" s="174"/>
      <c r="I18" s="221"/>
      <c r="J18" s="174"/>
      <c r="K18" s="221"/>
      <c r="L18" s="174"/>
      <c r="M18" s="221"/>
      <c r="N18" s="174"/>
      <c r="O18" s="221"/>
      <c r="P18" s="174"/>
      <c r="Q18" s="221"/>
      <c r="R18" s="174"/>
      <c r="S18" s="221"/>
    </row>
    <row r="19" spans="1:19" s="165" customFormat="1" ht="21.75" customHeight="1" x14ac:dyDescent="0.4">
      <c r="A19" s="215" t="s">
        <v>120</v>
      </c>
      <c r="B19" s="215"/>
      <c r="C19" s="215"/>
      <c r="D19" s="187"/>
      <c r="E19" s="227">
        <v>588965</v>
      </c>
      <c r="F19" s="187"/>
      <c r="G19" s="227">
        <v>110327</v>
      </c>
      <c r="H19" s="187"/>
      <c r="I19" s="227">
        <v>0</v>
      </c>
      <c r="J19" s="187"/>
      <c r="K19" s="227">
        <v>17700</v>
      </c>
      <c r="L19" s="187"/>
      <c r="M19" s="227">
        <v>113712</v>
      </c>
      <c r="N19" s="187"/>
      <c r="O19" s="227">
        <f>SUM(E19:M19)</f>
        <v>830704</v>
      </c>
      <c r="P19" s="187"/>
      <c r="Q19" s="227">
        <v>683</v>
      </c>
      <c r="R19" s="187"/>
      <c r="S19" s="227">
        <f>O19+Q19</f>
        <v>831387</v>
      </c>
    </row>
    <row r="20" spans="1:19" s="165" customFormat="1" ht="21.75" customHeight="1" x14ac:dyDescent="0.4">
      <c r="A20" s="218" t="s">
        <v>118</v>
      </c>
      <c r="B20" s="215"/>
      <c r="C20" s="222">
        <v>18</v>
      </c>
      <c r="D20" s="187"/>
      <c r="E20" s="227">
        <v>0</v>
      </c>
      <c r="F20" s="187"/>
      <c r="G20" s="227">
        <v>0</v>
      </c>
      <c r="H20" s="187"/>
      <c r="I20" s="227">
        <v>0</v>
      </c>
      <c r="J20" s="187"/>
      <c r="K20" s="227">
        <v>0</v>
      </c>
      <c r="L20" s="187"/>
      <c r="M20" s="227">
        <v>-47117</v>
      </c>
      <c r="N20" s="187"/>
      <c r="O20" s="227">
        <f>SUM(E20:M20)</f>
        <v>-47117</v>
      </c>
      <c r="P20" s="187"/>
      <c r="Q20" s="227">
        <v>0</v>
      </c>
      <c r="R20" s="187"/>
      <c r="S20" s="227">
        <f>SUM(O20:Q20)</f>
        <v>-47117</v>
      </c>
    </row>
    <row r="21" spans="1:19" s="165" customFormat="1" ht="21.75" customHeight="1" x14ac:dyDescent="0.4">
      <c r="A21" s="223" t="s">
        <v>78</v>
      </c>
      <c r="B21" s="215"/>
      <c r="C21" s="215"/>
      <c r="D21" s="187"/>
      <c r="E21" s="229">
        <v>0</v>
      </c>
      <c r="F21" s="187"/>
      <c r="G21" s="229">
        <v>0</v>
      </c>
      <c r="H21" s="187"/>
      <c r="I21" s="229">
        <v>0</v>
      </c>
      <c r="J21" s="187"/>
      <c r="K21" s="229">
        <v>0</v>
      </c>
      <c r="L21" s="187"/>
      <c r="M21" s="229">
        <v>24655</v>
      </c>
      <c r="N21" s="187"/>
      <c r="O21" s="229">
        <f>SUM(E21:M21)</f>
        <v>24655</v>
      </c>
      <c r="P21" s="187"/>
      <c r="Q21" s="229">
        <v>1574</v>
      </c>
      <c r="R21" s="187"/>
      <c r="S21" s="229">
        <f>SUM(O21:Q21)</f>
        <v>26229</v>
      </c>
    </row>
    <row r="22" spans="1:19" s="165" customFormat="1" ht="6" customHeight="1" x14ac:dyDescent="0.4">
      <c r="A22" s="215"/>
      <c r="B22" s="218"/>
      <c r="C22" s="218"/>
      <c r="D22" s="187"/>
      <c r="E22" s="227"/>
      <c r="F22" s="187"/>
      <c r="G22" s="227"/>
      <c r="H22" s="187"/>
      <c r="I22" s="227"/>
      <c r="J22" s="187"/>
      <c r="K22" s="227"/>
      <c r="L22" s="187"/>
      <c r="M22" s="227"/>
      <c r="N22" s="187"/>
      <c r="O22" s="227"/>
      <c r="P22" s="187"/>
      <c r="Q22" s="227"/>
      <c r="R22" s="187"/>
      <c r="S22" s="227"/>
    </row>
    <row r="23" spans="1:19" s="165" customFormat="1" ht="21.75" customHeight="1" thickBot="1" x14ac:dyDescent="0.45">
      <c r="A23" s="215" t="s">
        <v>121</v>
      </c>
      <c r="B23" s="215"/>
      <c r="C23" s="215"/>
      <c r="D23" s="187"/>
      <c r="E23" s="228">
        <f>SUM(E19:E21)</f>
        <v>588965</v>
      </c>
      <c r="F23" s="187"/>
      <c r="G23" s="228">
        <f>SUM(G19:G21)</f>
        <v>110327</v>
      </c>
      <c r="H23" s="187"/>
      <c r="I23" s="228">
        <f>SUM(I19:I21)</f>
        <v>0</v>
      </c>
      <c r="J23" s="187"/>
      <c r="K23" s="228">
        <f>SUM(K19:K21)</f>
        <v>17700</v>
      </c>
      <c r="L23" s="187"/>
      <c r="M23" s="228">
        <f>SUM(M19:M21)</f>
        <v>91250</v>
      </c>
      <c r="N23" s="187"/>
      <c r="O23" s="228">
        <f>SUM(O19:O21)</f>
        <v>808242</v>
      </c>
      <c r="P23" s="187"/>
      <c r="Q23" s="228">
        <f>SUM(Q19:Q21)</f>
        <v>2257</v>
      </c>
      <c r="R23" s="187"/>
      <c r="S23" s="228">
        <f>SUM(S19:S21)</f>
        <v>810499</v>
      </c>
    </row>
    <row r="24" spans="1:19" s="165" customFormat="1" ht="21.75" customHeight="1" thickTop="1" x14ac:dyDescent="0.4">
      <c r="A24" s="215"/>
      <c r="B24" s="218"/>
      <c r="C24" s="218"/>
      <c r="D24" s="174"/>
      <c r="E24" s="221"/>
      <c r="F24" s="174"/>
      <c r="G24" s="221"/>
      <c r="H24" s="174"/>
      <c r="I24" s="221"/>
      <c r="J24" s="174"/>
      <c r="K24" s="221"/>
      <c r="L24" s="174"/>
      <c r="M24" s="221"/>
      <c r="N24" s="174"/>
      <c r="O24" s="221"/>
      <c r="P24" s="174"/>
      <c r="Q24" s="221"/>
      <c r="R24" s="174"/>
      <c r="S24" s="221"/>
    </row>
    <row r="25" spans="1:19" ht="21.75" customHeight="1" x14ac:dyDescent="0.4">
      <c r="A25" s="141"/>
      <c r="B25" s="98"/>
      <c r="C25" s="98"/>
      <c r="D25" s="145"/>
      <c r="E25" s="74"/>
      <c r="F25" s="145"/>
      <c r="G25" s="74"/>
      <c r="H25" s="145"/>
      <c r="I25" s="74"/>
      <c r="J25" s="145"/>
      <c r="K25" s="74"/>
      <c r="L25" s="145"/>
      <c r="M25" s="74"/>
      <c r="N25" s="145"/>
      <c r="O25" s="74"/>
      <c r="P25" s="145"/>
      <c r="Q25" s="74"/>
      <c r="R25" s="145"/>
      <c r="S25" s="74"/>
    </row>
    <row r="26" spans="1:19" ht="21.75" customHeight="1" x14ac:dyDescent="0.4">
      <c r="A26" s="141"/>
      <c r="B26" s="98"/>
      <c r="C26" s="98"/>
      <c r="D26" s="145"/>
      <c r="E26" s="74"/>
      <c r="F26" s="145"/>
      <c r="G26" s="74"/>
      <c r="H26" s="145"/>
      <c r="I26" s="74"/>
      <c r="J26" s="145"/>
      <c r="K26" s="74"/>
      <c r="L26" s="145"/>
      <c r="M26" s="74"/>
      <c r="N26" s="145"/>
      <c r="O26" s="74"/>
      <c r="P26" s="145"/>
      <c r="Q26" s="74"/>
      <c r="R26" s="145"/>
      <c r="S26" s="74"/>
    </row>
    <row r="27" spans="1:19" ht="21.75" customHeight="1" x14ac:dyDescent="0.4">
      <c r="A27" s="141"/>
      <c r="B27" s="98"/>
      <c r="C27" s="98"/>
      <c r="D27" s="145"/>
      <c r="E27" s="74"/>
      <c r="F27" s="145"/>
      <c r="G27" s="74"/>
      <c r="H27" s="145"/>
      <c r="I27" s="74"/>
      <c r="J27" s="145"/>
      <c r="K27" s="74"/>
      <c r="L27" s="145"/>
      <c r="M27" s="74"/>
      <c r="N27" s="145"/>
      <c r="O27" s="74"/>
      <c r="P27" s="145"/>
      <c r="Q27" s="74"/>
      <c r="R27" s="145"/>
      <c r="S27" s="74"/>
    </row>
    <row r="28" spans="1:19" ht="22.5" customHeight="1" x14ac:dyDescent="0.4">
      <c r="A28" s="141"/>
      <c r="B28" s="98"/>
      <c r="C28" s="98"/>
      <c r="D28" s="145"/>
      <c r="E28" s="74"/>
      <c r="F28" s="145"/>
      <c r="G28" s="74"/>
      <c r="H28" s="145"/>
      <c r="I28" s="74"/>
      <c r="J28" s="145"/>
      <c r="K28" s="74"/>
      <c r="L28" s="145"/>
      <c r="M28" s="74"/>
      <c r="N28" s="145"/>
      <c r="O28" s="74"/>
      <c r="P28" s="145"/>
      <c r="Q28" s="74"/>
      <c r="R28" s="145"/>
      <c r="S28" s="74"/>
    </row>
    <row r="29" spans="1:19" ht="7.5" customHeight="1" x14ac:dyDescent="0.4">
      <c r="A29" s="141"/>
      <c r="B29" s="98"/>
      <c r="C29" s="98"/>
      <c r="D29" s="145"/>
      <c r="E29" s="74"/>
      <c r="F29" s="145"/>
      <c r="G29" s="74"/>
      <c r="H29" s="145"/>
      <c r="I29" s="74"/>
      <c r="J29" s="145"/>
      <c r="K29" s="74"/>
      <c r="L29" s="145"/>
      <c r="M29" s="74"/>
      <c r="N29" s="145"/>
      <c r="O29" s="74"/>
      <c r="P29" s="145"/>
      <c r="Q29" s="74"/>
      <c r="R29" s="145"/>
      <c r="S29" s="74"/>
    </row>
    <row r="30" spans="1:19" ht="22.15" customHeight="1" x14ac:dyDescent="0.4">
      <c r="A30" s="80" t="s">
        <v>30</v>
      </c>
      <c r="B30" s="147"/>
      <c r="C30" s="147"/>
      <c r="D30" s="148"/>
      <c r="E30" s="81"/>
      <c r="F30" s="148"/>
      <c r="G30" s="81"/>
      <c r="H30" s="148"/>
      <c r="I30" s="81"/>
      <c r="J30" s="148"/>
      <c r="K30" s="81"/>
      <c r="L30" s="148"/>
      <c r="M30" s="81"/>
      <c r="N30" s="148"/>
      <c r="O30" s="81"/>
      <c r="P30" s="148"/>
      <c r="Q30" s="81"/>
      <c r="R30" s="148"/>
      <c r="S30" s="81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E470-F01F-42D2-9FA0-91B45B82637E}">
  <sheetPr>
    <tabColor theme="8" tint="0.59999389629810485"/>
  </sheetPr>
  <dimension ref="A1:P27"/>
  <sheetViews>
    <sheetView zoomScaleNormal="100" zoomScaleSheetLayoutView="87" workbookViewId="0"/>
  </sheetViews>
  <sheetFormatPr defaultColWidth="10.140625" defaultRowHeight="15" customHeight="1" x14ac:dyDescent="0.4"/>
  <cols>
    <col min="1" max="1" width="2" style="76" customWidth="1"/>
    <col min="2" max="2" width="32.85546875" style="76" customWidth="1"/>
    <col min="3" max="3" width="15.42578125" style="76" customWidth="1"/>
    <col min="4" max="4" width="8.5703125" style="76" customWidth="1"/>
    <col min="5" max="5" width="0.85546875" style="76" customWidth="1"/>
    <col min="6" max="6" width="13.42578125" style="76" customWidth="1"/>
    <col min="7" max="7" width="0.85546875" style="76" customWidth="1"/>
    <col min="8" max="8" width="13" style="76" customWidth="1"/>
    <col min="9" max="9" width="0.85546875" style="76" customWidth="1"/>
    <col min="10" max="10" width="16.140625" style="76" customWidth="1"/>
    <col min="11" max="11" width="0.85546875" style="76" customWidth="1"/>
    <col min="12" max="12" width="13.42578125" style="76" customWidth="1"/>
    <col min="13" max="13" width="0.85546875" style="76" customWidth="1"/>
    <col min="14" max="14" width="13.7109375" style="76" customWidth="1"/>
    <col min="15" max="15" width="0.85546875" style="76" customWidth="1"/>
    <col min="16" max="16" width="14.140625" style="76" customWidth="1"/>
    <col min="17" max="16384" width="10.140625" style="76"/>
  </cols>
  <sheetData>
    <row r="1" spans="1:16" ht="21.75" customHeight="1" x14ac:dyDescent="0.4">
      <c r="A1" s="84" t="s">
        <v>0</v>
      </c>
      <c r="B1" s="77"/>
      <c r="C1" s="77"/>
      <c r="D1" s="141"/>
      <c r="E1" s="141"/>
      <c r="F1" s="74"/>
      <c r="G1" s="75"/>
      <c r="H1" s="74"/>
      <c r="I1" s="75"/>
      <c r="J1" s="74"/>
      <c r="K1" s="75"/>
      <c r="L1" s="74"/>
      <c r="M1" s="75"/>
      <c r="N1" s="74"/>
      <c r="O1" s="75"/>
      <c r="P1" s="74"/>
    </row>
    <row r="2" spans="1:16" ht="21.75" customHeight="1" x14ac:dyDescent="0.4">
      <c r="A2" s="77" t="s">
        <v>122</v>
      </c>
      <c r="B2" s="77"/>
      <c r="C2" s="77"/>
      <c r="D2" s="141"/>
      <c r="E2" s="141"/>
      <c r="F2" s="74"/>
      <c r="G2" s="75"/>
      <c r="H2" s="74"/>
      <c r="I2" s="75"/>
      <c r="J2" s="74"/>
      <c r="K2" s="75"/>
      <c r="L2" s="74"/>
      <c r="M2" s="75"/>
      <c r="N2" s="74"/>
      <c r="O2" s="75"/>
      <c r="P2" s="74"/>
    </row>
    <row r="3" spans="1:16" ht="21.75" customHeight="1" x14ac:dyDescent="0.4">
      <c r="A3" s="149" t="str">
        <f>'EC-7C'!A3</f>
        <v>สำหรับงวดเก้าเดือนสิ้นสุดวันที่ 30 กันยายน พ.ศ. 2566</v>
      </c>
      <c r="B3" s="149"/>
      <c r="C3" s="149"/>
      <c r="D3" s="142"/>
      <c r="E3" s="142"/>
      <c r="F3" s="81"/>
      <c r="G3" s="82"/>
      <c r="H3" s="81"/>
      <c r="I3" s="82"/>
      <c r="J3" s="81"/>
      <c r="K3" s="82"/>
      <c r="L3" s="81"/>
      <c r="M3" s="82"/>
      <c r="N3" s="81"/>
      <c r="O3" s="82"/>
      <c r="P3" s="81"/>
    </row>
    <row r="4" spans="1:16" ht="21.75" customHeight="1" x14ac:dyDescent="0.4">
      <c r="A4" s="77"/>
      <c r="B4" s="77"/>
      <c r="C4" s="77"/>
      <c r="D4" s="141"/>
      <c r="E4" s="141"/>
      <c r="F4" s="74"/>
      <c r="G4" s="75"/>
      <c r="H4" s="74"/>
      <c r="I4" s="75"/>
      <c r="J4" s="74"/>
      <c r="K4" s="75"/>
      <c r="L4" s="74"/>
      <c r="M4" s="75"/>
      <c r="N4" s="74"/>
      <c r="O4" s="75"/>
      <c r="P4" s="74"/>
    </row>
    <row r="5" spans="1:16" ht="21.75" customHeight="1" x14ac:dyDescent="0.4">
      <c r="A5" s="77"/>
      <c r="B5" s="77"/>
      <c r="C5" s="77"/>
      <c r="D5" s="111"/>
      <c r="E5" s="141"/>
      <c r="F5" s="243" t="s">
        <v>4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ht="21.75" customHeight="1" x14ac:dyDescent="0.4">
      <c r="A6" s="83"/>
      <c r="B6" s="83"/>
      <c r="C6" s="83"/>
      <c r="D6" s="83"/>
      <c r="E6" s="83"/>
      <c r="F6" s="90"/>
      <c r="G6" s="89"/>
      <c r="H6" s="90"/>
      <c r="I6" s="89"/>
      <c r="J6" s="90"/>
      <c r="K6" s="89"/>
      <c r="L6" s="243" t="s">
        <v>98</v>
      </c>
      <c r="M6" s="238"/>
      <c r="N6" s="238"/>
      <c r="O6" s="143"/>
      <c r="P6" s="90"/>
    </row>
    <row r="7" spans="1:16" ht="21.75" customHeight="1" x14ac:dyDescent="0.4">
      <c r="A7" s="83"/>
      <c r="B7" s="83"/>
      <c r="C7" s="83"/>
      <c r="D7" s="83"/>
      <c r="E7" s="83"/>
      <c r="F7" s="90"/>
      <c r="G7" s="89"/>
      <c r="H7" s="90"/>
      <c r="I7" s="89"/>
      <c r="J7" s="90" t="s">
        <v>123</v>
      </c>
      <c r="K7" s="89"/>
      <c r="L7" s="90" t="s">
        <v>100</v>
      </c>
      <c r="M7" s="89"/>
      <c r="N7" s="90"/>
      <c r="O7" s="89"/>
      <c r="P7" s="90"/>
    </row>
    <row r="8" spans="1:16" ht="21.75" customHeight="1" x14ac:dyDescent="0.4">
      <c r="A8" s="83"/>
      <c r="B8" s="83"/>
      <c r="C8" s="83"/>
      <c r="D8" s="83"/>
      <c r="E8" s="83"/>
      <c r="F8" s="90" t="s">
        <v>103</v>
      </c>
      <c r="G8" s="89"/>
      <c r="H8" s="90" t="s">
        <v>104</v>
      </c>
      <c r="I8" s="89"/>
      <c r="J8" s="90" t="s">
        <v>124</v>
      </c>
      <c r="K8" s="89"/>
      <c r="L8" s="90" t="s">
        <v>106</v>
      </c>
      <c r="M8" s="89"/>
      <c r="N8" s="90"/>
      <c r="O8" s="89"/>
      <c r="P8" s="90" t="s">
        <v>109</v>
      </c>
    </row>
    <row r="9" spans="1:16" ht="21.75" customHeight="1" x14ac:dyDescent="0.4">
      <c r="A9" s="83"/>
      <c r="B9" s="83"/>
      <c r="C9" s="83"/>
      <c r="D9" s="83"/>
      <c r="E9" s="83"/>
      <c r="F9" s="90" t="s">
        <v>110</v>
      </c>
      <c r="G9" s="89"/>
      <c r="H9" s="90" t="s">
        <v>111</v>
      </c>
      <c r="I9" s="89"/>
      <c r="J9" s="90" t="s">
        <v>125</v>
      </c>
      <c r="K9" s="89"/>
      <c r="L9" s="90" t="s">
        <v>113</v>
      </c>
      <c r="M9" s="89"/>
      <c r="N9" s="90" t="s">
        <v>61</v>
      </c>
      <c r="O9" s="89"/>
      <c r="P9" s="90" t="s">
        <v>116</v>
      </c>
    </row>
    <row r="10" spans="1:16" ht="21.75" customHeight="1" x14ac:dyDescent="0.4">
      <c r="A10" s="83"/>
      <c r="B10" s="83"/>
      <c r="C10" s="83"/>
      <c r="D10" s="85" t="s">
        <v>11</v>
      </c>
      <c r="E10" s="83"/>
      <c r="F10" s="87" t="s">
        <v>12</v>
      </c>
      <c r="G10" s="89"/>
      <c r="H10" s="87" t="s">
        <v>12</v>
      </c>
      <c r="I10" s="89"/>
      <c r="J10" s="87" t="s">
        <v>12</v>
      </c>
      <c r="K10" s="89"/>
      <c r="L10" s="87" t="s">
        <v>12</v>
      </c>
      <c r="M10" s="89"/>
      <c r="N10" s="87" t="s">
        <v>12</v>
      </c>
      <c r="O10" s="89"/>
      <c r="P10" s="87" t="s">
        <v>12</v>
      </c>
    </row>
    <row r="11" spans="1:16" ht="21.75" customHeight="1" x14ac:dyDescent="0.4">
      <c r="A11" s="83"/>
      <c r="B11" s="83"/>
      <c r="C11" s="83"/>
      <c r="D11" s="53"/>
      <c r="E11" s="83"/>
      <c r="F11" s="90"/>
      <c r="G11" s="89"/>
      <c r="H11" s="90"/>
      <c r="I11" s="89"/>
      <c r="J11" s="90"/>
      <c r="K11" s="89"/>
      <c r="L11" s="90"/>
      <c r="M11" s="89"/>
      <c r="N11" s="90"/>
      <c r="O11" s="89"/>
      <c r="P11" s="90"/>
    </row>
    <row r="12" spans="1:16" ht="21.75" customHeight="1" x14ac:dyDescent="0.4">
      <c r="A12" s="141" t="s">
        <v>126</v>
      </c>
      <c r="B12" s="84"/>
      <c r="C12" s="84"/>
      <c r="D12" s="83"/>
      <c r="E12" s="83"/>
      <c r="F12" s="110">
        <v>588965</v>
      </c>
      <c r="G12" s="96"/>
      <c r="H12" s="110">
        <v>110327</v>
      </c>
      <c r="I12" s="96"/>
      <c r="J12" s="110">
        <v>4867</v>
      </c>
      <c r="K12" s="96"/>
      <c r="L12" s="110">
        <v>14400</v>
      </c>
      <c r="M12" s="96"/>
      <c r="N12" s="110">
        <v>77842</v>
      </c>
      <c r="O12" s="96"/>
      <c r="P12" s="110">
        <f>SUM(F12:N12)</f>
        <v>796401</v>
      </c>
    </row>
    <row r="13" spans="1:16" ht="21.75" customHeight="1" x14ac:dyDescent="0.4">
      <c r="A13" s="98" t="s">
        <v>118</v>
      </c>
      <c r="B13" s="84"/>
      <c r="C13" s="84"/>
      <c r="D13" s="144"/>
      <c r="E13" s="83"/>
      <c r="F13" s="110">
        <v>0</v>
      </c>
      <c r="G13" s="96"/>
      <c r="H13" s="110">
        <v>0</v>
      </c>
      <c r="I13" s="96"/>
      <c r="J13" s="110">
        <v>0</v>
      </c>
      <c r="K13" s="96"/>
      <c r="L13" s="110">
        <v>0</v>
      </c>
      <c r="M13" s="96"/>
      <c r="N13" s="110">
        <v>-29448</v>
      </c>
      <c r="O13" s="96"/>
      <c r="P13" s="110">
        <f>SUM(F13:N13)</f>
        <v>-29448</v>
      </c>
    </row>
    <row r="14" spans="1:16" ht="21.75" customHeight="1" x14ac:dyDescent="0.4">
      <c r="A14" s="98" t="s">
        <v>78</v>
      </c>
      <c r="B14" s="141"/>
      <c r="C14" s="141"/>
      <c r="D14" s="83"/>
      <c r="E14" s="83"/>
      <c r="F14" s="115">
        <v>0</v>
      </c>
      <c r="G14" s="96"/>
      <c r="H14" s="115">
        <v>0</v>
      </c>
      <c r="I14" s="96"/>
      <c r="J14" s="115">
        <v>0</v>
      </c>
      <c r="K14" s="96"/>
      <c r="L14" s="115">
        <v>0</v>
      </c>
      <c r="M14" s="96"/>
      <c r="N14" s="115">
        <v>1380</v>
      </c>
      <c r="O14" s="96"/>
      <c r="P14" s="115">
        <f>SUM(F14:N14)</f>
        <v>1380</v>
      </c>
    </row>
    <row r="15" spans="1:16" ht="7.5" customHeight="1" x14ac:dyDescent="0.4">
      <c r="A15" s="98"/>
      <c r="B15" s="98"/>
      <c r="C15" s="98"/>
      <c r="D15" s="83"/>
      <c r="E15" s="83"/>
      <c r="F15" s="110"/>
      <c r="G15" s="96"/>
      <c r="H15" s="110"/>
      <c r="I15" s="96"/>
      <c r="J15" s="110"/>
      <c r="K15" s="96"/>
      <c r="L15" s="110"/>
      <c r="M15" s="96"/>
      <c r="N15" s="110"/>
      <c r="O15" s="96"/>
      <c r="P15" s="110"/>
    </row>
    <row r="16" spans="1:16" ht="21.75" customHeight="1" thickBot="1" x14ac:dyDescent="0.45">
      <c r="A16" s="141" t="s">
        <v>119</v>
      </c>
      <c r="B16" s="141"/>
      <c r="C16" s="141"/>
      <c r="D16" s="83"/>
      <c r="E16" s="83"/>
      <c r="F16" s="128">
        <f>SUM(F12:F15)</f>
        <v>588965</v>
      </c>
      <c r="G16" s="96"/>
      <c r="H16" s="128">
        <f>SUM(H12:H15)</f>
        <v>110327</v>
      </c>
      <c r="I16" s="96"/>
      <c r="J16" s="128">
        <f>SUM(J12:J15)</f>
        <v>4867</v>
      </c>
      <c r="K16" s="96"/>
      <c r="L16" s="128">
        <f>SUM(L12:L15)</f>
        <v>14400</v>
      </c>
      <c r="M16" s="96"/>
      <c r="N16" s="128">
        <f>SUM(N12:N15)</f>
        <v>49774</v>
      </c>
      <c r="O16" s="96"/>
      <c r="P16" s="128">
        <f>SUM(P12:P15)</f>
        <v>768333</v>
      </c>
    </row>
    <row r="17" spans="1:16" ht="21.75" customHeight="1" thickTop="1" x14ac:dyDescent="0.4">
      <c r="A17" s="141"/>
      <c r="B17" s="141"/>
      <c r="C17" s="141"/>
      <c r="D17" s="83"/>
      <c r="E17" s="83"/>
      <c r="F17" s="74"/>
      <c r="G17" s="75"/>
      <c r="H17" s="74"/>
      <c r="I17" s="75"/>
      <c r="J17" s="74"/>
      <c r="K17" s="75"/>
      <c r="L17" s="74"/>
      <c r="M17" s="75"/>
      <c r="N17" s="74"/>
      <c r="O17" s="75"/>
      <c r="P17" s="74"/>
    </row>
    <row r="18" spans="1:16" ht="21.75" customHeight="1" x14ac:dyDescent="0.4">
      <c r="A18" s="141" t="s">
        <v>120</v>
      </c>
      <c r="B18" s="84"/>
      <c r="C18" s="84"/>
      <c r="D18" s="83"/>
      <c r="E18" s="83"/>
      <c r="F18" s="109">
        <v>588965</v>
      </c>
      <c r="G18" s="96"/>
      <c r="H18" s="109">
        <v>110327</v>
      </c>
      <c r="I18" s="96"/>
      <c r="J18" s="109">
        <v>0</v>
      </c>
      <c r="K18" s="96"/>
      <c r="L18" s="109">
        <v>17700</v>
      </c>
      <c r="M18" s="96"/>
      <c r="N18" s="109">
        <v>113932</v>
      </c>
      <c r="O18" s="96"/>
      <c r="P18" s="109">
        <f>SUM(F18:N18)</f>
        <v>830924</v>
      </c>
    </row>
    <row r="19" spans="1:16" ht="21.75" customHeight="1" x14ac:dyDescent="0.4">
      <c r="A19" s="98" t="s">
        <v>118</v>
      </c>
      <c r="B19" s="84"/>
      <c r="C19" s="84"/>
      <c r="D19" s="144">
        <v>18</v>
      </c>
      <c r="E19" s="83"/>
      <c r="F19" s="122">
        <v>0</v>
      </c>
      <c r="G19" s="75"/>
      <c r="H19" s="122">
        <v>0</v>
      </c>
      <c r="I19" s="75"/>
      <c r="J19" s="122">
        <v>0</v>
      </c>
      <c r="K19" s="75"/>
      <c r="L19" s="122">
        <v>0</v>
      </c>
      <c r="M19" s="96"/>
      <c r="N19" s="109">
        <v>-47117</v>
      </c>
      <c r="O19" s="96"/>
      <c r="P19" s="109">
        <f>SUM(F19:N19)</f>
        <v>-47117</v>
      </c>
    </row>
    <row r="20" spans="1:16" ht="21.75" customHeight="1" x14ac:dyDescent="0.4">
      <c r="A20" s="98" t="s">
        <v>78</v>
      </c>
      <c r="B20" s="141"/>
      <c r="C20" s="141"/>
      <c r="D20" s="83"/>
      <c r="E20" s="83"/>
      <c r="F20" s="146">
        <v>0</v>
      </c>
      <c r="G20" s="75"/>
      <c r="H20" s="146">
        <v>0</v>
      </c>
      <c r="I20" s="75"/>
      <c r="J20" s="146">
        <v>0</v>
      </c>
      <c r="K20" s="75"/>
      <c r="L20" s="146">
        <v>0</v>
      </c>
      <c r="M20" s="96"/>
      <c r="N20" s="114">
        <v>11481</v>
      </c>
      <c r="O20" s="96"/>
      <c r="P20" s="114">
        <f>SUM(F20:N20)</f>
        <v>11481</v>
      </c>
    </row>
    <row r="21" spans="1:16" ht="7.5" customHeight="1" x14ac:dyDescent="0.4">
      <c r="A21" s="98"/>
      <c r="B21" s="98"/>
      <c r="C21" s="98"/>
      <c r="D21" s="83"/>
      <c r="E21" s="83"/>
      <c r="F21" s="109"/>
      <c r="G21" s="96"/>
      <c r="H21" s="109"/>
      <c r="I21" s="96"/>
      <c r="J21" s="109"/>
      <c r="K21" s="96"/>
      <c r="L21" s="109"/>
      <c r="M21" s="96"/>
      <c r="N21" s="109"/>
      <c r="O21" s="96"/>
      <c r="P21" s="109"/>
    </row>
    <row r="22" spans="1:16" ht="21.75" customHeight="1" thickBot="1" x14ac:dyDescent="0.45">
      <c r="A22" s="141" t="s">
        <v>121</v>
      </c>
      <c r="B22" s="141"/>
      <c r="C22" s="141"/>
      <c r="D22" s="83"/>
      <c r="E22" s="83"/>
      <c r="F22" s="127">
        <f>SUM(F18:F20)</f>
        <v>588965</v>
      </c>
      <c r="G22" s="96"/>
      <c r="H22" s="127">
        <f>SUM(H18:H20)</f>
        <v>110327</v>
      </c>
      <c r="I22" s="96"/>
      <c r="J22" s="127">
        <f>SUM(J18:J20)</f>
        <v>0</v>
      </c>
      <c r="K22" s="96"/>
      <c r="L22" s="127">
        <f>SUM(L18:L20)</f>
        <v>17700</v>
      </c>
      <c r="M22" s="96"/>
      <c r="N22" s="127">
        <f>SUM(N18:N20)</f>
        <v>78296</v>
      </c>
      <c r="O22" s="96"/>
      <c r="P22" s="127">
        <f>SUM(P18:P20)</f>
        <v>795288</v>
      </c>
    </row>
    <row r="23" spans="1:16" ht="21.75" customHeight="1" thickTop="1" x14ac:dyDescent="0.4">
      <c r="A23" s="141"/>
      <c r="B23" s="141"/>
      <c r="C23" s="141"/>
      <c r="D23" s="83"/>
      <c r="E23" s="83"/>
      <c r="F23" s="74"/>
      <c r="G23" s="75"/>
      <c r="H23" s="74"/>
      <c r="I23" s="75"/>
      <c r="J23" s="74"/>
      <c r="K23" s="75"/>
      <c r="L23" s="74"/>
      <c r="M23" s="75"/>
      <c r="N23" s="74"/>
      <c r="O23" s="75"/>
      <c r="P23" s="74"/>
    </row>
    <row r="24" spans="1:16" ht="21.75" customHeight="1" x14ac:dyDescent="0.4">
      <c r="A24" s="141"/>
      <c r="B24" s="141"/>
      <c r="C24" s="141"/>
      <c r="D24" s="83"/>
      <c r="E24" s="83"/>
      <c r="F24" s="74"/>
      <c r="G24" s="75"/>
      <c r="H24" s="74"/>
      <c r="I24" s="75"/>
      <c r="J24" s="74"/>
      <c r="K24" s="75"/>
      <c r="L24" s="74"/>
      <c r="M24" s="75"/>
      <c r="N24" s="74"/>
      <c r="O24" s="75"/>
      <c r="P24" s="74"/>
    </row>
    <row r="25" spans="1:16" ht="21.75" customHeight="1" x14ac:dyDescent="0.4">
      <c r="A25" s="141"/>
      <c r="B25" s="141"/>
      <c r="C25" s="141"/>
      <c r="D25" s="83"/>
      <c r="E25" s="83"/>
      <c r="F25" s="74"/>
      <c r="G25" s="75"/>
      <c r="H25" s="74"/>
      <c r="I25" s="75"/>
      <c r="J25" s="74"/>
      <c r="K25" s="75"/>
      <c r="L25" s="74"/>
      <c r="M25" s="75"/>
      <c r="N25" s="74"/>
      <c r="O25" s="75"/>
      <c r="P25" s="74"/>
    </row>
    <row r="26" spans="1:16" ht="26.25" customHeight="1" x14ac:dyDescent="0.4">
      <c r="A26" s="141"/>
      <c r="B26" s="141"/>
      <c r="C26" s="141"/>
      <c r="D26" s="83"/>
      <c r="E26" s="83"/>
      <c r="F26" s="74"/>
      <c r="G26" s="75"/>
      <c r="H26" s="74"/>
      <c r="I26" s="75"/>
      <c r="J26" s="74"/>
      <c r="K26" s="75"/>
      <c r="L26" s="74"/>
      <c r="M26" s="75"/>
      <c r="N26" s="74"/>
      <c r="O26" s="75"/>
      <c r="P26" s="74"/>
    </row>
    <row r="27" spans="1:16" ht="21.75" customHeight="1" x14ac:dyDescent="0.4">
      <c r="A27" s="150" t="str">
        <f>'EC-7C'!A30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51"/>
      <c r="C27" s="151"/>
      <c r="D27" s="152"/>
      <c r="E27" s="151"/>
      <c r="F27" s="81"/>
      <c r="G27" s="148"/>
      <c r="H27" s="153"/>
      <c r="I27" s="148"/>
      <c r="J27" s="153"/>
      <c r="K27" s="148"/>
      <c r="L27" s="153"/>
      <c r="M27" s="148"/>
      <c r="N27" s="81"/>
      <c r="O27" s="148"/>
      <c r="P27" s="153"/>
    </row>
  </sheetData>
  <mergeCells count="2">
    <mergeCell ref="F5:P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C7AB-9196-4D70-AC95-BBA9146BDE0C}">
  <sheetPr>
    <tabColor theme="8" tint="0.79998168889431442"/>
  </sheetPr>
  <dimension ref="A1:M102"/>
  <sheetViews>
    <sheetView zoomScale="110" zoomScaleNormal="110" zoomScaleSheetLayoutView="70" workbookViewId="0"/>
  </sheetViews>
  <sheetFormatPr defaultColWidth="10.140625" defaultRowHeight="15" customHeight="1" x14ac:dyDescent="0.4"/>
  <cols>
    <col min="1" max="3" width="1.42578125" style="211" customWidth="1"/>
    <col min="4" max="4" width="45.28515625" style="211" customWidth="1"/>
    <col min="5" max="5" width="8.28515625" style="246" customWidth="1"/>
    <col min="6" max="6" width="0.7109375" style="76" customWidth="1"/>
    <col min="7" max="7" width="11.7109375" style="76" customWidth="1"/>
    <col min="8" max="8" width="0.7109375" style="76" customWidth="1"/>
    <col min="9" max="9" width="11.7109375" style="76" customWidth="1"/>
    <col min="10" max="10" width="0.7109375" style="76" customWidth="1"/>
    <col min="11" max="11" width="12.140625" style="76" customWidth="1"/>
    <col min="12" max="12" width="0.7109375" style="76" customWidth="1"/>
    <col min="13" max="13" width="12.7109375" style="76" customWidth="1"/>
    <col min="14" max="16384" width="10.140625" style="76"/>
  </cols>
  <sheetData>
    <row r="1" spans="1:13" ht="21.75" customHeight="1" x14ac:dyDescent="0.4">
      <c r="A1" s="154" t="s">
        <v>0</v>
      </c>
      <c r="B1" s="154"/>
      <c r="C1" s="154"/>
      <c r="D1" s="154"/>
      <c r="E1" s="53"/>
      <c r="F1" s="72"/>
      <c r="G1" s="155"/>
      <c r="H1" s="155"/>
      <c r="I1" s="155"/>
      <c r="J1" s="155"/>
      <c r="K1" s="155"/>
      <c r="L1" s="155"/>
      <c r="M1" s="155"/>
    </row>
    <row r="2" spans="1:13" ht="21.75" customHeight="1" x14ac:dyDescent="0.4">
      <c r="A2" s="154" t="s">
        <v>127</v>
      </c>
      <c r="B2" s="154"/>
      <c r="C2" s="154"/>
      <c r="D2" s="154"/>
      <c r="E2" s="53"/>
      <c r="F2" s="73"/>
      <c r="G2" s="75"/>
      <c r="H2" s="156"/>
      <c r="I2" s="75"/>
      <c r="J2" s="75"/>
      <c r="K2" s="75"/>
      <c r="L2" s="156"/>
      <c r="M2" s="75"/>
    </row>
    <row r="3" spans="1:13" ht="21.75" customHeight="1" x14ac:dyDescent="0.4">
      <c r="A3" s="157" t="str">
        <f>'EC-7C'!A3</f>
        <v>สำหรับงวดเก้าเดือนสิ้นสุดวันที่ 30 กันยายน พ.ศ. 2566</v>
      </c>
      <c r="B3" s="158"/>
      <c r="C3" s="158"/>
      <c r="D3" s="158"/>
      <c r="E3" s="232"/>
      <c r="F3" s="80"/>
      <c r="G3" s="82"/>
      <c r="H3" s="159"/>
      <c r="I3" s="82"/>
      <c r="J3" s="82"/>
      <c r="K3" s="82"/>
      <c r="L3" s="159"/>
      <c r="M3" s="82"/>
    </row>
    <row r="4" spans="1:13" ht="17.25" customHeight="1" x14ac:dyDescent="0.4">
      <c r="A4" s="160"/>
      <c r="B4" s="160"/>
      <c r="C4" s="160"/>
      <c r="D4" s="160"/>
      <c r="E4" s="44"/>
      <c r="F4" s="73"/>
      <c r="G4" s="75"/>
      <c r="H4" s="156"/>
      <c r="I4" s="75"/>
      <c r="J4" s="75"/>
      <c r="K4" s="75"/>
      <c r="L4" s="156"/>
      <c r="M4" s="75"/>
    </row>
    <row r="5" spans="1:13" s="165" customFormat="1" ht="18.95" customHeight="1" x14ac:dyDescent="0.4">
      <c r="A5" s="161"/>
      <c r="B5" s="162"/>
      <c r="C5" s="162"/>
      <c r="D5" s="162"/>
      <c r="E5" s="180"/>
      <c r="F5" s="163"/>
      <c r="G5" s="244" t="s">
        <v>3</v>
      </c>
      <c r="H5" s="240"/>
      <c r="I5" s="240"/>
      <c r="J5" s="164"/>
      <c r="K5" s="239" t="s">
        <v>4</v>
      </c>
      <c r="L5" s="240"/>
      <c r="M5" s="240"/>
    </row>
    <row r="6" spans="1:13" s="165" customFormat="1" ht="18.95" customHeight="1" x14ac:dyDescent="0.4">
      <c r="A6" s="162"/>
      <c r="B6" s="162"/>
      <c r="C6" s="162"/>
      <c r="D6" s="162"/>
      <c r="E6" s="180"/>
      <c r="F6" s="163"/>
      <c r="G6" s="166" t="s">
        <v>9</v>
      </c>
      <c r="H6" s="163"/>
      <c r="I6" s="166" t="s">
        <v>10</v>
      </c>
      <c r="J6" s="167"/>
      <c r="K6" s="166" t="s">
        <v>9</v>
      </c>
      <c r="L6" s="163"/>
      <c r="M6" s="166" t="s">
        <v>10</v>
      </c>
    </row>
    <row r="7" spans="1:13" s="165" customFormat="1" ht="18.95" customHeight="1" x14ac:dyDescent="0.4">
      <c r="A7" s="162"/>
      <c r="B7" s="162"/>
      <c r="C7" s="162"/>
      <c r="D7" s="162"/>
      <c r="E7" s="168" t="s">
        <v>11</v>
      </c>
      <c r="F7" s="163"/>
      <c r="G7" s="169" t="s">
        <v>12</v>
      </c>
      <c r="H7" s="163"/>
      <c r="I7" s="169" t="s">
        <v>12</v>
      </c>
      <c r="J7" s="167"/>
      <c r="K7" s="169" t="s">
        <v>12</v>
      </c>
      <c r="L7" s="163"/>
      <c r="M7" s="169" t="s">
        <v>12</v>
      </c>
    </row>
    <row r="8" spans="1:13" s="165" customFormat="1" ht="18.95" customHeight="1" x14ac:dyDescent="0.4">
      <c r="A8" s="170" t="s">
        <v>128</v>
      </c>
      <c r="B8" s="162"/>
      <c r="C8" s="162"/>
      <c r="D8" s="162"/>
      <c r="E8" s="180"/>
      <c r="F8" s="171"/>
      <c r="G8" s="172"/>
      <c r="H8" s="173"/>
      <c r="I8" s="173"/>
      <c r="J8" s="174"/>
      <c r="K8" s="175"/>
      <c r="L8" s="174"/>
      <c r="M8" s="174"/>
    </row>
    <row r="9" spans="1:13" s="165" customFormat="1" ht="18.95" customHeight="1" x14ac:dyDescent="0.4">
      <c r="A9" s="176" t="s">
        <v>75</v>
      </c>
      <c r="B9" s="162"/>
      <c r="C9" s="162"/>
      <c r="D9" s="162"/>
      <c r="E9" s="180"/>
      <c r="F9" s="163"/>
      <c r="G9" s="177">
        <v>29067</v>
      </c>
      <c r="H9" s="178"/>
      <c r="I9" s="178">
        <v>48591</v>
      </c>
      <c r="J9" s="178"/>
      <c r="K9" s="177">
        <v>12957</v>
      </c>
      <c r="L9" s="178"/>
      <c r="M9" s="178">
        <v>1443</v>
      </c>
    </row>
    <row r="10" spans="1:13" s="165" customFormat="1" ht="18.95" customHeight="1" x14ac:dyDescent="0.4">
      <c r="A10" s="176" t="s">
        <v>129</v>
      </c>
      <c r="B10" s="162"/>
      <c r="C10" s="162"/>
      <c r="D10" s="162"/>
      <c r="E10" s="180"/>
      <c r="F10" s="171"/>
      <c r="G10" s="177"/>
      <c r="H10" s="178"/>
      <c r="I10" s="178"/>
      <c r="J10" s="178"/>
      <c r="K10" s="177"/>
      <c r="L10" s="178"/>
      <c r="M10" s="178"/>
    </row>
    <row r="11" spans="1:13" s="165" customFormat="1" ht="18.95" customHeight="1" x14ac:dyDescent="0.4">
      <c r="A11" s="179"/>
      <c r="B11" s="176" t="s">
        <v>130</v>
      </c>
      <c r="C11" s="162"/>
      <c r="D11" s="162"/>
      <c r="E11" s="180" t="s">
        <v>131</v>
      </c>
      <c r="F11" s="171"/>
      <c r="G11" s="177">
        <v>57543</v>
      </c>
      <c r="H11" s="178"/>
      <c r="I11" s="178">
        <v>55080</v>
      </c>
      <c r="J11" s="178"/>
      <c r="K11" s="177">
        <v>56638</v>
      </c>
      <c r="L11" s="178"/>
      <c r="M11" s="178">
        <v>54391</v>
      </c>
    </row>
    <row r="12" spans="1:13" s="165" customFormat="1" ht="18.95" customHeight="1" x14ac:dyDescent="0.4">
      <c r="A12" s="179"/>
      <c r="B12" s="176" t="s">
        <v>132</v>
      </c>
      <c r="C12" s="162"/>
      <c r="D12" s="162"/>
      <c r="E12" s="180"/>
      <c r="F12" s="181"/>
      <c r="G12" s="177"/>
      <c r="H12" s="178"/>
      <c r="I12" s="178"/>
      <c r="J12" s="178"/>
      <c r="K12" s="177"/>
      <c r="L12" s="178"/>
      <c r="M12" s="178"/>
    </row>
    <row r="13" spans="1:13" s="165" customFormat="1" ht="18.95" customHeight="1" x14ac:dyDescent="0.4">
      <c r="A13" s="179"/>
      <c r="B13" s="179"/>
      <c r="C13" s="176" t="s">
        <v>133</v>
      </c>
      <c r="D13" s="162"/>
      <c r="E13" s="180"/>
      <c r="F13" s="171"/>
      <c r="G13" s="177">
        <v>1003</v>
      </c>
      <c r="H13" s="178"/>
      <c r="I13" s="178">
        <v>-111</v>
      </c>
      <c r="J13" s="178"/>
      <c r="K13" s="177">
        <v>1453</v>
      </c>
      <c r="L13" s="178"/>
      <c r="M13" s="178">
        <v>175</v>
      </c>
    </row>
    <row r="14" spans="1:13" s="165" customFormat="1" ht="18.95" customHeight="1" x14ac:dyDescent="0.4">
      <c r="A14" s="179"/>
      <c r="B14" s="176" t="s">
        <v>47</v>
      </c>
      <c r="C14" s="162"/>
      <c r="D14" s="162"/>
      <c r="E14" s="180"/>
      <c r="F14" s="181"/>
      <c r="G14" s="177">
        <v>3181</v>
      </c>
      <c r="H14" s="178"/>
      <c r="I14" s="178">
        <v>3157</v>
      </c>
      <c r="J14" s="178"/>
      <c r="K14" s="177">
        <v>2945</v>
      </c>
      <c r="L14" s="178"/>
      <c r="M14" s="178">
        <v>2642</v>
      </c>
    </row>
    <row r="15" spans="1:13" s="165" customFormat="1" ht="18.95" customHeight="1" x14ac:dyDescent="0.4">
      <c r="A15" s="179"/>
      <c r="B15" s="176" t="s">
        <v>134</v>
      </c>
      <c r="C15" s="162"/>
      <c r="D15" s="162"/>
      <c r="E15" s="180"/>
      <c r="F15" s="171"/>
      <c r="G15" s="186">
        <v>-205</v>
      </c>
      <c r="H15" s="182"/>
      <c r="I15" s="182">
        <v>0</v>
      </c>
      <c r="J15" s="182"/>
      <c r="K15" s="186">
        <v>-205</v>
      </c>
      <c r="L15" s="182"/>
      <c r="M15" s="182">
        <v>0</v>
      </c>
    </row>
    <row r="16" spans="1:13" s="165" customFormat="1" ht="18.95" customHeight="1" x14ac:dyDescent="0.4">
      <c r="A16" s="179"/>
      <c r="B16" s="176" t="s">
        <v>135</v>
      </c>
      <c r="C16" s="162"/>
      <c r="D16" s="162"/>
      <c r="E16" s="180"/>
      <c r="F16" s="171"/>
      <c r="G16" s="177">
        <v>882</v>
      </c>
      <c r="H16" s="178"/>
      <c r="I16" s="178">
        <v>25</v>
      </c>
      <c r="J16" s="178"/>
      <c r="K16" s="177">
        <v>878</v>
      </c>
      <c r="L16" s="178"/>
      <c r="M16" s="178">
        <v>25</v>
      </c>
    </row>
    <row r="17" spans="1:13" s="165" customFormat="1" ht="18.95" customHeight="1" x14ac:dyDescent="0.4">
      <c r="A17" s="179"/>
      <c r="B17" s="176" t="s">
        <v>186</v>
      </c>
      <c r="C17" s="162"/>
      <c r="D17" s="162"/>
      <c r="E17" s="180"/>
      <c r="F17" s="171"/>
      <c r="G17" s="177">
        <v>-264</v>
      </c>
      <c r="H17" s="178"/>
      <c r="I17" s="178">
        <v>-950</v>
      </c>
      <c r="J17" s="178"/>
      <c r="K17" s="177">
        <v>-264</v>
      </c>
      <c r="L17" s="178"/>
      <c r="M17" s="178">
        <v>-562</v>
      </c>
    </row>
    <row r="18" spans="1:13" s="165" customFormat="1" ht="18.95" customHeight="1" x14ac:dyDescent="0.4">
      <c r="A18" s="179"/>
      <c r="B18" s="176" t="s">
        <v>136</v>
      </c>
      <c r="C18" s="162"/>
      <c r="D18" s="162"/>
      <c r="E18" s="180"/>
      <c r="F18" s="171"/>
      <c r="G18" s="177">
        <v>-47</v>
      </c>
      <c r="H18" s="178"/>
      <c r="I18" s="178">
        <v>-10</v>
      </c>
      <c r="J18" s="178"/>
      <c r="K18" s="177">
        <v>-129</v>
      </c>
      <c r="L18" s="178"/>
      <c r="M18" s="178">
        <v>-6</v>
      </c>
    </row>
    <row r="19" spans="1:13" s="165" customFormat="1" ht="18.95" customHeight="1" x14ac:dyDescent="0.4">
      <c r="A19" s="179"/>
      <c r="B19" s="176" t="s">
        <v>74</v>
      </c>
      <c r="C19" s="162"/>
      <c r="D19" s="162"/>
      <c r="E19" s="180"/>
      <c r="F19" s="171"/>
      <c r="G19" s="183">
        <v>8400</v>
      </c>
      <c r="H19" s="178"/>
      <c r="I19" s="184">
        <v>5801</v>
      </c>
      <c r="J19" s="185"/>
      <c r="K19" s="183">
        <v>7514</v>
      </c>
      <c r="L19" s="185"/>
      <c r="M19" s="184">
        <v>4559</v>
      </c>
    </row>
    <row r="20" spans="1:13" s="165" customFormat="1" ht="6" customHeight="1" x14ac:dyDescent="0.4">
      <c r="A20" s="176"/>
      <c r="B20" s="162"/>
      <c r="C20" s="162"/>
      <c r="D20" s="162"/>
      <c r="E20" s="180"/>
      <c r="F20" s="171"/>
      <c r="G20" s="186"/>
      <c r="H20" s="187"/>
      <c r="I20" s="187"/>
      <c r="J20" s="187"/>
      <c r="K20" s="186"/>
      <c r="L20" s="187"/>
      <c r="M20" s="187"/>
    </row>
    <row r="21" spans="1:13" s="165" customFormat="1" ht="18.95" customHeight="1" x14ac:dyDescent="0.4">
      <c r="A21" s="170" t="s">
        <v>137</v>
      </c>
      <c r="B21" s="162"/>
      <c r="C21" s="162"/>
      <c r="D21" s="162"/>
      <c r="E21" s="180"/>
      <c r="F21" s="171"/>
      <c r="G21" s="186"/>
      <c r="H21" s="187"/>
      <c r="I21" s="187"/>
      <c r="J21" s="187"/>
      <c r="K21" s="186"/>
      <c r="L21" s="187"/>
      <c r="M21" s="187"/>
    </row>
    <row r="22" spans="1:13" s="165" customFormat="1" ht="18.95" customHeight="1" x14ac:dyDescent="0.4">
      <c r="A22" s="179"/>
      <c r="B22" s="188" t="s">
        <v>138</v>
      </c>
      <c r="C22" s="162"/>
      <c r="D22" s="162"/>
      <c r="E22" s="180"/>
      <c r="F22" s="171"/>
      <c r="G22" s="186">
        <f>SUM(G9:G19)</f>
        <v>99560</v>
      </c>
      <c r="H22" s="187"/>
      <c r="I22" s="187">
        <f>SUM(I9:I19)</f>
        <v>111583</v>
      </c>
      <c r="J22" s="187"/>
      <c r="K22" s="186">
        <f>SUM(K9:K19)</f>
        <v>81787</v>
      </c>
      <c r="L22" s="187"/>
      <c r="M22" s="187">
        <f>SUM(M9:M19)</f>
        <v>62667</v>
      </c>
    </row>
    <row r="23" spans="1:13" s="165" customFormat="1" ht="18.95" customHeight="1" x14ac:dyDescent="0.4">
      <c r="A23" s="170" t="s">
        <v>139</v>
      </c>
      <c r="B23" s="162"/>
      <c r="C23" s="162"/>
      <c r="D23" s="162"/>
      <c r="E23" s="180"/>
      <c r="F23" s="171"/>
      <c r="G23" s="186"/>
      <c r="H23" s="187"/>
      <c r="I23" s="187"/>
      <c r="J23" s="187"/>
      <c r="K23" s="186"/>
      <c r="L23" s="187"/>
      <c r="M23" s="187"/>
    </row>
    <row r="24" spans="1:13" s="165" customFormat="1" ht="18.95" customHeight="1" x14ac:dyDescent="0.4">
      <c r="A24" s="179"/>
      <c r="B24" s="176" t="s">
        <v>140</v>
      </c>
      <c r="C24" s="162"/>
      <c r="D24" s="162"/>
      <c r="E24" s="180"/>
      <c r="F24" s="171"/>
      <c r="G24" s="177">
        <v>-25324</v>
      </c>
      <c r="H24" s="178"/>
      <c r="I24" s="178">
        <v>-19222</v>
      </c>
      <c r="J24" s="178"/>
      <c r="K24" s="177">
        <v>439</v>
      </c>
      <c r="L24" s="178"/>
      <c r="M24" s="178">
        <v>-16243</v>
      </c>
    </row>
    <row r="25" spans="1:13" s="165" customFormat="1" ht="18.95" customHeight="1" x14ac:dyDescent="0.4">
      <c r="A25" s="179"/>
      <c r="B25" s="176" t="s">
        <v>141</v>
      </c>
      <c r="C25" s="162"/>
      <c r="D25" s="162"/>
      <c r="E25" s="180"/>
      <c r="F25" s="163"/>
      <c r="G25" s="177">
        <v>42486</v>
      </c>
      <c r="H25" s="178"/>
      <c r="I25" s="178">
        <v>-31639</v>
      </c>
      <c r="J25" s="178"/>
      <c r="K25" s="177">
        <v>35233</v>
      </c>
      <c r="L25" s="178"/>
      <c r="M25" s="178">
        <v>-57923</v>
      </c>
    </row>
    <row r="26" spans="1:13" s="165" customFormat="1" ht="18.95" customHeight="1" x14ac:dyDescent="0.4">
      <c r="A26" s="179"/>
      <c r="B26" s="176" t="s">
        <v>20</v>
      </c>
      <c r="C26" s="162"/>
      <c r="D26" s="162"/>
      <c r="E26" s="180"/>
      <c r="F26" s="163"/>
      <c r="G26" s="177">
        <v>4908</v>
      </c>
      <c r="H26" s="178"/>
      <c r="I26" s="178">
        <v>-1165</v>
      </c>
      <c r="J26" s="178"/>
      <c r="K26" s="177">
        <v>5896</v>
      </c>
      <c r="L26" s="178"/>
      <c r="M26" s="178">
        <v>-2631</v>
      </c>
    </row>
    <row r="27" spans="1:13" s="165" customFormat="1" ht="18.95" customHeight="1" x14ac:dyDescent="0.4">
      <c r="A27" s="179"/>
      <c r="B27" s="176" t="s">
        <v>142</v>
      </c>
      <c r="C27" s="162"/>
      <c r="D27" s="162"/>
      <c r="E27" s="180"/>
      <c r="F27" s="163"/>
      <c r="G27" s="177">
        <v>-6656</v>
      </c>
      <c r="H27" s="178"/>
      <c r="I27" s="178">
        <v>-5000</v>
      </c>
      <c r="J27" s="178"/>
      <c r="K27" s="177">
        <v>-175</v>
      </c>
      <c r="L27" s="178"/>
      <c r="M27" s="178">
        <v>-5023</v>
      </c>
    </row>
    <row r="28" spans="1:13" s="165" customFormat="1" ht="18.95" customHeight="1" x14ac:dyDescent="0.4">
      <c r="A28" s="176" t="s">
        <v>143</v>
      </c>
      <c r="B28" s="176" t="s">
        <v>144</v>
      </c>
      <c r="C28" s="162"/>
      <c r="D28" s="162"/>
      <c r="E28" s="180"/>
      <c r="F28" s="163"/>
      <c r="G28" s="177" t="s">
        <v>82</v>
      </c>
      <c r="H28" s="178"/>
      <c r="I28" s="178">
        <v>8908</v>
      </c>
      <c r="J28" s="178"/>
      <c r="K28" s="177">
        <v>0</v>
      </c>
      <c r="L28" s="178"/>
      <c r="M28" s="178" t="s">
        <v>82</v>
      </c>
    </row>
    <row r="29" spans="1:13" s="165" customFormat="1" ht="18.95" customHeight="1" x14ac:dyDescent="0.4">
      <c r="A29" s="179"/>
      <c r="B29" s="161" t="s">
        <v>36</v>
      </c>
      <c r="C29" s="162"/>
      <c r="D29" s="162"/>
      <c r="E29" s="180"/>
      <c r="F29" s="163"/>
      <c r="G29" s="177">
        <v>7054</v>
      </c>
      <c r="H29" s="178"/>
      <c r="I29" s="178">
        <v>-5587</v>
      </c>
      <c r="J29" s="178"/>
      <c r="K29" s="230">
        <v>-40984</v>
      </c>
      <c r="L29" s="178"/>
      <c r="M29" s="178">
        <v>-72976</v>
      </c>
    </row>
    <row r="30" spans="1:13" s="165" customFormat="1" ht="18.95" customHeight="1" x14ac:dyDescent="0.4">
      <c r="A30" s="179"/>
      <c r="B30" s="176" t="s">
        <v>43</v>
      </c>
      <c r="C30" s="162"/>
      <c r="D30" s="162"/>
      <c r="E30" s="180"/>
      <c r="F30" s="163"/>
      <c r="G30" s="177">
        <v>-5761</v>
      </c>
      <c r="H30" s="178"/>
      <c r="I30" s="178">
        <v>-673</v>
      </c>
      <c r="J30" s="178"/>
      <c r="K30" s="177">
        <v>118</v>
      </c>
      <c r="L30" s="178"/>
      <c r="M30" s="178">
        <v>-589</v>
      </c>
    </row>
    <row r="31" spans="1:13" s="165" customFormat="1" ht="18.95" customHeight="1" x14ac:dyDescent="0.4">
      <c r="A31" s="179"/>
      <c r="B31" s="176" t="s">
        <v>145</v>
      </c>
      <c r="C31" s="179"/>
      <c r="D31" s="179"/>
      <c r="E31" s="180"/>
      <c r="F31" s="163"/>
      <c r="G31" s="189">
        <v>-1510</v>
      </c>
      <c r="H31" s="178"/>
      <c r="I31" s="190">
        <v>-3155</v>
      </c>
      <c r="J31" s="185"/>
      <c r="K31" s="189">
        <v>-1497</v>
      </c>
      <c r="L31" s="185"/>
      <c r="M31" s="190">
        <v>-3090</v>
      </c>
    </row>
    <row r="32" spans="1:13" s="165" customFormat="1" ht="6" customHeight="1" x14ac:dyDescent="0.4">
      <c r="A32" s="176"/>
      <c r="B32" s="162"/>
      <c r="C32" s="162"/>
      <c r="D32" s="162"/>
      <c r="E32" s="180"/>
      <c r="F32" s="163"/>
      <c r="G32" s="186"/>
      <c r="H32" s="187"/>
      <c r="I32" s="187"/>
      <c r="J32" s="187"/>
      <c r="K32" s="186"/>
      <c r="L32" s="187"/>
      <c r="M32" s="187"/>
    </row>
    <row r="33" spans="1:13" s="165" customFormat="1" ht="18.95" customHeight="1" x14ac:dyDescent="0.4">
      <c r="A33" s="176" t="s">
        <v>146</v>
      </c>
      <c r="B33" s="162"/>
      <c r="C33" s="162"/>
      <c r="D33" s="162"/>
      <c r="E33" s="180"/>
      <c r="F33" s="181"/>
      <c r="G33" s="177">
        <f>SUM(G22:G31)</f>
        <v>114757</v>
      </c>
      <c r="H33" s="178"/>
      <c r="I33" s="178">
        <f>SUM(I22:I31)</f>
        <v>54050</v>
      </c>
      <c r="J33" s="178"/>
      <c r="K33" s="177">
        <f>SUM(K22:K31)</f>
        <v>80817</v>
      </c>
      <c r="L33" s="178"/>
      <c r="M33" s="178">
        <f>SUM(M22:M31)</f>
        <v>-95808</v>
      </c>
    </row>
    <row r="34" spans="1:13" s="165" customFormat="1" ht="18.95" customHeight="1" x14ac:dyDescent="0.4">
      <c r="A34" s="179"/>
      <c r="B34" s="179" t="s">
        <v>147</v>
      </c>
      <c r="C34" s="179"/>
      <c r="D34" s="162"/>
      <c r="E34" s="180"/>
      <c r="F34" s="181"/>
      <c r="G34" s="177">
        <v>-4247</v>
      </c>
      <c r="H34" s="178"/>
      <c r="I34" s="178">
        <v>-6346</v>
      </c>
      <c r="J34" s="178"/>
      <c r="K34" s="177">
        <v>-1003</v>
      </c>
      <c r="L34" s="178"/>
      <c r="M34" s="178">
        <v>-2691</v>
      </c>
    </row>
    <row r="35" spans="1:13" s="165" customFormat="1" ht="18.95" customHeight="1" x14ac:dyDescent="0.4">
      <c r="A35" s="179"/>
      <c r="B35" s="179" t="s">
        <v>148</v>
      </c>
      <c r="C35" s="179"/>
      <c r="D35" s="162"/>
      <c r="E35" s="180"/>
      <c r="F35" s="163"/>
      <c r="G35" s="189">
        <v>3711</v>
      </c>
      <c r="H35" s="178"/>
      <c r="I35" s="190">
        <v>4244</v>
      </c>
      <c r="J35" s="185"/>
      <c r="K35" s="189">
        <v>3328</v>
      </c>
      <c r="L35" s="185"/>
      <c r="M35" s="190">
        <v>4244</v>
      </c>
    </row>
    <row r="36" spans="1:13" s="165" customFormat="1" ht="6" customHeight="1" x14ac:dyDescent="0.4">
      <c r="A36" s="176"/>
      <c r="B36" s="162"/>
      <c r="C36" s="162"/>
      <c r="D36" s="162"/>
      <c r="E36" s="180"/>
      <c r="F36" s="163"/>
      <c r="G36" s="177"/>
      <c r="H36" s="178"/>
      <c r="I36" s="178"/>
      <c r="J36" s="178"/>
      <c r="K36" s="177"/>
      <c r="L36" s="178"/>
      <c r="M36" s="178"/>
    </row>
    <row r="37" spans="1:13" s="165" customFormat="1" ht="18.95" customHeight="1" x14ac:dyDescent="0.4">
      <c r="A37" s="170" t="s">
        <v>149</v>
      </c>
      <c r="B37" s="162"/>
      <c r="C37" s="162"/>
      <c r="D37" s="162"/>
      <c r="E37" s="180"/>
      <c r="F37" s="163"/>
      <c r="G37" s="189">
        <f>SUM(G33:G35)</f>
        <v>114221</v>
      </c>
      <c r="H37" s="178"/>
      <c r="I37" s="190">
        <f>SUM(I33:I35)</f>
        <v>51948</v>
      </c>
      <c r="J37" s="178"/>
      <c r="K37" s="189">
        <f>SUM(K33:K35)</f>
        <v>83142</v>
      </c>
      <c r="L37" s="178"/>
      <c r="M37" s="190">
        <f>SUM(M33:M35)</f>
        <v>-94255</v>
      </c>
    </row>
    <row r="38" spans="1:13" s="165" customFormat="1" ht="6" customHeight="1" x14ac:dyDescent="0.4">
      <c r="A38" s="179"/>
      <c r="B38" s="162"/>
      <c r="C38" s="162"/>
      <c r="D38" s="162"/>
      <c r="E38" s="180"/>
      <c r="F38" s="171"/>
      <c r="G38" s="186"/>
      <c r="H38" s="187"/>
      <c r="I38" s="187"/>
      <c r="J38" s="187"/>
      <c r="K38" s="186"/>
      <c r="L38" s="187"/>
      <c r="M38" s="187"/>
    </row>
    <row r="39" spans="1:13" s="165" customFormat="1" ht="18.95" customHeight="1" x14ac:dyDescent="0.4">
      <c r="A39" s="170" t="s">
        <v>150</v>
      </c>
      <c r="B39" s="162"/>
      <c r="C39" s="162"/>
      <c r="D39" s="162"/>
      <c r="E39" s="180"/>
      <c r="F39" s="171"/>
      <c r="G39" s="186"/>
      <c r="H39" s="187"/>
      <c r="I39" s="187"/>
      <c r="J39" s="187"/>
      <c r="K39" s="186"/>
      <c r="L39" s="187"/>
      <c r="M39" s="187"/>
    </row>
    <row r="40" spans="1:13" s="165" customFormat="1" ht="18.95" customHeight="1" x14ac:dyDescent="0.4">
      <c r="A40" s="179"/>
      <c r="B40" s="179" t="s">
        <v>151</v>
      </c>
      <c r="C40" s="179"/>
      <c r="D40" s="179"/>
      <c r="E40" s="180"/>
      <c r="F40" s="163"/>
      <c r="G40" s="177">
        <v>-55926</v>
      </c>
      <c r="H40" s="178"/>
      <c r="I40" s="178">
        <v>-83422</v>
      </c>
      <c r="J40" s="178"/>
      <c r="K40" s="177">
        <v>-54962</v>
      </c>
      <c r="L40" s="178"/>
      <c r="M40" s="178">
        <v>-82947</v>
      </c>
    </row>
    <row r="41" spans="1:13" s="165" customFormat="1" ht="18.95" customHeight="1" x14ac:dyDescent="0.4">
      <c r="A41" s="179"/>
      <c r="B41" s="179" t="s">
        <v>152</v>
      </c>
      <c r="C41" s="179"/>
      <c r="D41" s="179"/>
      <c r="E41" s="180"/>
      <c r="F41" s="171"/>
      <c r="G41" s="177">
        <v>-1342</v>
      </c>
      <c r="H41" s="178"/>
      <c r="I41" s="178">
        <v>-13492</v>
      </c>
      <c r="J41" s="185"/>
      <c r="K41" s="177">
        <v>-1311</v>
      </c>
      <c r="L41" s="185"/>
      <c r="M41" s="178">
        <v>-13492</v>
      </c>
    </row>
    <row r="42" spans="1:13" s="165" customFormat="1" ht="18.95" customHeight="1" x14ac:dyDescent="0.4">
      <c r="A42" s="179"/>
      <c r="B42" s="179" t="s">
        <v>153</v>
      </c>
      <c r="C42" s="179"/>
      <c r="D42" s="179"/>
      <c r="E42" s="180"/>
      <c r="F42" s="171"/>
      <c r="G42" s="177">
        <v>-139</v>
      </c>
      <c r="H42" s="178"/>
      <c r="I42" s="178">
        <v>-317</v>
      </c>
      <c r="J42" s="178"/>
      <c r="K42" s="230">
        <v>-139</v>
      </c>
      <c r="L42" s="178"/>
      <c r="M42" s="178">
        <v>-317</v>
      </c>
    </row>
    <row r="43" spans="1:13" s="165" customFormat="1" ht="18.95" customHeight="1" x14ac:dyDescent="0.4">
      <c r="A43" s="179"/>
      <c r="B43" s="179" t="s">
        <v>154</v>
      </c>
      <c r="C43" s="179"/>
      <c r="D43" s="179"/>
      <c r="E43" s="180"/>
      <c r="F43" s="171"/>
      <c r="G43" s="177">
        <v>-878</v>
      </c>
      <c r="H43" s="178"/>
      <c r="I43" s="178">
        <v>0</v>
      </c>
      <c r="J43" s="178"/>
      <c r="K43" s="230">
        <v>-879</v>
      </c>
      <c r="L43" s="178"/>
      <c r="M43" s="178">
        <v>0</v>
      </c>
    </row>
    <row r="44" spans="1:13" s="165" customFormat="1" ht="18.95" customHeight="1" x14ac:dyDescent="0.4">
      <c r="A44" s="179"/>
      <c r="B44" s="179" t="s">
        <v>155</v>
      </c>
      <c r="C44" s="179"/>
      <c r="D44" s="179"/>
      <c r="E44" s="180"/>
      <c r="F44" s="171"/>
      <c r="G44" s="177">
        <v>239</v>
      </c>
      <c r="H44" s="178"/>
      <c r="I44" s="178">
        <v>0</v>
      </c>
      <c r="J44" s="178"/>
      <c r="K44" s="177">
        <v>239</v>
      </c>
      <c r="L44" s="178"/>
      <c r="M44" s="178">
        <v>0</v>
      </c>
    </row>
    <row r="45" spans="1:13" s="165" customFormat="1" ht="18.95" customHeight="1" x14ac:dyDescent="0.4">
      <c r="A45" s="179"/>
      <c r="B45" s="179" t="s">
        <v>156</v>
      </c>
      <c r="C45" s="179"/>
      <c r="D45" s="179"/>
      <c r="E45" s="180" t="s">
        <v>18</v>
      </c>
      <c r="F45" s="171"/>
      <c r="G45" s="177">
        <v>0</v>
      </c>
      <c r="H45" s="178"/>
      <c r="I45" s="178">
        <v>0</v>
      </c>
      <c r="J45" s="178"/>
      <c r="K45" s="177">
        <v>-7500</v>
      </c>
      <c r="L45" s="178"/>
      <c r="M45" s="178">
        <v>0</v>
      </c>
    </row>
    <row r="46" spans="1:13" s="165" customFormat="1" ht="18.95" customHeight="1" x14ac:dyDescent="0.4">
      <c r="A46" s="179"/>
      <c r="B46" s="179" t="s">
        <v>157</v>
      </c>
      <c r="C46" s="179"/>
      <c r="D46" s="179"/>
      <c r="E46" s="180"/>
      <c r="F46" s="171"/>
      <c r="G46" s="177">
        <v>47</v>
      </c>
      <c r="H46" s="178"/>
      <c r="I46" s="178">
        <v>10</v>
      </c>
      <c r="J46" s="178"/>
      <c r="K46" s="177">
        <v>129</v>
      </c>
      <c r="L46" s="178"/>
      <c r="M46" s="178">
        <v>6</v>
      </c>
    </row>
    <row r="47" spans="1:13" s="165" customFormat="1" ht="18.95" customHeight="1" x14ac:dyDescent="0.4">
      <c r="A47" s="179"/>
      <c r="B47" s="179" t="s">
        <v>158</v>
      </c>
      <c r="C47" s="179"/>
      <c r="D47" s="179"/>
      <c r="E47" s="180"/>
      <c r="F47" s="171"/>
      <c r="G47" s="177">
        <v>0</v>
      </c>
      <c r="H47" s="178"/>
      <c r="I47" s="178" t="s">
        <v>82</v>
      </c>
      <c r="J47" s="178"/>
      <c r="K47" s="177">
        <v>60249</v>
      </c>
      <c r="L47" s="178"/>
      <c r="M47" s="178">
        <v>75749</v>
      </c>
    </row>
    <row r="48" spans="1:13" s="165" customFormat="1" ht="18.95" customHeight="1" x14ac:dyDescent="0.4">
      <c r="A48" s="179"/>
      <c r="B48" s="179" t="s">
        <v>159</v>
      </c>
      <c r="C48" s="179"/>
      <c r="D48" s="179"/>
      <c r="E48" s="180">
        <v>9</v>
      </c>
      <c r="F48" s="171"/>
      <c r="G48" s="189">
        <v>0</v>
      </c>
      <c r="H48" s="178"/>
      <c r="I48" s="190" t="s">
        <v>82</v>
      </c>
      <c r="J48" s="185"/>
      <c r="K48" s="189">
        <v>-5000</v>
      </c>
      <c r="L48" s="185"/>
      <c r="M48" s="190">
        <v>-3750</v>
      </c>
    </row>
    <row r="49" spans="1:13" s="165" customFormat="1" ht="4.1500000000000004" customHeight="1" x14ac:dyDescent="0.4">
      <c r="A49" s="176"/>
      <c r="B49" s="162"/>
      <c r="C49" s="162"/>
      <c r="D49" s="162"/>
      <c r="E49" s="180"/>
      <c r="F49" s="171"/>
      <c r="G49" s="177"/>
      <c r="H49" s="178"/>
      <c r="I49" s="178"/>
      <c r="J49" s="178"/>
      <c r="K49" s="177"/>
      <c r="L49" s="178"/>
      <c r="M49" s="178"/>
    </row>
    <row r="50" spans="1:13" s="165" customFormat="1" ht="20.100000000000001" customHeight="1" x14ac:dyDescent="0.4">
      <c r="A50" s="170" t="s">
        <v>187</v>
      </c>
      <c r="B50" s="162"/>
      <c r="C50" s="162"/>
      <c r="D50" s="162"/>
      <c r="E50" s="180"/>
      <c r="F50" s="181"/>
      <c r="G50" s="189">
        <f>SUM(G40:G48)</f>
        <v>-57999</v>
      </c>
      <c r="H50" s="178"/>
      <c r="I50" s="190">
        <f>SUM(I40:I48)</f>
        <v>-97221</v>
      </c>
      <c r="J50" s="178"/>
      <c r="K50" s="189">
        <f>SUM(K40:K48)</f>
        <v>-9174</v>
      </c>
      <c r="L50" s="178"/>
      <c r="M50" s="190">
        <f>SUM(M40:M48)</f>
        <v>-24751</v>
      </c>
    </row>
    <row r="51" spans="1:13" ht="17.100000000000001" customHeight="1" x14ac:dyDescent="0.4">
      <c r="A51" s="191"/>
      <c r="B51" s="160"/>
      <c r="C51" s="160"/>
      <c r="D51" s="160"/>
      <c r="E51" s="44"/>
      <c r="F51" s="83"/>
      <c r="G51" s="145"/>
      <c r="H51" s="145"/>
      <c r="I51" s="145"/>
      <c r="J51" s="145"/>
      <c r="K51" s="145"/>
      <c r="L51" s="145"/>
      <c r="M51" s="145"/>
    </row>
    <row r="52" spans="1:13" ht="22.15" customHeight="1" x14ac:dyDescent="0.4">
      <c r="A52" s="192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92"/>
      <c r="C52" s="192"/>
      <c r="D52" s="192"/>
      <c r="E52" s="79"/>
      <c r="F52" s="78"/>
      <c r="G52" s="193"/>
      <c r="H52" s="194"/>
      <c r="I52" s="193"/>
      <c r="J52" s="193"/>
      <c r="K52" s="193"/>
      <c r="L52" s="193"/>
      <c r="M52" s="193"/>
    </row>
    <row r="53" spans="1:13" ht="21.75" customHeight="1" x14ac:dyDescent="0.4">
      <c r="A53" s="154" t="s">
        <v>0</v>
      </c>
      <c r="B53" s="154"/>
      <c r="C53" s="154"/>
      <c r="D53" s="154"/>
      <c r="E53" s="53"/>
      <c r="F53" s="73"/>
      <c r="G53" s="75"/>
      <c r="H53" s="156"/>
      <c r="I53" s="75"/>
      <c r="J53" s="75"/>
      <c r="K53" s="75"/>
      <c r="L53" s="156"/>
      <c r="M53" s="75"/>
    </row>
    <row r="54" spans="1:13" ht="21.75" customHeight="1" x14ac:dyDescent="0.4">
      <c r="A54" s="154" t="s">
        <v>160</v>
      </c>
      <c r="B54" s="154"/>
      <c r="C54" s="154"/>
      <c r="D54" s="154"/>
      <c r="E54" s="53"/>
      <c r="F54" s="73"/>
      <c r="G54" s="75"/>
      <c r="H54" s="156"/>
      <c r="I54" s="75"/>
      <c r="J54" s="75"/>
      <c r="K54" s="75"/>
      <c r="L54" s="156"/>
      <c r="M54" s="75"/>
    </row>
    <row r="55" spans="1:13" ht="21.75" customHeight="1" x14ac:dyDescent="0.4">
      <c r="A55" s="157" t="str">
        <f>+A3</f>
        <v>สำหรับงวดเก้าเดือนสิ้นสุดวันที่ 30 กันยายน พ.ศ. 2566</v>
      </c>
      <c r="B55" s="158"/>
      <c r="C55" s="158"/>
      <c r="D55" s="158"/>
      <c r="E55" s="232"/>
      <c r="F55" s="80"/>
      <c r="G55" s="82"/>
      <c r="H55" s="159"/>
      <c r="I55" s="82"/>
      <c r="J55" s="82"/>
      <c r="K55" s="82"/>
      <c r="L55" s="159"/>
      <c r="M55" s="82"/>
    </row>
    <row r="56" spans="1:13" ht="19.5" customHeight="1" x14ac:dyDescent="0.4">
      <c r="A56" s="160"/>
      <c r="B56" s="160"/>
      <c r="C56" s="160"/>
      <c r="D56" s="160"/>
      <c r="E56" s="44"/>
      <c r="F56" s="73"/>
      <c r="G56" s="75"/>
      <c r="H56" s="156"/>
      <c r="I56" s="75"/>
      <c r="J56" s="75"/>
      <c r="K56" s="75"/>
      <c r="L56" s="156"/>
      <c r="M56" s="75"/>
    </row>
    <row r="57" spans="1:13" s="165" customFormat="1" ht="19.5" customHeight="1" x14ac:dyDescent="0.4">
      <c r="A57" s="161"/>
      <c r="B57" s="162"/>
      <c r="C57" s="162"/>
      <c r="D57" s="162"/>
      <c r="E57" s="180"/>
      <c r="F57" s="163"/>
      <c r="G57" s="244" t="s">
        <v>3</v>
      </c>
      <c r="H57" s="240"/>
      <c r="I57" s="240"/>
      <c r="J57" s="164"/>
      <c r="K57" s="239" t="s">
        <v>4</v>
      </c>
      <c r="L57" s="240"/>
      <c r="M57" s="240"/>
    </row>
    <row r="58" spans="1:13" s="165" customFormat="1" ht="19.5" customHeight="1" x14ac:dyDescent="0.4">
      <c r="A58" s="162"/>
      <c r="B58" s="162"/>
      <c r="C58" s="162"/>
      <c r="D58" s="162"/>
      <c r="E58" s="180"/>
      <c r="F58" s="163"/>
      <c r="G58" s="166" t="s">
        <v>9</v>
      </c>
      <c r="H58" s="163"/>
      <c r="I58" s="166" t="s">
        <v>10</v>
      </c>
      <c r="J58" s="167"/>
      <c r="K58" s="166" t="s">
        <v>9</v>
      </c>
      <c r="L58" s="163"/>
      <c r="M58" s="166" t="s">
        <v>10</v>
      </c>
    </row>
    <row r="59" spans="1:13" s="165" customFormat="1" ht="19.5" customHeight="1" x14ac:dyDescent="0.4">
      <c r="A59" s="162"/>
      <c r="B59" s="162"/>
      <c r="C59" s="162"/>
      <c r="D59" s="162"/>
      <c r="E59" s="168" t="s">
        <v>11</v>
      </c>
      <c r="F59" s="163"/>
      <c r="G59" s="169" t="s">
        <v>12</v>
      </c>
      <c r="H59" s="163"/>
      <c r="I59" s="169" t="s">
        <v>12</v>
      </c>
      <c r="J59" s="167"/>
      <c r="K59" s="169" t="s">
        <v>12</v>
      </c>
      <c r="L59" s="163"/>
      <c r="M59" s="169" t="s">
        <v>12</v>
      </c>
    </row>
    <row r="60" spans="1:13" s="165" customFormat="1" ht="19.5" customHeight="1" x14ac:dyDescent="0.4">
      <c r="A60" s="170"/>
      <c r="B60" s="162"/>
      <c r="C60" s="162"/>
      <c r="D60" s="162"/>
      <c r="E60" s="180"/>
      <c r="F60" s="181"/>
      <c r="G60" s="175"/>
      <c r="H60" s="174"/>
      <c r="I60" s="174"/>
      <c r="J60" s="174"/>
      <c r="K60" s="175"/>
      <c r="L60" s="174"/>
      <c r="M60" s="174"/>
    </row>
    <row r="61" spans="1:13" s="165" customFormat="1" ht="19.5" customHeight="1" x14ac:dyDescent="0.4">
      <c r="A61" s="170" t="s">
        <v>161</v>
      </c>
      <c r="B61" s="162"/>
      <c r="C61" s="162"/>
      <c r="D61" s="162"/>
      <c r="E61" s="180"/>
      <c r="F61" s="171"/>
      <c r="G61" s="175"/>
      <c r="H61" s="174"/>
      <c r="I61" s="174"/>
      <c r="J61" s="174"/>
      <c r="K61" s="175"/>
      <c r="L61" s="174"/>
      <c r="M61" s="174"/>
    </row>
    <row r="62" spans="1:13" s="165" customFormat="1" ht="19.5" customHeight="1" x14ac:dyDescent="0.4">
      <c r="A62" s="179"/>
      <c r="B62" s="176" t="s">
        <v>162</v>
      </c>
      <c r="C62" s="176"/>
      <c r="D62" s="176"/>
      <c r="E62" s="180">
        <v>12</v>
      </c>
      <c r="F62" s="181"/>
      <c r="G62" s="177">
        <v>1007430</v>
      </c>
      <c r="H62" s="195"/>
      <c r="I62" s="178">
        <v>885886</v>
      </c>
      <c r="J62" s="195"/>
      <c r="K62" s="177">
        <v>881791</v>
      </c>
      <c r="L62" s="195"/>
      <c r="M62" s="178">
        <v>531162</v>
      </c>
    </row>
    <row r="63" spans="1:13" s="165" customFormat="1" ht="19.5" customHeight="1" x14ac:dyDescent="0.4">
      <c r="A63" s="179"/>
      <c r="B63" s="176" t="s">
        <v>163</v>
      </c>
      <c r="C63" s="176"/>
      <c r="D63" s="176"/>
      <c r="E63" s="180">
        <v>12</v>
      </c>
      <c r="F63" s="181"/>
      <c r="G63" s="177">
        <v>-978621</v>
      </c>
      <c r="H63" s="195"/>
      <c r="I63" s="178">
        <v>-847764</v>
      </c>
      <c r="J63" s="195"/>
      <c r="K63" s="177">
        <v>-851982</v>
      </c>
      <c r="L63" s="195"/>
      <c r="M63" s="178">
        <v>-447950</v>
      </c>
    </row>
    <row r="64" spans="1:13" s="165" customFormat="1" ht="19.5" customHeight="1" x14ac:dyDescent="0.4">
      <c r="A64" s="179"/>
      <c r="B64" s="176" t="s">
        <v>164</v>
      </c>
      <c r="C64" s="176"/>
      <c r="D64" s="176"/>
      <c r="E64" s="180" t="s">
        <v>38</v>
      </c>
      <c r="F64" s="181"/>
      <c r="G64" s="177">
        <v>0</v>
      </c>
      <c r="H64" s="195"/>
      <c r="I64" s="178" t="s">
        <v>82</v>
      </c>
      <c r="J64" s="195"/>
      <c r="K64" s="177">
        <v>50000</v>
      </c>
      <c r="L64" s="195"/>
      <c r="M64" s="178">
        <v>74000</v>
      </c>
    </row>
    <row r="65" spans="1:13" s="165" customFormat="1" ht="19.5" customHeight="1" x14ac:dyDescent="0.4">
      <c r="A65" s="179"/>
      <c r="B65" s="176" t="s">
        <v>165</v>
      </c>
      <c r="C65" s="176"/>
      <c r="D65" s="176"/>
      <c r="E65" s="180" t="s">
        <v>38</v>
      </c>
      <c r="F65" s="181"/>
      <c r="G65" s="177">
        <v>0</v>
      </c>
      <c r="H65" s="195"/>
      <c r="I65" s="178" t="s">
        <v>82</v>
      </c>
      <c r="J65" s="195"/>
      <c r="K65" s="177">
        <v>-79500</v>
      </c>
      <c r="L65" s="195"/>
      <c r="M65" s="178">
        <v>-45300</v>
      </c>
    </row>
    <row r="66" spans="1:13" s="165" customFormat="1" ht="19.5" customHeight="1" x14ac:dyDescent="0.4">
      <c r="A66" s="179"/>
      <c r="B66" s="176" t="s">
        <v>166</v>
      </c>
      <c r="C66" s="176"/>
      <c r="D66" s="176"/>
      <c r="E66" s="180">
        <v>14</v>
      </c>
      <c r="F66" s="181"/>
      <c r="G66" s="196">
        <v>0</v>
      </c>
      <c r="H66" s="195"/>
      <c r="I66" s="195">
        <v>78575</v>
      </c>
      <c r="J66" s="197"/>
      <c r="K66" s="177">
        <v>0</v>
      </c>
      <c r="L66" s="197"/>
      <c r="M66" s="178">
        <v>78575</v>
      </c>
    </row>
    <row r="67" spans="1:13" s="165" customFormat="1" ht="19.5" customHeight="1" x14ac:dyDescent="0.4">
      <c r="A67" s="179"/>
      <c r="B67" s="176" t="s">
        <v>167</v>
      </c>
      <c r="C67" s="176"/>
      <c r="D67" s="176"/>
      <c r="E67" s="180">
        <v>14</v>
      </c>
      <c r="F67" s="171"/>
      <c r="G67" s="177">
        <v>-15198</v>
      </c>
      <c r="H67" s="195"/>
      <c r="I67" s="178">
        <v>-32213</v>
      </c>
      <c r="J67" s="195"/>
      <c r="K67" s="177">
        <v>-14190</v>
      </c>
      <c r="L67" s="195"/>
      <c r="M67" s="178">
        <v>-27605</v>
      </c>
    </row>
    <row r="68" spans="1:13" s="165" customFormat="1" ht="19.5" customHeight="1" x14ac:dyDescent="0.4">
      <c r="A68" s="179"/>
      <c r="B68" s="176" t="s">
        <v>168</v>
      </c>
      <c r="C68" s="176"/>
      <c r="D68" s="176"/>
      <c r="E68" s="180"/>
      <c r="F68" s="171"/>
      <c r="G68" s="177">
        <v>-4462</v>
      </c>
      <c r="H68" s="195"/>
      <c r="I68" s="178">
        <v>-4289</v>
      </c>
      <c r="J68" s="195"/>
      <c r="K68" s="177">
        <v>-4314</v>
      </c>
      <c r="L68" s="195"/>
      <c r="M68" s="178">
        <v>-4289</v>
      </c>
    </row>
    <row r="69" spans="1:13" s="165" customFormat="1" ht="19.5" customHeight="1" x14ac:dyDescent="0.4">
      <c r="A69" s="179"/>
      <c r="B69" s="176" t="s">
        <v>169</v>
      </c>
      <c r="C69" s="176"/>
      <c r="D69" s="176"/>
      <c r="E69" s="180"/>
      <c r="F69" s="171"/>
      <c r="G69" s="177">
        <v>-8172</v>
      </c>
      <c r="H69" s="195"/>
      <c r="I69" s="178">
        <v>-5824</v>
      </c>
      <c r="J69" s="195"/>
      <c r="K69" s="177">
        <v>-7285</v>
      </c>
      <c r="L69" s="195"/>
      <c r="M69" s="178">
        <v>-4531</v>
      </c>
    </row>
    <row r="70" spans="1:13" s="165" customFormat="1" ht="19.5" customHeight="1" x14ac:dyDescent="0.4">
      <c r="A70" s="179"/>
      <c r="B70" s="176" t="s">
        <v>170</v>
      </c>
      <c r="C70" s="176"/>
      <c r="D70" s="176"/>
      <c r="E70" s="180"/>
      <c r="F70" s="171"/>
      <c r="G70" s="183">
        <v>-47169</v>
      </c>
      <c r="H70" s="195"/>
      <c r="I70" s="184">
        <v>-29445</v>
      </c>
      <c r="J70" s="195"/>
      <c r="K70" s="231">
        <v>-47169</v>
      </c>
      <c r="L70" s="195"/>
      <c r="M70" s="184">
        <v>-29445</v>
      </c>
    </row>
    <row r="71" spans="1:13" s="165" customFormat="1" ht="4.5" customHeight="1" x14ac:dyDescent="0.4">
      <c r="A71" s="176"/>
      <c r="B71" s="162"/>
      <c r="C71" s="162"/>
      <c r="D71" s="162"/>
      <c r="E71" s="180"/>
      <c r="F71" s="171"/>
      <c r="G71" s="196"/>
      <c r="H71" s="195"/>
      <c r="I71" s="195"/>
      <c r="J71" s="195"/>
      <c r="K71" s="196"/>
      <c r="L71" s="195"/>
      <c r="M71" s="195"/>
    </row>
    <row r="72" spans="1:13" s="165" customFormat="1" ht="19.5" customHeight="1" x14ac:dyDescent="0.4">
      <c r="A72" s="170" t="s">
        <v>171</v>
      </c>
      <c r="B72" s="162"/>
      <c r="C72" s="162"/>
      <c r="D72" s="162"/>
      <c r="E72" s="180"/>
      <c r="F72" s="171"/>
      <c r="G72" s="198">
        <f>SUM(G62:G70)</f>
        <v>-46192</v>
      </c>
      <c r="H72" s="195"/>
      <c r="I72" s="199">
        <f>SUM(I62:I70)</f>
        <v>44926</v>
      </c>
      <c r="J72" s="195"/>
      <c r="K72" s="198">
        <f>SUM(K62:K70)</f>
        <v>-72649</v>
      </c>
      <c r="L72" s="195"/>
      <c r="M72" s="199">
        <f>SUM(M62:M70)</f>
        <v>124617</v>
      </c>
    </row>
    <row r="73" spans="1:13" s="165" customFormat="1" ht="7.5" customHeight="1" x14ac:dyDescent="0.4">
      <c r="A73" s="170"/>
      <c r="B73" s="162"/>
      <c r="C73" s="162"/>
      <c r="D73" s="162"/>
      <c r="E73" s="180"/>
      <c r="F73" s="171"/>
      <c r="G73" s="175"/>
      <c r="H73" s="174"/>
      <c r="I73" s="174"/>
      <c r="J73" s="174"/>
      <c r="K73" s="175"/>
      <c r="L73" s="174"/>
      <c r="M73" s="174"/>
    </row>
    <row r="74" spans="1:13" s="165" customFormat="1" ht="19.5" customHeight="1" x14ac:dyDescent="0.4">
      <c r="A74" s="170" t="s">
        <v>188</v>
      </c>
      <c r="B74" s="162"/>
      <c r="C74" s="162"/>
      <c r="D74" s="162"/>
      <c r="E74" s="180"/>
      <c r="F74" s="171"/>
      <c r="G74" s="200">
        <f>SUM(G72,G50,G37)</f>
        <v>10030</v>
      </c>
      <c r="H74" s="195"/>
      <c r="I74" s="201">
        <f>SUM(I72,I50,I37)</f>
        <v>-347</v>
      </c>
      <c r="J74" s="195"/>
      <c r="K74" s="200">
        <f>SUM(K72,K50,K37)</f>
        <v>1319</v>
      </c>
      <c r="L74" s="195"/>
      <c r="M74" s="201">
        <f>SUM(M72,M50,M37)</f>
        <v>5611</v>
      </c>
    </row>
    <row r="75" spans="1:13" s="165" customFormat="1" ht="19.5" customHeight="1" x14ac:dyDescent="0.4">
      <c r="A75" s="179"/>
      <c r="B75" s="176" t="s">
        <v>172</v>
      </c>
      <c r="C75" s="162"/>
      <c r="D75" s="162"/>
      <c r="E75" s="245"/>
      <c r="F75" s="171"/>
      <c r="G75" s="196">
        <v>18434</v>
      </c>
      <c r="H75" s="195"/>
      <c r="I75" s="195">
        <v>12223</v>
      </c>
      <c r="J75" s="195"/>
      <c r="K75" s="196">
        <v>11360</v>
      </c>
      <c r="L75" s="195"/>
      <c r="M75" s="195">
        <v>3275</v>
      </c>
    </row>
    <row r="76" spans="1:13" s="165" customFormat="1" ht="19.5" customHeight="1" x14ac:dyDescent="0.4">
      <c r="A76" s="179"/>
      <c r="B76" s="176" t="s">
        <v>173</v>
      </c>
      <c r="C76" s="162"/>
      <c r="D76" s="162"/>
      <c r="E76" s="245"/>
      <c r="F76" s="171"/>
      <c r="G76" s="196"/>
      <c r="H76" s="195"/>
      <c r="I76" s="195"/>
      <c r="J76" s="195"/>
      <c r="K76" s="196"/>
      <c r="L76" s="195"/>
      <c r="M76" s="195"/>
    </row>
    <row r="77" spans="1:13" s="165" customFormat="1" ht="19.5" customHeight="1" x14ac:dyDescent="0.4">
      <c r="A77" s="179"/>
      <c r="B77" s="176"/>
      <c r="C77" s="162" t="s">
        <v>174</v>
      </c>
      <c r="E77" s="245"/>
      <c r="F77" s="171"/>
      <c r="G77" s="196">
        <v>1210</v>
      </c>
      <c r="H77" s="195"/>
      <c r="I77" s="195">
        <v>1627</v>
      </c>
      <c r="J77" s="195"/>
      <c r="K77" s="196">
        <v>1149</v>
      </c>
      <c r="L77" s="195"/>
      <c r="M77" s="195">
        <v>1362</v>
      </c>
    </row>
    <row r="78" spans="1:13" s="165" customFormat="1" ht="19.5" customHeight="1" x14ac:dyDescent="0.4">
      <c r="A78" s="179"/>
      <c r="B78" s="176" t="s">
        <v>175</v>
      </c>
      <c r="C78" s="162"/>
      <c r="D78" s="162"/>
      <c r="E78" s="180">
        <v>12</v>
      </c>
      <c r="F78" s="171"/>
      <c r="G78" s="198">
        <v>-1960</v>
      </c>
      <c r="H78" s="195"/>
      <c r="I78" s="199">
        <v>-6515</v>
      </c>
      <c r="J78" s="195"/>
      <c r="K78" s="198">
        <v>-1960</v>
      </c>
      <c r="L78" s="202"/>
      <c r="M78" s="199">
        <v>-4733</v>
      </c>
    </row>
    <row r="79" spans="1:13" s="165" customFormat="1" ht="7.5" customHeight="1" x14ac:dyDescent="0.4">
      <c r="A79" s="176"/>
      <c r="B79" s="162"/>
      <c r="C79" s="162"/>
      <c r="D79" s="162"/>
      <c r="E79" s="180"/>
      <c r="F79" s="171"/>
      <c r="G79" s="196"/>
      <c r="H79" s="195"/>
      <c r="I79" s="195"/>
      <c r="J79" s="195"/>
      <c r="K79" s="196"/>
      <c r="L79" s="195"/>
      <c r="M79" s="195"/>
    </row>
    <row r="80" spans="1:13" s="165" customFormat="1" ht="19.5" customHeight="1" thickBot="1" x14ac:dyDescent="0.45">
      <c r="A80" s="170" t="s">
        <v>176</v>
      </c>
      <c r="B80" s="162"/>
      <c r="C80" s="162"/>
      <c r="D80" s="162"/>
      <c r="E80" s="180"/>
      <c r="F80" s="171"/>
      <c r="G80" s="203">
        <f>SUM(G74:G78)</f>
        <v>27714</v>
      </c>
      <c r="H80" s="195"/>
      <c r="I80" s="204">
        <f>SUM(I74:I78)</f>
        <v>6988</v>
      </c>
      <c r="J80" s="195"/>
      <c r="K80" s="203">
        <f>SUM(K74:K78)</f>
        <v>11868</v>
      </c>
      <c r="L80" s="195"/>
      <c r="M80" s="204">
        <f>SUM(M74:M78)</f>
        <v>5515</v>
      </c>
    </row>
    <row r="81" spans="1:13" s="165" customFormat="1" ht="19.5" customHeight="1" thickTop="1" x14ac:dyDescent="0.4">
      <c r="A81" s="176"/>
      <c r="B81" s="162"/>
      <c r="C81" s="162"/>
      <c r="D81" s="162"/>
      <c r="E81" s="180"/>
      <c r="F81" s="171"/>
      <c r="G81" s="175"/>
      <c r="H81" s="174"/>
      <c r="I81" s="174"/>
      <c r="J81" s="174"/>
      <c r="K81" s="175"/>
      <c r="L81" s="174"/>
      <c r="M81" s="174"/>
    </row>
    <row r="82" spans="1:13" s="165" customFormat="1" ht="19.5" customHeight="1" x14ac:dyDescent="0.4">
      <c r="A82" s="170" t="s">
        <v>177</v>
      </c>
      <c r="B82" s="162"/>
      <c r="C82" s="162"/>
      <c r="D82" s="162"/>
      <c r="E82" s="180"/>
      <c r="F82" s="163"/>
      <c r="G82" s="175"/>
      <c r="H82" s="174"/>
      <c r="I82" s="174"/>
      <c r="J82" s="174"/>
      <c r="K82" s="175"/>
      <c r="L82" s="174"/>
      <c r="M82" s="174"/>
    </row>
    <row r="83" spans="1:13" s="165" customFormat="1" ht="19.5" customHeight="1" x14ac:dyDescent="0.4">
      <c r="A83" s="179"/>
      <c r="B83" s="176" t="s">
        <v>178</v>
      </c>
      <c r="C83" s="179"/>
      <c r="D83" s="179"/>
      <c r="E83" s="222"/>
      <c r="F83" s="163"/>
      <c r="G83" s="175">
        <v>13611</v>
      </c>
      <c r="H83" s="174"/>
      <c r="I83" s="174">
        <v>2015</v>
      </c>
      <c r="J83" s="174"/>
      <c r="K83" s="175">
        <v>13507</v>
      </c>
      <c r="L83" s="174"/>
      <c r="M83" s="174">
        <v>2015</v>
      </c>
    </row>
    <row r="84" spans="1:13" s="165" customFormat="1" ht="19.5" customHeight="1" x14ac:dyDescent="0.4">
      <c r="A84" s="179"/>
      <c r="B84" s="176" t="s">
        <v>179</v>
      </c>
      <c r="C84" s="179"/>
      <c r="D84" s="179"/>
      <c r="E84" s="222"/>
      <c r="F84" s="163"/>
      <c r="G84" s="175">
        <v>10470</v>
      </c>
      <c r="H84" s="173"/>
      <c r="I84" s="174">
        <v>7273</v>
      </c>
      <c r="J84" s="185"/>
      <c r="K84" s="175">
        <v>8692</v>
      </c>
      <c r="L84" s="185"/>
      <c r="M84" s="174">
        <v>7273</v>
      </c>
    </row>
    <row r="85" spans="1:13" s="165" customFormat="1" ht="19.5" customHeight="1" x14ac:dyDescent="0.4">
      <c r="A85" s="176"/>
      <c r="B85" s="161"/>
      <c r="C85" s="161"/>
      <c r="D85" s="162"/>
      <c r="E85" s="180"/>
      <c r="F85" s="181"/>
      <c r="G85" s="174"/>
      <c r="H85" s="174"/>
      <c r="I85" s="174"/>
      <c r="J85" s="205"/>
      <c r="K85" s="206"/>
      <c r="L85" s="205"/>
      <c r="M85" s="206"/>
    </row>
    <row r="86" spans="1:13" s="165" customFormat="1" ht="19.5" customHeight="1" x14ac:dyDescent="0.4">
      <c r="A86" s="170" t="s">
        <v>180</v>
      </c>
      <c r="B86" s="162"/>
      <c r="C86" s="162"/>
      <c r="D86" s="162"/>
      <c r="E86" s="180"/>
      <c r="F86" s="163"/>
      <c r="G86" s="174"/>
      <c r="H86" s="174"/>
      <c r="I86" s="174"/>
      <c r="J86" s="174"/>
      <c r="K86" s="174"/>
      <c r="L86" s="174"/>
      <c r="M86" s="174"/>
    </row>
    <row r="87" spans="1:13" s="165" customFormat="1" ht="19.5" customHeight="1" x14ac:dyDescent="0.4">
      <c r="A87" s="170"/>
      <c r="B87" s="162"/>
      <c r="C87" s="162"/>
      <c r="D87" s="162"/>
      <c r="E87" s="180"/>
      <c r="F87" s="163"/>
      <c r="G87" s="174"/>
      <c r="H87" s="174"/>
      <c r="I87" s="174"/>
      <c r="J87" s="174"/>
      <c r="K87" s="174"/>
      <c r="L87" s="174"/>
      <c r="M87" s="174"/>
    </row>
    <row r="88" spans="1:13" s="165" customFormat="1" ht="19.5" customHeight="1" x14ac:dyDescent="0.4">
      <c r="A88" s="170"/>
      <c r="B88" s="162"/>
      <c r="C88" s="162"/>
      <c r="D88" s="162"/>
      <c r="E88" s="180"/>
      <c r="F88" s="163"/>
      <c r="G88" s="244" t="s">
        <v>3</v>
      </c>
      <c r="H88" s="240"/>
      <c r="I88" s="240"/>
      <c r="J88" s="164"/>
      <c r="K88" s="239" t="s">
        <v>4</v>
      </c>
      <c r="L88" s="240"/>
      <c r="M88" s="240"/>
    </row>
    <row r="89" spans="1:13" s="165" customFormat="1" ht="19.5" customHeight="1" x14ac:dyDescent="0.4">
      <c r="A89" s="170"/>
      <c r="B89" s="162"/>
      <c r="C89" s="162"/>
      <c r="D89" s="162"/>
      <c r="E89" s="180"/>
      <c r="F89" s="163"/>
      <c r="G89" s="207" t="s">
        <v>7</v>
      </c>
      <c r="H89" s="179"/>
      <c r="I89" s="207" t="s">
        <v>7</v>
      </c>
      <c r="J89" s="164"/>
      <c r="K89" s="207" t="s">
        <v>7</v>
      </c>
      <c r="L89" s="179"/>
      <c r="M89" s="207" t="s">
        <v>7</v>
      </c>
    </row>
    <row r="90" spans="1:13" s="165" customFormat="1" ht="19.5" customHeight="1" x14ac:dyDescent="0.4">
      <c r="A90" s="170"/>
      <c r="B90" s="162"/>
      <c r="C90" s="162"/>
      <c r="D90" s="162"/>
      <c r="E90" s="180"/>
      <c r="F90" s="163"/>
      <c r="G90" s="166" t="s">
        <v>9</v>
      </c>
      <c r="H90" s="163"/>
      <c r="I90" s="166" t="s">
        <v>10</v>
      </c>
      <c r="J90" s="167"/>
      <c r="K90" s="166" t="s">
        <v>9</v>
      </c>
      <c r="L90" s="163"/>
      <c r="M90" s="166" t="s">
        <v>10</v>
      </c>
    </row>
    <row r="91" spans="1:13" s="165" customFormat="1" ht="19.5" customHeight="1" x14ac:dyDescent="0.4">
      <c r="A91" s="170"/>
      <c r="B91" s="162"/>
      <c r="C91" s="162"/>
      <c r="D91" s="162"/>
      <c r="E91" s="168" t="s">
        <v>11</v>
      </c>
      <c r="F91" s="163"/>
      <c r="G91" s="169" t="s">
        <v>12</v>
      </c>
      <c r="H91" s="163"/>
      <c r="I91" s="169" t="s">
        <v>12</v>
      </c>
      <c r="J91" s="167"/>
      <c r="K91" s="169" t="s">
        <v>12</v>
      </c>
      <c r="L91" s="163"/>
      <c r="M91" s="169" t="s">
        <v>12</v>
      </c>
    </row>
    <row r="92" spans="1:13" s="165" customFormat="1" ht="7.5" customHeight="1" x14ac:dyDescent="0.4">
      <c r="A92" s="170"/>
      <c r="B92" s="162"/>
      <c r="C92" s="162"/>
      <c r="D92" s="162"/>
      <c r="E92" s="180"/>
      <c r="F92" s="163"/>
      <c r="G92" s="208"/>
      <c r="H92" s="209"/>
      <c r="I92" s="210"/>
      <c r="J92" s="210"/>
      <c r="K92" s="208"/>
      <c r="L92" s="210"/>
      <c r="M92" s="210"/>
    </row>
    <row r="93" spans="1:13" s="165" customFormat="1" ht="19.5" customHeight="1" x14ac:dyDescent="0.4">
      <c r="A93" s="179"/>
      <c r="B93" s="176" t="s">
        <v>15</v>
      </c>
      <c r="C93" s="162"/>
      <c r="D93" s="162"/>
      <c r="E93" s="180"/>
      <c r="F93" s="163"/>
      <c r="G93" s="196">
        <v>29908</v>
      </c>
      <c r="H93" s="195"/>
      <c r="I93" s="195">
        <v>15545</v>
      </c>
      <c r="J93" s="195"/>
      <c r="K93" s="196">
        <v>14062</v>
      </c>
      <c r="L93" s="195"/>
      <c r="M93" s="195">
        <v>12658</v>
      </c>
    </row>
    <row r="94" spans="1:13" s="165" customFormat="1" ht="19.5" customHeight="1" x14ac:dyDescent="0.4">
      <c r="A94" s="179"/>
      <c r="B94" s="176" t="s">
        <v>181</v>
      </c>
      <c r="C94" s="162"/>
      <c r="D94" s="162"/>
      <c r="E94" s="180">
        <v>12</v>
      </c>
      <c r="F94" s="163"/>
      <c r="G94" s="189">
        <v>-2194</v>
      </c>
      <c r="H94" s="178"/>
      <c r="I94" s="190">
        <v>-8557</v>
      </c>
      <c r="J94" s="178"/>
      <c r="K94" s="189">
        <v>-2194</v>
      </c>
      <c r="L94" s="178"/>
      <c r="M94" s="190">
        <v>-7143</v>
      </c>
    </row>
    <row r="95" spans="1:13" s="165" customFormat="1" ht="7.5" customHeight="1" x14ac:dyDescent="0.4">
      <c r="A95" s="179"/>
      <c r="B95" s="176"/>
      <c r="C95" s="162"/>
      <c r="D95" s="162"/>
      <c r="E95" s="180"/>
      <c r="F95" s="163"/>
      <c r="G95" s="177"/>
      <c r="H95" s="178"/>
      <c r="I95" s="178"/>
      <c r="J95" s="178"/>
      <c r="K95" s="177"/>
      <c r="L95" s="178"/>
      <c r="M95" s="178"/>
    </row>
    <row r="96" spans="1:13" s="165" customFormat="1" ht="19.5" customHeight="1" thickBot="1" x14ac:dyDescent="0.45">
      <c r="A96" s="179"/>
      <c r="B96" s="170" t="s">
        <v>182</v>
      </c>
      <c r="C96" s="162"/>
      <c r="D96" s="162"/>
      <c r="E96" s="180"/>
      <c r="F96" s="163"/>
      <c r="G96" s="203">
        <f>SUM(G93:G94)</f>
        <v>27714</v>
      </c>
      <c r="H96" s="195"/>
      <c r="I96" s="204">
        <f>SUM(I93:I94)</f>
        <v>6988</v>
      </c>
      <c r="J96" s="195"/>
      <c r="K96" s="203">
        <f>SUM(K93:K94)</f>
        <v>11868</v>
      </c>
      <c r="L96" s="195"/>
      <c r="M96" s="204">
        <f>SUM(M93:M94)</f>
        <v>5515</v>
      </c>
    </row>
    <row r="97" spans="1:13" s="165" customFormat="1" ht="19.5" customHeight="1" thickTop="1" x14ac:dyDescent="0.4">
      <c r="A97" s="179"/>
      <c r="B97" s="162"/>
      <c r="C97" s="162"/>
      <c r="D97" s="162"/>
      <c r="E97" s="180"/>
      <c r="F97" s="163"/>
      <c r="G97" s="187"/>
      <c r="H97" s="187"/>
      <c r="I97" s="187"/>
      <c r="J97" s="187"/>
      <c r="K97" s="187"/>
      <c r="L97" s="187"/>
      <c r="M97" s="187"/>
    </row>
    <row r="98" spans="1:13" s="165" customFormat="1" ht="19.5" customHeight="1" x14ac:dyDescent="0.4">
      <c r="A98" s="179"/>
      <c r="B98" s="162"/>
      <c r="C98" s="162"/>
      <c r="D98" s="162"/>
      <c r="E98" s="180"/>
      <c r="F98" s="163"/>
      <c r="G98" s="187"/>
      <c r="H98" s="187"/>
      <c r="I98" s="187"/>
      <c r="J98" s="187"/>
      <c r="K98" s="187"/>
      <c r="L98" s="187"/>
      <c r="M98" s="187"/>
    </row>
    <row r="99" spans="1:13" s="165" customFormat="1" ht="21.75" customHeight="1" x14ac:dyDescent="0.4">
      <c r="A99" s="179"/>
      <c r="B99" s="162"/>
      <c r="C99" s="162"/>
      <c r="D99" s="162"/>
      <c r="E99" s="180"/>
      <c r="F99" s="163"/>
      <c r="G99" s="187"/>
      <c r="H99" s="187"/>
      <c r="I99" s="187"/>
      <c r="J99" s="187"/>
      <c r="K99" s="187"/>
      <c r="L99" s="187"/>
      <c r="M99" s="187"/>
    </row>
    <row r="100" spans="1:13" s="165" customFormat="1" ht="21.75" customHeight="1" x14ac:dyDescent="0.4">
      <c r="A100" s="179"/>
      <c r="B100" s="162"/>
      <c r="C100" s="162"/>
      <c r="D100" s="162"/>
      <c r="E100" s="180"/>
      <c r="F100" s="163"/>
      <c r="G100" s="187"/>
      <c r="H100" s="187"/>
      <c r="I100" s="187"/>
      <c r="J100" s="187"/>
      <c r="K100" s="187"/>
      <c r="L100" s="187"/>
      <c r="M100" s="187"/>
    </row>
    <row r="101" spans="1:13" ht="18.75" customHeight="1" x14ac:dyDescent="0.4">
      <c r="B101" s="160"/>
      <c r="C101" s="160"/>
      <c r="D101" s="160"/>
      <c r="E101" s="44"/>
      <c r="F101" s="72"/>
      <c r="G101" s="75"/>
      <c r="H101" s="75"/>
      <c r="I101" s="75"/>
      <c r="J101" s="75"/>
      <c r="K101" s="75"/>
      <c r="L101" s="75"/>
      <c r="M101" s="75"/>
    </row>
    <row r="102" spans="1:13" ht="22.15" customHeight="1" x14ac:dyDescent="0.4">
      <c r="A102" s="192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92"/>
      <c r="C102" s="192"/>
      <c r="D102" s="212"/>
      <c r="E102" s="79"/>
      <c r="F102" s="213"/>
      <c r="G102" s="159"/>
      <c r="H102" s="82"/>
      <c r="I102" s="159"/>
      <c r="J102" s="214"/>
      <c r="K102" s="159"/>
      <c r="L102" s="82"/>
      <c r="M102" s="159"/>
    </row>
  </sheetData>
  <mergeCells count="6">
    <mergeCell ref="G5:I5"/>
    <mergeCell ref="K5:M5"/>
    <mergeCell ref="G57:I57"/>
    <mergeCell ref="K57:M57"/>
    <mergeCell ref="G88:I88"/>
    <mergeCell ref="K88:M8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(9M)PL6</vt:lpstr>
      <vt:lpstr>EC-7C</vt:lpstr>
      <vt:lpstr>EC-8S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Yaowalak Chittasopee (TH)</cp:lastModifiedBy>
  <cp:lastPrinted>2023-11-09T04:46:38Z</cp:lastPrinted>
  <dcterms:created xsi:type="dcterms:W3CDTF">2023-10-30T02:17:03Z</dcterms:created>
  <dcterms:modified xsi:type="dcterms:W3CDTF">2023-11-09T04:49:11Z</dcterms:modified>
</cp:coreProperties>
</file>