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3'2023\"/>
    </mc:Choice>
  </mc:AlternateContent>
  <xr:revisionPtr revIDLastSave="0" documentId="13_ncr:1_{7F659A9B-7ED7-4F84-91BE-5A0BB4FCC84F}" xr6:coauthVersionLast="47" xr6:coauthVersionMax="47" xr10:uidLastSave="{00000000-0000-0000-0000-000000000000}"/>
  <bookViews>
    <workbookView xWindow="-120" yWindow="-120" windowWidth="29040" windowHeight="15840" activeTab="1" xr2:uid="{36514708-FD31-437F-B849-4FB625A95B8D}"/>
  </bookViews>
  <sheets>
    <sheet name="BS" sheetId="2" r:id="rId1"/>
    <sheet name="PL" sheetId="13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hidden="1">{"'Model'!$A$1:$N$53"}</definedName>
    <definedName name="_FG5" localSheetId="0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hidden="1">{"'Eng (page2)'!$A$1:$D$52"}</definedName>
    <definedName name="_K306" localSheetId="0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aaa_1" localSheetId="0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qaq" localSheetId="0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hidden="1">{"cashflow",#N/A,FALSE,"cash flow"}</definedName>
    <definedName name="baba" localSheetId="0" hidden="1">{"'Model'!$A$1:$N$53"}</definedName>
    <definedName name="baba" hidden="1">{"'Model'!$A$1:$N$53"}</definedName>
    <definedName name="BB" localSheetId="0" hidden="1">{"'Eng (page2)'!$A$1:$D$52"}</definedName>
    <definedName name="BB" hidden="1">{"'Eng (page2)'!$A$1:$D$52"}</definedName>
    <definedName name="bbbb" localSheetId="0" hidden="1">{"'Model'!$A$1:$N$53"}</definedName>
    <definedName name="bbbb" hidden="1">{"'Model'!$A$1:$N$53"}</definedName>
    <definedName name="bbbb_1" localSheetId="0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hidden="1">{"cashflow",#N/A,FALSE,"cash flow"}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hidden="1">{"'Eng (page2)'!$A$1:$D$52"}</definedName>
    <definedName name="BRFG" localSheetId="0" hidden="1">{"'Eng (page2)'!$A$1:$D$52"}</definedName>
    <definedName name="BRFG" hidden="1">{"'Eng (page2)'!$A$1:$D$52"}</definedName>
    <definedName name="BSDF" localSheetId="0" hidden="1">{"'Eng (page2)'!$A$1:$D$52"}</definedName>
    <definedName name="BSDF" hidden="1">{"'Eng (page2)'!$A$1:$D$52"}</definedName>
    <definedName name="C_note" localSheetId="0" hidden="1">{"'Eng (page2)'!$A$1:$D$52"}</definedName>
    <definedName name="C_note" hidden="1">{"'Eng (page2)'!$A$1:$D$52"}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hidden="1">{"conso",#N/A,FALSE,"cash flow"}</definedName>
    <definedName name="cash" localSheetId="0" hidden="1">{"CASH FLOW",#N/A,FALSE,"A"}</definedName>
    <definedName name="cash" hidden="1">{"CASH FLOW",#N/A,FALSE,"A"}</definedName>
    <definedName name="ccc" localSheetId="0" hidden="1">{"PLANT BREAKUP",#N/A,FALSE,"E"}</definedName>
    <definedName name="ccc" hidden="1">{"PLANT BREAKUP",#N/A,FALSE,"E"}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lo" localSheetId="0" hidden="1">{"CASH FLOW",#N/A,FALSE,"A"}</definedName>
    <definedName name="cflo" hidden="1">{"CASH FLOW",#N/A,FALSE,"A"}</definedName>
    <definedName name="cflow" localSheetId="0" hidden="1">{"CASH FLOW",#N/A,FALSE,"A"}</definedName>
    <definedName name="cflow" hidden="1">{"CASH FLOW",#N/A,FALSE,"A"}</definedName>
    <definedName name="chai" localSheetId="0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hidden="1">{"'Eng (page2)'!$A$1:$D$52"}</definedName>
    <definedName name="Con" localSheetId="0" hidden="1">{"'Eng (page2)'!$A$1:$D$52"}</definedName>
    <definedName name="Con" hidden="1">{"'Eng (page2)'!$A$1:$D$52"}</definedName>
    <definedName name="cost2" localSheetId="0" hidden="1">{"CASH FLOW",#N/A,FALSE,"A"}</definedName>
    <definedName name="cost2" hidden="1">{"CASH FLOW",#N/A,FALSE,"A"}</definedName>
    <definedName name="CPPC2001" localSheetId="0" hidden="1">{"'Model'!$A$1:$N$53"}</definedName>
    <definedName name="CPPC2001" hidden="1">{"'Model'!$A$1:$N$53"}</definedName>
    <definedName name="csdcd" localSheetId="0" hidden="1">{"'Model'!$A$1:$N$53"}</definedName>
    <definedName name="csdcd" hidden="1">{"'Model'!$A$1:$N$53"}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daa" localSheetId="0" hidden="1">{"'Model'!$A$1:$N$53"}</definedName>
    <definedName name="daa" hidden="1">{"'Model'!$A$1:$N$53"}</definedName>
    <definedName name="dcds" localSheetId="0" hidden="1">{"'Model'!$A$1:$N$53"}</definedName>
    <definedName name="dcds" hidden="1">{"'Model'!$A$1:$N$53"}</definedName>
    <definedName name="Depp" localSheetId="0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hidden="1">{"'Eng (page2)'!$A$1:$D$52"}</definedName>
    <definedName name="dflo" localSheetId="0" hidden="1">{"CASH FLOW",#N/A,FALSE,"A"}</definedName>
    <definedName name="dflo" hidden="1">{"CASH FLOW",#N/A,FALSE,"A"}</definedName>
    <definedName name="DFWE" localSheetId="0" hidden="1">{"'Eng (page2)'!$A$1:$D$52"}</definedName>
    <definedName name="DFWE" hidden="1">{"'Eng (page2)'!$A$1:$D$52"}</definedName>
    <definedName name="din" localSheetId="0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WA" localSheetId="0" hidden="1">{"'Eng (page2)'!$A$1:$D$52"}</definedName>
    <definedName name="DWA" hidden="1">{"'Eng (page2)'!$A$1:$D$52"}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eafecs" localSheetId="0" hidden="1">{"'Eng (page2)'!$A$1:$D$52"}</definedName>
    <definedName name="eeafecs" hidden="1">{"'Eng (page2)'!$A$1:$D$52"}</definedName>
    <definedName name="eqq" localSheetId="0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wq" localSheetId="0" hidden="1">{"'Eng (page2)'!$A$1:$D$52"}</definedName>
    <definedName name="erwq" hidden="1">{"'Eng (page2)'!$A$1:$D$52"}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CT" localSheetId="0" hidden="1">{"'Eng (page2)'!$A$1:$D$52"}</definedName>
    <definedName name="FCT" hidden="1">{"'Eng (page2)'!$A$1:$D$52"}</definedName>
    <definedName name="ffff" localSheetId="0" hidden="1">{"conso",#N/A,FALSE,"cash flow"}</definedName>
    <definedName name="ffff" hidden="1">{"conso",#N/A,FALSE,"cash flow"}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ojwp" localSheetId="0" hidden="1">{"'Eng (page2)'!$A$1:$D$52"}</definedName>
    <definedName name="fojwp" hidden="1">{"'Eng (page2)'!$A$1:$D$52"}</definedName>
    <definedName name="ftss" localSheetId="0" hidden="1">{"FTS",#N/A,FALSE,"E"}</definedName>
    <definedName name="ftss" hidden="1">{"FTS",#N/A,FALSE,"E"}</definedName>
    <definedName name="FUGIGIULQWG" localSheetId="0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hidden="1">{"'Eng (page2)'!$A$1:$D$52"}</definedName>
    <definedName name="gdgwg" localSheetId="0" hidden="1">{"FTS",#N/A,FALSE,"E"}</definedName>
    <definedName name="gdgwg" hidden="1">{"FTS",#N/A,FALSE,"E"}</definedName>
    <definedName name="gdwilugi" localSheetId="0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hidden="1">{"conso",#N/A,FALSE,"cash flow"}</definedName>
    <definedName name="gfg" localSheetId="0" hidden="1">{"'Eng (page2)'!$A$1:$D$52"}</definedName>
    <definedName name="gfg" hidden="1">{"'Eng (page2)'!$A$1:$D$52"}</definedName>
    <definedName name="gkw" localSheetId="0" hidden="1">{"'Eng (page2)'!$A$1:$D$52"}</definedName>
    <definedName name="gkw" hidden="1">{"'Eng (page2)'!$A$1:$D$52"}</definedName>
    <definedName name="GV" localSheetId="0" hidden="1">{"'Eng (page2)'!$A$1:$D$52"}</definedName>
    <definedName name="GV" hidden="1">{"'Eng (page2)'!$A$1:$D$52"}</definedName>
    <definedName name="GWRT" localSheetId="0" hidden="1">{"'Eng (page2)'!$A$1:$D$52"}</definedName>
    <definedName name="GWRT" hidden="1">{"'Eng (page2)'!$A$1:$D$52"}</definedName>
    <definedName name="HHK" localSheetId="0" hidden="1">{"'Eng (page2)'!$A$1:$D$52"}</definedName>
    <definedName name="HHK" hidden="1">{"'Eng (page2)'!$A$1:$D$52"}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{"CASH FLOW",#N/A,FALSE,"A"}</definedName>
    <definedName name="hy" hidden="1">{"CASH FLOW",#N/A,FALSE,"A"}</definedName>
    <definedName name="hyhd" localSheetId="0" hidden="1">{"'Eng (page2)'!$A$1:$D$52"}</definedName>
    <definedName name="hyhd" hidden="1">{"'Eng (page2)'!$A$1:$D$52"}</definedName>
    <definedName name="ier" localSheetId="0" hidden="1">{"'Eng (page2)'!$A$1:$D$52"}</definedName>
    <definedName name="ier" hidden="1">{"'Eng (page2)'!$A$1:$D$52"}</definedName>
    <definedName name="IIII" localSheetId="0" hidden="1">{"cashflow",#N/A,FALSE,"cash flow"}</definedName>
    <definedName name="IIII" hidden="1">{"cashflow",#N/A,FALSE,"cash flow"}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Y" localSheetId="0" hidden="1">{"'Eng (page2)'!$A$1:$D$52"}</definedName>
    <definedName name="IUY" hidden="1">{"'Eng (page2)'!$A$1:$D$52"}</definedName>
    <definedName name="jap" localSheetId="0" hidden="1">{"FTS",#N/A,FALSE,"E"}</definedName>
    <definedName name="jap" hidden="1">{"FTS",#N/A,FALSE,"E"}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hidden="1">{"'Eng (page2)'!$A$1:$D$52"}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F" localSheetId="0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hidden="1">{"PLANT BREAKUP",#N/A,FALSE,"E"}</definedName>
    <definedName name="kjyt" localSheetId="0" hidden="1">{"'Eng (page2)'!$A$1:$D$52"}</definedName>
    <definedName name="kjyt" hidden="1">{"'Eng (page2)'!$A$1:$D$52"}</definedName>
    <definedName name="kkkk" localSheetId="0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ue" localSheetId="0" hidden="1">{"'Model'!$A$1:$N$53"}</definedName>
    <definedName name="kue" hidden="1">{"'Model'!$A$1:$N$53"}</definedName>
    <definedName name="ledr" localSheetId="0" hidden="1">{"'Eng (page2)'!$A$1:$D$52"}</definedName>
    <definedName name="ledr" hidden="1">{"'Eng (page2)'!$A$1:$D$52"}</definedName>
    <definedName name="lhin" localSheetId="0" hidden="1">{"'Eng (page2)'!$A$1:$D$52"}</definedName>
    <definedName name="lhin" hidden="1">{"'Eng (page2)'!$A$1:$D$52"}</definedName>
    <definedName name="lklkljl" localSheetId="0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hidden="1">{"'Eng (page2)'!$A$1:$D$52"}</definedName>
    <definedName name="lo" localSheetId="0" hidden="1">{"PLANT BREAKUP",#N/A,FALSE,"E"}</definedName>
    <definedName name="lo" hidden="1">{"PLANT BREAKUP",#N/A,FALSE,"E"}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" localSheetId="0" hidden="1">{"FTS",#N/A,FALSE,"E"}</definedName>
    <definedName name="mi" hidden="1">{"FTS",#N/A,FALSE,"E"}</definedName>
    <definedName name="mimim" localSheetId="0" hidden="1">{"CASH FLOW",#N/A,FALSE,"A"}</definedName>
    <definedName name="mimim" hidden="1">{"CASH FLOW",#N/A,FALSE,"A"}</definedName>
    <definedName name="minute" localSheetId="0" hidden="1">{"'Eng (page2)'!$A$1:$D$52"}</definedName>
    <definedName name="minute" hidden="1">{"'Eng (page2)'!$A$1:$D$52"}</definedName>
    <definedName name="MKO" localSheetId="0" hidden="1">{"'Eng (page2)'!$A$1:$D$52"}</definedName>
    <definedName name="MKO" hidden="1">{"'Eng (page2)'!$A$1:$D$52"}</definedName>
    <definedName name="mmkj" localSheetId="0" hidden="1">{"'Model'!$A$1:$N$53"}</definedName>
    <definedName name="mmkj" hidden="1">{"'Model'!$A$1:$N$53"}</definedName>
    <definedName name="MOL" localSheetId="0" hidden="1">{"'Eng (page2)'!$A$1:$D$52"}</definedName>
    <definedName name="MOL" hidden="1">{"'Eng (page2)'!$A$1:$D$52"}</definedName>
    <definedName name="MWEP" localSheetId="0" hidden="1">{"'Eng (page2)'!$A$1:$D$52"}</definedName>
    <definedName name="MWEP" hidden="1">{"'Eng (page2)'!$A$1:$D$52"}</definedName>
    <definedName name="myrtet" localSheetId="0" hidden="1">{"PLANT BREAKUP",#N/A,FALSE,"E"}</definedName>
    <definedName name="myrtet" hidden="1">{"PLANT BREAKUP",#N/A,FALSE,"E"}</definedName>
    <definedName name="nan" localSheetId="0" hidden="1">{"'Model'!$A$1:$N$53"}</definedName>
    <definedName name="nan" hidden="1">{"'Model'!$A$1:$N$53"}</definedName>
    <definedName name="ne" localSheetId="0" hidden="1">{"'Eng (page2)'!$A$1:$D$52"}</definedName>
    <definedName name="n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_1" localSheetId="0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hidden="1">{"conso",#N/A,FALSE,"cash flow"}</definedName>
    <definedName name="nu" localSheetId="0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hidden="1">{"PLANT BREAKUP",#N/A,FALSE,"E"}</definedName>
    <definedName name="oi" localSheetId="0" hidden="1">{"FTS",#N/A,FALSE,"E"}</definedName>
    <definedName name="oi" hidden="1">{"FTS",#N/A,FALSE,"E"}</definedName>
    <definedName name="OIE" localSheetId="0" hidden="1">{"'Eng (page2)'!$A$1:$D$52"}</definedName>
    <definedName name="OIE" hidden="1">{"'Eng (page2)'!$A$1:$D$52"}</definedName>
    <definedName name="OIFHWIOQGH" localSheetId="0" hidden="1">{"SUMMARY",#N/A,FALSE,"C"}</definedName>
    <definedName name="OIFHWIOQGH" hidden="1">{"SUMMARY",#N/A,FALSE,"C"}</definedName>
    <definedName name="OIKM" localSheetId="0" hidden="1">{"'Eng (page2)'!$A$1:$D$52"}</definedName>
    <definedName name="OIKM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ne" localSheetId="0" hidden="1">{"'Eng (page2)'!$A$1:$D$52"}</definedName>
    <definedName name="one" hidden="1">{"'Eng (page2)'!$A$1:$D$52"}</definedName>
    <definedName name="op" localSheetId="0" hidden="1">{"PLANT BREAKUP",#N/A,FALSE,"E"}</definedName>
    <definedName name="op" hidden="1">{"PLANT BREAKUP",#N/A,FALSE,"E"}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PART" localSheetId="0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hidden="1">{"'Eng (page2)'!$A$1:$D$52"}</definedName>
    <definedName name="pl" localSheetId="0" hidden="1">{"PLANT BREAKUP",#N/A,FALSE,"E"}</definedName>
    <definedName name="pl" hidden="1">{"PLANT BREAKUP",#N/A,FALSE,"E"}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 localSheetId="0" hidden="1">{"PLANT BREAKUP",#N/A,FALSE,"E"}</definedName>
    <definedName name="PO" hidden="1">{"PLANT BREAKUP",#N/A,FALSE,"E"}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hidden="1">{"CASH FLOW",#N/A,FALSE,"A"}</definedName>
    <definedName name="pooiwut" localSheetId="0" hidden="1">{"PLANNING",#N/A,FALSE,"A"}</definedName>
    <definedName name="pooiwut" hidden="1">{"PLANNING",#N/A,FALSE,"A"}</definedName>
    <definedName name="pop" localSheetId="0" hidden="1">{"PLANNING",#N/A,FALSE,"A"}</definedName>
    <definedName name="pop" hidden="1">{"PLANNING",#N/A,FALSE,"A"}</definedName>
    <definedName name="pop_1" localSheetId="0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hidden="1">{"PLANNING",#N/A,FALSE,"A"}</definedName>
    <definedName name="popuoy" localSheetId="0" hidden="1">{"FTS",#N/A,FALSE,"E"}</definedName>
    <definedName name="popuoy" hidden="1">{"FTS",#N/A,FALSE,"E"}</definedName>
    <definedName name="pratds" localSheetId="0" hidden="1">#REF!,#REF!,#REF!</definedName>
    <definedName name="pratds" hidden="1">#REF!,#REF!,#REF!</definedName>
    <definedName name="_xlnm.Print_Area" localSheetId="0">BS!$A$1:$M$132</definedName>
    <definedName name="_xlnm.Print_Area" localSheetId="4">Cashflow!$A$1:$J$96</definedName>
    <definedName name="_xlnm.Print_Area" localSheetId="3">Company!$A$1:$M$30</definedName>
    <definedName name="_xlnm.Print_Area" localSheetId="2">Conso!$A$1:$N$30</definedName>
    <definedName name="_xlnm.Print_Area" localSheetId="1">PL!$A$1:$L$197</definedName>
    <definedName name="PRJE1" localSheetId="0" hidden="1">{"'Eng (page2)'!$A$1:$D$52"}</definedName>
    <definedName name="PRJE1" hidden="1">{"'Eng (page2)'!$A$1:$D$52"}</definedName>
    <definedName name="PSD" localSheetId="0" hidden="1">{"'Eng (page2)'!$A$1:$D$52"}</definedName>
    <definedName name="PSD" hidden="1">{"'Eng (page2)'!$A$1:$D$52"}</definedName>
    <definedName name="ptrn" localSheetId="0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hidden="1">{"'Sell_Office'!$C$5:$D$6"}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hidden="1">{"conso",#N/A,FALSE,"cash flow"}</definedName>
    <definedName name="QER" localSheetId="0" hidden="1">{"'Eng (page2)'!$A$1:$D$52"}</definedName>
    <definedName name="QER" hidden="1">{"'Eng (page2)'!$A$1:$D$52"}</definedName>
    <definedName name="qqqqq" localSheetId="0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qr" localSheetId="0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hidden="1">{"PLANNING",#N/A,FALSE,"A"}</definedName>
    <definedName name="sal" localSheetId="0" hidden="1">{"CASH FLOW",#N/A,FALSE,"A"}</definedName>
    <definedName name="sal" hidden="1">{"CASH FLOW",#N/A,FALSE,"A"}</definedName>
    <definedName name="sam" localSheetId="0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dr" localSheetId="0" hidden="1">{"'Eng (page2)'!$A$1:$D$52"}</definedName>
    <definedName name="sdr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ea" localSheetId="0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hidden="1">{"conso",#N/A,FALSE,"cash flow"}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tt_1" localSheetId="0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hidden="1">{"conso",#N/A,FALSE,"cash flow"}</definedName>
    <definedName name="tun" localSheetId="0" hidden="1">{"'Model'!$A$1:$N$53"}</definedName>
    <definedName name="tun" hidden="1">{"'Model'!$A$1:$N$53"}</definedName>
    <definedName name="tyr" localSheetId="0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ot" localSheetId="0" hidden="1">{"SUMMARY",#N/A,FALSE,"C"}</definedName>
    <definedName name="uot" hidden="1">{"SUMMARY",#N/A,FALSE,"C"}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POPO" localSheetId="0" hidden="1">{"PLANT BREAKUP",#N/A,FALSE,"E"}</definedName>
    <definedName name="VPOPO" hidden="1">{"PLANT BREAKUP",#N/A,FALSE,"E"}</definedName>
    <definedName name="vxvx" localSheetId="0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hidden="1">{"DENNIS",#N/A,FALSE}</definedName>
    <definedName name="wrn.FTS." localSheetId="0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hidden="1">{"M.GOH",#N/A,FALSE}</definedName>
    <definedName name="wrn.MODEL." localSheetId="0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hidden="1">{"'Eng (page2)'!$A$1:$D$52"}</definedName>
    <definedName name="wwqq" localSheetId="0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hidden="1">{"'Model'!$A$1:$N$53"}</definedName>
    <definedName name="YTU" localSheetId="0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z_1" localSheetId="0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hidden="1">{"'Model'!$A$1:$N$53"}</definedName>
    <definedName name="กุ้ง" localSheetId="0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3" l="1"/>
  <c r="F18" i="13"/>
  <c r="J70" i="16" l="1"/>
  <c r="H70" i="16"/>
  <c r="F70" i="16"/>
  <c r="D70" i="16"/>
  <c r="M65" i="2" l="1"/>
  <c r="K65" i="2"/>
  <c r="I65" i="2"/>
  <c r="G65" i="2"/>
  <c r="N22" i="14"/>
  <c r="N18" i="14"/>
  <c r="N15" i="14"/>
  <c r="N11" i="14"/>
  <c r="K23" i="15"/>
  <c r="L24" i="14"/>
  <c r="H24" i="13" l="1"/>
  <c r="L24" i="13"/>
  <c r="J24" i="13"/>
  <c r="F24" i="13"/>
  <c r="F122" i="13" l="1"/>
  <c r="H122" i="13"/>
  <c r="L122" i="13"/>
  <c r="J122" i="13"/>
  <c r="K108" i="2"/>
  <c r="J65" i="16" l="1"/>
  <c r="F65" i="16"/>
  <c r="M14" i="15"/>
  <c r="I13" i="15"/>
  <c r="I15" i="15" s="1"/>
  <c r="G13" i="15"/>
  <c r="G15" i="15" s="1"/>
  <c r="E13" i="15"/>
  <c r="E15" i="15" s="1"/>
  <c r="M12" i="15"/>
  <c r="J14" i="14"/>
  <c r="J16" i="14" s="1"/>
  <c r="H14" i="14"/>
  <c r="H16" i="14" s="1"/>
  <c r="F14" i="14"/>
  <c r="F16" i="14" s="1"/>
  <c r="D14" i="14"/>
  <c r="L134" i="13"/>
  <c r="L114" i="13"/>
  <c r="L110" i="13"/>
  <c r="H134" i="13"/>
  <c r="L13" i="14" s="1"/>
  <c r="N13" i="14" s="1"/>
  <c r="H114" i="13"/>
  <c r="H110" i="13"/>
  <c r="L16" i="13"/>
  <c r="L12" i="13"/>
  <c r="H16" i="13"/>
  <c r="H12" i="13"/>
  <c r="H65" i="16"/>
  <c r="D65" i="16"/>
  <c r="I23" i="15"/>
  <c r="G23" i="15"/>
  <c r="E23" i="15"/>
  <c r="M21" i="15"/>
  <c r="I20" i="15"/>
  <c r="I22" i="15" s="1"/>
  <c r="G20" i="15"/>
  <c r="G22" i="15" s="1"/>
  <c r="E20" i="15"/>
  <c r="E22" i="15" s="1"/>
  <c r="M19" i="15"/>
  <c r="J24" i="14"/>
  <c r="H24" i="14"/>
  <c r="F24" i="14"/>
  <c r="D24" i="14"/>
  <c r="J21" i="14"/>
  <c r="J23" i="14" s="1"/>
  <c r="J25" i="14" s="1"/>
  <c r="H21" i="14"/>
  <c r="H23" i="14" s="1"/>
  <c r="H25" i="14" s="1"/>
  <c r="F21" i="14"/>
  <c r="F23" i="14" s="1"/>
  <c r="F25" i="14" s="1"/>
  <c r="D21" i="14"/>
  <c r="L20" i="14"/>
  <c r="N20" i="14" s="1"/>
  <c r="J134" i="13"/>
  <c r="F134" i="13"/>
  <c r="J114" i="13"/>
  <c r="F114" i="13"/>
  <c r="F110" i="13"/>
  <c r="J110" i="13"/>
  <c r="J16" i="13"/>
  <c r="F16" i="13"/>
  <c r="J12" i="13"/>
  <c r="F12" i="13"/>
  <c r="L115" i="13" l="1"/>
  <c r="L119" i="13" s="1"/>
  <c r="L123" i="13" s="1"/>
  <c r="L126" i="13" s="1"/>
  <c r="L128" i="13" s="1"/>
  <c r="L136" i="13" s="1"/>
  <c r="L162" i="13" s="1"/>
  <c r="H17" i="13"/>
  <c r="H21" i="13" s="1"/>
  <c r="H25" i="13" s="1"/>
  <c r="H115" i="13"/>
  <c r="H119" i="13" s="1"/>
  <c r="H123" i="13" s="1"/>
  <c r="H126" i="13" s="1"/>
  <c r="L17" i="13"/>
  <c r="L21" i="13" s="1"/>
  <c r="L25" i="13" s="1"/>
  <c r="L28" i="13" s="1"/>
  <c r="L30" i="13" s="1"/>
  <c r="J17" i="13"/>
  <c r="J21" i="13" s="1"/>
  <c r="J25" i="13" s="1"/>
  <c r="J28" i="13" s="1"/>
  <c r="J30" i="13" s="1"/>
  <c r="J58" i="13" s="1"/>
  <c r="J68" i="13" s="1"/>
  <c r="D16" i="14"/>
  <c r="J115" i="13"/>
  <c r="J119" i="13" s="1"/>
  <c r="J123" i="13" s="1"/>
  <c r="J126" i="13" s="1"/>
  <c r="H9" i="16" s="1"/>
  <c r="H24" i="16" s="1"/>
  <c r="H40" i="16" s="1"/>
  <c r="H44" i="16" s="1"/>
  <c r="H71" i="16" s="1"/>
  <c r="F115" i="13"/>
  <c r="F119" i="13" s="1"/>
  <c r="F123" i="13" s="1"/>
  <c r="F17" i="13"/>
  <c r="D23" i="14"/>
  <c r="L157" i="13" l="1"/>
  <c r="L167" i="13" s="1"/>
  <c r="J9" i="16"/>
  <c r="J24" i="16" s="1"/>
  <c r="J40" i="16" s="1"/>
  <c r="J44" i="16" s="1"/>
  <c r="J71" i="16" s="1"/>
  <c r="J73" i="16" s="1"/>
  <c r="K11" i="15"/>
  <c r="K13" i="15" s="1"/>
  <c r="K15" i="15" s="1"/>
  <c r="D25" i="14"/>
  <c r="H28" i="13"/>
  <c r="H30" i="13" s="1"/>
  <c r="F126" i="13"/>
  <c r="D9" i="16" s="1"/>
  <c r="D24" i="16" s="1"/>
  <c r="D40" i="16" s="1"/>
  <c r="D44" i="16" s="1"/>
  <c r="H73" i="16"/>
  <c r="H74" i="16" s="1"/>
  <c r="F21" i="13"/>
  <c r="F25" i="13" s="1"/>
  <c r="L34" i="13"/>
  <c r="L63" i="13" s="1"/>
  <c r="L58" i="13"/>
  <c r="L68" i="13" s="1"/>
  <c r="H128" i="13"/>
  <c r="L12" i="14" s="1"/>
  <c r="N12" i="14" s="1"/>
  <c r="F9" i="16"/>
  <c r="F24" i="16" s="1"/>
  <c r="F40" i="16" s="1"/>
  <c r="F44" i="16" s="1"/>
  <c r="F71" i="16" s="1"/>
  <c r="J128" i="13"/>
  <c r="J136" i="13" s="1"/>
  <c r="J162" i="13" s="1"/>
  <c r="J34" i="13"/>
  <c r="J63" i="13" s="1"/>
  <c r="M11" i="15" l="1"/>
  <c r="M13" i="15" s="1"/>
  <c r="M15" i="15" s="1"/>
  <c r="D71" i="16"/>
  <c r="D73" i="16" s="1"/>
  <c r="D74" i="16" s="1"/>
  <c r="F128" i="13"/>
  <c r="F159" i="13" s="1"/>
  <c r="L19" i="14" s="1"/>
  <c r="N19" i="14" s="1"/>
  <c r="H60" i="13"/>
  <c r="H58" i="13" s="1"/>
  <c r="H68" i="13" s="1"/>
  <c r="H34" i="13"/>
  <c r="H65" i="13" s="1"/>
  <c r="H63" i="13" s="1"/>
  <c r="L14" i="14"/>
  <c r="N14" i="14" s="1"/>
  <c r="F73" i="16"/>
  <c r="F28" i="13"/>
  <c r="F30" i="13" s="1"/>
  <c r="J157" i="13"/>
  <c r="J167" i="13" s="1"/>
  <c r="K18" i="15"/>
  <c r="K20" i="15" s="1"/>
  <c r="K22" i="15" s="1"/>
  <c r="K24" i="15" s="1"/>
  <c r="H136" i="13"/>
  <c r="H164" i="13" s="1"/>
  <c r="H162" i="13" s="1"/>
  <c r="H159" i="13"/>
  <c r="H157" i="13" s="1"/>
  <c r="H167" i="13" s="1"/>
  <c r="F136" i="13" l="1"/>
  <c r="F164" i="13" s="1"/>
  <c r="F162" i="13" s="1"/>
  <c r="F157" i="13"/>
  <c r="F167" i="13" s="1"/>
  <c r="M18" i="15"/>
  <c r="M20" i="15" s="1"/>
  <c r="M22" i="15" s="1"/>
  <c r="M24" i="15" s="1"/>
  <c r="L16" i="14"/>
  <c r="N16" i="14" s="1"/>
  <c r="F34" i="13"/>
  <c r="F65" i="13" s="1"/>
  <c r="F63" i="13" s="1"/>
  <c r="F60" i="13"/>
  <c r="F58" i="13" s="1"/>
  <c r="F68" i="13" s="1"/>
  <c r="L21" i="14"/>
  <c r="N21" i="14" s="1"/>
  <c r="L23" i="14" l="1"/>
  <c r="L25" i="14" l="1"/>
  <c r="N23" i="14"/>
  <c r="M108" i="2"/>
  <c r="M23" i="15" s="1"/>
  <c r="I108" i="2"/>
  <c r="G108" i="2"/>
  <c r="N24" i="14" l="1"/>
  <c r="N25" i="14"/>
  <c r="G31" i="2" l="1"/>
  <c r="H110" i="2" l="1"/>
  <c r="J110" i="2"/>
  <c r="L110" i="2"/>
  <c r="M72" i="2" l="1"/>
  <c r="K72" i="2"/>
  <c r="I72" i="2"/>
  <c r="G72" i="2"/>
  <c r="M31" i="2"/>
  <c r="K31" i="2"/>
  <c r="I31" i="2"/>
  <c r="M19" i="2"/>
  <c r="K19" i="2"/>
  <c r="I19" i="2"/>
  <c r="G19" i="2"/>
  <c r="K73" i="2" l="1"/>
  <c r="K109" i="2" s="1"/>
  <c r="M73" i="2"/>
  <c r="K32" i="2"/>
  <c r="M32" i="2"/>
  <c r="G32" i="2"/>
  <c r="I32" i="2"/>
  <c r="I73" i="2"/>
  <c r="G73" i="2"/>
  <c r="I109" i="2" l="1"/>
  <c r="I110" i="2" s="1"/>
  <c r="M109" i="2"/>
  <c r="M110" i="2" s="1"/>
  <c r="K110" i="2" l="1"/>
  <c r="G109" i="2" l="1"/>
  <c r="G110" i="2" s="1"/>
</calcChain>
</file>

<file path=xl/sharedStrings.xml><?xml version="1.0" encoding="utf-8"?>
<sst xmlns="http://schemas.openxmlformats.org/spreadsheetml/2006/main" count="430" uniqueCount="199">
  <si>
    <t>บริษัท คิวทีซี เอนเนอร์ยี่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</si>
  <si>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</si>
  <si>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</si>
  <si>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</si>
  <si>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</si>
  <si>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</si>
  <si>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</si>
  <si>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</si>
  <si>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</si>
  <si>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</si>
  <si>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</si>
  <si>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</si>
  <si>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</si>
  <si>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</si>
  <si>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</si>
  <si>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</si>
  <si>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</si>
  <si>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</si>
  <si>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</si>
  <si>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</si>
  <si>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</si>
  <si>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</si>
  <si>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</si>
  <si>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</si>
  <si>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</si>
  <si>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</si>
  <si>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</si>
  <si>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</si>
  <si>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</si>
  <si>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</si>
  <si>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</si>
  <si>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</si>
  <si>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</si>
  <si>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</si>
  <si>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</si>
  <si>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</si>
  <si>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</si>
  <si>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</si>
  <si>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</si>
  <si>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</si>
  <si>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</si>
  <si>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</si>
  <si>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</si>
  <si>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</si>
  <si>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</si>
  <si>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</si>
  <si>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</si>
  <si>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</si>
  <si>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</si>
  <si>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</si>
  <si>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</si>
  <si>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</si>
  <si>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</si>
  <si>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</si>
  <si>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</si>
  <si>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</si>
  <si>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</si>
  <si>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</si>
  <si>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</si>
  <si>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</si>
  <si>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</si>
  <si>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</si>
  <si>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</si>
  <si>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</si>
  <si>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</si>
  <si>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</si>
  <si>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</si>
  <si>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</si>
  <si>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</si>
  <si>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</si>
  <si>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</si>
  <si>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</si>
  <si>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</si>
  <si>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</si>
  <si>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</si>
  <si>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</si>
  <si>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</si>
  <si>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</si>
  <si>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</si>
  <si>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</si>
  <si>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</si>
  <si>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 xml:space="preserve">      (นายพูลพิพัฒน์  ตันธนสิน) </t>
  </si>
  <si>
    <t>งบแสดงการเปลี่ยนแปลงส่วนของผู้ถือหุ้น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</si>
  <si>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</si>
  <si>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</si>
  <si>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</si>
  <si>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</si>
  <si>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</si>
  <si>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รวมส่วนของ</t>
  </si>
  <si>
    <t>หุ้นสามัญ</t>
  </si>
  <si>
    <t>จากการรวมธุรกิจ</t>
  </si>
  <si>
    <t>ยังไม่ได้จัดสรร</t>
  </si>
  <si>
    <t>ผู้ถือหุ้น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</si>
  <si>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</si>
  <si>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</si>
  <si>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</si>
  <si>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</si>
  <si>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</si>
  <si>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</si>
  <si>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</si>
  <si>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</si>
  <si>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</si>
  <si>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</si>
  <si>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</si>
  <si>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</si>
  <si>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</si>
  <si>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</si>
  <si>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</si>
  <si>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</si>
  <si>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 xml:space="preserve">       (นายพูลพิพัฒน์  ตันธนสิน) </t>
  </si>
  <si>
    <t xml:space="preserve">     (นายเรืองชัย  กฤษณเกรียงไกร)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</si>
  <si>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</si>
  <si>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</si>
  <si>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</si>
  <si>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</si>
  <si>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</si>
  <si>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</si>
  <si>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</si>
  <si>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</si>
  <si>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31 ธันวาคม 2565</t>
  </si>
  <si>
    <t>(หน่วย: พันบาท)</t>
  </si>
  <si>
    <t>(ยังไม่ได้ตรวจสอบ แต่สอบทานแล้ว)</t>
  </si>
  <si>
    <t>กำไรจากอัตราแลกเปลี่ยน</t>
  </si>
  <si>
    <t>กำไรขาดทุนเบ็ดเสร็จอื่นสำหรับงวด</t>
  </si>
  <si>
    <t>กำไรสำหรับงวด</t>
  </si>
  <si>
    <t>2566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</si>
  <si>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</si>
  <si>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</si>
  <si>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1 มกราคม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</si>
  <si>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</si>
  <si>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</si>
  <si>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</si>
  <si>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</si>
  <si>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</si>
  <si>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</si>
  <si>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(ตรวจสอบแล้ว)</t>
  </si>
  <si>
    <t>6, 7</t>
  </si>
  <si>
    <t>หมายเหตุประกอบงบการเงินรวมระหว่างกาลเป็นส่วนหนึ่งของงบการเงินนี้</t>
  </si>
  <si>
    <t>ภาษีเงินได้ค้างจ่าย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</si>
  <si>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</si>
  <si>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</si>
  <si>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 (ขาดทุน) สะสม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</si>
  <si>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</si>
  <si>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</si>
  <si>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</si>
  <si>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</si>
  <si>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รวมกำไรขาดทุนเบ็ดเสร็จสำหรับงวด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</si>
  <si>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</si>
  <si>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</si>
  <si>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</si>
  <si>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</si>
  <si>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</si>
  <si>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>ส่วนของผู้ถือหุ้นของบริษัทฯ</t>
  </si>
  <si>
    <t xml:space="preserve">ค่าเผื่อผลขาดทุนด้านเครดิตที่คาดว่าจะเกิดขึ้นของลูกหนี้การค้า </t>
  </si>
  <si>
    <t>เงินสดรับจากเงินปันผล</t>
  </si>
  <si>
    <t>จ่ายเงินปันผล</t>
  </si>
  <si>
    <t>กำไรจากการประมาณการตามหลักคณิตศาสตร์ประกันภัย - สุทธิจากภาษีเงินได้</t>
  </si>
  <si>
    <t>ส่วนแบ่งขาดทุนจากเงินลงทุนในบริษัทร่วม</t>
  </si>
  <si>
    <t>รายได้ดอกเบี้ย</t>
  </si>
  <si>
    <t>รับดอกเบี้ย</t>
  </si>
  <si>
    <t>กำไร (ขาดทุน) จากการดำเนินงาน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</si>
  <si>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</si>
  <si>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</si>
  <si>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</si>
  <si>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</si>
  <si>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</si>
  <si>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</si>
  <si>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ก่อนภาษีเงินได้</t>
  </si>
  <si>
    <t xml:space="preserve">การปรับลดสินค้าคงเหลือเป็นมูลค่าสุทธิที่จะได้รับ </t>
  </si>
  <si>
    <t>กำไรจากการเปลี่ยนแปลงในมูลค่ายุติธรรมของสินทรัพย์ทางการเงินหมุนเวียนอื่น</t>
  </si>
  <si>
    <t>เงินฝากธนาคารที่มีข้อจำกัดในการใช้เพิ่มขึ้น</t>
  </si>
  <si>
    <t>โอนสินทรัพย์สิทธิการใช้ไปเป็นที่ดิน อาคารและอุปกรณ์</t>
  </si>
  <si>
    <t>กำไร (ขาดทุน) ก่อนรายได้ (ค่าใช้จ่าย) ภาษีเงินได้</t>
  </si>
  <si>
    <t>สินทรัพย์ทางการเงินหมุนเวียนอื่นเพิ่มขึ้น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</si>
  <si>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</si>
  <si>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</si>
  <si>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</si>
  <si>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</si>
  <si>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</si>
  <si>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</si>
  <si>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เงินปันผลค้างจ่ายเพิ่มขึ้น (ลดลง)</t>
  </si>
  <si>
    <t>เงินกู้ยืมระยะสั้นจากสถาบันการเงิน</t>
  </si>
  <si>
    <t>เงินกู้ยืมระยะสั้นจากธนาคารเพิ่มขึ้น</t>
  </si>
  <si>
    <t>การแบ่งปันกำไร</t>
  </si>
  <si>
    <t xml:space="preserve">กำไรต่อหุ้น </t>
  </si>
  <si>
    <t>กำไรต่อหุ้นขั้นพื้นฐาน</t>
  </si>
  <si>
    <t>กำไรจากการจำหน่าย/ตัดจำหน่ายอุปกรณ์</t>
  </si>
  <si>
    <t>กำไรที่ยังไม่เกิดขึ้นจากอัตราแลกเปลี่ยน</t>
  </si>
  <si>
    <t>กำไรจากการดำเนินงานก่อนการเปลี่ยนแปลงในสินทรัพย์</t>
  </si>
  <si>
    <t>เจ้าหนี้จากการซื้อสินทรัพย์ลดลง</t>
  </si>
  <si>
    <t>7, 13, 14</t>
  </si>
  <si>
    <t>จ่ายเงินปันผล (หมายเหตุ 16)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</si>
  <si>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</si>
  <si>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</si>
  <si>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</si>
  <si>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กำไรสะสม</t>
  </si>
  <si>
    <t>รายการปรับกระทบยอดกำไรก่อนภาษีเป็นเงินสดรับ (จ่าย)</t>
  </si>
  <si>
    <t>ซื้ออุปกรณ์</t>
  </si>
  <si>
    <t>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</si>
</sst>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b/>
      <sz val="18"/>
      <color theme="1"/>
      <name val="Angsana New"/>
      <family val="1"/>
    </font>
    <font>
      <u/>
      <sz val="18"/>
      <color theme="1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0" fontId="12" fillId="0" borderId="0"/>
    <xf numFmtId="0" fontId="18" fillId="0" borderId="0"/>
    <xf numFmtId="0" fontId="19" fillId="0" borderId="0"/>
    <xf numFmtId="0" fontId="9" fillId="0" borderId="0"/>
    <xf numFmtId="43" fontId="1" fillId="0" borderId="0" applyFont="0" applyFill="0" applyBorder="0" applyAlignment="0" applyProtection="0"/>
    <xf numFmtId="0" fontId="20" fillId="0" borderId="0"/>
  </cellStyleXfs>
  <cellXfs count="27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horizontal="right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0" fontId="13" fillId="0" borderId="0" xfId="0" applyFont="1"/>
    <xf numFmtId="4" fontId="14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" fontId="14" fillId="0" borderId="0" xfId="3" applyNumberFormat="1" applyFont="1" applyFill="1" applyAlignment="1">
      <alignment horizontal="center" vertical="center"/>
    </xf>
    <xf numFmtId="1" fontId="14" fillId="0" borderId="1" xfId="3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vertical="center"/>
    </xf>
    <xf numFmtId="41" fontId="14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41" fontId="14" fillId="0" borderId="1" xfId="3" applyNumberFormat="1" applyFont="1" applyFill="1" applyBorder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left" vertical="center"/>
    </xf>
    <xf numFmtId="41" fontId="14" fillId="0" borderId="3" xfId="3" applyNumberFormat="1" applyFont="1" applyFill="1" applyBorder="1" applyAlignment="1">
      <alignment vertical="center"/>
    </xf>
    <xf numFmtId="165" fontId="14" fillId="0" borderId="0" xfId="2" applyFont="1" applyFill="1" applyAlignment="1">
      <alignment vertical="center"/>
    </xf>
    <xf numFmtId="165" fontId="14" fillId="0" borderId="0" xfId="2" applyFont="1" applyFill="1" applyAlignment="1">
      <alignment horizontal="center" vertical="center"/>
    </xf>
    <xf numFmtId="166" fontId="14" fillId="0" borderId="0" xfId="3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8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66" fontId="14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Alignment="1">
      <alignment horizontal="center" vertical="center"/>
    </xf>
    <xf numFmtId="167" fontId="14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7" fontId="3" fillId="0" borderId="1" xfId="1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top"/>
    </xf>
    <xf numFmtId="165" fontId="3" fillId="0" borderId="0" xfId="2" applyFont="1" applyFill="1" applyAlignment="1">
      <alignment vertical="center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37" fontId="3" fillId="0" borderId="0" xfId="6" applyNumberFormat="1" applyFont="1" applyFill="1" applyAlignment="1">
      <alignment vertical="center"/>
    </xf>
    <xf numFmtId="0" fontId="14" fillId="0" borderId="0" xfId="0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Alignment="1">
      <alignment horizontal="center" vertical="center" wrapText="1"/>
    </xf>
    <xf numFmtId="164" fontId="2" fillId="0" borderId="0" xfId="4" applyNumberFormat="1" applyFont="1" applyFill="1" applyAlignment="1">
      <alignment horizontal="centerContinuous" vertical="center"/>
    </xf>
    <xf numFmtId="164" fontId="2" fillId="0" borderId="0" xfId="4" applyNumberFormat="1" applyFont="1" applyFill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167" fontId="6" fillId="0" borderId="0" xfId="3" applyNumberFormat="1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22" fillId="0" borderId="0" xfId="0" applyNumberFormat="1" applyFont="1"/>
    <xf numFmtId="4" fontId="15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167" fontId="2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7" fontId="14" fillId="0" borderId="0" xfId="3" applyNumberFormat="1" applyFont="1" applyFill="1" applyAlignment="1">
      <alignment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4" fillId="0" borderId="3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7" fontId="14" fillId="0" borderId="3" xfId="11" applyNumberFormat="1" applyFont="1" applyFill="1" applyBorder="1" applyAlignment="1">
      <alignment vertical="center"/>
    </xf>
    <xf numFmtId="167" fontId="14" fillId="0" borderId="0" xfId="11" applyNumberFormat="1" applyFont="1" applyAlignment="1">
      <alignment horizontal="left" vertical="center"/>
    </xf>
    <xf numFmtId="167" fontId="14" fillId="0" borderId="0" xfId="11" applyNumberFormat="1" applyFont="1" applyAlignment="1">
      <alignment horizontal="centerContinuous" vertical="center"/>
    </xf>
    <xf numFmtId="167" fontId="13" fillId="0" borderId="0" xfId="11" applyNumberFormat="1" applyFont="1"/>
    <xf numFmtId="167" fontId="14" fillId="0" borderId="0" xfId="11" applyNumberFormat="1" applyFont="1" applyAlignment="1">
      <alignment vertical="center"/>
    </xf>
    <xf numFmtId="0" fontId="13" fillId="0" borderId="0" xfId="0" applyFont="1" applyFill="1"/>
    <xf numFmtId="167" fontId="13" fillId="0" borderId="0" xfId="0" applyNumberFormat="1" applyFont="1" applyFill="1"/>
    <xf numFmtId="0" fontId="13" fillId="0" borderId="0" xfId="0" applyFont="1" applyFill="1" applyAlignment="1">
      <alignment horizontal="right"/>
    </xf>
    <xf numFmtId="164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centerContinuous" vertical="center"/>
    </xf>
    <xf numFmtId="167" fontId="24" fillId="0" borderId="0" xfId="0" applyNumberFormat="1" applyFont="1" applyFill="1" applyAlignment="1">
      <alignment horizontal="centerContinuous" vertical="center"/>
    </xf>
    <xf numFmtId="165" fontId="24" fillId="0" borderId="0" xfId="0" applyNumberFormat="1" applyFont="1" applyFill="1" applyAlignment="1">
      <alignment horizontal="centerContinuous" vertical="center"/>
    </xf>
    <xf numFmtId="166" fontId="24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24" fillId="0" borderId="0" xfId="0" applyFont="1" applyFill="1" applyAlignment="1">
      <alignment horizontal="centerContinuous" vertical="center"/>
    </xf>
    <xf numFmtId="3" fontId="13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/>
    </xf>
    <xf numFmtId="167" fontId="24" fillId="0" borderId="0" xfId="0" applyNumberFormat="1" applyFont="1" applyFill="1" applyAlignment="1">
      <alignment horizontal="centerContinuous"/>
    </xf>
    <xf numFmtId="4" fontId="13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top" wrapText="1"/>
    </xf>
    <xf numFmtId="0" fontId="14" fillId="0" borderId="1" xfId="0" quotePrefix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Continuous"/>
    </xf>
    <xf numFmtId="164" fontId="25" fillId="0" borderId="0" xfId="0" applyNumberFormat="1" applyFont="1" applyFill="1" applyAlignment="1">
      <alignment horizontal="centerContinuous"/>
    </xf>
    <xf numFmtId="167" fontId="14" fillId="0" borderId="1" xfId="0" quotePrefix="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3" fillId="0" borderId="0" xfId="6" applyNumberFormat="1" applyFont="1" applyFill="1"/>
    <xf numFmtId="0" fontId="14" fillId="0" borderId="0" xfId="0" applyFont="1" applyFill="1"/>
    <xf numFmtId="0" fontId="26" fillId="0" borderId="0" xfId="0" applyFont="1" applyFill="1" applyAlignment="1">
      <alignment vertical="center"/>
    </xf>
    <xf numFmtId="0" fontId="26" fillId="0" borderId="0" xfId="0" applyFont="1" applyFill="1"/>
    <xf numFmtId="0" fontId="14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167" fontId="13" fillId="0" borderId="1" xfId="6" applyNumberFormat="1" applyFont="1" applyFill="1" applyBorder="1"/>
    <xf numFmtId="167" fontId="13" fillId="0" borderId="0" xfId="3" applyNumberFormat="1" applyFont="1" applyFill="1"/>
    <xf numFmtId="0" fontId="13" fillId="0" borderId="0" xfId="9" applyFont="1" applyFill="1" applyAlignment="1">
      <alignment vertical="center"/>
    </xf>
    <xf numFmtId="40" fontId="13" fillId="0" borderId="0" xfId="3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quotePrefix="1" applyNumberFormat="1" applyFont="1" applyFill="1" applyAlignment="1">
      <alignment vertical="center"/>
    </xf>
    <xf numFmtId="41" fontId="14" fillId="0" borderId="2" xfId="3" applyNumberFormat="1" applyFont="1" applyFill="1" applyBorder="1" applyAlignment="1">
      <alignment vertical="center"/>
    </xf>
    <xf numFmtId="167" fontId="13" fillId="0" borderId="0" xfId="3" applyNumberFormat="1" applyFont="1" applyFill="1" applyBorder="1"/>
    <xf numFmtId="164" fontId="13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centerContinuous" vertical="center"/>
    </xf>
    <xf numFmtId="0" fontId="24" fillId="0" borderId="0" xfId="0" applyFont="1" applyFill="1" applyAlignment="1">
      <alignment horizontal="right"/>
    </xf>
    <xf numFmtId="167" fontId="15" fillId="0" borderId="0" xfId="0" applyNumberFormat="1" applyFont="1" applyFill="1" applyAlignment="1">
      <alignment horizontal="centerContinuous" vertical="center"/>
    </xf>
    <xf numFmtId="166" fontId="15" fillId="0" borderId="0" xfId="3" applyNumberFormat="1" applyFont="1" applyFill="1" applyAlignment="1">
      <alignment vertical="center" wrapText="1"/>
    </xf>
    <xf numFmtId="0" fontId="15" fillId="0" borderId="0" xfId="0" applyFont="1" applyFill="1" applyAlignment="1">
      <alignment horizontal="centerContinuous" vertical="center"/>
    </xf>
    <xf numFmtId="165" fontId="15" fillId="0" borderId="0" xfId="0" applyNumberFormat="1" applyFont="1" applyFill="1" applyAlignment="1">
      <alignment horizontal="centerContinuous" vertical="center"/>
    </xf>
    <xf numFmtId="0" fontId="15" fillId="0" borderId="0" xfId="0" applyFont="1" applyFill="1"/>
    <xf numFmtId="167" fontId="14" fillId="0" borderId="0" xfId="0" applyNumberFormat="1" applyFont="1" applyFill="1"/>
    <xf numFmtId="41" fontId="14" fillId="0" borderId="5" xfId="3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7" fontId="14" fillId="0" borderId="0" xfId="3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165" fontId="27" fillId="0" borderId="0" xfId="2" applyFont="1" applyFill="1" applyAlignment="1">
      <alignment vertical="center"/>
    </xf>
    <xf numFmtId="167" fontId="27" fillId="0" borderId="0" xfId="6" applyNumberFormat="1" applyFont="1" applyFill="1" applyAlignment="1">
      <alignment vertical="center"/>
    </xf>
    <xf numFmtId="167" fontId="26" fillId="0" borderId="0" xfId="6" applyNumberFormat="1" applyFont="1" applyFill="1" applyAlignment="1">
      <alignment vertical="center"/>
    </xf>
    <xf numFmtId="167" fontId="14" fillId="0" borderId="0" xfId="6" applyNumberFormat="1" applyFont="1" applyFill="1"/>
    <xf numFmtId="0" fontId="14" fillId="0" borderId="0" xfId="0" quotePrefix="1" applyFont="1" applyFill="1"/>
    <xf numFmtId="167" fontId="14" fillId="0" borderId="0" xfId="0" applyNumberFormat="1" applyFont="1" applyFill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164" fontId="15" fillId="0" borderId="1" xfId="0" applyNumberFormat="1" applyFont="1" applyBorder="1" applyAlignment="1">
      <alignment horizontal="center" vertical="center"/>
    </xf>
    <xf numFmtId="0" fontId="24" fillId="0" borderId="0" xfId="0" applyFont="1" applyFill="1" applyAlignment="1">
      <alignment horizontal="right"/>
    </xf>
    <xf numFmtId="0" fontId="2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13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3 5" xfId="12" xr:uid="{8ACE4BED-C7E5-4D04-8805-3326BD1C335F}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QTC%20ENERGY/2022/Qtr2'2022/T_QTC_Q2'202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769">
          <cell r="D769">
            <v>0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02">
          <cell r="G102">
            <v>341093</v>
          </cell>
          <cell r="I102">
            <v>341093</v>
          </cell>
          <cell r="M102">
            <v>341093</v>
          </cell>
        </row>
        <row r="103">
          <cell r="G103">
            <v>1136572</v>
          </cell>
          <cell r="I103">
            <v>1136572</v>
          </cell>
          <cell r="M103">
            <v>1136572</v>
          </cell>
        </row>
        <row r="104">
          <cell r="G104">
            <v>42295</v>
          </cell>
          <cell r="I104">
            <v>42295</v>
          </cell>
        </row>
        <row r="106">
          <cell r="G106">
            <v>34109</v>
          </cell>
          <cell r="I106">
            <v>34109</v>
          </cell>
          <cell r="M106">
            <v>34109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133"/>
  <sheetViews>
    <sheetView showGridLines="0" view="pageBreakPreview" topLeftCell="A92" zoomScale="63" zoomScaleNormal="100" zoomScaleSheetLayoutView="80" workbookViewId="0">
      <selection activeCell="K90" sqref="K90"/>
    </sheetView>
  </sheetViews>
  <sheetFormatPr defaultColWidth="9.28515625" defaultRowHeight="23.25" customHeight="1" x14ac:dyDescent="0.25"/>
  <cols>
    <col min="1" max="1" width="3.28515625" style="4" customWidth="1"/>
    <col min="2" max="2" width="3.7109375" style="4" customWidth="1"/>
    <col min="3" max="3" width="10" style="4" customWidth="1"/>
    <col min="4" max="4" width="22.7109375" style="4" customWidth="1"/>
    <col min="5" max="5" width="8.85546875" style="4" customWidth="1"/>
    <col min="6" max="6" width="1.7109375" style="4" customWidth="1"/>
    <col min="7" max="7" width="17.28515625" style="5" customWidth="1"/>
    <col min="8" max="8" width="1.28515625" style="5" customWidth="1"/>
    <col min="9" max="9" width="15.28515625" style="5" customWidth="1"/>
    <col min="10" max="10" width="1.28515625" style="5" customWidth="1"/>
    <col min="11" max="11" width="17.28515625" style="5" customWidth="1"/>
    <col min="12" max="12" width="1.28515625" style="5" customWidth="1"/>
    <col min="13" max="13" width="15.85546875" style="5" customWidth="1"/>
    <col min="14" max="16" width="9.28515625" style="4"/>
    <col min="17" max="17" width="12.28515625" style="4" bestFit="1" customWidth="1"/>
    <col min="18" max="16384" width="9.28515625" style="4"/>
  </cols>
  <sheetData>
    <row r="1" spans="1:13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3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3.25" customHeight="1" x14ac:dyDescent="0.25">
      <c r="A3" s="1" t="s">
        <v>174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13" ht="23.25" customHeight="1" x14ac:dyDescent="0.25">
      <c r="A4" s="7"/>
      <c r="B4" s="8"/>
      <c r="C4" s="8"/>
      <c r="D4" s="5"/>
      <c r="E4" s="8"/>
      <c r="F4" s="8"/>
      <c r="G4" s="9"/>
      <c r="H4" s="9"/>
      <c r="J4" s="9"/>
      <c r="M4" s="10" t="s">
        <v>120</v>
      </c>
    </row>
    <row r="5" spans="1:13" ht="23.25" customHeight="1" x14ac:dyDescent="0.25">
      <c r="A5" s="11"/>
      <c r="B5" s="11"/>
      <c r="C5" s="11"/>
      <c r="E5" s="12"/>
      <c r="F5" s="12"/>
      <c r="G5" s="259" t="s">
        <v>2</v>
      </c>
      <c r="H5" s="259"/>
      <c r="I5" s="259"/>
      <c r="J5" s="259"/>
      <c r="K5" s="259" t="s">
        <v>3</v>
      </c>
      <c r="L5" s="259"/>
      <c r="M5" s="259"/>
    </row>
    <row r="6" spans="1:13" s="15" customFormat="1" ht="23.25" customHeight="1" x14ac:dyDescent="0.25">
      <c r="A6" s="8"/>
      <c r="B6" s="8"/>
      <c r="C6" s="8"/>
      <c r="D6" s="13"/>
      <c r="E6" s="14" t="s">
        <v>4</v>
      </c>
      <c r="G6" s="16" t="s">
        <v>175</v>
      </c>
      <c r="H6" s="17"/>
      <c r="I6" s="16" t="s">
        <v>119</v>
      </c>
      <c r="J6" s="17"/>
      <c r="K6" s="16" t="s">
        <v>175</v>
      </c>
      <c r="L6" s="17"/>
      <c r="M6" s="16" t="s">
        <v>119</v>
      </c>
    </row>
    <row r="7" spans="1:13" s="15" customFormat="1" ht="23.25" customHeight="1" x14ac:dyDescent="0.25">
      <c r="A7" s="8"/>
      <c r="B7" s="8"/>
      <c r="C7" s="8"/>
      <c r="D7" s="13"/>
      <c r="E7" s="110"/>
      <c r="G7" s="109" t="s">
        <v>133</v>
      </c>
      <c r="H7" s="17"/>
      <c r="I7" s="109" t="s">
        <v>135</v>
      </c>
      <c r="J7" s="17"/>
      <c r="K7" s="109" t="s">
        <v>133</v>
      </c>
      <c r="L7" s="17"/>
      <c r="M7" s="109" t="s">
        <v>135</v>
      </c>
    </row>
    <row r="8" spans="1:13" s="15" customFormat="1" ht="23.25" customHeight="1" x14ac:dyDescent="0.25">
      <c r="A8" s="8"/>
      <c r="B8" s="8"/>
      <c r="C8" s="8"/>
      <c r="D8" s="13"/>
      <c r="E8" s="110"/>
      <c r="G8" s="109" t="s">
        <v>134</v>
      </c>
      <c r="H8" s="17"/>
      <c r="I8" s="109"/>
      <c r="J8" s="17"/>
      <c r="K8" s="109" t="s">
        <v>134</v>
      </c>
      <c r="L8" s="17"/>
      <c r="M8" s="109"/>
    </row>
    <row r="9" spans="1:13" ht="23.25" customHeight="1" x14ac:dyDescent="0.25">
      <c r="A9" s="18" t="s">
        <v>5</v>
      </c>
      <c r="B9" s="11"/>
      <c r="C9" s="11"/>
      <c r="D9" s="11"/>
      <c r="E9" s="11"/>
      <c r="F9" s="11"/>
      <c r="G9" s="19"/>
      <c r="H9" s="19"/>
      <c r="I9" s="19"/>
      <c r="J9" s="19"/>
      <c r="K9" s="19"/>
      <c r="L9" s="19"/>
      <c r="M9" s="19"/>
    </row>
    <row r="10" spans="1:13" ht="23.25" customHeight="1" x14ac:dyDescent="0.25">
      <c r="A10" s="1" t="s">
        <v>6</v>
      </c>
      <c r="E10" s="15"/>
      <c r="F10" s="15"/>
      <c r="G10" s="17"/>
      <c r="H10" s="17"/>
      <c r="I10" s="17"/>
      <c r="J10" s="17"/>
    </row>
    <row r="11" spans="1:13" ht="23.25" customHeight="1" x14ac:dyDescent="0.25">
      <c r="A11" s="20" t="s">
        <v>7</v>
      </c>
      <c r="D11" s="15"/>
      <c r="E11" s="21">
        <v>5</v>
      </c>
      <c r="F11" s="15"/>
      <c r="G11" s="10">
        <v>570128</v>
      </c>
      <c r="H11" s="17"/>
      <c r="I11" s="10">
        <v>611788</v>
      </c>
      <c r="J11" s="17"/>
      <c r="K11" s="10">
        <v>365854</v>
      </c>
      <c r="L11" s="10"/>
      <c r="M11" s="10">
        <v>404985</v>
      </c>
    </row>
    <row r="12" spans="1:13" ht="23.25" customHeight="1" x14ac:dyDescent="0.25">
      <c r="A12" s="20" t="s">
        <v>8</v>
      </c>
      <c r="D12" s="15"/>
      <c r="E12" s="21" t="s">
        <v>136</v>
      </c>
      <c r="F12" s="15"/>
      <c r="G12" s="10">
        <v>252231</v>
      </c>
      <c r="H12" s="17"/>
      <c r="I12" s="22">
        <v>190634</v>
      </c>
      <c r="J12" s="17"/>
      <c r="K12" s="10">
        <v>244197</v>
      </c>
      <c r="L12" s="10"/>
      <c r="M12" s="22">
        <v>180525</v>
      </c>
    </row>
    <row r="13" spans="1:13" ht="23.25" customHeight="1" x14ac:dyDescent="0.25">
      <c r="A13" s="20" t="s">
        <v>9</v>
      </c>
      <c r="C13" s="23"/>
      <c r="D13" s="15"/>
      <c r="E13" s="21"/>
      <c r="F13" s="15"/>
      <c r="G13" s="10">
        <v>2293</v>
      </c>
      <c r="H13" s="17"/>
      <c r="I13" s="10">
        <v>1221</v>
      </c>
      <c r="J13" s="17"/>
      <c r="K13" s="10">
        <v>2062</v>
      </c>
      <c r="L13" s="10"/>
      <c r="M13" s="10">
        <v>794</v>
      </c>
    </row>
    <row r="14" spans="1:13" ht="23.25" customHeight="1" x14ac:dyDescent="0.25">
      <c r="A14" s="20" t="s">
        <v>10</v>
      </c>
      <c r="C14" s="24"/>
      <c r="D14" s="15"/>
      <c r="E14" s="21">
        <v>8</v>
      </c>
      <c r="F14" s="15"/>
      <c r="G14" s="10">
        <v>431925</v>
      </c>
      <c r="H14" s="17"/>
      <c r="I14" s="10">
        <v>347055</v>
      </c>
      <c r="J14" s="17"/>
      <c r="K14" s="10">
        <v>431925</v>
      </c>
      <c r="L14" s="10"/>
      <c r="M14" s="10">
        <v>347055</v>
      </c>
    </row>
    <row r="15" spans="1:13" ht="23.25" customHeight="1" x14ac:dyDescent="0.25">
      <c r="A15" s="20" t="s">
        <v>11</v>
      </c>
      <c r="C15" s="24"/>
      <c r="D15" s="15"/>
      <c r="E15" s="21"/>
      <c r="F15" s="15"/>
      <c r="G15" s="10">
        <v>40547</v>
      </c>
      <c r="H15" s="17"/>
      <c r="I15" s="10">
        <v>41029</v>
      </c>
      <c r="J15" s="17"/>
      <c r="K15" s="10">
        <v>37523</v>
      </c>
      <c r="L15" s="10"/>
      <c r="M15" s="10">
        <v>38052</v>
      </c>
    </row>
    <row r="16" spans="1:13" ht="23.25" customHeight="1" x14ac:dyDescent="0.25">
      <c r="A16" s="20" t="s">
        <v>12</v>
      </c>
      <c r="C16" s="24"/>
      <c r="D16" s="15"/>
      <c r="E16" s="21"/>
      <c r="F16" s="15"/>
      <c r="G16" s="10">
        <v>4939</v>
      </c>
      <c r="H16" s="17"/>
      <c r="I16" s="10">
        <v>8917</v>
      </c>
      <c r="J16" s="17"/>
      <c r="K16" s="10">
        <v>4909</v>
      </c>
      <c r="L16" s="10"/>
      <c r="M16" s="10">
        <v>8796</v>
      </c>
    </row>
    <row r="17" spans="1:13" ht="23.25" customHeight="1" x14ac:dyDescent="0.25">
      <c r="A17" s="25" t="s">
        <v>13</v>
      </c>
      <c r="D17" s="15"/>
      <c r="E17" s="21"/>
      <c r="F17" s="15"/>
      <c r="G17" s="10">
        <v>179</v>
      </c>
      <c r="H17" s="17"/>
      <c r="I17" s="10">
        <v>178</v>
      </c>
      <c r="J17" s="17"/>
      <c r="K17" s="10">
        <v>43</v>
      </c>
      <c r="L17" s="10"/>
      <c r="M17" s="10">
        <v>43</v>
      </c>
    </row>
    <row r="18" spans="1:13" ht="23.25" customHeight="1" x14ac:dyDescent="0.25">
      <c r="A18" s="20" t="s">
        <v>14</v>
      </c>
      <c r="D18" s="15"/>
      <c r="E18" s="21"/>
      <c r="F18" s="15"/>
      <c r="G18" s="26">
        <v>9057</v>
      </c>
      <c r="H18" s="17"/>
      <c r="I18" s="10">
        <v>13448</v>
      </c>
      <c r="J18" s="17"/>
      <c r="K18" s="26">
        <v>8603</v>
      </c>
      <c r="L18" s="10"/>
      <c r="M18" s="10">
        <v>11917</v>
      </c>
    </row>
    <row r="19" spans="1:13" ht="23.25" customHeight="1" x14ac:dyDescent="0.25">
      <c r="A19" s="1" t="s">
        <v>15</v>
      </c>
      <c r="D19" s="15"/>
      <c r="E19" s="21"/>
      <c r="F19" s="15"/>
      <c r="G19" s="27">
        <f>SUM(G11:G18)</f>
        <v>1311299</v>
      </c>
      <c r="H19" s="17"/>
      <c r="I19" s="28">
        <f>SUM(I11:I18)</f>
        <v>1214270</v>
      </c>
      <c r="J19" s="17"/>
      <c r="K19" s="27">
        <f>SUM(K11:K18)</f>
        <v>1095116</v>
      </c>
      <c r="L19" s="10"/>
      <c r="M19" s="28">
        <f>SUM(M11:M18)</f>
        <v>992167</v>
      </c>
    </row>
    <row r="20" spans="1:13" ht="23.25" customHeight="1" x14ac:dyDescent="0.25">
      <c r="A20" s="1" t="s">
        <v>16</v>
      </c>
      <c r="D20" s="15"/>
      <c r="E20" s="21"/>
      <c r="F20" s="15"/>
      <c r="G20" s="10"/>
      <c r="H20" s="17"/>
      <c r="I20" s="10"/>
      <c r="J20" s="17"/>
      <c r="K20" s="10"/>
      <c r="L20" s="10"/>
      <c r="M20" s="10"/>
    </row>
    <row r="21" spans="1:13" ht="23.25" customHeight="1" x14ac:dyDescent="0.25">
      <c r="A21" s="4" t="s">
        <v>17</v>
      </c>
      <c r="D21" s="15"/>
      <c r="E21" s="21">
        <v>9</v>
      </c>
      <c r="F21" s="15"/>
      <c r="G21" s="10">
        <v>3106</v>
      </c>
      <c r="H21" s="17"/>
      <c r="I21" s="29">
        <v>3102</v>
      </c>
      <c r="J21" s="17"/>
      <c r="K21" s="22">
        <v>0</v>
      </c>
      <c r="L21" s="10"/>
      <c r="M21" s="22">
        <v>0</v>
      </c>
    </row>
    <row r="22" spans="1:13" ht="23.25" customHeight="1" x14ac:dyDescent="0.25">
      <c r="A22" s="4" t="s">
        <v>18</v>
      </c>
      <c r="C22" s="30"/>
      <c r="D22" s="15"/>
      <c r="E22" s="21"/>
      <c r="F22" s="15"/>
      <c r="G22" s="22">
        <v>0</v>
      </c>
      <c r="H22" s="17"/>
      <c r="I22" s="22">
        <v>0</v>
      </c>
      <c r="J22" s="17"/>
      <c r="K22" s="29">
        <v>574756</v>
      </c>
      <c r="L22" s="29"/>
      <c r="M22" s="29">
        <v>574756</v>
      </c>
    </row>
    <row r="23" spans="1:13" ht="23.25" customHeight="1" x14ac:dyDescent="0.25">
      <c r="A23" s="4" t="s">
        <v>19</v>
      </c>
      <c r="C23" s="30"/>
      <c r="E23" s="21"/>
      <c r="G23" s="10">
        <v>6107</v>
      </c>
      <c r="I23" s="29">
        <v>6853</v>
      </c>
      <c r="K23" s="29">
        <v>7359</v>
      </c>
      <c r="M23" s="29">
        <v>7359</v>
      </c>
    </row>
    <row r="24" spans="1:13" ht="23.25" customHeight="1" x14ac:dyDescent="0.25">
      <c r="A24" s="4" t="s">
        <v>20</v>
      </c>
      <c r="D24" s="15"/>
      <c r="E24" s="21">
        <v>10</v>
      </c>
      <c r="F24" s="15"/>
      <c r="G24" s="22">
        <v>546726</v>
      </c>
      <c r="H24" s="17"/>
      <c r="I24" s="29">
        <v>517802</v>
      </c>
      <c r="J24" s="17"/>
      <c r="K24" s="10">
        <v>297609</v>
      </c>
      <c r="L24" s="10"/>
      <c r="M24" s="29">
        <v>305431</v>
      </c>
    </row>
    <row r="25" spans="1:13" ht="23.25" customHeight="1" x14ac:dyDescent="0.25">
      <c r="A25" s="4" t="s">
        <v>21</v>
      </c>
      <c r="D25" s="15"/>
      <c r="E25" s="21">
        <v>11</v>
      </c>
      <c r="F25" s="15"/>
      <c r="G25" s="10">
        <v>13163</v>
      </c>
      <c r="H25" s="17"/>
      <c r="I25" s="29">
        <v>10471</v>
      </c>
      <c r="J25" s="17"/>
      <c r="K25" s="10">
        <v>12642</v>
      </c>
      <c r="L25" s="10"/>
      <c r="M25" s="29">
        <v>9652</v>
      </c>
    </row>
    <row r="26" spans="1:13" ht="23.25" customHeight="1" x14ac:dyDescent="0.25">
      <c r="A26" s="4" t="s">
        <v>22</v>
      </c>
      <c r="D26" s="15"/>
      <c r="E26" s="21"/>
      <c r="F26" s="15"/>
      <c r="G26" s="10">
        <v>4583</v>
      </c>
      <c r="H26" s="17"/>
      <c r="I26" s="10">
        <v>4277</v>
      </c>
      <c r="J26" s="17"/>
      <c r="K26" s="10">
        <v>4581</v>
      </c>
      <c r="L26" s="10"/>
      <c r="M26" s="10">
        <v>4273</v>
      </c>
    </row>
    <row r="27" spans="1:13" ht="23.25" customHeight="1" x14ac:dyDescent="0.25">
      <c r="A27" s="4" t="s">
        <v>23</v>
      </c>
      <c r="D27" s="15"/>
      <c r="E27" s="21"/>
      <c r="F27" s="15"/>
      <c r="G27" s="10">
        <v>1998</v>
      </c>
      <c r="H27" s="17"/>
      <c r="I27" s="10">
        <v>2214</v>
      </c>
      <c r="J27" s="17"/>
      <c r="K27" s="22">
        <v>0</v>
      </c>
      <c r="L27" s="10"/>
      <c r="M27" s="22">
        <v>0</v>
      </c>
    </row>
    <row r="28" spans="1:13" ht="23.25" customHeight="1" x14ac:dyDescent="0.25">
      <c r="A28" s="4" t="s">
        <v>24</v>
      </c>
      <c r="D28" s="15"/>
      <c r="E28" s="21"/>
      <c r="F28" s="15"/>
      <c r="G28" s="10">
        <v>49932</v>
      </c>
      <c r="H28" s="17"/>
      <c r="I28" s="10">
        <v>55549</v>
      </c>
      <c r="J28" s="17"/>
      <c r="K28" s="22">
        <v>0</v>
      </c>
      <c r="L28" s="10"/>
      <c r="M28" s="22">
        <v>0</v>
      </c>
    </row>
    <row r="29" spans="1:13" ht="23.25" customHeight="1" x14ac:dyDescent="0.25">
      <c r="A29" s="4" t="s">
        <v>25</v>
      </c>
      <c r="D29" s="15"/>
      <c r="E29" s="21"/>
      <c r="F29" s="15"/>
      <c r="G29" s="10">
        <v>6275</v>
      </c>
      <c r="H29" s="17"/>
      <c r="I29" s="10">
        <v>5317</v>
      </c>
      <c r="J29" s="17"/>
      <c r="K29" s="10">
        <v>12532</v>
      </c>
      <c r="L29" s="10"/>
      <c r="M29" s="10">
        <v>10663</v>
      </c>
    </row>
    <row r="30" spans="1:13" ht="23.25" customHeight="1" x14ac:dyDescent="0.25">
      <c r="A30" s="4" t="s">
        <v>26</v>
      </c>
      <c r="D30" s="15"/>
      <c r="E30" s="21"/>
      <c r="F30" s="15"/>
      <c r="G30" s="26">
        <v>15455</v>
      </c>
      <c r="H30" s="17"/>
      <c r="I30" s="10">
        <v>27270</v>
      </c>
      <c r="J30" s="17"/>
      <c r="K30" s="26">
        <v>13405</v>
      </c>
      <c r="L30" s="10"/>
      <c r="M30" s="10">
        <v>9137</v>
      </c>
    </row>
    <row r="31" spans="1:13" ht="23.25" customHeight="1" x14ac:dyDescent="0.25">
      <c r="A31" s="1" t="s">
        <v>27</v>
      </c>
      <c r="D31" s="15"/>
      <c r="E31" s="21"/>
      <c r="F31" s="15"/>
      <c r="G31" s="31">
        <f>SUM(G21:G30)</f>
        <v>647345</v>
      </c>
      <c r="H31" s="17"/>
      <c r="I31" s="28">
        <f>SUM(I21:I30)</f>
        <v>632855</v>
      </c>
      <c r="J31" s="17"/>
      <c r="K31" s="31">
        <f>SUM(K21:K30)</f>
        <v>922884</v>
      </c>
      <c r="L31" s="10"/>
      <c r="M31" s="28">
        <f>SUM(M21:M30)</f>
        <v>921271</v>
      </c>
    </row>
    <row r="32" spans="1:13" ht="23.25" customHeight="1" thickBot="1" x14ac:dyDescent="0.3">
      <c r="A32" s="1" t="s">
        <v>28</v>
      </c>
      <c r="E32" s="32"/>
      <c r="F32" s="33"/>
      <c r="G32" s="34">
        <f>SUM(G19,G31)</f>
        <v>1958644</v>
      </c>
      <c r="H32" s="35"/>
      <c r="I32" s="36">
        <f>SUM(I19,I31)</f>
        <v>1847125</v>
      </c>
      <c r="J32" s="35"/>
      <c r="K32" s="34">
        <f>SUM(K19,K31)</f>
        <v>2018000</v>
      </c>
      <c r="M32" s="36">
        <f>SUM(M19,M31)</f>
        <v>1913438</v>
      </c>
    </row>
    <row r="33" spans="1:14" ht="23.25" customHeight="1" thickTop="1" x14ac:dyDescent="0.25">
      <c r="A33" s="1"/>
      <c r="E33" s="32"/>
      <c r="F33" s="33"/>
      <c r="G33" s="53"/>
      <c r="H33" s="35"/>
      <c r="I33" s="48"/>
      <c r="J33" s="35"/>
      <c r="K33" s="53"/>
      <c r="M33" s="48"/>
    </row>
    <row r="34" spans="1:14" ht="23.25" customHeight="1" x14ac:dyDescent="0.25">
      <c r="A34" s="1"/>
      <c r="E34" s="32"/>
      <c r="F34" s="33"/>
      <c r="G34" s="53"/>
      <c r="H34" s="35"/>
      <c r="I34" s="48"/>
      <c r="J34" s="35"/>
      <c r="K34" s="53"/>
      <c r="M34" s="48"/>
    </row>
    <row r="35" spans="1:14" ht="23.25" customHeight="1" x14ac:dyDescent="0.25">
      <c r="A35" s="1"/>
      <c r="E35" s="32"/>
      <c r="F35" s="33"/>
      <c r="G35" s="53"/>
      <c r="H35" s="35"/>
      <c r="I35" s="48"/>
      <c r="J35" s="35"/>
      <c r="K35" s="53"/>
      <c r="M35" s="48"/>
    </row>
    <row r="36" spans="1:14" ht="23.25" customHeight="1" x14ac:dyDescent="0.25">
      <c r="A36" s="1"/>
      <c r="E36" s="32"/>
      <c r="F36" s="33"/>
      <c r="G36" s="53"/>
      <c r="H36" s="35"/>
      <c r="I36" s="48"/>
      <c r="J36" s="35"/>
      <c r="K36" s="53"/>
      <c r="M36" s="48"/>
    </row>
    <row r="37" spans="1:14" ht="23.25" customHeight="1" x14ac:dyDescent="0.25">
      <c r="A37" s="1"/>
      <c r="E37" s="32"/>
      <c r="F37" s="33"/>
      <c r="G37" s="53"/>
      <c r="H37" s="35"/>
      <c r="I37" s="48"/>
      <c r="J37" s="35"/>
      <c r="K37" s="53"/>
      <c r="M37" s="48"/>
      <c r="N37" s="173"/>
    </row>
    <row r="38" spans="1:14" ht="23.25" customHeight="1" x14ac:dyDescent="0.25">
      <c r="A38" s="1"/>
      <c r="E38" s="32"/>
      <c r="F38" s="33"/>
      <c r="G38" s="53"/>
      <c r="H38" s="35"/>
      <c r="I38" s="48"/>
      <c r="J38" s="35"/>
      <c r="K38" s="53"/>
      <c r="M38" s="48"/>
    </row>
    <row r="39" spans="1:14" ht="23.25" customHeight="1" x14ac:dyDescent="0.25">
      <c r="A39" s="1"/>
      <c r="E39" s="33"/>
      <c r="F39" s="33"/>
      <c r="G39" s="35"/>
      <c r="H39" s="35"/>
      <c r="I39" s="35"/>
      <c r="J39" s="35"/>
      <c r="K39" s="10"/>
      <c r="M39" s="10"/>
    </row>
    <row r="40" spans="1:14" ht="23.25" customHeight="1" x14ac:dyDescent="0.25">
      <c r="A40" s="107" t="s">
        <v>29</v>
      </c>
      <c r="B40" s="37"/>
      <c r="E40" s="37"/>
      <c r="I40" s="35" t="s">
        <v>29</v>
      </c>
      <c r="J40" s="35"/>
      <c r="K40" s="35"/>
      <c r="M40" s="4"/>
    </row>
    <row r="41" spans="1:14" ht="23.25" customHeight="1" x14ac:dyDescent="0.25">
      <c r="A41" s="107" t="s">
        <v>30</v>
      </c>
      <c r="D41" s="38"/>
      <c r="E41" s="38"/>
      <c r="I41" s="35" t="s">
        <v>31</v>
      </c>
      <c r="J41" s="35"/>
      <c r="K41" s="35"/>
      <c r="M41" s="4"/>
    </row>
    <row r="43" spans="1:14" ht="23.25" customHeight="1" x14ac:dyDescent="0.25">
      <c r="A43" s="20" t="s">
        <v>137</v>
      </c>
    </row>
    <row r="44" spans="1:14" ht="23.25" customHeight="1" x14ac:dyDescent="0.25">
      <c r="B44" s="37"/>
      <c r="C44" s="37"/>
      <c r="D44" s="37"/>
      <c r="E44" s="37"/>
      <c r="F44" s="37"/>
      <c r="M44" s="4"/>
    </row>
    <row r="45" spans="1:14" ht="23.25" customHeight="1" x14ac:dyDescent="0.25">
      <c r="A45" s="18" t="s">
        <v>0</v>
      </c>
      <c r="B45" s="39"/>
      <c r="C45" s="39"/>
      <c r="D45" s="39"/>
      <c r="E45" s="39"/>
      <c r="F45" s="39"/>
      <c r="G45" s="40"/>
      <c r="H45" s="40"/>
      <c r="I45" s="40"/>
      <c r="J45" s="40"/>
      <c r="K45" s="40"/>
      <c r="L45" s="40"/>
      <c r="M45" s="40"/>
    </row>
    <row r="46" spans="1:14" ht="23.25" customHeight="1" x14ac:dyDescent="0.25">
      <c r="A46" s="1" t="s">
        <v>32</v>
      </c>
      <c r="B46" s="39"/>
      <c r="C46" s="39"/>
      <c r="D46" s="39"/>
      <c r="E46" s="39"/>
      <c r="F46" s="39"/>
      <c r="G46" s="40"/>
      <c r="H46" s="40"/>
      <c r="I46" s="40"/>
      <c r="J46" s="40"/>
      <c r="K46" s="40"/>
      <c r="L46" s="40"/>
      <c r="M46" s="40"/>
    </row>
    <row r="47" spans="1:14" ht="23.25" customHeight="1" x14ac:dyDescent="0.25">
      <c r="A47" s="1" t="s">
        <v>174</v>
      </c>
      <c r="B47" s="6"/>
      <c r="C47" s="6"/>
      <c r="D47" s="6"/>
      <c r="E47" s="6"/>
      <c r="F47" s="6"/>
      <c r="G47" s="3"/>
      <c r="H47" s="3"/>
      <c r="I47" s="3"/>
      <c r="J47" s="3"/>
      <c r="K47" s="3"/>
      <c r="L47" s="3"/>
      <c r="M47" s="3"/>
    </row>
    <row r="48" spans="1:14" ht="23.25" customHeight="1" x14ac:dyDescent="0.25">
      <c r="A48" s="7"/>
      <c r="B48" s="8"/>
      <c r="C48" s="8"/>
      <c r="D48" s="5"/>
      <c r="E48" s="8"/>
      <c r="F48" s="8"/>
      <c r="G48" s="9"/>
      <c r="H48" s="9"/>
      <c r="J48" s="9"/>
      <c r="M48" s="10" t="s">
        <v>120</v>
      </c>
    </row>
    <row r="49" spans="1:13" ht="23.25" customHeight="1" x14ac:dyDescent="0.25">
      <c r="A49" s="11"/>
      <c r="B49" s="11"/>
      <c r="C49" s="11"/>
      <c r="E49" s="12"/>
      <c r="F49" s="12"/>
      <c r="G49" s="259" t="s">
        <v>2</v>
      </c>
      <c r="H49" s="259"/>
      <c r="I49" s="259"/>
      <c r="J49" s="259"/>
      <c r="K49" s="259" t="s">
        <v>3</v>
      </c>
      <c r="L49" s="259"/>
      <c r="M49" s="259"/>
    </row>
    <row r="50" spans="1:13" s="15" customFormat="1" ht="23.25" customHeight="1" x14ac:dyDescent="0.25">
      <c r="A50" s="8"/>
      <c r="B50" s="8"/>
      <c r="C50" s="8"/>
      <c r="D50" s="13"/>
      <c r="E50" s="106" t="s">
        <v>4</v>
      </c>
      <c r="G50" s="16" t="s">
        <v>175</v>
      </c>
      <c r="H50" s="17"/>
      <c r="I50" s="16" t="s">
        <v>119</v>
      </c>
      <c r="J50" s="17"/>
      <c r="K50" s="16" t="s">
        <v>175</v>
      </c>
      <c r="L50" s="17"/>
      <c r="M50" s="16" t="s">
        <v>119</v>
      </c>
    </row>
    <row r="51" spans="1:13" s="15" customFormat="1" ht="23.25" customHeight="1" x14ac:dyDescent="0.25">
      <c r="A51" s="8"/>
      <c r="B51" s="8"/>
      <c r="C51" s="8"/>
      <c r="D51" s="13"/>
      <c r="E51" s="110"/>
      <c r="G51" s="109" t="s">
        <v>133</v>
      </c>
      <c r="H51" s="17"/>
      <c r="I51" s="109" t="s">
        <v>135</v>
      </c>
      <c r="J51" s="17"/>
      <c r="K51" s="149" t="s">
        <v>133</v>
      </c>
      <c r="L51" s="17"/>
      <c r="M51" s="109" t="s">
        <v>135</v>
      </c>
    </row>
    <row r="52" spans="1:13" s="15" customFormat="1" ht="23.25" customHeight="1" x14ac:dyDescent="0.25">
      <c r="A52" s="8"/>
      <c r="B52" s="8"/>
      <c r="C52" s="8"/>
      <c r="D52" s="13"/>
      <c r="E52" s="110"/>
      <c r="G52" s="109" t="s">
        <v>134</v>
      </c>
      <c r="H52" s="17"/>
      <c r="I52" s="109"/>
      <c r="J52" s="17"/>
      <c r="K52" s="109" t="s">
        <v>134</v>
      </c>
      <c r="L52" s="17"/>
      <c r="M52" s="109"/>
    </row>
    <row r="53" spans="1:13" ht="23.25" customHeight="1" x14ac:dyDescent="0.25">
      <c r="A53" s="18" t="s">
        <v>33</v>
      </c>
      <c r="B53" s="39"/>
      <c r="C53" s="39"/>
      <c r="D53" s="39"/>
      <c r="E53" s="39"/>
      <c r="F53" s="39"/>
      <c r="G53" s="40"/>
      <c r="H53" s="40"/>
      <c r="I53" s="109"/>
      <c r="J53" s="40"/>
      <c r="K53" s="40"/>
      <c r="L53" s="40"/>
      <c r="M53" s="109"/>
    </row>
    <row r="54" spans="1:13" ht="23.25" customHeight="1" x14ac:dyDescent="0.25">
      <c r="A54" s="1" t="s">
        <v>34</v>
      </c>
      <c r="D54" s="41"/>
      <c r="E54" s="15"/>
      <c r="F54" s="15"/>
      <c r="L54" s="42"/>
    </row>
    <row r="55" spans="1:13" ht="23.25" customHeight="1" x14ac:dyDescent="0.25">
      <c r="A55" s="4" t="s">
        <v>181</v>
      </c>
      <c r="D55" s="41"/>
      <c r="E55" s="21">
        <v>12</v>
      </c>
      <c r="F55" s="15"/>
      <c r="G55" s="5">
        <v>64416</v>
      </c>
      <c r="I55" s="22">
        <v>0</v>
      </c>
      <c r="K55" s="5">
        <v>64416</v>
      </c>
      <c r="L55" s="42"/>
      <c r="M55" s="22">
        <v>0</v>
      </c>
    </row>
    <row r="56" spans="1:13" ht="23.25" customHeight="1" x14ac:dyDescent="0.25">
      <c r="A56" s="4" t="s">
        <v>35</v>
      </c>
      <c r="C56" s="23"/>
      <c r="D56" s="41"/>
      <c r="E56" s="15"/>
      <c r="F56" s="15"/>
      <c r="G56" s="10">
        <v>233151</v>
      </c>
      <c r="I56" s="10">
        <v>167021</v>
      </c>
      <c r="K56" s="10">
        <v>233151</v>
      </c>
      <c r="M56" s="10">
        <v>167021</v>
      </c>
    </row>
    <row r="57" spans="1:13" ht="23.25" customHeight="1" x14ac:dyDescent="0.25">
      <c r="A57" s="4" t="s">
        <v>36</v>
      </c>
      <c r="C57" s="23"/>
      <c r="D57" s="41"/>
      <c r="E57" s="21"/>
      <c r="F57" s="43"/>
      <c r="G57" s="10">
        <v>5494</v>
      </c>
      <c r="H57" s="44"/>
      <c r="I57" s="10">
        <v>6117</v>
      </c>
      <c r="J57" s="44"/>
      <c r="K57" s="10">
        <v>5312</v>
      </c>
      <c r="M57" s="10">
        <v>5555</v>
      </c>
    </row>
    <row r="58" spans="1:13" ht="23.25" customHeight="1" x14ac:dyDescent="0.25">
      <c r="A58" s="4" t="s">
        <v>37</v>
      </c>
      <c r="C58" s="23"/>
      <c r="D58" s="41"/>
      <c r="E58" s="21"/>
      <c r="F58" s="15"/>
      <c r="G58" s="10"/>
      <c r="I58" s="10"/>
      <c r="K58" s="10"/>
      <c r="M58" s="10"/>
    </row>
    <row r="59" spans="1:13" ht="23.25" customHeight="1" x14ac:dyDescent="0.25">
      <c r="B59" s="30" t="s">
        <v>38</v>
      </c>
      <c r="D59" s="41"/>
      <c r="E59" s="21"/>
      <c r="F59" s="15"/>
      <c r="G59" s="10">
        <v>4654</v>
      </c>
      <c r="I59" s="10">
        <v>4538</v>
      </c>
      <c r="K59" s="10">
        <v>4386</v>
      </c>
      <c r="M59" s="10">
        <v>4139</v>
      </c>
    </row>
    <row r="60" spans="1:13" ht="23.25" customHeight="1" x14ac:dyDescent="0.25">
      <c r="A60" s="45"/>
      <c r="B60" s="30" t="s">
        <v>39</v>
      </c>
      <c r="D60" s="41"/>
      <c r="E60" s="21">
        <v>7</v>
      </c>
      <c r="F60" s="15"/>
      <c r="G60" s="10">
        <v>1628</v>
      </c>
      <c r="I60" s="10">
        <v>1144</v>
      </c>
      <c r="K60" s="10">
        <v>1512</v>
      </c>
      <c r="M60" s="10">
        <v>1031</v>
      </c>
    </row>
    <row r="61" spans="1:13" ht="23.25" customHeight="1" x14ac:dyDescent="0.25">
      <c r="A61" s="4" t="s">
        <v>40</v>
      </c>
      <c r="D61" s="41"/>
      <c r="E61" s="21"/>
      <c r="F61" s="15"/>
      <c r="G61" s="10">
        <v>17575</v>
      </c>
      <c r="H61" s="148"/>
      <c r="I61" s="167">
        <v>17101</v>
      </c>
      <c r="J61" s="148"/>
      <c r="K61" s="59">
        <v>15879</v>
      </c>
      <c r="L61" s="148"/>
      <c r="M61" s="167">
        <v>16371</v>
      </c>
    </row>
    <row r="62" spans="1:13" ht="23.25" customHeight="1" x14ac:dyDescent="0.25">
      <c r="A62" s="163" t="s">
        <v>138</v>
      </c>
      <c r="B62" s="163"/>
      <c r="C62" s="163"/>
      <c r="D62" s="171"/>
      <c r="E62" s="175"/>
      <c r="F62" s="176"/>
      <c r="G62" s="10">
        <v>316</v>
      </c>
      <c r="I62" s="59">
        <v>0</v>
      </c>
      <c r="J62" s="53"/>
      <c r="K62" s="82">
        <v>299</v>
      </c>
      <c r="L62" s="53"/>
      <c r="M62" s="59">
        <v>0</v>
      </c>
    </row>
    <row r="63" spans="1:13" ht="23.25" customHeight="1" x14ac:dyDescent="0.25">
      <c r="A63" s="4" t="s">
        <v>41</v>
      </c>
      <c r="D63" s="41"/>
      <c r="E63" s="21"/>
      <c r="F63" s="15"/>
      <c r="G63" s="10">
        <v>61413</v>
      </c>
      <c r="I63" s="10">
        <v>19425</v>
      </c>
      <c r="K63" s="10">
        <v>61413</v>
      </c>
      <c r="M63" s="10">
        <v>19425</v>
      </c>
    </row>
    <row r="64" spans="1:13" ht="23.25" customHeight="1" x14ac:dyDescent="0.25">
      <c r="A64" s="4" t="s">
        <v>42</v>
      </c>
      <c r="D64" s="41"/>
      <c r="E64" s="21"/>
      <c r="F64" s="15"/>
      <c r="G64" s="26">
        <v>8492</v>
      </c>
      <c r="I64" s="10">
        <v>12889</v>
      </c>
      <c r="K64" s="26">
        <v>7827</v>
      </c>
      <c r="M64" s="10">
        <v>12144</v>
      </c>
    </row>
    <row r="65" spans="1:13" ht="23.25" customHeight="1" x14ac:dyDescent="0.25">
      <c r="A65" s="1" t="s">
        <v>43</v>
      </c>
      <c r="D65" s="41"/>
      <c r="E65" s="21"/>
      <c r="F65" s="15"/>
      <c r="G65" s="31">
        <f>SUM(G55:G64)</f>
        <v>397139</v>
      </c>
      <c r="I65" s="28">
        <f>SUM(I55:I64)</f>
        <v>228235</v>
      </c>
      <c r="K65" s="31">
        <f>SUM(K55:K64)</f>
        <v>394195</v>
      </c>
      <c r="M65" s="28">
        <f>SUM(M55:M64)</f>
        <v>225686</v>
      </c>
    </row>
    <row r="66" spans="1:13" ht="23.25" customHeight="1" x14ac:dyDescent="0.25">
      <c r="A66" s="1" t="s">
        <v>44</v>
      </c>
      <c r="D66" s="41"/>
      <c r="E66" s="46"/>
      <c r="F66" s="47"/>
      <c r="G66" s="10"/>
      <c r="I66" s="10"/>
      <c r="K66" s="10"/>
      <c r="M66" s="10"/>
    </row>
    <row r="67" spans="1:13" ht="23.25" customHeight="1" x14ac:dyDescent="0.25">
      <c r="A67" s="4" t="s">
        <v>45</v>
      </c>
      <c r="D67" s="41"/>
      <c r="E67" s="21"/>
      <c r="F67" s="15"/>
    </row>
    <row r="68" spans="1:13" ht="23.25" customHeight="1" x14ac:dyDescent="0.25">
      <c r="B68" s="4" t="s">
        <v>46</v>
      </c>
      <c r="D68" s="41"/>
      <c r="E68" s="21"/>
      <c r="F68" s="15"/>
      <c r="G68" s="10">
        <v>7438</v>
      </c>
      <c r="I68" s="10">
        <v>4520</v>
      </c>
      <c r="K68" s="48">
        <v>7174</v>
      </c>
      <c r="M68" s="10">
        <v>4088</v>
      </c>
    </row>
    <row r="69" spans="1:13" ht="23.25" customHeight="1" x14ac:dyDescent="0.25">
      <c r="A69" s="4" t="s">
        <v>47</v>
      </c>
      <c r="B69" s="24"/>
      <c r="D69" s="41"/>
      <c r="F69" s="15"/>
    </row>
    <row r="70" spans="1:13" ht="23.25" customHeight="1" x14ac:dyDescent="0.5">
      <c r="B70" s="4" t="s">
        <v>46</v>
      </c>
      <c r="D70" s="41"/>
      <c r="E70" s="21">
        <v>7</v>
      </c>
      <c r="F70" s="15"/>
      <c r="G70" s="10">
        <v>16903</v>
      </c>
      <c r="I70" s="10">
        <v>15744</v>
      </c>
      <c r="K70" s="10">
        <v>15845</v>
      </c>
      <c r="M70" s="50">
        <v>14766</v>
      </c>
    </row>
    <row r="71" spans="1:13" ht="23.25" customHeight="1" x14ac:dyDescent="0.5">
      <c r="A71" s="4" t="s">
        <v>48</v>
      </c>
      <c r="B71" s="24"/>
      <c r="D71" s="41"/>
      <c r="E71" s="21"/>
      <c r="F71" s="15"/>
      <c r="G71" s="26">
        <v>15722</v>
      </c>
      <c r="I71" s="50">
        <v>15372</v>
      </c>
      <c r="K71" s="51">
        <v>0</v>
      </c>
      <c r="M71" s="51">
        <v>0</v>
      </c>
    </row>
    <row r="72" spans="1:13" ht="23.25" customHeight="1" x14ac:dyDescent="0.25">
      <c r="A72" s="1" t="s">
        <v>49</v>
      </c>
      <c r="D72" s="41"/>
      <c r="E72" s="21"/>
      <c r="F72" s="15"/>
      <c r="G72" s="31">
        <f>SUM(G68:G71)</f>
        <v>40063</v>
      </c>
      <c r="I72" s="52">
        <f>SUM(I68:I71)</f>
        <v>35636</v>
      </c>
      <c r="K72" s="31">
        <f>SUM(K68:K71)</f>
        <v>23019</v>
      </c>
      <c r="L72" s="42"/>
      <c r="M72" s="52">
        <f>SUM(M68:M71)</f>
        <v>18854</v>
      </c>
    </row>
    <row r="73" spans="1:13" ht="23.25" customHeight="1" x14ac:dyDescent="0.25">
      <c r="A73" s="1" t="s">
        <v>50</v>
      </c>
      <c r="D73" s="41"/>
      <c r="E73" s="47"/>
      <c r="F73" s="47"/>
      <c r="G73" s="31">
        <f>SUM(G65,G72)</f>
        <v>437202</v>
      </c>
      <c r="I73" s="52">
        <f>SUM(I65,I72)</f>
        <v>263871</v>
      </c>
      <c r="K73" s="31">
        <f>SUM(K65,K72)</f>
        <v>417214</v>
      </c>
      <c r="L73" s="42"/>
      <c r="M73" s="52">
        <f>SUM(M65,M72)</f>
        <v>244540</v>
      </c>
    </row>
    <row r="74" spans="1:13" ht="23.25" customHeight="1" x14ac:dyDescent="0.25">
      <c r="A74" s="1"/>
      <c r="D74" s="41"/>
      <c r="E74" s="47"/>
      <c r="F74" s="47"/>
      <c r="G74" s="53"/>
      <c r="I74" s="53"/>
      <c r="K74" s="53"/>
      <c r="L74" s="42"/>
      <c r="M74" s="53"/>
    </row>
    <row r="75" spans="1:13" ht="23.25" customHeight="1" x14ac:dyDescent="0.25">
      <c r="A75" s="1"/>
      <c r="D75" s="41"/>
      <c r="E75" s="47"/>
      <c r="F75" s="47"/>
      <c r="G75" s="53"/>
      <c r="I75" s="53"/>
      <c r="K75" s="53"/>
      <c r="L75" s="42"/>
      <c r="M75" s="53"/>
    </row>
    <row r="76" spans="1:13" ht="23.25" customHeight="1" x14ac:dyDescent="0.25">
      <c r="A76" s="1"/>
      <c r="D76" s="41"/>
      <c r="E76" s="47"/>
      <c r="F76" s="47"/>
      <c r="G76" s="53"/>
      <c r="I76" s="53"/>
      <c r="K76" s="53"/>
      <c r="L76" s="42"/>
      <c r="M76" s="53"/>
    </row>
    <row r="77" spans="1:13" ht="23.25" customHeight="1" x14ac:dyDescent="0.25">
      <c r="A77" s="1"/>
      <c r="D77" s="41"/>
      <c r="E77" s="47"/>
      <c r="F77" s="47"/>
      <c r="G77" s="53"/>
      <c r="I77" s="53"/>
      <c r="K77" s="53"/>
      <c r="L77" s="42"/>
      <c r="M77" s="53"/>
    </row>
    <row r="78" spans="1:13" ht="23.25" customHeight="1" x14ac:dyDescent="0.25">
      <c r="A78" s="1"/>
      <c r="D78" s="41"/>
      <c r="E78" s="47"/>
      <c r="F78" s="47"/>
      <c r="G78" s="53"/>
      <c r="I78" s="53"/>
      <c r="K78" s="53"/>
      <c r="L78" s="42"/>
      <c r="M78" s="53"/>
    </row>
    <row r="79" spans="1:13" ht="23.25" customHeight="1" x14ac:dyDescent="0.25">
      <c r="A79" s="1"/>
      <c r="D79" s="41"/>
      <c r="E79" s="47"/>
      <c r="F79" s="47"/>
      <c r="G79" s="53"/>
      <c r="I79" s="53"/>
      <c r="K79" s="53"/>
      <c r="L79" s="42"/>
      <c r="M79" s="53"/>
    </row>
    <row r="80" spans="1:13" ht="23.25" customHeight="1" x14ac:dyDescent="0.25">
      <c r="A80" s="1"/>
      <c r="D80" s="41"/>
      <c r="E80" s="47"/>
      <c r="F80" s="47"/>
      <c r="G80" s="53"/>
      <c r="I80" s="53"/>
      <c r="K80" s="53"/>
      <c r="L80" s="42"/>
      <c r="M80" s="53"/>
    </row>
    <row r="81" spans="1:13" ht="23.25" customHeight="1" x14ac:dyDescent="0.25">
      <c r="A81" s="1"/>
      <c r="D81" s="41"/>
      <c r="E81" s="47"/>
      <c r="F81" s="47"/>
      <c r="G81" s="53"/>
      <c r="I81" s="53"/>
      <c r="K81" s="53"/>
      <c r="L81" s="42"/>
      <c r="M81" s="53"/>
    </row>
    <row r="82" spans="1:13" ht="23.25" customHeight="1" x14ac:dyDescent="0.25">
      <c r="A82" s="1"/>
      <c r="D82" s="41"/>
      <c r="E82" s="47"/>
      <c r="F82" s="47"/>
      <c r="G82" s="53"/>
      <c r="I82" s="53"/>
      <c r="K82" s="53"/>
      <c r="L82" s="42"/>
      <c r="M82" s="53"/>
    </row>
    <row r="83" spans="1:13" ht="23.25" customHeight="1" x14ac:dyDescent="0.25">
      <c r="A83" s="1"/>
      <c r="D83" s="41"/>
      <c r="E83" s="47"/>
      <c r="F83" s="47"/>
      <c r="G83" s="53"/>
      <c r="I83" s="53"/>
      <c r="K83" s="53"/>
      <c r="L83" s="42"/>
      <c r="M83" s="53"/>
    </row>
    <row r="84" spans="1:13" ht="23.25" customHeight="1" x14ac:dyDescent="0.25">
      <c r="A84" s="147" t="s">
        <v>29</v>
      </c>
      <c r="B84" s="37"/>
      <c r="E84" s="37"/>
      <c r="I84" s="35" t="s">
        <v>29</v>
      </c>
      <c r="J84" s="35"/>
      <c r="K84" s="35"/>
      <c r="M84" s="4"/>
    </row>
    <row r="85" spans="1:13" ht="23.25" customHeight="1" x14ac:dyDescent="0.25">
      <c r="A85" s="147" t="s">
        <v>30</v>
      </c>
      <c r="D85" s="38"/>
      <c r="E85" s="38"/>
      <c r="I85" s="35" t="s">
        <v>31</v>
      </c>
      <c r="J85" s="35"/>
      <c r="K85" s="35"/>
      <c r="M85" s="4"/>
    </row>
    <row r="87" spans="1:13" ht="23.25" customHeight="1" x14ac:dyDescent="0.25">
      <c r="A87" s="147" t="s">
        <v>137</v>
      </c>
    </row>
    <row r="89" spans="1:13" ht="23.25" customHeight="1" x14ac:dyDescent="0.25">
      <c r="A89" s="18" t="s">
        <v>0</v>
      </c>
      <c r="B89" s="39"/>
      <c r="C89" s="39"/>
      <c r="D89" s="39"/>
      <c r="E89" s="39"/>
      <c r="F89" s="39"/>
      <c r="G89" s="40"/>
      <c r="H89" s="40"/>
      <c r="I89" s="40"/>
      <c r="J89" s="40"/>
      <c r="K89" s="40"/>
      <c r="L89" s="40"/>
      <c r="M89" s="40"/>
    </row>
    <row r="90" spans="1:13" ht="23.25" customHeight="1" x14ac:dyDescent="0.25">
      <c r="A90" s="1" t="s">
        <v>32</v>
      </c>
      <c r="B90" s="39"/>
      <c r="C90" s="39"/>
      <c r="D90" s="39"/>
      <c r="E90" s="39"/>
      <c r="F90" s="39"/>
      <c r="G90" s="40"/>
      <c r="H90" s="40"/>
      <c r="I90" s="40"/>
      <c r="J90" s="40"/>
      <c r="K90" s="40"/>
      <c r="L90" s="40"/>
      <c r="M90" s="40"/>
    </row>
    <row r="91" spans="1:13" ht="23.25" customHeight="1" x14ac:dyDescent="0.25">
      <c r="A91" s="1" t="s">
        <v>174</v>
      </c>
      <c r="B91" s="6"/>
      <c r="C91" s="6"/>
      <c r="D91" s="6"/>
      <c r="E91" s="6"/>
      <c r="F91" s="6"/>
      <c r="G91" s="3"/>
      <c r="H91" s="3"/>
      <c r="I91" s="3"/>
      <c r="J91" s="3"/>
      <c r="K91" s="3"/>
      <c r="L91" s="3"/>
      <c r="M91" s="3"/>
    </row>
    <row r="92" spans="1:13" ht="23.25" customHeight="1" x14ac:dyDescent="0.25">
      <c r="A92" s="7"/>
      <c r="B92" s="8"/>
      <c r="C92" s="8"/>
      <c r="D92" s="5"/>
      <c r="E92" s="8"/>
      <c r="F92" s="8"/>
      <c r="G92" s="9"/>
      <c r="H92" s="9"/>
      <c r="J92" s="9"/>
      <c r="M92" s="10" t="s">
        <v>120</v>
      </c>
    </row>
    <row r="93" spans="1:13" ht="23.25" customHeight="1" x14ac:dyDescent="0.25">
      <c r="A93" s="11"/>
      <c r="B93" s="11"/>
      <c r="C93" s="11"/>
      <c r="E93" s="12"/>
      <c r="F93" s="12"/>
      <c r="G93" s="259" t="s">
        <v>2</v>
      </c>
      <c r="H93" s="259"/>
      <c r="I93" s="259"/>
      <c r="J93" s="259"/>
      <c r="K93" s="259" t="s">
        <v>3</v>
      </c>
      <c r="L93" s="259"/>
      <c r="M93" s="259"/>
    </row>
    <row r="94" spans="1:13" s="15" customFormat="1" ht="23.25" customHeight="1" x14ac:dyDescent="0.25">
      <c r="A94" s="8"/>
      <c r="B94" s="8"/>
      <c r="C94" s="8"/>
      <c r="D94" s="13"/>
      <c r="E94" s="110"/>
      <c r="G94" s="16" t="s">
        <v>175</v>
      </c>
      <c r="H94" s="17"/>
      <c r="I94" s="16" t="s">
        <v>119</v>
      </c>
      <c r="J94" s="17"/>
      <c r="K94" s="16" t="s">
        <v>175</v>
      </c>
      <c r="L94" s="17"/>
      <c r="M94" s="16" t="s">
        <v>119</v>
      </c>
    </row>
    <row r="95" spans="1:13" s="15" customFormat="1" ht="23.25" customHeight="1" x14ac:dyDescent="0.25">
      <c r="A95" s="8"/>
      <c r="B95" s="8"/>
      <c r="C95" s="8"/>
      <c r="D95" s="13"/>
      <c r="E95" s="110"/>
      <c r="G95" s="109" t="s">
        <v>133</v>
      </c>
      <c r="H95" s="17"/>
      <c r="I95" s="109" t="s">
        <v>135</v>
      </c>
      <c r="J95" s="17"/>
      <c r="K95" s="149" t="s">
        <v>133</v>
      </c>
      <c r="L95" s="17"/>
      <c r="M95" s="109" t="s">
        <v>135</v>
      </c>
    </row>
    <row r="96" spans="1:13" s="15" customFormat="1" ht="23.25" customHeight="1" x14ac:dyDescent="0.25">
      <c r="A96" s="8"/>
      <c r="B96" s="8"/>
      <c r="C96" s="8"/>
      <c r="D96" s="13"/>
      <c r="E96" s="110"/>
      <c r="G96" s="109" t="s">
        <v>134</v>
      </c>
      <c r="H96" s="17"/>
      <c r="I96" s="109"/>
      <c r="J96" s="17"/>
      <c r="K96" s="109" t="s">
        <v>134</v>
      </c>
      <c r="L96" s="17"/>
      <c r="M96" s="109"/>
    </row>
    <row r="97" spans="1:17" ht="23.25" customHeight="1" x14ac:dyDescent="0.25">
      <c r="A97" s="1" t="s">
        <v>51</v>
      </c>
      <c r="E97" s="54"/>
      <c r="F97" s="55"/>
      <c r="I97" s="109"/>
      <c r="K97" s="10"/>
      <c r="L97" s="17"/>
      <c r="M97" s="109"/>
    </row>
    <row r="98" spans="1:17" ht="23.25" customHeight="1" x14ac:dyDescent="0.25">
      <c r="A98" s="4" t="s">
        <v>52</v>
      </c>
      <c r="E98" s="54"/>
      <c r="F98" s="55"/>
      <c r="K98" s="10"/>
      <c r="L98" s="17"/>
      <c r="M98" s="10"/>
    </row>
    <row r="99" spans="1:17" ht="23.25" customHeight="1" x14ac:dyDescent="0.25">
      <c r="A99" s="4" t="s">
        <v>53</v>
      </c>
      <c r="E99" s="54"/>
      <c r="F99" s="55"/>
      <c r="K99" s="10"/>
      <c r="L99" s="17"/>
      <c r="M99" s="10"/>
    </row>
    <row r="100" spans="1:17" ht="23.25" customHeight="1" thickBot="1" x14ac:dyDescent="0.3">
      <c r="B100" s="4" t="s">
        <v>54</v>
      </c>
      <c r="E100" s="54"/>
      <c r="F100" s="55"/>
      <c r="G100" s="56">
        <v>341093</v>
      </c>
      <c r="I100" s="56">
        <v>341093</v>
      </c>
      <c r="K100" s="56">
        <v>341093</v>
      </c>
      <c r="M100" s="56">
        <v>341093</v>
      </c>
    </row>
    <row r="101" spans="1:17" ht="23.25" customHeight="1" thickTop="1" x14ac:dyDescent="0.25">
      <c r="A101" s="57" t="s">
        <v>55</v>
      </c>
      <c r="E101" s="55"/>
      <c r="F101" s="55"/>
      <c r="G101" s="58"/>
      <c r="H101" s="58"/>
      <c r="I101" s="58"/>
      <c r="J101" s="58"/>
      <c r="K101" s="58"/>
      <c r="L101" s="58"/>
      <c r="M101" s="58"/>
    </row>
    <row r="102" spans="1:17" ht="23.25" customHeight="1" x14ac:dyDescent="0.25">
      <c r="B102" s="4" t="s">
        <v>54</v>
      </c>
      <c r="E102" s="15"/>
      <c r="F102" s="55"/>
      <c r="G102" s="5">
        <v>341093</v>
      </c>
      <c r="I102" s="5">
        <v>341093</v>
      </c>
      <c r="K102" s="5">
        <v>341093</v>
      </c>
      <c r="M102" s="5">
        <v>341093</v>
      </c>
    </row>
    <row r="103" spans="1:17" ht="23.25" customHeight="1" x14ac:dyDescent="0.25">
      <c r="A103" s="4" t="s">
        <v>56</v>
      </c>
      <c r="E103" s="15"/>
      <c r="F103" s="55"/>
      <c r="G103" s="5">
        <v>1136572</v>
      </c>
      <c r="I103" s="5">
        <v>1136572</v>
      </c>
      <c r="K103" s="5">
        <v>1136572</v>
      </c>
      <c r="M103" s="5">
        <v>1136572</v>
      </c>
    </row>
    <row r="104" spans="1:17" ht="23.25" customHeight="1" x14ac:dyDescent="0.25">
      <c r="A104" s="4" t="s">
        <v>57</v>
      </c>
      <c r="E104" s="15"/>
      <c r="F104" s="55"/>
      <c r="G104" s="5">
        <v>42295</v>
      </c>
      <c r="I104" s="5">
        <v>42295</v>
      </c>
      <c r="K104" s="59">
        <v>0</v>
      </c>
      <c r="L104" s="53"/>
      <c r="M104" s="59">
        <v>0</v>
      </c>
    </row>
    <row r="105" spans="1:17" ht="23.25" customHeight="1" x14ac:dyDescent="0.25">
      <c r="A105" s="4" t="s">
        <v>141</v>
      </c>
      <c r="E105" s="55"/>
      <c r="F105" s="55"/>
    </row>
    <row r="106" spans="1:17" ht="23.25" customHeight="1" x14ac:dyDescent="0.25">
      <c r="A106" s="108" t="s">
        <v>58</v>
      </c>
      <c r="E106" s="21"/>
      <c r="F106" s="15"/>
      <c r="G106" s="10">
        <v>34109</v>
      </c>
      <c r="I106" s="5">
        <v>34109</v>
      </c>
      <c r="K106" s="5">
        <v>34109</v>
      </c>
      <c r="M106" s="5">
        <v>34109</v>
      </c>
    </row>
    <row r="107" spans="1:17" ht="23.25" customHeight="1" x14ac:dyDescent="0.25">
      <c r="A107" s="108" t="s">
        <v>59</v>
      </c>
      <c r="E107" s="21"/>
      <c r="F107" s="55"/>
      <c r="G107" s="150">
        <v>-32627</v>
      </c>
      <c r="I107" s="31">
        <v>29185</v>
      </c>
      <c r="K107" s="26">
        <v>89012</v>
      </c>
      <c r="M107" s="31">
        <v>157124</v>
      </c>
    </row>
    <row r="108" spans="1:17" ht="23.25" customHeight="1" x14ac:dyDescent="0.25">
      <c r="A108" s="1" t="s">
        <v>60</v>
      </c>
      <c r="B108" s="1"/>
      <c r="E108" s="55"/>
      <c r="F108" s="55"/>
      <c r="G108" s="148">
        <f>SUM(G102:G107)</f>
        <v>1521442</v>
      </c>
      <c r="I108" s="148">
        <f>SUM(I102:I107)</f>
        <v>1583254</v>
      </c>
      <c r="K108" s="148">
        <f>SUM(K102:K107)</f>
        <v>1600786</v>
      </c>
      <c r="M108" s="148">
        <f>SUM(M102:M107)</f>
        <v>1668898</v>
      </c>
      <c r="Q108" s="139"/>
    </row>
    <row r="109" spans="1:17" ht="23.25" customHeight="1" thickBot="1" x14ac:dyDescent="0.3">
      <c r="A109" s="18" t="s">
        <v>61</v>
      </c>
      <c r="C109" s="37"/>
      <c r="D109" s="37"/>
      <c r="E109" s="55"/>
      <c r="F109" s="55"/>
      <c r="G109" s="34">
        <f>SUM(G73,G108)</f>
        <v>1958644</v>
      </c>
      <c r="I109" s="34">
        <f>SUM(I73,I108)</f>
        <v>1847125</v>
      </c>
      <c r="K109" s="34">
        <f>SUM(K73,K108)</f>
        <v>2018000</v>
      </c>
      <c r="L109" s="17"/>
      <c r="M109" s="34">
        <f>SUM(M73,M108)</f>
        <v>1913438</v>
      </c>
    </row>
    <row r="110" spans="1:17" ht="23.25" customHeight="1" thickTop="1" x14ac:dyDescent="0.25">
      <c r="A110" s="1"/>
      <c r="D110" s="41"/>
      <c r="E110" s="47"/>
      <c r="F110" s="47"/>
      <c r="G110" s="53">
        <f t="shared" ref="G110:M110" si="0">G109-G32</f>
        <v>0</v>
      </c>
      <c r="H110" s="53">
        <f t="shared" si="0"/>
        <v>0</v>
      </c>
      <c r="I110" s="53">
        <f t="shared" si="0"/>
        <v>0</v>
      </c>
      <c r="J110" s="53">
        <f t="shared" si="0"/>
        <v>0</v>
      </c>
      <c r="K110" s="53">
        <f t="shared" si="0"/>
        <v>0</v>
      </c>
      <c r="L110" s="53">
        <f t="shared" si="0"/>
        <v>0</v>
      </c>
      <c r="M110" s="53">
        <f t="shared" si="0"/>
        <v>0</v>
      </c>
    </row>
    <row r="111" spans="1:17" ht="23.25" customHeight="1" x14ac:dyDescent="0.25">
      <c r="A111" s="1"/>
      <c r="D111" s="41"/>
      <c r="E111" s="47"/>
      <c r="F111" s="47"/>
      <c r="G111" s="53"/>
      <c r="H111" s="53"/>
      <c r="I111" s="53"/>
      <c r="J111" s="53"/>
      <c r="K111" s="53"/>
      <c r="L111" s="53"/>
      <c r="M111" s="53"/>
    </row>
    <row r="112" spans="1:17" ht="23.25" customHeight="1" x14ac:dyDescent="0.25">
      <c r="A112" s="1"/>
      <c r="D112" s="41"/>
      <c r="E112" s="47"/>
      <c r="F112" s="47"/>
      <c r="G112" s="53"/>
      <c r="H112" s="53"/>
      <c r="I112" s="53"/>
      <c r="J112" s="53"/>
      <c r="K112" s="53"/>
      <c r="L112" s="53"/>
      <c r="M112" s="53"/>
    </row>
    <row r="113" spans="1:13" ht="23.25" customHeight="1" x14ac:dyDescent="0.25">
      <c r="A113" s="1"/>
      <c r="D113" s="41"/>
      <c r="E113" s="47"/>
      <c r="F113" s="47"/>
      <c r="G113" s="53"/>
      <c r="H113" s="53"/>
      <c r="I113" s="53"/>
      <c r="J113" s="53"/>
      <c r="K113" s="53"/>
      <c r="L113" s="53"/>
      <c r="M113" s="53"/>
    </row>
    <row r="114" spans="1:13" ht="23.25" customHeight="1" x14ac:dyDescent="0.25">
      <c r="A114" s="1"/>
      <c r="D114" s="41"/>
      <c r="E114" s="47"/>
      <c r="F114" s="47"/>
      <c r="G114" s="53"/>
      <c r="H114" s="53"/>
      <c r="I114" s="53"/>
      <c r="J114" s="53"/>
      <c r="K114" s="53"/>
      <c r="L114" s="53"/>
      <c r="M114" s="53"/>
    </row>
    <row r="115" spans="1:13" ht="23.25" customHeight="1" x14ac:dyDescent="0.25">
      <c r="A115" s="1"/>
      <c r="D115" s="41"/>
      <c r="E115" s="47"/>
      <c r="F115" s="47"/>
      <c r="G115" s="53"/>
      <c r="H115" s="53"/>
      <c r="I115" s="53"/>
      <c r="J115" s="53"/>
      <c r="K115" s="53"/>
      <c r="L115" s="53"/>
      <c r="M115" s="53"/>
    </row>
    <row r="116" spans="1:13" ht="23.25" customHeight="1" x14ac:dyDescent="0.25">
      <c r="A116" s="1"/>
      <c r="D116" s="41"/>
      <c r="E116" s="47"/>
      <c r="F116" s="47"/>
      <c r="G116" s="53"/>
      <c r="H116" s="53"/>
      <c r="I116" s="53"/>
      <c r="J116" s="53"/>
      <c r="K116" s="53"/>
      <c r="L116" s="53"/>
      <c r="M116" s="53"/>
    </row>
    <row r="117" spans="1:13" ht="23.25" customHeight="1" x14ac:dyDescent="0.25">
      <c r="A117" s="1"/>
      <c r="D117" s="41"/>
      <c r="E117" s="47"/>
      <c r="F117" s="47"/>
      <c r="G117" s="53"/>
      <c r="H117" s="53"/>
      <c r="I117" s="53"/>
      <c r="J117" s="53"/>
      <c r="K117" s="53"/>
      <c r="L117" s="53"/>
      <c r="M117" s="53"/>
    </row>
    <row r="118" spans="1:13" ht="23.25" customHeight="1" x14ac:dyDescent="0.25">
      <c r="A118" s="1"/>
      <c r="D118" s="41"/>
      <c r="E118" s="47"/>
      <c r="F118" s="47"/>
      <c r="G118" s="53"/>
      <c r="H118" s="53"/>
      <c r="I118" s="53"/>
      <c r="J118" s="53"/>
      <c r="K118" s="53"/>
      <c r="L118" s="53"/>
      <c r="M118" s="53"/>
    </row>
    <row r="119" spans="1:13" ht="23.25" customHeight="1" x14ac:dyDescent="0.25">
      <c r="A119" s="1"/>
      <c r="D119" s="41"/>
      <c r="E119" s="47"/>
      <c r="F119" s="47"/>
      <c r="G119" s="53"/>
      <c r="H119" s="53"/>
      <c r="I119" s="53"/>
      <c r="J119" s="53"/>
      <c r="K119" s="53"/>
      <c r="L119" s="53"/>
      <c r="M119" s="53"/>
    </row>
    <row r="120" spans="1:13" ht="23.25" customHeight="1" x14ac:dyDescent="0.25">
      <c r="A120" s="1"/>
      <c r="D120" s="41"/>
      <c r="E120" s="47"/>
      <c r="F120" s="47"/>
      <c r="G120" s="53"/>
      <c r="H120" s="53"/>
      <c r="I120" s="53"/>
      <c r="J120" s="53"/>
      <c r="K120" s="53"/>
      <c r="L120" s="53"/>
      <c r="M120" s="53"/>
    </row>
    <row r="121" spans="1:13" ht="23.25" customHeight="1" x14ac:dyDescent="0.25">
      <c r="A121" s="1"/>
      <c r="D121" s="41"/>
      <c r="E121" s="47"/>
      <c r="F121" s="47"/>
      <c r="G121" s="53"/>
      <c r="H121" s="53"/>
      <c r="I121" s="53"/>
      <c r="J121" s="53"/>
      <c r="K121" s="53"/>
      <c r="L121" s="53"/>
      <c r="M121" s="53"/>
    </row>
    <row r="122" spans="1:13" ht="23.25" customHeight="1" x14ac:dyDescent="0.25">
      <c r="A122" s="1"/>
      <c r="D122" s="41"/>
      <c r="E122" s="47"/>
      <c r="F122" s="47"/>
      <c r="G122" s="53"/>
      <c r="H122" s="53"/>
      <c r="I122" s="53"/>
      <c r="J122" s="53"/>
      <c r="K122" s="53"/>
      <c r="L122" s="53"/>
      <c r="M122" s="53"/>
    </row>
    <row r="123" spans="1:13" ht="23.25" customHeight="1" x14ac:dyDescent="0.25">
      <c r="A123" s="1"/>
      <c r="D123" s="41"/>
      <c r="E123" s="47"/>
      <c r="F123" s="47"/>
      <c r="G123" s="53"/>
      <c r="H123" s="53"/>
      <c r="I123" s="53"/>
      <c r="J123" s="53"/>
      <c r="K123" s="53"/>
      <c r="L123" s="53"/>
      <c r="M123" s="53"/>
    </row>
    <row r="124" spans="1:13" ht="23.25" customHeight="1" x14ac:dyDescent="0.25">
      <c r="A124" s="1"/>
      <c r="D124" s="41"/>
      <c r="E124" s="47"/>
      <c r="F124" s="47"/>
      <c r="G124" s="53"/>
      <c r="H124" s="53"/>
      <c r="I124" s="53"/>
      <c r="J124" s="53"/>
      <c r="K124" s="53"/>
      <c r="L124" s="53"/>
      <c r="M124" s="53"/>
    </row>
    <row r="125" spans="1:13" ht="23.25" customHeight="1" x14ac:dyDescent="0.25">
      <c r="A125" s="1"/>
      <c r="D125" s="41"/>
      <c r="E125" s="47"/>
      <c r="F125" s="47"/>
      <c r="G125" s="53"/>
      <c r="H125" s="53"/>
      <c r="I125" s="53"/>
      <c r="J125" s="53"/>
      <c r="K125" s="53"/>
      <c r="L125" s="53"/>
      <c r="M125" s="53"/>
    </row>
    <row r="126" spans="1:13" ht="23.25" customHeight="1" x14ac:dyDescent="0.25">
      <c r="A126" s="1"/>
      <c r="D126" s="41"/>
      <c r="E126" s="47"/>
      <c r="F126" s="47"/>
      <c r="G126" s="53"/>
      <c r="H126" s="53"/>
      <c r="I126" s="53"/>
      <c r="J126" s="53"/>
      <c r="K126" s="53"/>
      <c r="L126" s="53"/>
      <c r="M126" s="53"/>
    </row>
    <row r="127" spans="1:13" ht="23.25" customHeight="1" x14ac:dyDescent="0.25">
      <c r="A127" s="1"/>
      <c r="D127" s="41"/>
      <c r="E127" s="47"/>
      <c r="F127" s="47"/>
      <c r="G127" s="53"/>
      <c r="I127" s="53"/>
      <c r="K127" s="53"/>
      <c r="L127" s="42"/>
      <c r="M127" s="53"/>
    </row>
    <row r="128" spans="1:13" ht="23.25" customHeight="1" x14ac:dyDescent="0.25">
      <c r="A128" s="107" t="s">
        <v>29</v>
      </c>
      <c r="B128" s="37"/>
      <c r="E128" s="37"/>
      <c r="I128" s="35" t="s">
        <v>29</v>
      </c>
      <c r="J128" s="35"/>
      <c r="K128" s="35"/>
      <c r="M128" s="4"/>
    </row>
    <row r="129" spans="1:13" ht="23.25" customHeight="1" x14ac:dyDescent="0.25">
      <c r="A129" s="107" t="s">
        <v>30</v>
      </c>
      <c r="D129" s="38"/>
      <c r="E129" s="38"/>
      <c r="I129" s="35" t="s">
        <v>31</v>
      </c>
      <c r="J129" s="35"/>
      <c r="K129" s="35"/>
      <c r="M129" s="4"/>
    </row>
    <row r="130" spans="1:13" ht="23.25" customHeight="1" x14ac:dyDescent="0.25">
      <c r="A130" s="108"/>
      <c r="D130" s="38"/>
      <c r="E130" s="38"/>
      <c r="I130" s="4"/>
      <c r="K130" s="35"/>
      <c r="L130" s="35"/>
      <c r="M130" s="35"/>
    </row>
    <row r="131" spans="1:13" ht="23.25" customHeight="1" x14ac:dyDescent="0.25">
      <c r="A131" s="147" t="s">
        <v>137</v>
      </c>
      <c r="B131" s="37"/>
      <c r="C131" s="37"/>
      <c r="D131" s="37"/>
      <c r="E131" s="37"/>
      <c r="F131" s="37"/>
      <c r="M131" s="4"/>
    </row>
    <row r="132" spans="1:13" ht="23.25" customHeight="1" x14ac:dyDescent="0.25">
      <c r="D132" s="38"/>
      <c r="E132" s="38"/>
      <c r="I132" s="4"/>
      <c r="K132" s="35"/>
      <c r="L132" s="35"/>
      <c r="M132" s="35"/>
    </row>
    <row r="133" spans="1:13" ht="23.25" customHeight="1" x14ac:dyDescent="0.25">
      <c r="A133" s="45"/>
      <c r="B133" s="45"/>
      <c r="C133" s="45"/>
      <c r="D133" s="45"/>
      <c r="E133" s="45"/>
      <c r="F133" s="45"/>
      <c r="G133" s="58"/>
      <c r="H133" s="58"/>
      <c r="I133" s="58"/>
      <c r="J133" s="58"/>
      <c r="K133" s="58"/>
      <c r="L133" s="58"/>
      <c r="M133" s="58"/>
    </row>
  </sheetData>
  <mergeCells count="6">
    <mergeCell ref="K93:M93"/>
    <mergeCell ref="G93:J93"/>
    <mergeCell ref="G5:J5"/>
    <mergeCell ref="K5:M5"/>
    <mergeCell ref="G49:J49"/>
    <mergeCell ref="K49:M49"/>
  </mergeCells>
  <pageMargins left="0.78740157480314965" right="0.39370078740157483" top="0.78740157480314965" bottom="0.39370078740157483" header="0.19685039370078741" footer="0.19685039370078741"/>
  <pageSetup paperSize="9" scale="75" fitToWidth="0" orientation="portrait" r:id="rId1"/>
  <rowBreaks count="2" manualBreakCount="2">
    <brk id="44" max="1638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C22A7-3587-45A8-A3D1-15CF57CCB26F}">
  <dimension ref="A1:T201"/>
  <sheetViews>
    <sheetView showGridLines="0" tabSelected="1" view="pageBreakPreview" topLeftCell="A103" zoomScaleNormal="100" zoomScaleSheetLayoutView="100" workbookViewId="0">
      <selection activeCell="D105" sqref="D105"/>
    </sheetView>
  </sheetViews>
  <sheetFormatPr defaultColWidth="9.28515625" defaultRowHeight="23.25" customHeight="1" x14ac:dyDescent="0.25"/>
  <cols>
    <col min="1" max="1" width="1.7109375" style="45" customWidth="1"/>
    <col min="2" max="2" width="18.28515625" style="45" customWidth="1"/>
    <col min="3" max="3" width="29" style="45" customWidth="1"/>
    <col min="4" max="4" width="9.7109375" style="60" customWidth="1"/>
    <col min="5" max="5" width="2.28515625" style="45" customWidth="1"/>
    <col min="6" max="6" width="14.5703125" style="61" customWidth="1"/>
    <col min="7" max="7" width="2.28515625" style="45" customWidth="1"/>
    <col min="8" max="8" width="14.85546875" style="45" customWidth="1"/>
    <col min="9" max="9" width="2.28515625" style="45" customWidth="1"/>
    <col min="10" max="10" width="14.42578125" style="62" customWidth="1"/>
    <col min="11" max="11" width="2.28515625" style="45" customWidth="1"/>
    <col min="12" max="12" width="16" style="45" customWidth="1"/>
    <col min="13" max="13" width="11.28515625" style="45" bestFit="1" customWidth="1"/>
    <col min="14" max="14" width="10.28515625" style="5" bestFit="1" customWidth="1"/>
    <col min="15" max="15" width="8.5703125" style="5" bestFit="1" customWidth="1"/>
    <col min="16" max="16" width="9.28515625" style="45"/>
    <col min="17" max="17" width="2" style="45" customWidth="1"/>
    <col min="18" max="18" width="9.28515625" style="45"/>
    <col min="19" max="19" width="2" style="45" customWidth="1"/>
    <col min="20" max="16384" width="9.28515625" style="45"/>
  </cols>
  <sheetData>
    <row r="1" spans="1:20" ht="23.25" customHeight="1" x14ac:dyDescent="0.25">
      <c r="L1" s="140" t="s">
        <v>121</v>
      </c>
    </row>
    <row r="2" spans="1:20" ht="23.25" customHeight="1" x14ac:dyDescent="0.25">
      <c r="A2" s="1" t="s">
        <v>0</v>
      </c>
      <c r="B2" s="111"/>
      <c r="C2" s="111"/>
      <c r="D2" s="112"/>
      <c r="E2" s="113"/>
      <c r="F2" s="63"/>
      <c r="G2" s="113"/>
      <c r="H2" s="111"/>
      <c r="I2" s="113"/>
      <c r="J2" s="260"/>
      <c r="K2" s="260"/>
      <c r="L2" s="260"/>
    </row>
    <row r="3" spans="1:20" ht="23.25" customHeight="1" x14ac:dyDescent="0.25">
      <c r="A3" s="1" t="s">
        <v>62</v>
      </c>
      <c r="B3" s="113"/>
      <c r="C3" s="113"/>
      <c r="D3" s="112"/>
      <c r="E3" s="113"/>
      <c r="F3" s="64"/>
      <c r="G3" s="113"/>
      <c r="H3" s="113"/>
      <c r="I3" s="113"/>
      <c r="J3" s="114"/>
      <c r="K3" s="113"/>
      <c r="L3" s="65"/>
    </row>
    <row r="4" spans="1:20" ht="23.25" customHeight="1" x14ac:dyDescent="0.25">
      <c r="A4" s="1" t="s">
        <v>176</v>
      </c>
      <c r="B4" s="165"/>
      <c r="C4" s="113"/>
      <c r="D4" s="112"/>
      <c r="E4" s="113"/>
      <c r="F4" s="64"/>
      <c r="G4" s="113"/>
      <c r="H4" s="113"/>
      <c r="I4" s="113"/>
      <c r="J4" s="114"/>
      <c r="K4" s="113"/>
      <c r="L4" s="65"/>
    </row>
    <row r="5" spans="1:20" ht="23.25" customHeight="1" x14ac:dyDescent="0.25">
      <c r="A5" s="115"/>
      <c r="B5" s="115"/>
      <c r="C5" s="115"/>
      <c r="D5" s="116"/>
      <c r="E5" s="115"/>
      <c r="F5" s="66"/>
      <c r="G5" s="115"/>
      <c r="H5" s="115"/>
      <c r="I5" s="115"/>
      <c r="J5" s="117"/>
      <c r="K5" s="115"/>
      <c r="L5" s="118" t="s">
        <v>120</v>
      </c>
    </row>
    <row r="6" spans="1:20" ht="23.25" customHeight="1" x14ac:dyDescent="0.25">
      <c r="A6" s="115"/>
      <c r="B6" s="115"/>
      <c r="C6" s="115"/>
      <c r="D6" s="119"/>
      <c r="E6" s="120"/>
      <c r="F6" s="261" t="s">
        <v>2</v>
      </c>
      <c r="G6" s="261"/>
      <c r="H6" s="261"/>
      <c r="I6" s="120"/>
      <c r="J6" s="261" t="s">
        <v>3</v>
      </c>
      <c r="K6" s="261"/>
      <c r="L6" s="261"/>
    </row>
    <row r="7" spans="1:20" ht="23.25" customHeight="1" x14ac:dyDescent="0.25">
      <c r="A7" s="115"/>
      <c r="B7" s="115"/>
      <c r="D7" s="270" t="s">
        <v>4</v>
      </c>
      <c r="E7" s="121"/>
      <c r="F7" s="122" t="s">
        <v>125</v>
      </c>
      <c r="G7" s="121"/>
      <c r="H7" s="122" t="s">
        <v>63</v>
      </c>
      <c r="I7" s="121"/>
      <c r="J7" s="122" t="s">
        <v>125</v>
      </c>
      <c r="K7" s="121"/>
      <c r="L7" s="122" t="s">
        <v>63</v>
      </c>
    </row>
    <row r="8" spans="1:20" ht="23.25" customHeight="1" x14ac:dyDescent="0.25">
      <c r="A8" s="115" t="s">
        <v>64</v>
      </c>
      <c r="B8" s="115"/>
      <c r="D8" s="124"/>
      <c r="E8" s="121"/>
      <c r="F8" s="164"/>
      <c r="G8" s="121"/>
      <c r="H8" s="123"/>
      <c r="I8" s="121"/>
      <c r="J8" s="123"/>
      <c r="K8" s="121"/>
      <c r="L8" s="123"/>
    </row>
    <row r="9" spans="1:20" ht="23.25" customHeight="1" x14ac:dyDescent="0.25">
      <c r="A9" s="115" t="s">
        <v>65</v>
      </c>
      <c r="B9" s="125"/>
      <c r="C9" s="125"/>
      <c r="D9" s="126"/>
      <c r="E9" s="125"/>
      <c r="F9" s="127"/>
      <c r="G9" s="125"/>
      <c r="H9" s="125"/>
      <c r="I9" s="125"/>
      <c r="J9" s="127"/>
      <c r="K9" s="125"/>
      <c r="L9" s="127"/>
    </row>
    <row r="10" spans="1:20" ht="23.25" customHeight="1" x14ac:dyDescent="0.25">
      <c r="A10" s="125" t="s">
        <v>66</v>
      </c>
      <c r="B10" s="125"/>
      <c r="C10" s="125"/>
      <c r="D10" s="128" t="s">
        <v>190</v>
      </c>
      <c r="E10" s="67"/>
      <c r="F10" s="68">
        <v>349953</v>
      </c>
      <c r="G10" s="67"/>
      <c r="H10" s="68">
        <v>318556</v>
      </c>
      <c r="I10" s="67"/>
      <c r="J10" s="68">
        <v>338063</v>
      </c>
      <c r="K10" s="67"/>
      <c r="L10" s="68">
        <v>305963</v>
      </c>
      <c r="M10" s="129"/>
    </row>
    <row r="11" spans="1:20" ht="23.25" customHeight="1" x14ac:dyDescent="0.25">
      <c r="A11" s="125" t="s">
        <v>67</v>
      </c>
      <c r="B11" s="125"/>
      <c r="C11" s="125"/>
      <c r="D11" s="128" t="s">
        <v>190</v>
      </c>
      <c r="E11" s="67"/>
      <c r="F11" s="68">
        <v>11431</v>
      </c>
      <c r="G11" s="67"/>
      <c r="H11" s="68">
        <v>7734</v>
      </c>
      <c r="I11" s="67"/>
      <c r="J11" s="68">
        <v>11431</v>
      </c>
      <c r="K11" s="67"/>
      <c r="L11" s="68">
        <v>7734</v>
      </c>
    </row>
    <row r="12" spans="1:20" ht="23.25" customHeight="1" x14ac:dyDescent="0.25">
      <c r="A12" s="115" t="s">
        <v>68</v>
      </c>
      <c r="B12" s="125"/>
      <c r="C12" s="125"/>
      <c r="D12" s="128"/>
      <c r="E12" s="67"/>
      <c r="F12" s="69">
        <f>SUM(F10:F11)</f>
        <v>361384</v>
      </c>
      <c r="G12" s="67"/>
      <c r="H12" s="69">
        <f>SUM(H10:H11)</f>
        <v>326290</v>
      </c>
      <c r="I12" s="67"/>
      <c r="J12" s="69">
        <f>SUM(J10:J11)</f>
        <v>349494</v>
      </c>
      <c r="K12" s="67"/>
      <c r="L12" s="69">
        <f>SUM(L10:L11)</f>
        <v>313697</v>
      </c>
    </row>
    <row r="13" spans="1:20" ht="23.25" customHeight="1" x14ac:dyDescent="0.25">
      <c r="A13" s="115" t="s">
        <v>69</v>
      </c>
      <c r="B13" s="125"/>
      <c r="C13" s="125"/>
      <c r="D13" s="128"/>
      <c r="E13" s="67"/>
      <c r="F13" s="127"/>
      <c r="G13" s="67"/>
      <c r="H13" s="127"/>
      <c r="I13" s="67"/>
      <c r="J13" s="127"/>
      <c r="K13" s="67"/>
      <c r="L13" s="127"/>
    </row>
    <row r="14" spans="1:20" ht="23.25" customHeight="1" x14ac:dyDescent="0.25">
      <c r="A14" s="125" t="s">
        <v>70</v>
      </c>
      <c r="B14" s="125"/>
      <c r="C14" s="125"/>
      <c r="D14" s="128">
        <v>14</v>
      </c>
      <c r="E14" s="67"/>
      <c r="F14" s="68">
        <v>-285306</v>
      </c>
      <c r="G14" s="67"/>
      <c r="H14" s="68">
        <v>-295925</v>
      </c>
      <c r="I14" s="67"/>
      <c r="J14" s="68">
        <v>-277249</v>
      </c>
      <c r="K14" s="67"/>
      <c r="L14" s="68">
        <v>-286996</v>
      </c>
      <c r="P14" s="70"/>
      <c r="R14" s="70"/>
      <c r="T14" s="70"/>
    </row>
    <row r="15" spans="1:20" ht="23.25" customHeight="1" x14ac:dyDescent="0.25">
      <c r="A15" s="125" t="s">
        <v>71</v>
      </c>
      <c r="B15" s="125"/>
      <c r="C15" s="125"/>
      <c r="D15" s="128">
        <v>14</v>
      </c>
      <c r="E15" s="67"/>
      <c r="F15" s="68">
        <v>-7279</v>
      </c>
      <c r="G15" s="67"/>
      <c r="H15" s="68">
        <v>-4942</v>
      </c>
      <c r="I15" s="67"/>
      <c r="J15" s="68">
        <v>-7279</v>
      </c>
      <c r="K15" s="67"/>
      <c r="L15" s="68">
        <v>-4942</v>
      </c>
      <c r="P15" s="70"/>
      <c r="R15" s="70"/>
      <c r="T15" s="70"/>
    </row>
    <row r="16" spans="1:20" ht="23.25" customHeight="1" x14ac:dyDescent="0.25">
      <c r="A16" s="115" t="s">
        <v>72</v>
      </c>
      <c r="B16" s="125"/>
      <c r="C16" s="125"/>
      <c r="D16" s="128"/>
      <c r="E16" s="67"/>
      <c r="F16" s="69">
        <f>SUM(F14:F15)</f>
        <v>-292585</v>
      </c>
      <c r="G16" s="67"/>
      <c r="H16" s="69">
        <f>SUM(H14:H15)</f>
        <v>-300867</v>
      </c>
      <c r="I16" s="67"/>
      <c r="J16" s="69">
        <f>SUM(J14:J15)</f>
        <v>-284528</v>
      </c>
      <c r="K16" s="67"/>
      <c r="L16" s="69">
        <f>SUM(L14:L15)</f>
        <v>-291938</v>
      </c>
    </row>
    <row r="17" spans="1:15" ht="23.25" customHeight="1" x14ac:dyDescent="0.25">
      <c r="A17" s="115" t="s">
        <v>73</v>
      </c>
      <c r="B17" s="125"/>
      <c r="C17" s="125"/>
      <c r="D17" s="128"/>
      <c r="E17" s="67"/>
      <c r="F17" s="59">
        <f>F12+F16</f>
        <v>68799</v>
      </c>
      <c r="G17" s="67"/>
      <c r="H17" s="59">
        <f>H12+H16</f>
        <v>25423</v>
      </c>
      <c r="I17" s="67"/>
      <c r="J17" s="59">
        <f>J12+J16</f>
        <v>64966</v>
      </c>
      <c r="K17" s="67"/>
      <c r="L17" s="59">
        <f>L12+L16</f>
        <v>21759</v>
      </c>
    </row>
    <row r="18" spans="1:15" ht="23.25" customHeight="1" x14ac:dyDescent="0.25">
      <c r="A18" s="125" t="s">
        <v>122</v>
      </c>
      <c r="B18" s="125"/>
      <c r="C18" s="125"/>
      <c r="D18" s="128"/>
      <c r="E18" s="67"/>
      <c r="F18" s="59">
        <f>442+1283</f>
        <v>1725</v>
      </c>
      <c r="G18" s="67"/>
      <c r="H18" s="127">
        <v>2816</v>
      </c>
      <c r="I18" s="67"/>
      <c r="J18" s="162">
        <f>441+1283</f>
        <v>1724</v>
      </c>
      <c r="K18" s="67"/>
      <c r="L18" s="127">
        <v>2817</v>
      </c>
    </row>
    <row r="19" spans="1:15" ht="23.25" customHeight="1" x14ac:dyDescent="0.25">
      <c r="A19" s="125" t="s">
        <v>142</v>
      </c>
      <c r="B19" s="125"/>
      <c r="C19" s="125"/>
      <c r="D19" s="128">
        <v>7</v>
      </c>
      <c r="E19" s="67"/>
      <c r="F19" s="59">
        <v>0</v>
      </c>
      <c r="G19" s="67"/>
      <c r="H19" s="59">
        <v>0</v>
      </c>
      <c r="I19" s="170"/>
      <c r="J19" s="162">
        <v>0</v>
      </c>
      <c r="K19" s="170"/>
      <c r="L19" s="127">
        <v>30100</v>
      </c>
    </row>
    <row r="20" spans="1:15" ht="23.25" customHeight="1" x14ac:dyDescent="0.25">
      <c r="A20" s="125" t="s">
        <v>74</v>
      </c>
      <c r="B20" s="125"/>
      <c r="C20" s="125"/>
      <c r="D20" s="128">
        <v>7</v>
      </c>
      <c r="E20" s="67"/>
      <c r="F20" s="127">
        <v>2308</v>
      </c>
      <c r="G20" s="67"/>
      <c r="H20" s="127">
        <v>4439</v>
      </c>
      <c r="I20" s="170"/>
      <c r="J20" s="168">
        <v>2730</v>
      </c>
      <c r="K20" s="170"/>
      <c r="L20" s="168">
        <v>4435</v>
      </c>
    </row>
    <row r="21" spans="1:15" ht="23.25" customHeight="1" x14ac:dyDescent="0.25">
      <c r="A21" s="115" t="s">
        <v>75</v>
      </c>
      <c r="B21" s="125"/>
      <c r="C21" s="125"/>
      <c r="D21" s="128"/>
      <c r="E21" s="67"/>
      <c r="F21" s="69">
        <f>SUM(F17:F20)</f>
        <v>72832</v>
      </c>
      <c r="G21" s="67"/>
      <c r="H21" s="169">
        <f>SUM(H17:H20)</f>
        <v>32678</v>
      </c>
      <c r="I21" s="170"/>
      <c r="J21" s="169">
        <f>SUM(J17:J20)</f>
        <v>69420</v>
      </c>
      <c r="K21" s="170"/>
      <c r="L21" s="169">
        <f>SUM(L17:L20)</f>
        <v>59111</v>
      </c>
    </row>
    <row r="22" spans="1:15" ht="23.25" customHeight="1" x14ac:dyDescent="0.25">
      <c r="A22" s="125" t="s">
        <v>76</v>
      </c>
      <c r="B22" s="125"/>
      <c r="C22" s="125"/>
      <c r="D22" s="128">
        <v>7</v>
      </c>
      <c r="E22" s="67"/>
      <c r="F22" s="68">
        <v>-10795</v>
      </c>
      <c r="G22" s="67"/>
      <c r="H22" s="59">
        <v>-12245</v>
      </c>
      <c r="I22" s="170"/>
      <c r="J22" s="168">
        <v>-10795</v>
      </c>
      <c r="K22" s="170"/>
      <c r="L22" s="59">
        <v>-12245</v>
      </c>
    </row>
    <row r="23" spans="1:15" ht="23.25" customHeight="1" x14ac:dyDescent="0.25">
      <c r="A23" s="125" t="s">
        <v>77</v>
      </c>
      <c r="B23" s="125"/>
      <c r="C23" s="125"/>
      <c r="E23" s="67"/>
      <c r="F23" s="68">
        <v>-24844</v>
      </c>
      <c r="G23" s="67"/>
      <c r="H23" s="168">
        <v>-26609</v>
      </c>
      <c r="I23" s="170"/>
      <c r="J23" s="168">
        <v>-22811</v>
      </c>
      <c r="K23" s="170"/>
      <c r="L23" s="168">
        <v>-24138</v>
      </c>
    </row>
    <row r="24" spans="1:15" ht="23.25" customHeight="1" x14ac:dyDescent="0.25">
      <c r="A24" s="115" t="s">
        <v>78</v>
      </c>
      <c r="B24" s="125"/>
      <c r="C24" s="125"/>
      <c r="D24" s="128"/>
      <c r="E24" s="67"/>
      <c r="F24" s="69">
        <f>SUM(F22:F23)</f>
        <v>-35639</v>
      </c>
      <c r="G24" s="67"/>
      <c r="H24" s="69">
        <f>SUM(H22:H23)</f>
        <v>-38854</v>
      </c>
      <c r="I24" s="67"/>
      <c r="J24" s="69">
        <f>SUM(J22:J23)</f>
        <v>-33606</v>
      </c>
      <c r="K24" s="67"/>
      <c r="L24" s="69">
        <f>SUM(L22:L23)</f>
        <v>-36383</v>
      </c>
    </row>
    <row r="25" spans="1:15" ht="23.25" customHeight="1" x14ac:dyDescent="0.25">
      <c r="A25" s="115" t="s">
        <v>160</v>
      </c>
      <c r="B25" s="125"/>
      <c r="C25" s="125"/>
      <c r="D25" s="128"/>
      <c r="E25" s="67"/>
      <c r="F25" s="59">
        <f>+F21+F24</f>
        <v>37193</v>
      </c>
      <c r="G25" s="67"/>
      <c r="H25" s="59">
        <f>+H21+H24</f>
        <v>-6176</v>
      </c>
      <c r="I25" s="67"/>
      <c r="J25" s="59">
        <f>+J21+J24</f>
        <v>35814</v>
      </c>
      <c r="K25" s="67"/>
      <c r="L25" s="59">
        <f>+L21+L24</f>
        <v>22728</v>
      </c>
    </row>
    <row r="26" spans="1:15" ht="23.25" customHeight="1" x14ac:dyDescent="0.25">
      <c r="A26" s="125" t="s">
        <v>157</v>
      </c>
      <c r="B26" s="125"/>
      <c r="C26" s="125"/>
      <c r="D26" s="128"/>
      <c r="E26" s="67"/>
      <c r="F26" s="59">
        <v>-262</v>
      </c>
      <c r="G26" s="67"/>
      <c r="H26" s="59">
        <v>0</v>
      </c>
      <c r="I26" s="67"/>
      <c r="J26" s="59">
        <v>0</v>
      </c>
      <c r="K26" s="67"/>
      <c r="L26" s="59">
        <v>0</v>
      </c>
    </row>
    <row r="27" spans="1:15" s="4" customFormat="1" ht="23.25" customHeight="1" x14ac:dyDescent="0.25">
      <c r="A27" s="125" t="s">
        <v>79</v>
      </c>
      <c r="B27" s="125"/>
      <c r="C27" s="125"/>
      <c r="D27" s="128"/>
      <c r="E27" s="67"/>
      <c r="F27" s="71">
        <v>-388</v>
      </c>
      <c r="G27" s="67"/>
      <c r="H27" s="71">
        <v>-156</v>
      </c>
      <c r="I27" s="67"/>
      <c r="J27" s="71">
        <v>-261</v>
      </c>
      <c r="K27" s="67"/>
      <c r="L27" s="71">
        <v>-145</v>
      </c>
      <c r="N27" s="5"/>
      <c r="O27" s="5"/>
    </row>
    <row r="28" spans="1:15" s="4" customFormat="1" ht="23.25" customHeight="1" x14ac:dyDescent="0.25">
      <c r="A28" s="115" t="s">
        <v>172</v>
      </c>
      <c r="B28" s="125"/>
      <c r="C28" s="125"/>
      <c r="D28" s="128"/>
      <c r="E28" s="67"/>
      <c r="F28" s="59">
        <f>SUM(F25:F27)</f>
        <v>36543</v>
      </c>
      <c r="G28" s="67"/>
      <c r="H28" s="59">
        <f>SUM(H25:H27)</f>
        <v>-6332</v>
      </c>
      <c r="I28" s="67"/>
      <c r="J28" s="59">
        <f>SUM(J25:J27)</f>
        <v>35553</v>
      </c>
      <c r="K28" s="67"/>
      <c r="L28" s="59">
        <f>SUM(L25:L27)</f>
        <v>22583</v>
      </c>
      <c r="M28" s="49"/>
      <c r="N28" s="5"/>
      <c r="O28" s="5"/>
    </row>
    <row r="29" spans="1:15" s="4" customFormat="1" ht="23.25" customHeight="1" x14ac:dyDescent="0.25">
      <c r="A29" s="125" t="s">
        <v>161</v>
      </c>
      <c r="B29" s="125"/>
      <c r="C29" s="125"/>
      <c r="D29" s="128"/>
      <c r="E29" s="67"/>
      <c r="F29" s="71">
        <v>-779</v>
      </c>
      <c r="G29" s="67"/>
      <c r="H29" s="71">
        <v>1220</v>
      </c>
      <c r="I29" s="67"/>
      <c r="J29" s="71">
        <v>-487</v>
      </c>
      <c r="K29" s="67"/>
      <c r="L29" s="71">
        <v>1325</v>
      </c>
      <c r="N29" s="5"/>
      <c r="O29" s="5"/>
    </row>
    <row r="30" spans="1:15" s="4" customFormat="1" ht="23.25" customHeight="1" x14ac:dyDescent="0.25">
      <c r="A30" s="115" t="s">
        <v>162</v>
      </c>
      <c r="B30" s="125"/>
      <c r="C30" s="125"/>
      <c r="D30" s="128"/>
      <c r="E30" s="67"/>
      <c r="F30" s="69">
        <f>SUM(F28:F29)</f>
        <v>35764</v>
      </c>
      <c r="G30" s="67"/>
      <c r="H30" s="69">
        <f>SUM(H28:H29)</f>
        <v>-5112</v>
      </c>
      <c r="I30" s="67"/>
      <c r="J30" s="69">
        <f>SUM(J28:J29)</f>
        <v>35066</v>
      </c>
      <c r="K30" s="67"/>
      <c r="L30" s="69">
        <f>SUM(L28:L29)</f>
        <v>23908</v>
      </c>
      <c r="M30" s="49"/>
      <c r="N30" s="5"/>
      <c r="O30" s="5"/>
    </row>
    <row r="31" spans="1:15" s="4" customFormat="1" ht="23.25" customHeight="1" x14ac:dyDescent="0.25">
      <c r="A31" s="115"/>
      <c r="B31" s="125"/>
      <c r="C31" s="125"/>
      <c r="D31" s="128"/>
      <c r="E31" s="67"/>
      <c r="F31" s="72"/>
      <c r="G31" s="67"/>
      <c r="H31" s="72"/>
      <c r="I31" s="67"/>
      <c r="J31" s="72"/>
      <c r="K31" s="67"/>
      <c r="L31" s="72"/>
      <c r="N31" s="5"/>
      <c r="O31" s="5"/>
    </row>
    <row r="32" spans="1:15" ht="23.25" customHeight="1" x14ac:dyDescent="0.25">
      <c r="A32" s="115" t="s">
        <v>80</v>
      </c>
      <c r="C32" s="125"/>
      <c r="D32" s="73"/>
      <c r="E32" s="67"/>
      <c r="F32" s="72"/>
      <c r="G32" s="72"/>
      <c r="H32" s="72"/>
      <c r="I32" s="72"/>
      <c r="J32" s="72"/>
      <c r="K32" s="72"/>
      <c r="L32" s="72"/>
    </row>
    <row r="33" spans="1:12" ht="23.25" customHeight="1" x14ac:dyDescent="0.25">
      <c r="A33" s="125" t="s">
        <v>123</v>
      </c>
      <c r="B33" s="115"/>
      <c r="C33" s="130"/>
      <c r="D33" s="75"/>
      <c r="E33" s="74"/>
      <c r="F33" s="51">
        <v>0</v>
      </c>
      <c r="G33" s="74"/>
      <c r="H33" s="51">
        <v>0</v>
      </c>
      <c r="I33" s="74"/>
      <c r="J33" s="51">
        <v>0</v>
      </c>
      <c r="K33" s="74"/>
      <c r="L33" s="51">
        <v>0</v>
      </c>
    </row>
    <row r="34" spans="1:12" ht="23.25" customHeight="1" thickBot="1" x14ac:dyDescent="0.3">
      <c r="A34" s="115" t="s">
        <v>146</v>
      </c>
      <c r="B34" s="125"/>
      <c r="D34" s="77"/>
      <c r="E34" s="74"/>
      <c r="F34" s="78">
        <f>SUM(F30,F33)</f>
        <v>35764</v>
      </c>
      <c r="G34" s="74"/>
      <c r="H34" s="78">
        <f>SUM(H30,H33)</f>
        <v>-5112</v>
      </c>
      <c r="I34" s="74"/>
      <c r="J34" s="78">
        <f>SUM(J30,J33)</f>
        <v>35066</v>
      </c>
      <c r="K34" s="74"/>
      <c r="L34" s="78">
        <f>SUM(L30,L33)</f>
        <v>23908</v>
      </c>
    </row>
    <row r="35" spans="1:12" ht="23.25" customHeight="1" thickTop="1" x14ac:dyDescent="0.25">
      <c r="A35" s="115"/>
      <c r="B35" s="125"/>
      <c r="D35" s="77"/>
      <c r="E35" s="74"/>
      <c r="F35" s="59"/>
      <c r="G35" s="74"/>
      <c r="H35" s="59"/>
      <c r="I35" s="74"/>
      <c r="J35" s="59"/>
      <c r="K35" s="74"/>
      <c r="L35" s="59"/>
    </row>
    <row r="36" spans="1:12" ht="23.25" customHeight="1" x14ac:dyDescent="0.25">
      <c r="A36" s="115"/>
      <c r="B36" s="125"/>
      <c r="D36" s="77"/>
      <c r="E36" s="74"/>
      <c r="F36" s="59"/>
      <c r="G36" s="74"/>
      <c r="H36" s="59"/>
      <c r="I36" s="74"/>
      <c r="J36" s="59"/>
      <c r="K36" s="74"/>
      <c r="L36" s="59"/>
    </row>
    <row r="37" spans="1:12" ht="23.25" customHeight="1" x14ac:dyDescent="0.25">
      <c r="A37" s="115"/>
      <c r="B37" s="125"/>
      <c r="D37" s="77"/>
      <c r="E37" s="74"/>
      <c r="F37" s="59"/>
      <c r="G37" s="74"/>
      <c r="H37" s="59"/>
      <c r="I37" s="74"/>
      <c r="J37" s="59"/>
      <c r="K37" s="74"/>
      <c r="L37" s="59"/>
    </row>
    <row r="38" spans="1:12" ht="23.25" customHeight="1" x14ac:dyDescent="0.25">
      <c r="A38" s="115"/>
      <c r="B38" s="125"/>
      <c r="D38" s="77"/>
      <c r="E38" s="74"/>
      <c r="F38" s="59"/>
      <c r="G38" s="74"/>
      <c r="H38" s="59"/>
      <c r="I38" s="74"/>
      <c r="J38" s="59"/>
      <c r="K38" s="74"/>
      <c r="L38" s="59"/>
    </row>
    <row r="39" spans="1:12" ht="23.25" customHeight="1" x14ac:dyDescent="0.25">
      <c r="A39" s="115"/>
      <c r="B39" s="125"/>
      <c r="D39" s="77"/>
      <c r="E39" s="74"/>
      <c r="F39" s="59"/>
      <c r="G39" s="74"/>
      <c r="H39" s="59"/>
      <c r="I39" s="74"/>
      <c r="J39" s="59"/>
      <c r="K39" s="74"/>
      <c r="L39" s="59"/>
    </row>
    <row r="40" spans="1:12" ht="23.25" customHeight="1" x14ac:dyDescent="0.25">
      <c r="A40" s="115"/>
      <c r="B40" s="125"/>
      <c r="D40" s="77"/>
      <c r="E40" s="74"/>
      <c r="F40" s="59"/>
      <c r="G40" s="74"/>
      <c r="H40" s="59"/>
      <c r="I40" s="74"/>
      <c r="J40" s="59"/>
      <c r="K40" s="74"/>
      <c r="L40" s="59"/>
    </row>
    <row r="41" spans="1:12" ht="23.25" customHeight="1" x14ac:dyDescent="0.25">
      <c r="A41" s="115"/>
      <c r="B41" s="125"/>
      <c r="D41" s="77"/>
      <c r="E41" s="74"/>
      <c r="F41" s="59"/>
      <c r="G41" s="74"/>
      <c r="H41" s="59"/>
      <c r="I41" s="74"/>
      <c r="J41" s="59"/>
      <c r="K41" s="74"/>
      <c r="L41" s="59"/>
    </row>
    <row r="42" spans="1:12" ht="23.25" customHeight="1" x14ac:dyDescent="0.25">
      <c r="A42" s="115"/>
      <c r="B42" s="125"/>
      <c r="D42" s="77"/>
      <c r="E42" s="74"/>
      <c r="F42" s="59"/>
      <c r="G42" s="74"/>
      <c r="H42" s="59"/>
      <c r="I42" s="74"/>
      <c r="J42" s="59"/>
      <c r="K42" s="74"/>
      <c r="L42" s="59"/>
    </row>
    <row r="43" spans="1:12" ht="23.25" customHeight="1" x14ac:dyDescent="0.25">
      <c r="A43" s="115"/>
      <c r="B43" s="125"/>
      <c r="D43" s="77"/>
      <c r="E43" s="74"/>
      <c r="F43" s="59"/>
      <c r="G43" s="74"/>
      <c r="H43" s="59"/>
      <c r="I43" s="74"/>
      <c r="J43" s="59"/>
      <c r="K43" s="74"/>
      <c r="L43" s="59"/>
    </row>
    <row r="44" spans="1:12" ht="23.25" customHeight="1" x14ac:dyDescent="0.25">
      <c r="A44" s="115"/>
      <c r="B44" s="125"/>
      <c r="D44" s="77"/>
      <c r="E44" s="74"/>
      <c r="F44" s="59"/>
      <c r="G44" s="74"/>
      <c r="H44" s="59"/>
      <c r="I44" s="74"/>
      <c r="J44" s="59"/>
      <c r="K44" s="74"/>
      <c r="L44" s="59"/>
    </row>
    <row r="45" spans="1:12" ht="23.25" customHeight="1" x14ac:dyDescent="0.25">
      <c r="A45" s="115"/>
      <c r="B45" s="125"/>
      <c r="D45" s="77"/>
      <c r="E45" s="74"/>
      <c r="F45" s="59"/>
      <c r="G45" s="74"/>
      <c r="H45" s="59"/>
      <c r="I45" s="74"/>
      <c r="J45" s="59"/>
      <c r="K45" s="74"/>
      <c r="L45" s="59"/>
    </row>
    <row r="46" spans="1:12" ht="23.25" customHeight="1" x14ac:dyDescent="0.25">
      <c r="A46" s="147" t="s">
        <v>29</v>
      </c>
      <c r="C46" s="37"/>
      <c r="D46" s="37"/>
      <c r="H46" s="147" t="s">
        <v>29</v>
      </c>
      <c r="J46" s="80"/>
      <c r="L46" s="37"/>
    </row>
    <row r="47" spans="1:12" ht="23.25" customHeight="1" x14ac:dyDescent="0.25">
      <c r="A47" s="147" t="s">
        <v>81</v>
      </c>
      <c r="C47" s="4"/>
      <c r="D47" s="4"/>
      <c r="H47" s="147" t="s">
        <v>31</v>
      </c>
      <c r="J47" s="80"/>
      <c r="L47" s="37"/>
    </row>
    <row r="48" spans="1:12" ht="23.25" customHeight="1" x14ac:dyDescent="0.25">
      <c r="A48" s="115"/>
      <c r="B48" s="125"/>
      <c r="D48" s="77"/>
      <c r="E48" s="74"/>
      <c r="F48" s="59"/>
      <c r="G48" s="74"/>
      <c r="H48" s="59"/>
      <c r="I48" s="74"/>
      <c r="J48" s="59"/>
      <c r="K48" s="74"/>
      <c r="L48" s="59"/>
    </row>
    <row r="49" spans="1:12" ht="23.25" customHeight="1" x14ac:dyDescent="0.25">
      <c r="A49" s="147" t="s">
        <v>137</v>
      </c>
      <c r="B49" s="125"/>
      <c r="D49" s="77"/>
      <c r="E49" s="74"/>
      <c r="F49" s="59"/>
      <c r="G49" s="74"/>
      <c r="H49" s="59"/>
      <c r="I49" s="74"/>
      <c r="J49" s="59"/>
      <c r="K49" s="74"/>
      <c r="L49" s="59"/>
    </row>
    <row r="50" spans="1:12" ht="23.25" customHeight="1" x14ac:dyDescent="0.25">
      <c r="L50" s="140" t="s">
        <v>121</v>
      </c>
    </row>
    <row r="51" spans="1:12" ht="23.25" customHeight="1" x14ac:dyDescent="0.25">
      <c r="A51" s="1" t="s">
        <v>0</v>
      </c>
      <c r="B51" s="111"/>
      <c r="C51" s="111"/>
      <c r="D51" s="111"/>
      <c r="E51" s="111"/>
      <c r="F51" s="111"/>
      <c r="G51" s="111"/>
      <c r="H51" s="111"/>
      <c r="I51" s="111"/>
      <c r="J51" s="260"/>
      <c r="K51" s="260"/>
      <c r="L51" s="260"/>
    </row>
    <row r="52" spans="1:12" ht="23.25" customHeight="1" x14ac:dyDescent="0.25">
      <c r="A52" s="1" t="s">
        <v>147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65"/>
    </row>
    <row r="53" spans="1:12" ht="23.25" customHeight="1" x14ac:dyDescent="0.25">
      <c r="A53" s="1" t="s">
        <v>176</v>
      </c>
      <c r="B53" s="165"/>
      <c r="C53" s="157"/>
      <c r="D53" s="157"/>
      <c r="E53" s="157"/>
      <c r="F53" s="113"/>
      <c r="G53" s="157"/>
      <c r="H53" s="113"/>
      <c r="I53" s="157"/>
      <c r="J53" s="113"/>
      <c r="K53" s="157"/>
      <c r="L53" s="114"/>
    </row>
    <row r="54" spans="1:12" ht="23.25" customHeight="1" x14ac:dyDescent="0.25">
      <c r="A54" s="115"/>
      <c r="B54" s="115"/>
      <c r="C54" s="115"/>
      <c r="D54" s="115"/>
      <c r="E54" s="115"/>
      <c r="F54" s="39"/>
      <c r="G54" s="115"/>
      <c r="H54" s="54"/>
      <c r="I54" s="115"/>
      <c r="J54" s="158"/>
      <c r="K54" s="115"/>
      <c r="L54" s="118" t="s">
        <v>120</v>
      </c>
    </row>
    <row r="55" spans="1:12" ht="23.25" customHeight="1" x14ac:dyDescent="0.25">
      <c r="A55" s="115"/>
      <c r="B55" s="115"/>
      <c r="C55" s="115"/>
      <c r="D55" s="115"/>
      <c r="E55" s="115"/>
      <c r="F55" s="261" t="s">
        <v>2</v>
      </c>
      <c r="G55" s="261"/>
      <c r="H55" s="261"/>
      <c r="I55" s="115"/>
      <c r="J55" s="261" t="s">
        <v>3</v>
      </c>
      <c r="K55" s="261"/>
      <c r="L55" s="261"/>
    </row>
    <row r="56" spans="1:12" ht="23.25" customHeight="1" x14ac:dyDescent="0.25">
      <c r="A56" s="115"/>
      <c r="B56" s="115"/>
      <c r="C56" s="115"/>
      <c r="D56" s="115"/>
      <c r="E56" s="159"/>
      <c r="F56" s="122" t="s">
        <v>125</v>
      </c>
      <c r="G56" s="121"/>
      <c r="H56" s="122" t="s">
        <v>63</v>
      </c>
      <c r="I56" s="159"/>
      <c r="J56" s="122" t="s">
        <v>125</v>
      </c>
      <c r="K56" s="121"/>
      <c r="L56" s="122" t="s">
        <v>63</v>
      </c>
    </row>
    <row r="57" spans="1:12" ht="23.25" customHeight="1" x14ac:dyDescent="0.25">
      <c r="A57" s="115" t="s">
        <v>163</v>
      </c>
      <c r="B57" s="125"/>
      <c r="C57" s="125"/>
      <c r="D57" s="125"/>
      <c r="E57" s="125"/>
      <c r="F57" s="132"/>
      <c r="G57" s="125"/>
      <c r="H57" s="125"/>
      <c r="I57" s="125"/>
      <c r="J57" s="125"/>
      <c r="K57" s="125"/>
      <c r="L57" s="125"/>
    </row>
    <row r="58" spans="1:12" ht="23.25" customHeight="1" thickBot="1" x14ac:dyDescent="0.3">
      <c r="A58" s="125" t="s">
        <v>148</v>
      </c>
      <c r="C58" s="125"/>
      <c r="D58" s="125"/>
      <c r="E58" s="125"/>
      <c r="F58" s="59">
        <f>F60-F59</f>
        <v>35764</v>
      </c>
      <c r="G58" s="125"/>
      <c r="H58" s="59">
        <f>H60-H59</f>
        <v>-5112</v>
      </c>
      <c r="I58" s="125"/>
      <c r="J58" s="78">
        <f>J30</f>
        <v>35066</v>
      </c>
      <c r="K58" s="125"/>
      <c r="L58" s="78">
        <f>L30</f>
        <v>23908</v>
      </c>
    </row>
    <row r="59" spans="1:12" ht="23.25" customHeight="1" thickTop="1" x14ac:dyDescent="0.25">
      <c r="A59" s="125" t="s">
        <v>149</v>
      </c>
      <c r="C59" s="125"/>
      <c r="D59" s="125"/>
      <c r="E59" s="125"/>
      <c r="F59" s="155">
        <v>0</v>
      </c>
      <c r="G59" s="125"/>
      <c r="H59" s="155">
        <v>0</v>
      </c>
      <c r="I59" s="125"/>
      <c r="J59" s="68"/>
      <c r="K59" s="125"/>
      <c r="L59" s="68"/>
    </row>
    <row r="60" spans="1:12" ht="23.25" customHeight="1" thickBot="1" x14ac:dyDescent="0.3">
      <c r="A60" s="125"/>
      <c r="B60" s="125"/>
      <c r="C60" s="125"/>
      <c r="D60" s="125"/>
      <c r="E60" s="125"/>
      <c r="F60" s="78">
        <f>F30</f>
        <v>35764</v>
      </c>
      <c r="G60" s="125"/>
      <c r="H60" s="78">
        <f>H30</f>
        <v>-5112</v>
      </c>
      <c r="I60" s="125"/>
      <c r="J60" s="68"/>
      <c r="K60" s="125"/>
      <c r="L60" s="68"/>
    </row>
    <row r="61" spans="1:12" ht="23.25" customHeight="1" thickTop="1" x14ac:dyDescent="0.25">
      <c r="A61" s="125"/>
      <c r="B61" s="125"/>
      <c r="C61" s="125"/>
      <c r="D61" s="125"/>
      <c r="E61" s="125"/>
      <c r="F61" s="59"/>
      <c r="G61" s="125"/>
      <c r="H61" s="59"/>
      <c r="I61" s="125"/>
      <c r="J61" s="68"/>
      <c r="K61" s="125"/>
      <c r="L61" s="68"/>
    </row>
    <row r="62" spans="1:12" ht="23.25" customHeight="1" x14ac:dyDescent="0.25">
      <c r="A62" s="115" t="s">
        <v>150</v>
      </c>
      <c r="B62" s="125"/>
      <c r="C62" s="125"/>
      <c r="D62" s="125"/>
      <c r="E62" s="125"/>
      <c r="F62" s="160"/>
      <c r="G62" s="125"/>
      <c r="H62" s="160"/>
      <c r="I62" s="125"/>
      <c r="J62" s="160"/>
      <c r="K62" s="125"/>
      <c r="L62" s="160"/>
    </row>
    <row r="63" spans="1:12" ht="23.25" customHeight="1" thickBot="1" x14ac:dyDescent="0.3">
      <c r="A63" s="125" t="s">
        <v>148</v>
      </c>
      <c r="C63" s="125"/>
      <c r="D63" s="125"/>
      <c r="E63" s="125"/>
      <c r="F63" s="59">
        <f>F65-F64</f>
        <v>35764</v>
      </c>
      <c r="G63" s="125"/>
      <c r="H63" s="59">
        <f>H65-H64</f>
        <v>-5112</v>
      </c>
      <c r="I63" s="125"/>
      <c r="J63" s="78">
        <f>J34</f>
        <v>35066</v>
      </c>
      <c r="K63" s="125"/>
      <c r="L63" s="78">
        <f>L34</f>
        <v>23908</v>
      </c>
    </row>
    <row r="64" spans="1:12" ht="23.25" customHeight="1" thickTop="1" x14ac:dyDescent="0.25">
      <c r="A64" s="125" t="s">
        <v>149</v>
      </c>
      <c r="C64" s="125"/>
      <c r="D64" s="125"/>
      <c r="E64" s="125"/>
      <c r="F64" s="155">
        <v>0</v>
      </c>
      <c r="G64" s="125"/>
      <c r="H64" s="155">
        <v>0</v>
      </c>
      <c r="I64" s="125"/>
      <c r="J64" s="125"/>
      <c r="K64" s="125"/>
      <c r="L64" s="125"/>
    </row>
    <row r="65" spans="1:15" ht="23.25" customHeight="1" thickBot="1" x14ac:dyDescent="0.3">
      <c r="A65" s="125"/>
      <c r="B65" s="125"/>
      <c r="C65" s="125"/>
      <c r="D65" s="125"/>
      <c r="E65" s="125"/>
      <c r="F65" s="81">
        <f>F34</f>
        <v>35764</v>
      </c>
      <c r="G65" s="125"/>
      <c r="H65" s="81">
        <f>H34</f>
        <v>-5112</v>
      </c>
      <c r="I65" s="125"/>
      <c r="J65" s="125"/>
      <c r="K65" s="125"/>
      <c r="L65" s="125"/>
    </row>
    <row r="66" spans="1:15" s="134" customFormat="1" ht="24" thickTop="1" x14ac:dyDescent="0.25">
      <c r="A66" s="133" t="s">
        <v>164</v>
      </c>
      <c r="C66" s="135"/>
      <c r="F66" s="136"/>
      <c r="H66" s="136"/>
      <c r="J66" s="136"/>
      <c r="K66" s="136"/>
      <c r="L66" s="136"/>
      <c r="N66" s="5"/>
      <c r="O66" s="5"/>
    </row>
    <row r="67" spans="1:15" s="134" customFormat="1" x14ac:dyDescent="0.25">
      <c r="A67" s="57" t="s">
        <v>165</v>
      </c>
      <c r="B67" s="137"/>
      <c r="C67" s="135"/>
      <c r="F67" s="136"/>
      <c r="H67" s="136"/>
      <c r="I67" s="136"/>
      <c r="J67" s="136"/>
      <c r="K67" s="136"/>
      <c r="L67" s="136"/>
      <c r="N67" s="5"/>
      <c r="O67" s="5"/>
    </row>
    <row r="68" spans="1:15" s="134" customFormat="1" ht="24" thickBot="1" x14ac:dyDescent="0.3">
      <c r="A68" s="57" t="s">
        <v>166</v>
      </c>
      <c r="B68" s="138"/>
      <c r="C68" s="135"/>
      <c r="F68" s="141">
        <f>F58/341092</f>
        <v>0.10485147702086241</v>
      </c>
      <c r="G68" s="142"/>
      <c r="H68" s="141">
        <f>H58/341092</f>
        <v>-1.4987158889683721E-2</v>
      </c>
      <c r="I68" s="142"/>
      <c r="J68" s="141">
        <f>J58/341092</f>
        <v>0.10280510829922719</v>
      </c>
      <c r="K68" s="143"/>
      <c r="L68" s="141">
        <f>L58/341092</f>
        <v>7.0092526356525506E-2</v>
      </c>
      <c r="N68" s="5"/>
      <c r="O68" s="5"/>
    </row>
    <row r="69" spans="1:15" ht="23.25" customHeight="1" thickTop="1" x14ac:dyDescent="0.25">
      <c r="A69" s="115"/>
      <c r="B69" s="125"/>
      <c r="D69" s="77"/>
      <c r="E69" s="74"/>
      <c r="F69" s="79"/>
      <c r="G69" s="74"/>
      <c r="H69" s="79"/>
      <c r="I69" s="74"/>
      <c r="J69" s="79"/>
      <c r="K69" s="74"/>
      <c r="L69" s="79"/>
    </row>
    <row r="70" spans="1:15" ht="23.25" customHeight="1" x14ac:dyDescent="0.25">
      <c r="A70" s="115"/>
      <c r="B70" s="125"/>
      <c r="D70" s="77"/>
      <c r="E70" s="74"/>
      <c r="F70" s="79"/>
      <c r="G70" s="74"/>
      <c r="H70" s="79"/>
      <c r="I70" s="74"/>
      <c r="J70" s="79"/>
      <c r="K70" s="74"/>
      <c r="L70" s="79"/>
    </row>
    <row r="71" spans="1:15" ht="23.25" customHeight="1" x14ac:dyDescent="0.25">
      <c r="A71" s="115"/>
      <c r="B71" s="125"/>
      <c r="D71" s="77"/>
      <c r="E71" s="74"/>
      <c r="F71" s="79"/>
      <c r="G71" s="74"/>
      <c r="H71" s="79"/>
      <c r="I71" s="74"/>
      <c r="J71" s="79"/>
      <c r="K71" s="74"/>
      <c r="L71" s="79"/>
    </row>
    <row r="72" spans="1:15" ht="23.25" customHeight="1" x14ac:dyDescent="0.25">
      <c r="A72" s="115"/>
      <c r="B72" s="125"/>
      <c r="D72" s="77"/>
      <c r="E72" s="74"/>
      <c r="F72" s="79"/>
      <c r="G72" s="74"/>
      <c r="H72" s="79"/>
      <c r="I72" s="74"/>
      <c r="J72" s="79"/>
      <c r="K72" s="74"/>
      <c r="L72" s="79"/>
    </row>
    <row r="73" spans="1:15" ht="23.25" customHeight="1" x14ac:dyDescent="0.25">
      <c r="A73" s="115"/>
      <c r="B73" s="125"/>
      <c r="D73" s="77"/>
      <c r="E73" s="74"/>
      <c r="F73" s="79"/>
      <c r="G73" s="74"/>
      <c r="H73" s="79"/>
      <c r="I73" s="74"/>
      <c r="J73" s="79"/>
      <c r="K73" s="74"/>
      <c r="L73" s="79"/>
    </row>
    <row r="74" spans="1:15" ht="23.25" customHeight="1" x14ac:dyDescent="0.25">
      <c r="A74" s="115"/>
      <c r="B74" s="125"/>
      <c r="D74" s="77"/>
      <c r="E74" s="74"/>
      <c r="F74" s="79"/>
      <c r="G74" s="74"/>
      <c r="H74" s="79"/>
      <c r="I74" s="74"/>
      <c r="J74" s="79"/>
      <c r="K74" s="74"/>
      <c r="L74" s="79"/>
    </row>
    <row r="75" spans="1:15" ht="23.25" customHeight="1" x14ac:dyDescent="0.25">
      <c r="A75" s="115"/>
      <c r="B75" s="125"/>
      <c r="D75" s="77"/>
      <c r="E75" s="74"/>
      <c r="F75" s="79"/>
      <c r="G75" s="74"/>
      <c r="H75" s="79"/>
      <c r="I75" s="74"/>
      <c r="J75" s="79"/>
      <c r="K75" s="74"/>
      <c r="L75" s="79"/>
    </row>
    <row r="76" spans="1:15" ht="23.25" customHeight="1" x14ac:dyDescent="0.25">
      <c r="A76" s="115"/>
      <c r="B76" s="125"/>
      <c r="D76" s="77"/>
      <c r="E76" s="74"/>
      <c r="F76" s="79"/>
      <c r="G76" s="74"/>
      <c r="H76" s="79"/>
      <c r="I76" s="74"/>
      <c r="J76" s="79"/>
      <c r="K76" s="74"/>
      <c r="L76" s="79"/>
    </row>
    <row r="77" spans="1:15" ht="23.25" customHeight="1" x14ac:dyDescent="0.25">
      <c r="A77" s="115"/>
      <c r="B77" s="125"/>
      <c r="D77" s="77"/>
      <c r="E77" s="74"/>
      <c r="F77" s="79"/>
      <c r="G77" s="74"/>
      <c r="H77" s="79"/>
      <c r="I77" s="74"/>
      <c r="J77" s="79"/>
      <c r="K77" s="74"/>
      <c r="L77" s="79"/>
    </row>
    <row r="78" spans="1:15" ht="23.25" customHeight="1" x14ac:dyDescent="0.25">
      <c r="A78" s="115"/>
      <c r="B78" s="125"/>
      <c r="D78" s="77"/>
      <c r="E78" s="74"/>
      <c r="F78" s="79"/>
      <c r="G78" s="74"/>
      <c r="H78" s="79"/>
      <c r="I78" s="74"/>
      <c r="J78" s="79"/>
      <c r="K78" s="74"/>
      <c r="L78" s="79"/>
    </row>
    <row r="79" spans="1:15" ht="23.25" customHeight="1" x14ac:dyDescent="0.25">
      <c r="A79" s="115"/>
      <c r="B79" s="125"/>
      <c r="D79" s="77"/>
      <c r="E79" s="74"/>
      <c r="F79" s="79"/>
      <c r="G79" s="74"/>
      <c r="H79" s="79"/>
      <c r="I79" s="74"/>
      <c r="J79" s="79"/>
      <c r="K79" s="74"/>
      <c r="L79" s="79"/>
    </row>
    <row r="80" spans="1:15" ht="23.25" customHeight="1" x14ac:dyDescent="0.25">
      <c r="A80" s="115"/>
      <c r="B80" s="125"/>
      <c r="D80" s="77"/>
      <c r="E80" s="74"/>
      <c r="F80" s="79"/>
      <c r="G80" s="74"/>
      <c r="H80" s="79"/>
      <c r="I80" s="74"/>
      <c r="J80" s="79"/>
      <c r="K80" s="74"/>
      <c r="L80" s="79"/>
    </row>
    <row r="81" spans="1:12" ht="23.25" customHeight="1" x14ac:dyDescent="0.25">
      <c r="A81" s="115"/>
      <c r="B81" s="125"/>
      <c r="D81" s="77"/>
      <c r="E81" s="74"/>
      <c r="F81" s="79"/>
      <c r="G81" s="74"/>
      <c r="H81" s="79"/>
      <c r="I81" s="74"/>
      <c r="J81" s="79"/>
      <c r="K81" s="74"/>
      <c r="L81" s="79"/>
    </row>
    <row r="82" spans="1:12" ht="23.25" customHeight="1" x14ac:dyDescent="0.25">
      <c r="A82" s="115"/>
      <c r="B82" s="125"/>
      <c r="D82" s="77"/>
      <c r="E82" s="74"/>
      <c r="F82" s="79"/>
      <c r="G82" s="74"/>
      <c r="H82" s="79"/>
      <c r="I82" s="74"/>
      <c r="J82" s="79"/>
      <c r="K82" s="74"/>
      <c r="L82" s="79"/>
    </row>
    <row r="83" spans="1:12" ht="23.25" customHeight="1" x14ac:dyDescent="0.25">
      <c r="A83" s="115"/>
      <c r="B83" s="125"/>
      <c r="D83" s="77"/>
      <c r="E83" s="74"/>
      <c r="F83" s="79"/>
      <c r="G83" s="74"/>
      <c r="H83" s="79"/>
      <c r="I83" s="74"/>
      <c r="J83" s="79"/>
      <c r="K83" s="74"/>
      <c r="L83" s="79"/>
    </row>
    <row r="84" spans="1:12" ht="23.25" customHeight="1" x14ac:dyDescent="0.25">
      <c r="A84" s="115"/>
      <c r="B84" s="125"/>
      <c r="D84" s="77"/>
      <c r="E84" s="74"/>
      <c r="F84" s="79"/>
      <c r="G84" s="74"/>
      <c r="H84" s="79"/>
      <c r="I84" s="74"/>
      <c r="J84" s="79"/>
      <c r="K84" s="74"/>
      <c r="L84" s="79"/>
    </row>
    <row r="85" spans="1:12" ht="23.25" customHeight="1" x14ac:dyDescent="0.25">
      <c r="A85" s="115"/>
      <c r="B85" s="125"/>
      <c r="D85" s="77"/>
      <c r="E85" s="74"/>
      <c r="F85" s="79"/>
      <c r="G85" s="74"/>
      <c r="H85" s="79"/>
      <c r="I85" s="74"/>
      <c r="J85" s="79"/>
      <c r="K85" s="74"/>
      <c r="L85" s="79"/>
    </row>
    <row r="86" spans="1:12" ht="23.25" customHeight="1" x14ac:dyDescent="0.25">
      <c r="A86" s="115"/>
      <c r="B86" s="125"/>
      <c r="D86" s="77"/>
      <c r="E86" s="74"/>
      <c r="F86" s="79"/>
      <c r="G86" s="74"/>
      <c r="H86" s="79"/>
      <c r="I86" s="74"/>
      <c r="J86" s="79"/>
      <c r="K86" s="74"/>
      <c r="L86" s="79"/>
    </row>
    <row r="87" spans="1:12" ht="23.25" customHeight="1" x14ac:dyDescent="0.25">
      <c r="A87" s="115"/>
      <c r="B87" s="125"/>
      <c r="D87" s="77"/>
      <c r="E87" s="74"/>
      <c r="F87" s="79"/>
      <c r="G87" s="74"/>
      <c r="H87" s="79"/>
      <c r="I87" s="74"/>
      <c r="J87" s="79"/>
      <c r="K87" s="74"/>
      <c r="L87" s="79"/>
    </row>
    <row r="88" spans="1:12" ht="23.25" customHeight="1" x14ac:dyDescent="0.25">
      <c r="A88" s="115"/>
      <c r="B88" s="125"/>
      <c r="D88" s="77"/>
      <c r="E88" s="74"/>
      <c r="F88" s="79"/>
      <c r="G88" s="74"/>
      <c r="H88" s="79"/>
      <c r="I88" s="74"/>
      <c r="J88" s="79"/>
      <c r="K88" s="74"/>
      <c r="L88" s="79"/>
    </row>
    <row r="89" spans="1:12" ht="23.25" customHeight="1" x14ac:dyDescent="0.25">
      <c r="A89" s="115"/>
      <c r="B89" s="125"/>
      <c r="D89" s="77"/>
      <c r="E89" s="74"/>
      <c r="F89" s="79"/>
      <c r="G89" s="74"/>
      <c r="H89" s="79"/>
      <c r="I89" s="74"/>
      <c r="J89" s="79"/>
      <c r="K89" s="74"/>
      <c r="L89" s="79"/>
    </row>
    <row r="90" spans="1:12" ht="23.25" customHeight="1" x14ac:dyDescent="0.25">
      <c r="A90" s="115"/>
      <c r="B90" s="125"/>
      <c r="D90" s="77"/>
      <c r="E90" s="74"/>
      <c r="F90" s="79"/>
      <c r="G90" s="74"/>
      <c r="H90" s="79"/>
      <c r="I90" s="74"/>
      <c r="J90" s="79"/>
      <c r="K90" s="74"/>
      <c r="L90" s="79"/>
    </row>
    <row r="91" spans="1:12" ht="23.25" customHeight="1" x14ac:dyDescent="0.25">
      <c r="A91" s="115"/>
      <c r="B91" s="125"/>
      <c r="D91" s="77"/>
      <c r="E91" s="74"/>
      <c r="F91" s="79"/>
      <c r="G91" s="74"/>
      <c r="H91" s="79"/>
      <c r="I91" s="74"/>
      <c r="J91" s="79"/>
      <c r="K91" s="74"/>
      <c r="L91" s="79"/>
    </row>
    <row r="92" spans="1:12" ht="23.25" customHeight="1" x14ac:dyDescent="0.25">
      <c r="A92" s="115"/>
      <c r="B92" s="125"/>
      <c r="D92" s="77"/>
      <c r="E92" s="74"/>
      <c r="F92" s="79"/>
      <c r="G92" s="74"/>
      <c r="H92" s="79"/>
      <c r="I92" s="74"/>
      <c r="J92" s="79"/>
      <c r="K92" s="74"/>
      <c r="L92" s="79"/>
    </row>
    <row r="93" spans="1:12" ht="23.25" customHeight="1" x14ac:dyDescent="0.25">
      <c r="A93" s="115"/>
      <c r="B93" s="125"/>
      <c r="D93" s="77"/>
      <c r="E93" s="74"/>
      <c r="F93" s="79"/>
      <c r="G93" s="74"/>
      <c r="H93" s="79"/>
      <c r="I93" s="74"/>
      <c r="J93" s="79"/>
      <c r="K93" s="74"/>
      <c r="L93" s="79"/>
    </row>
    <row r="94" spans="1:12" ht="23.25" customHeight="1" x14ac:dyDescent="0.25">
      <c r="A94" s="115"/>
      <c r="B94" s="125"/>
      <c r="D94" s="77"/>
      <c r="E94" s="74"/>
      <c r="F94" s="79"/>
      <c r="G94" s="74"/>
      <c r="H94" s="79"/>
      <c r="I94" s="74"/>
      <c r="J94" s="79"/>
      <c r="K94" s="74"/>
      <c r="L94" s="79"/>
    </row>
    <row r="95" spans="1:12" ht="23.25" customHeight="1" x14ac:dyDescent="0.25">
      <c r="A95" s="147" t="s">
        <v>29</v>
      </c>
      <c r="C95" s="37"/>
      <c r="D95" s="37"/>
      <c r="H95" s="147" t="s">
        <v>29</v>
      </c>
      <c r="J95" s="80"/>
      <c r="L95" s="37"/>
    </row>
    <row r="96" spans="1:12" ht="23.25" customHeight="1" x14ac:dyDescent="0.25">
      <c r="A96" s="147" t="s">
        <v>81</v>
      </c>
      <c r="C96" s="4"/>
      <c r="D96" s="4"/>
      <c r="H96" s="147" t="s">
        <v>31</v>
      </c>
      <c r="J96" s="80"/>
      <c r="L96" s="37"/>
    </row>
    <row r="97" spans="1:12" ht="23.25" customHeight="1" x14ac:dyDescent="0.25">
      <c r="A97" s="115"/>
      <c r="B97" s="125"/>
      <c r="D97" s="77"/>
      <c r="E97" s="74"/>
      <c r="F97" s="79"/>
      <c r="G97" s="74"/>
      <c r="H97" s="79"/>
      <c r="I97" s="74"/>
      <c r="J97" s="79"/>
      <c r="K97" s="74"/>
      <c r="L97" s="79"/>
    </row>
    <row r="98" spans="1:12" ht="23.25" customHeight="1" x14ac:dyDescent="0.25">
      <c r="A98" s="172" t="s">
        <v>137</v>
      </c>
      <c r="B98" s="125"/>
      <c r="D98" s="77"/>
      <c r="E98" s="74"/>
      <c r="F98" s="79"/>
      <c r="G98" s="74"/>
      <c r="H98" s="79"/>
      <c r="I98" s="74"/>
      <c r="J98" s="79"/>
      <c r="K98" s="74"/>
      <c r="L98" s="79"/>
    </row>
    <row r="99" spans="1:12" ht="23.25" customHeight="1" x14ac:dyDescent="0.25">
      <c r="L99" s="140" t="s">
        <v>121</v>
      </c>
    </row>
    <row r="100" spans="1:12" ht="23.25" customHeight="1" x14ac:dyDescent="0.25">
      <c r="A100" s="1" t="s">
        <v>0</v>
      </c>
      <c r="B100" s="111"/>
      <c r="C100" s="111"/>
      <c r="D100" s="112"/>
      <c r="E100" s="113"/>
      <c r="F100" s="63"/>
      <c r="G100" s="113"/>
      <c r="H100" s="111"/>
      <c r="I100" s="113"/>
      <c r="J100" s="260"/>
      <c r="K100" s="260"/>
      <c r="L100" s="260"/>
    </row>
    <row r="101" spans="1:12" ht="23.25" customHeight="1" x14ac:dyDescent="0.25">
      <c r="A101" s="1" t="s">
        <v>62</v>
      </c>
      <c r="B101" s="113"/>
      <c r="C101" s="113"/>
      <c r="D101" s="112"/>
      <c r="E101" s="113"/>
      <c r="F101" s="64"/>
      <c r="G101" s="113"/>
      <c r="H101" s="113"/>
      <c r="I101" s="113"/>
      <c r="J101" s="114"/>
      <c r="K101" s="113"/>
      <c r="L101" s="65"/>
    </row>
    <row r="102" spans="1:12" ht="23.25" customHeight="1" x14ac:dyDescent="0.25">
      <c r="A102" s="1" t="s">
        <v>177</v>
      </c>
      <c r="B102" s="165"/>
      <c r="C102" s="113"/>
      <c r="D102" s="112"/>
      <c r="E102" s="113"/>
      <c r="F102" s="64"/>
      <c r="G102" s="113"/>
      <c r="H102" s="113"/>
      <c r="I102" s="113"/>
      <c r="J102" s="114"/>
      <c r="K102" s="113"/>
      <c r="L102" s="65"/>
    </row>
    <row r="103" spans="1:12" ht="23.25" customHeight="1" x14ac:dyDescent="0.25">
      <c r="A103" s="115"/>
      <c r="B103" s="115"/>
      <c r="C103" s="115"/>
      <c r="D103" s="116"/>
      <c r="E103" s="115"/>
      <c r="F103" s="66"/>
      <c r="G103" s="115"/>
      <c r="H103" s="115"/>
      <c r="I103" s="115"/>
      <c r="J103" s="117"/>
      <c r="K103" s="115"/>
      <c r="L103" s="118" t="s">
        <v>120</v>
      </c>
    </row>
    <row r="104" spans="1:12" ht="23.25" customHeight="1" x14ac:dyDescent="0.25">
      <c r="A104" s="115"/>
      <c r="B104" s="115"/>
      <c r="C104" s="115"/>
      <c r="D104" s="119"/>
      <c r="E104" s="120"/>
      <c r="F104" s="261" t="s">
        <v>2</v>
      </c>
      <c r="G104" s="261"/>
      <c r="H104" s="261"/>
      <c r="I104" s="120"/>
      <c r="J104" s="261" t="s">
        <v>3</v>
      </c>
      <c r="K104" s="261"/>
      <c r="L104" s="261"/>
    </row>
    <row r="105" spans="1:12" ht="23.25" customHeight="1" x14ac:dyDescent="0.25">
      <c r="A105" s="115"/>
      <c r="B105" s="115"/>
      <c r="D105" s="270" t="s">
        <v>4</v>
      </c>
      <c r="E105" s="121"/>
      <c r="F105" s="122" t="s">
        <v>125</v>
      </c>
      <c r="G105" s="121"/>
      <c r="H105" s="122" t="s">
        <v>63</v>
      </c>
      <c r="I105" s="121"/>
      <c r="J105" s="122" t="s">
        <v>125</v>
      </c>
      <c r="K105" s="121"/>
      <c r="L105" s="122" t="s">
        <v>63</v>
      </c>
    </row>
    <row r="106" spans="1:12" ht="23.25" customHeight="1" x14ac:dyDescent="0.25">
      <c r="A106" s="115" t="s">
        <v>64</v>
      </c>
      <c r="B106" s="115"/>
      <c r="D106" s="124"/>
      <c r="E106" s="121"/>
      <c r="F106" s="123"/>
      <c r="G106" s="121"/>
      <c r="H106" s="123"/>
      <c r="I106" s="121"/>
      <c r="J106" s="123"/>
      <c r="K106" s="121"/>
      <c r="L106" s="123"/>
    </row>
    <row r="107" spans="1:12" ht="23.25" customHeight="1" x14ac:dyDescent="0.25">
      <c r="A107" s="115" t="s">
        <v>65</v>
      </c>
      <c r="B107" s="125"/>
      <c r="C107" s="125"/>
      <c r="D107" s="126"/>
      <c r="E107" s="125"/>
      <c r="F107" s="125"/>
      <c r="G107" s="125"/>
      <c r="H107" s="125"/>
      <c r="I107" s="125"/>
      <c r="J107" s="127"/>
      <c r="K107" s="125"/>
      <c r="L107" s="127"/>
    </row>
    <row r="108" spans="1:12" ht="23.25" customHeight="1" x14ac:dyDescent="0.25">
      <c r="A108" s="125" t="s">
        <v>66</v>
      </c>
      <c r="B108" s="125"/>
      <c r="C108" s="125"/>
      <c r="D108" s="128" t="s">
        <v>190</v>
      </c>
      <c r="E108" s="67"/>
      <c r="F108" s="68">
        <v>799827</v>
      </c>
      <c r="G108" s="67"/>
      <c r="H108" s="68">
        <v>835814</v>
      </c>
      <c r="I108" s="67"/>
      <c r="J108" s="68">
        <v>757891</v>
      </c>
      <c r="K108" s="67"/>
      <c r="L108" s="68">
        <v>799338</v>
      </c>
    </row>
    <row r="109" spans="1:12" ht="23.25" customHeight="1" x14ac:dyDescent="0.25">
      <c r="A109" s="125" t="s">
        <v>67</v>
      </c>
      <c r="B109" s="125"/>
      <c r="C109" s="125"/>
      <c r="D109" s="128" t="s">
        <v>190</v>
      </c>
      <c r="E109" s="67"/>
      <c r="F109" s="68">
        <v>29058</v>
      </c>
      <c r="G109" s="67"/>
      <c r="H109" s="68">
        <v>27700</v>
      </c>
      <c r="I109" s="67"/>
      <c r="J109" s="68">
        <v>29170</v>
      </c>
      <c r="K109" s="67"/>
      <c r="L109" s="68">
        <v>27792</v>
      </c>
    </row>
    <row r="110" spans="1:12" ht="23.25" customHeight="1" x14ac:dyDescent="0.25">
      <c r="A110" s="115" t="s">
        <v>68</v>
      </c>
      <c r="B110" s="125"/>
      <c r="C110" s="125"/>
      <c r="D110" s="128"/>
      <c r="E110" s="67"/>
      <c r="F110" s="69">
        <f>SUM(F108:F109)</f>
        <v>828885</v>
      </c>
      <c r="G110" s="67"/>
      <c r="H110" s="69">
        <f>SUM(H108:H109)</f>
        <v>863514</v>
      </c>
      <c r="I110" s="67"/>
      <c r="J110" s="69">
        <f>SUM(J108:J109)</f>
        <v>787061</v>
      </c>
      <c r="K110" s="67"/>
      <c r="L110" s="69">
        <f>SUM(L108:L109)</f>
        <v>827130</v>
      </c>
    </row>
    <row r="111" spans="1:12" ht="23.25" customHeight="1" x14ac:dyDescent="0.25">
      <c r="A111" s="115" t="s">
        <v>69</v>
      </c>
      <c r="B111" s="125"/>
      <c r="C111" s="125"/>
      <c r="D111" s="128"/>
      <c r="E111" s="67"/>
      <c r="F111" s="127"/>
      <c r="G111" s="67"/>
      <c r="H111" s="127"/>
      <c r="I111" s="67"/>
      <c r="J111" s="127"/>
      <c r="K111" s="67"/>
      <c r="L111" s="127"/>
    </row>
    <row r="112" spans="1:12" ht="23.25" customHeight="1" x14ac:dyDescent="0.25">
      <c r="A112" s="125" t="s">
        <v>70</v>
      </c>
      <c r="B112" s="125"/>
      <c r="C112" s="125"/>
      <c r="D112" s="128">
        <v>14</v>
      </c>
      <c r="E112" s="67"/>
      <c r="F112" s="68">
        <v>-692273</v>
      </c>
      <c r="G112" s="67"/>
      <c r="H112" s="68">
        <v>-730443</v>
      </c>
      <c r="I112" s="67"/>
      <c r="J112" s="68">
        <v>-667636</v>
      </c>
      <c r="K112" s="67"/>
      <c r="L112" s="68">
        <v>-703894</v>
      </c>
    </row>
    <row r="113" spans="1:12" ht="23.25" customHeight="1" x14ac:dyDescent="0.25">
      <c r="A113" s="125" t="s">
        <v>71</v>
      </c>
      <c r="B113" s="125"/>
      <c r="C113" s="125"/>
      <c r="D113" s="128">
        <v>14</v>
      </c>
      <c r="E113" s="67"/>
      <c r="F113" s="68">
        <v>-21444</v>
      </c>
      <c r="G113" s="67"/>
      <c r="H113" s="68">
        <v>-17470</v>
      </c>
      <c r="I113" s="67"/>
      <c r="J113" s="68">
        <v>-21444</v>
      </c>
      <c r="K113" s="67"/>
      <c r="L113" s="68">
        <v>-17470</v>
      </c>
    </row>
    <row r="114" spans="1:12" ht="23.25" customHeight="1" x14ac:dyDescent="0.25">
      <c r="A114" s="115" t="s">
        <v>72</v>
      </c>
      <c r="B114" s="125"/>
      <c r="C114" s="125"/>
      <c r="D114" s="128"/>
      <c r="E114" s="67"/>
      <c r="F114" s="69">
        <f>SUM(F112:F113)</f>
        <v>-713717</v>
      </c>
      <c r="G114" s="67"/>
      <c r="H114" s="69">
        <f>SUM(H112:H113)</f>
        <v>-747913</v>
      </c>
      <c r="I114" s="67"/>
      <c r="J114" s="69">
        <f>SUM(J112:J113)</f>
        <v>-689080</v>
      </c>
      <c r="K114" s="67"/>
      <c r="L114" s="69">
        <f>SUM(L112:L113)</f>
        <v>-721364</v>
      </c>
    </row>
    <row r="115" spans="1:12" ht="23.25" customHeight="1" x14ac:dyDescent="0.25">
      <c r="A115" s="115" t="s">
        <v>73</v>
      </c>
      <c r="B115" s="125"/>
      <c r="C115" s="125"/>
      <c r="D115" s="128"/>
      <c r="E115" s="67"/>
      <c r="F115" s="127">
        <f>F110+F114</f>
        <v>115168</v>
      </c>
      <c r="G115" s="67"/>
      <c r="H115" s="127">
        <f>H110+H114</f>
        <v>115601</v>
      </c>
      <c r="I115" s="67"/>
      <c r="J115" s="127">
        <f>J110+J114</f>
        <v>97981</v>
      </c>
      <c r="K115" s="67"/>
      <c r="L115" s="127">
        <f>L110+L114</f>
        <v>105766</v>
      </c>
    </row>
    <row r="116" spans="1:12" ht="22.9" customHeight="1" x14ac:dyDescent="0.25">
      <c r="A116" s="125" t="s">
        <v>122</v>
      </c>
      <c r="B116" s="125"/>
      <c r="C116" s="125"/>
      <c r="D116" s="128"/>
      <c r="E116" s="67"/>
      <c r="F116" s="162">
        <v>442</v>
      </c>
      <c r="G116" s="67"/>
      <c r="H116" s="127">
        <v>4844</v>
      </c>
      <c r="I116" s="67"/>
      <c r="J116" s="59">
        <v>441</v>
      </c>
      <c r="K116" s="67"/>
      <c r="L116" s="127">
        <v>4844</v>
      </c>
    </row>
    <row r="117" spans="1:12" ht="23.25" customHeight="1" x14ac:dyDescent="0.25">
      <c r="A117" s="125" t="s">
        <v>142</v>
      </c>
      <c r="B117" s="125"/>
      <c r="C117" s="125"/>
      <c r="D117" s="128">
        <v>7</v>
      </c>
      <c r="E117" s="67"/>
      <c r="F117" s="162">
        <v>0</v>
      </c>
      <c r="G117" s="67"/>
      <c r="H117" s="59">
        <v>0</v>
      </c>
      <c r="I117" s="67"/>
      <c r="J117" s="59">
        <v>0</v>
      </c>
      <c r="K117" s="67"/>
      <c r="L117" s="127">
        <v>52500</v>
      </c>
    </row>
    <row r="118" spans="1:12" ht="23.25" customHeight="1" x14ac:dyDescent="0.25">
      <c r="A118" s="125" t="s">
        <v>74</v>
      </c>
      <c r="B118" s="125"/>
      <c r="C118" s="125"/>
      <c r="D118" s="128">
        <v>7</v>
      </c>
      <c r="E118" s="67"/>
      <c r="F118" s="127">
        <v>10466</v>
      </c>
      <c r="G118" s="67"/>
      <c r="H118" s="127">
        <v>12943</v>
      </c>
      <c r="I118" s="67"/>
      <c r="J118" s="72">
        <v>10792</v>
      </c>
      <c r="K118" s="67"/>
      <c r="L118" s="72">
        <v>12562</v>
      </c>
    </row>
    <row r="119" spans="1:12" ht="23.25" customHeight="1" x14ac:dyDescent="0.25">
      <c r="A119" s="115" t="s">
        <v>75</v>
      </c>
      <c r="B119" s="125"/>
      <c r="C119" s="125"/>
      <c r="D119" s="128"/>
      <c r="E119" s="67"/>
      <c r="F119" s="69">
        <f>SUM(F115:F118)</f>
        <v>126076</v>
      </c>
      <c r="G119" s="67"/>
      <c r="H119" s="69">
        <f>SUM(H115:H118)</f>
        <v>133388</v>
      </c>
      <c r="I119" s="67"/>
      <c r="J119" s="69">
        <f>SUM(J115:J118)</f>
        <v>109214</v>
      </c>
      <c r="K119" s="67"/>
      <c r="L119" s="69">
        <f>SUM(L115:L118)</f>
        <v>175672</v>
      </c>
    </row>
    <row r="120" spans="1:12" ht="23.25" customHeight="1" x14ac:dyDescent="0.25">
      <c r="A120" s="125" t="s">
        <v>76</v>
      </c>
      <c r="B120" s="125"/>
      <c r="C120" s="125"/>
      <c r="D120" s="128">
        <v>7</v>
      </c>
      <c r="E120" s="67"/>
      <c r="F120" s="68">
        <v>-36722</v>
      </c>
      <c r="G120" s="67"/>
      <c r="H120" s="68">
        <v>-33706</v>
      </c>
      <c r="I120" s="67"/>
      <c r="J120" s="68">
        <v>-36722</v>
      </c>
      <c r="K120" s="67"/>
      <c r="L120" s="68">
        <v>-33706</v>
      </c>
    </row>
    <row r="121" spans="1:12" ht="23.25" customHeight="1" x14ac:dyDescent="0.25">
      <c r="A121" s="125" t="s">
        <v>77</v>
      </c>
      <c r="B121" s="125"/>
      <c r="C121" s="125"/>
      <c r="E121" s="67"/>
      <c r="F121" s="68">
        <v>-80517</v>
      </c>
      <c r="G121" s="67"/>
      <c r="H121" s="68">
        <v>-76636</v>
      </c>
      <c r="I121" s="67"/>
      <c r="J121" s="68">
        <v>-72527</v>
      </c>
      <c r="K121" s="67"/>
      <c r="L121" s="68">
        <v>-67550</v>
      </c>
    </row>
    <row r="122" spans="1:12" ht="23.25" customHeight="1" x14ac:dyDescent="0.25">
      <c r="A122" s="115" t="s">
        <v>78</v>
      </c>
      <c r="B122" s="125"/>
      <c r="C122" s="125"/>
      <c r="D122" s="128"/>
      <c r="E122" s="67"/>
      <c r="F122" s="69">
        <f>SUM(F120:F121)</f>
        <v>-117239</v>
      </c>
      <c r="G122" s="67"/>
      <c r="H122" s="69">
        <f>SUM(H120:H121)</f>
        <v>-110342</v>
      </c>
      <c r="I122" s="67"/>
      <c r="J122" s="69">
        <f>SUM(J120:J121)</f>
        <v>-109249</v>
      </c>
      <c r="K122" s="67"/>
      <c r="L122" s="69">
        <f>SUM(L120:L121)</f>
        <v>-101256</v>
      </c>
    </row>
    <row r="123" spans="1:12" ht="23.25" customHeight="1" x14ac:dyDescent="0.25">
      <c r="A123" s="115" t="s">
        <v>160</v>
      </c>
      <c r="B123" s="125"/>
      <c r="C123" s="125"/>
      <c r="D123" s="128"/>
      <c r="E123" s="67"/>
      <c r="F123" s="59">
        <f>+F119+F122</f>
        <v>8837</v>
      </c>
      <c r="G123" s="67"/>
      <c r="H123" s="59">
        <f>+H119+H122</f>
        <v>23046</v>
      </c>
      <c r="I123" s="67"/>
      <c r="J123" s="59">
        <f>+J119+J122</f>
        <v>-35</v>
      </c>
      <c r="K123" s="67"/>
      <c r="L123" s="59">
        <f>+L119+L122</f>
        <v>74416</v>
      </c>
    </row>
    <row r="124" spans="1:12" ht="23.25" customHeight="1" x14ac:dyDescent="0.25">
      <c r="A124" s="125" t="s">
        <v>157</v>
      </c>
      <c r="B124" s="125"/>
      <c r="C124" s="125"/>
      <c r="D124" s="128"/>
      <c r="E124" s="67"/>
      <c r="F124" s="59">
        <v>-746</v>
      </c>
      <c r="G124" s="67"/>
      <c r="H124" s="59">
        <v>0</v>
      </c>
      <c r="I124" s="67"/>
      <c r="J124" s="59">
        <v>0</v>
      </c>
      <c r="K124" s="67">
        <v>0</v>
      </c>
      <c r="L124" s="59">
        <v>0</v>
      </c>
    </row>
    <row r="125" spans="1:12" ht="23.25" customHeight="1" x14ac:dyDescent="0.25">
      <c r="A125" s="125" t="s">
        <v>79</v>
      </c>
      <c r="B125" s="125"/>
      <c r="C125" s="125"/>
      <c r="D125" s="128"/>
      <c r="E125" s="67"/>
      <c r="F125" s="71">
        <v>-1124</v>
      </c>
      <c r="G125" s="67"/>
      <c r="H125" s="71">
        <v>-459</v>
      </c>
      <c r="I125" s="67"/>
      <c r="J125" s="71">
        <v>-744</v>
      </c>
      <c r="K125" s="67"/>
      <c r="L125" s="71">
        <v>-428</v>
      </c>
    </row>
    <row r="126" spans="1:12" ht="23.25" customHeight="1" x14ac:dyDescent="0.25">
      <c r="A126" s="115" t="s">
        <v>172</v>
      </c>
      <c r="B126" s="125"/>
      <c r="C126" s="125"/>
      <c r="D126" s="128"/>
      <c r="E126" s="67"/>
      <c r="F126" s="59">
        <f>SUM(F123:F125)</f>
        <v>6967</v>
      </c>
      <c r="G126" s="67"/>
      <c r="H126" s="59">
        <f>SUM(H123:H125)</f>
        <v>22587</v>
      </c>
      <c r="I126" s="67"/>
      <c r="J126" s="59">
        <f>SUM(J123:J125)</f>
        <v>-779</v>
      </c>
      <c r="K126" s="67"/>
      <c r="L126" s="59">
        <f>SUM(L123:L125)</f>
        <v>73988</v>
      </c>
    </row>
    <row r="127" spans="1:12" ht="23.25" customHeight="1" x14ac:dyDescent="0.25">
      <c r="A127" s="125" t="s">
        <v>161</v>
      </c>
      <c r="B127" s="125"/>
      <c r="C127" s="125"/>
      <c r="D127" s="128"/>
      <c r="E127" s="67"/>
      <c r="F127" s="71">
        <v>-660</v>
      </c>
      <c r="G127" s="67"/>
      <c r="H127" s="71">
        <v>-5173</v>
      </c>
      <c r="I127" s="67"/>
      <c r="J127" s="71">
        <v>786</v>
      </c>
      <c r="K127" s="67"/>
      <c r="L127" s="71">
        <v>-4849</v>
      </c>
    </row>
    <row r="128" spans="1:12" ht="23.25" customHeight="1" x14ac:dyDescent="0.25">
      <c r="A128" s="115" t="s">
        <v>124</v>
      </c>
      <c r="B128" s="125"/>
      <c r="C128" s="125"/>
      <c r="D128" s="128"/>
      <c r="E128" s="67"/>
      <c r="F128" s="69">
        <f>SUM(F126:F127)</f>
        <v>6307</v>
      </c>
      <c r="G128" s="67"/>
      <c r="H128" s="69">
        <f>SUM(H126:H127)</f>
        <v>17414</v>
      </c>
      <c r="I128" s="67"/>
      <c r="J128" s="69">
        <f>SUM(J126:J127)</f>
        <v>7</v>
      </c>
      <c r="K128" s="67"/>
      <c r="L128" s="69">
        <f>SUM(L126:L127)</f>
        <v>69139</v>
      </c>
    </row>
    <row r="129" spans="1:12" ht="9" customHeight="1" x14ac:dyDescent="0.25">
      <c r="A129" s="115"/>
      <c r="B129" s="125"/>
      <c r="C129" s="125"/>
      <c r="D129" s="128"/>
      <c r="E129" s="67"/>
      <c r="F129" s="72"/>
      <c r="G129" s="67"/>
      <c r="H129" s="72"/>
      <c r="I129" s="67"/>
      <c r="J129" s="72"/>
      <c r="K129" s="67"/>
      <c r="L129" s="72"/>
    </row>
    <row r="130" spans="1:12" ht="23.25" customHeight="1" x14ac:dyDescent="0.25">
      <c r="A130" s="115" t="s">
        <v>80</v>
      </c>
      <c r="C130" s="125"/>
      <c r="D130" s="73"/>
      <c r="E130" s="67"/>
      <c r="F130" s="68"/>
      <c r="G130" s="67"/>
      <c r="H130" s="68"/>
      <c r="I130" s="67"/>
      <c r="J130" s="68"/>
      <c r="K130" s="67"/>
      <c r="L130" s="68"/>
    </row>
    <row r="131" spans="1:12" ht="23.25" customHeight="1" x14ac:dyDescent="0.25">
      <c r="A131" s="153" t="s">
        <v>143</v>
      </c>
      <c r="B131" s="130"/>
      <c r="D131" s="128"/>
      <c r="E131" s="74"/>
      <c r="F131" s="72"/>
      <c r="G131" s="74"/>
      <c r="H131" s="72"/>
      <c r="I131" s="74"/>
      <c r="J131" s="72"/>
      <c r="K131" s="74"/>
      <c r="L131" s="72"/>
    </row>
    <row r="132" spans="1:12" ht="23.25" customHeight="1" x14ac:dyDescent="0.25">
      <c r="A132" s="126" t="s">
        <v>144</v>
      </c>
      <c r="B132" s="130"/>
      <c r="D132" s="154"/>
      <c r="E132" s="74"/>
      <c r="F132" s="72"/>
      <c r="G132" s="74"/>
      <c r="H132" s="72"/>
      <c r="I132" s="74"/>
      <c r="J132" s="72"/>
      <c r="K132" s="74"/>
      <c r="L132" s="72"/>
    </row>
    <row r="133" spans="1:12" ht="23.25" customHeight="1" x14ac:dyDescent="0.25">
      <c r="A133" s="126" t="s">
        <v>145</v>
      </c>
      <c r="B133" s="130"/>
      <c r="D133" s="128"/>
      <c r="E133" s="74"/>
      <c r="F133" s="155">
        <v>0</v>
      </c>
      <c r="G133" s="74"/>
      <c r="H133" s="155">
        <v>120</v>
      </c>
      <c r="I133" s="74"/>
      <c r="J133" s="155">
        <v>0</v>
      </c>
      <c r="K133" s="74"/>
      <c r="L133" s="155">
        <v>0</v>
      </c>
    </row>
    <row r="134" spans="1:12" ht="23.25" customHeight="1" x14ac:dyDescent="0.25">
      <c r="A134" s="115" t="s">
        <v>123</v>
      </c>
      <c r="B134" s="125"/>
      <c r="C134" s="130"/>
      <c r="D134" s="75"/>
      <c r="E134" s="74"/>
      <c r="F134" s="69">
        <f>SUM(F131:F133)</f>
        <v>0</v>
      </c>
      <c r="G134" s="74"/>
      <c r="H134" s="69">
        <f>SUM(H131:H133)</f>
        <v>120</v>
      </c>
      <c r="I134" s="74"/>
      <c r="J134" s="69">
        <f>SUM(J131:J133)</f>
        <v>0</v>
      </c>
      <c r="K134" s="74"/>
      <c r="L134" s="69">
        <f>SUM(L131:L133)</f>
        <v>0</v>
      </c>
    </row>
    <row r="135" spans="1:12" ht="23.25" customHeight="1" x14ac:dyDescent="0.25">
      <c r="A135" s="115"/>
      <c r="B135" s="125"/>
      <c r="C135" s="130"/>
      <c r="D135" s="75"/>
      <c r="E135" s="74"/>
      <c r="F135" s="76"/>
      <c r="G135" s="74"/>
      <c r="H135" s="76"/>
      <c r="I135" s="74"/>
      <c r="J135" s="76"/>
      <c r="K135" s="74"/>
      <c r="L135" s="76"/>
    </row>
    <row r="136" spans="1:12" ht="23.25" customHeight="1" thickBot="1" x14ac:dyDescent="0.3">
      <c r="A136" s="115" t="s">
        <v>146</v>
      </c>
      <c r="B136" s="125"/>
      <c r="D136" s="77"/>
      <c r="E136" s="74"/>
      <c r="F136" s="78">
        <f>SUM(F128,F134)</f>
        <v>6307</v>
      </c>
      <c r="G136" s="74"/>
      <c r="H136" s="78">
        <f>SUM(H128,H134)</f>
        <v>17534</v>
      </c>
      <c r="I136" s="74"/>
      <c r="J136" s="78">
        <f>SUM(J128,J134)</f>
        <v>7</v>
      </c>
      <c r="K136" s="74"/>
      <c r="L136" s="78">
        <f>SUM(L128,L134)</f>
        <v>69139</v>
      </c>
    </row>
    <row r="137" spans="1:12" ht="23.25" customHeight="1" thickTop="1" x14ac:dyDescent="0.25">
      <c r="A137" s="115"/>
      <c r="B137" s="125"/>
      <c r="D137" s="77"/>
      <c r="E137" s="74"/>
      <c r="F137" s="59"/>
      <c r="G137" s="74"/>
      <c r="H137" s="59"/>
      <c r="I137" s="74"/>
      <c r="J137" s="59"/>
      <c r="K137" s="74"/>
      <c r="L137" s="59"/>
    </row>
    <row r="138" spans="1:12" ht="23.25" customHeight="1" x14ac:dyDescent="0.25">
      <c r="A138" s="115"/>
      <c r="B138" s="125"/>
      <c r="D138" s="77"/>
      <c r="E138" s="74"/>
      <c r="F138" s="59"/>
      <c r="G138" s="74"/>
      <c r="H138" s="59"/>
      <c r="I138" s="74"/>
      <c r="J138" s="59"/>
      <c r="K138" s="74"/>
      <c r="L138" s="59"/>
    </row>
    <row r="139" spans="1:12" ht="23.25" customHeight="1" x14ac:dyDescent="0.25">
      <c r="A139" s="115"/>
      <c r="B139" s="125"/>
      <c r="D139" s="77"/>
      <c r="E139" s="74"/>
      <c r="F139" s="59"/>
      <c r="G139" s="74"/>
      <c r="H139" s="59"/>
      <c r="I139" s="74"/>
      <c r="J139" s="59"/>
      <c r="K139" s="74"/>
      <c r="L139" s="59"/>
    </row>
    <row r="140" spans="1:12" ht="23.25" customHeight="1" x14ac:dyDescent="0.25">
      <c r="A140" s="115"/>
      <c r="B140" s="125"/>
      <c r="D140" s="77"/>
      <c r="E140" s="74"/>
      <c r="F140" s="59"/>
      <c r="G140" s="74"/>
      <c r="H140" s="59"/>
      <c r="I140" s="74"/>
      <c r="J140" s="59"/>
      <c r="K140" s="74"/>
      <c r="L140" s="59"/>
    </row>
    <row r="141" spans="1:12" ht="23.25" customHeight="1" x14ac:dyDescent="0.25">
      <c r="A141" s="115"/>
      <c r="B141" s="125"/>
      <c r="D141" s="77"/>
      <c r="E141" s="74"/>
      <c r="F141" s="59"/>
      <c r="G141" s="74"/>
      <c r="H141" s="59"/>
      <c r="I141" s="74"/>
      <c r="J141" s="59"/>
      <c r="K141" s="74"/>
      <c r="L141" s="59"/>
    </row>
    <row r="142" spans="1:12" ht="23.25" customHeight="1" x14ac:dyDescent="0.25">
      <c r="A142" s="115"/>
      <c r="B142" s="125"/>
      <c r="D142" s="77"/>
      <c r="E142" s="74"/>
      <c r="F142" s="59"/>
      <c r="G142" s="74"/>
      <c r="H142" s="59"/>
      <c r="I142" s="74"/>
      <c r="J142" s="59"/>
      <c r="K142" s="74"/>
      <c r="L142" s="59"/>
    </row>
    <row r="143" spans="1:12" ht="23.25" customHeight="1" x14ac:dyDescent="0.25">
      <c r="A143" s="115"/>
      <c r="B143" s="125"/>
      <c r="D143" s="77"/>
      <c r="E143" s="74"/>
      <c r="F143" s="59"/>
      <c r="G143" s="74"/>
      <c r="H143" s="59"/>
      <c r="I143" s="74"/>
      <c r="J143" s="59"/>
      <c r="K143" s="74"/>
      <c r="L143" s="59"/>
    </row>
    <row r="144" spans="1:12" ht="23.25" customHeight="1" x14ac:dyDescent="0.25">
      <c r="A144" s="115"/>
      <c r="B144" s="125"/>
      <c r="D144" s="77"/>
      <c r="E144" s="74"/>
      <c r="F144" s="59"/>
      <c r="G144" s="74"/>
      <c r="H144" s="79"/>
      <c r="I144" s="74"/>
      <c r="J144" s="59"/>
      <c r="K144" s="74"/>
      <c r="L144" s="79"/>
    </row>
    <row r="145" spans="1:12" ht="23.25" customHeight="1" x14ac:dyDescent="0.25">
      <c r="A145" s="147" t="s">
        <v>29</v>
      </c>
      <c r="C145" s="37"/>
      <c r="D145" s="37"/>
      <c r="H145" s="147" t="s">
        <v>29</v>
      </c>
      <c r="J145" s="80"/>
      <c r="L145" s="37"/>
    </row>
    <row r="146" spans="1:12" ht="23.25" customHeight="1" x14ac:dyDescent="0.25">
      <c r="A146" s="147" t="s">
        <v>81</v>
      </c>
      <c r="C146" s="4"/>
      <c r="D146" s="4"/>
      <c r="H146" s="147" t="s">
        <v>31</v>
      </c>
      <c r="J146" s="80"/>
      <c r="L146" s="37"/>
    </row>
    <row r="147" spans="1:12" ht="15" customHeight="1" x14ac:dyDescent="0.25">
      <c r="A147" s="147"/>
      <c r="B147" s="4"/>
      <c r="C147" s="4"/>
      <c r="D147" s="147"/>
      <c r="E147" s="37"/>
      <c r="F147" s="156"/>
      <c r="G147" s="37"/>
      <c r="H147" s="4"/>
      <c r="I147" s="37"/>
      <c r="J147" s="80"/>
      <c r="K147" s="37"/>
      <c r="L147" s="37"/>
    </row>
    <row r="148" spans="1:12" ht="23.25" customHeight="1" x14ac:dyDescent="0.25">
      <c r="A148" s="172" t="s">
        <v>137</v>
      </c>
      <c r="B148" s="4"/>
      <c r="C148" s="4"/>
      <c r="D148" s="147"/>
      <c r="E148" s="37"/>
      <c r="F148" s="156"/>
      <c r="G148" s="37"/>
      <c r="H148" s="4"/>
      <c r="I148" s="37"/>
      <c r="J148" s="80"/>
      <c r="K148" s="37"/>
      <c r="L148" s="131"/>
    </row>
    <row r="149" spans="1:12" ht="23.25" customHeight="1" x14ac:dyDescent="0.25">
      <c r="L149" s="140" t="s">
        <v>121</v>
      </c>
    </row>
    <row r="150" spans="1:12" ht="23.25" customHeight="1" x14ac:dyDescent="0.25">
      <c r="A150" s="1" t="s">
        <v>0</v>
      </c>
      <c r="B150" s="111"/>
      <c r="C150" s="111"/>
      <c r="D150" s="111"/>
      <c r="E150" s="111"/>
      <c r="F150" s="111"/>
      <c r="G150" s="111"/>
      <c r="H150" s="111"/>
      <c r="I150" s="111"/>
      <c r="J150" s="260"/>
      <c r="K150" s="260"/>
      <c r="L150" s="260"/>
    </row>
    <row r="151" spans="1:12" ht="23.25" customHeight="1" x14ac:dyDescent="0.25">
      <c r="A151" s="1" t="s">
        <v>147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65"/>
    </row>
    <row r="152" spans="1:12" ht="23.25" customHeight="1" x14ac:dyDescent="0.25">
      <c r="A152" s="1" t="s">
        <v>177</v>
      </c>
      <c r="B152" s="166"/>
      <c r="C152" s="157"/>
      <c r="D152" s="157"/>
      <c r="E152" s="157"/>
      <c r="F152" s="113"/>
      <c r="G152" s="157"/>
      <c r="H152" s="113"/>
      <c r="I152" s="157"/>
      <c r="J152" s="113"/>
      <c r="K152" s="157"/>
      <c r="L152" s="114"/>
    </row>
    <row r="153" spans="1:12" ht="23.25" customHeight="1" x14ac:dyDescent="0.25">
      <c r="A153" s="115"/>
      <c r="B153" s="115"/>
      <c r="C153" s="115"/>
      <c r="D153" s="115"/>
      <c r="E153" s="115"/>
      <c r="F153" s="39"/>
      <c r="G153" s="115"/>
      <c r="H153" s="54"/>
      <c r="I153" s="115"/>
      <c r="J153" s="158"/>
      <c r="K153" s="115"/>
      <c r="L153" s="118" t="s">
        <v>120</v>
      </c>
    </row>
    <row r="154" spans="1:12" ht="23.25" customHeight="1" x14ac:dyDescent="0.25">
      <c r="A154" s="115"/>
      <c r="B154" s="115"/>
      <c r="C154" s="115"/>
      <c r="D154" s="115"/>
      <c r="E154" s="115"/>
      <c r="F154" s="261" t="s">
        <v>2</v>
      </c>
      <c r="G154" s="261"/>
      <c r="H154" s="261"/>
      <c r="I154" s="115"/>
      <c r="J154" s="261" t="s">
        <v>3</v>
      </c>
      <c r="K154" s="261"/>
      <c r="L154" s="261"/>
    </row>
    <row r="155" spans="1:12" ht="23.25" customHeight="1" x14ac:dyDescent="0.25">
      <c r="A155" s="115"/>
      <c r="B155" s="115"/>
      <c r="C155" s="115"/>
      <c r="D155" s="115"/>
      <c r="E155" s="159"/>
      <c r="F155" s="122" t="s">
        <v>125</v>
      </c>
      <c r="G155" s="121"/>
      <c r="H155" s="122" t="s">
        <v>63</v>
      </c>
      <c r="I155" s="159"/>
      <c r="J155" s="122" t="s">
        <v>125</v>
      </c>
      <c r="K155" s="121"/>
      <c r="L155" s="122" t="s">
        <v>63</v>
      </c>
    </row>
    <row r="156" spans="1:12" ht="23.25" customHeight="1" x14ac:dyDescent="0.25">
      <c r="A156" s="115" t="s">
        <v>183</v>
      </c>
      <c r="B156" s="125"/>
      <c r="C156" s="125"/>
      <c r="D156" s="125"/>
      <c r="E156" s="125"/>
      <c r="F156" s="132"/>
      <c r="G156" s="125"/>
      <c r="H156" s="125"/>
      <c r="I156" s="125"/>
      <c r="J156" s="125"/>
      <c r="K156" s="125"/>
      <c r="L156" s="125"/>
    </row>
    <row r="157" spans="1:12" ht="23.25" customHeight="1" thickBot="1" x14ac:dyDescent="0.3">
      <c r="A157" s="125" t="s">
        <v>148</v>
      </c>
      <c r="C157" s="125"/>
      <c r="D157" s="125"/>
      <c r="E157" s="125"/>
      <c r="F157" s="59">
        <f>F159-F158</f>
        <v>6307</v>
      </c>
      <c r="G157" s="125"/>
      <c r="H157" s="59">
        <f>H159-H158</f>
        <v>17414</v>
      </c>
      <c r="I157" s="125"/>
      <c r="J157" s="78">
        <f>J128</f>
        <v>7</v>
      </c>
      <c r="K157" s="125"/>
      <c r="L157" s="78">
        <f>L128</f>
        <v>69139</v>
      </c>
    </row>
    <row r="158" spans="1:12" ht="23.25" customHeight="1" thickTop="1" x14ac:dyDescent="0.25">
      <c r="A158" s="125" t="s">
        <v>149</v>
      </c>
      <c r="C158" s="125"/>
      <c r="D158" s="125"/>
      <c r="E158" s="125"/>
      <c r="F158" s="155">
        <v>0</v>
      </c>
      <c r="G158" s="125"/>
      <c r="H158" s="155">
        <v>0</v>
      </c>
      <c r="I158" s="125"/>
      <c r="J158" s="68"/>
      <c r="K158" s="125"/>
      <c r="L158" s="68"/>
    </row>
    <row r="159" spans="1:12" ht="23.25" customHeight="1" thickBot="1" x14ac:dyDescent="0.3">
      <c r="A159" s="125"/>
      <c r="B159" s="125"/>
      <c r="C159" s="125"/>
      <c r="D159" s="125"/>
      <c r="E159" s="125"/>
      <c r="F159" s="78">
        <f>F128</f>
        <v>6307</v>
      </c>
      <c r="G159" s="125"/>
      <c r="H159" s="78">
        <f>H128</f>
        <v>17414</v>
      </c>
      <c r="I159" s="125"/>
      <c r="J159" s="68"/>
      <c r="K159" s="125"/>
      <c r="L159" s="68"/>
    </row>
    <row r="160" spans="1:12" ht="23.25" customHeight="1" thickTop="1" x14ac:dyDescent="0.25">
      <c r="A160" s="125"/>
      <c r="B160" s="125"/>
      <c r="C160" s="125"/>
      <c r="D160" s="125"/>
      <c r="E160" s="125"/>
      <c r="F160" s="59"/>
      <c r="G160" s="125"/>
      <c r="H160" s="59"/>
      <c r="I160" s="125"/>
      <c r="J160" s="68"/>
      <c r="K160" s="125"/>
      <c r="L160" s="68"/>
    </row>
    <row r="161" spans="1:12" ht="23.25" customHeight="1" x14ac:dyDescent="0.25">
      <c r="A161" s="115" t="s">
        <v>150</v>
      </c>
      <c r="B161" s="125"/>
      <c r="C161" s="125"/>
      <c r="D161" s="125"/>
      <c r="E161" s="125"/>
      <c r="F161" s="160"/>
      <c r="G161" s="125"/>
      <c r="H161" s="160"/>
      <c r="I161" s="125"/>
      <c r="J161" s="160"/>
      <c r="K161" s="125"/>
      <c r="L161" s="160"/>
    </row>
    <row r="162" spans="1:12" ht="23.25" customHeight="1" thickBot="1" x14ac:dyDescent="0.3">
      <c r="A162" s="125" t="s">
        <v>148</v>
      </c>
      <c r="C162" s="125"/>
      <c r="D162" s="125"/>
      <c r="E162" s="125"/>
      <c r="F162" s="59">
        <f>F164-F163</f>
        <v>6307</v>
      </c>
      <c r="G162" s="125"/>
      <c r="H162" s="59">
        <f>H164-H163</f>
        <v>17534</v>
      </c>
      <c r="I162" s="125"/>
      <c r="J162" s="78">
        <f>J136</f>
        <v>7</v>
      </c>
      <c r="K162" s="125"/>
      <c r="L162" s="78">
        <f>L136</f>
        <v>69139</v>
      </c>
    </row>
    <row r="163" spans="1:12" ht="23.25" customHeight="1" thickTop="1" x14ac:dyDescent="0.25">
      <c r="A163" s="125" t="s">
        <v>149</v>
      </c>
      <c r="C163" s="125"/>
      <c r="D163" s="125"/>
      <c r="E163" s="125"/>
      <c r="F163" s="155">
        <v>0</v>
      </c>
      <c r="G163" s="125"/>
      <c r="H163" s="155">
        <v>0</v>
      </c>
      <c r="I163" s="125"/>
      <c r="J163" s="125"/>
      <c r="K163" s="125"/>
      <c r="L163" s="125"/>
    </row>
    <row r="164" spans="1:12" ht="23.25" customHeight="1" thickBot="1" x14ac:dyDescent="0.3">
      <c r="A164" s="125"/>
      <c r="B164" s="125"/>
      <c r="C164" s="125"/>
      <c r="D164" s="125"/>
      <c r="E164" s="125"/>
      <c r="F164" s="81">
        <f>F136</f>
        <v>6307</v>
      </c>
      <c r="G164" s="125"/>
      <c r="H164" s="81">
        <f>H136</f>
        <v>17534</v>
      </c>
      <c r="I164" s="125"/>
      <c r="J164" s="125"/>
      <c r="K164" s="125"/>
      <c r="L164" s="125"/>
    </row>
    <row r="165" spans="1:12" ht="23.25" customHeight="1" thickTop="1" x14ac:dyDescent="0.25">
      <c r="A165" s="133" t="s">
        <v>184</v>
      </c>
      <c r="B165" s="134"/>
      <c r="C165" s="135"/>
      <c r="D165" s="134"/>
      <c r="E165" s="134"/>
      <c r="F165" s="136"/>
      <c r="G165" s="134"/>
      <c r="H165" s="136"/>
      <c r="I165" s="134"/>
      <c r="J165" s="136"/>
      <c r="K165" s="136"/>
      <c r="L165" s="136"/>
    </row>
    <row r="166" spans="1:12" ht="23.25" customHeight="1" x14ac:dyDescent="0.25">
      <c r="A166" s="57" t="s">
        <v>185</v>
      </c>
      <c r="B166" s="137"/>
      <c r="C166" s="135"/>
      <c r="D166" s="134"/>
      <c r="E166" s="134"/>
      <c r="F166" s="136"/>
      <c r="G166" s="134"/>
      <c r="H166" s="136"/>
      <c r="I166" s="136"/>
      <c r="J166" s="136"/>
      <c r="K166" s="136"/>
      <c r="L166" s="136"/>
    </row>
    <row r="167" spans="1:12" ht="23.25" customHeight="1" thickBot="1" x14ac:dyDescent="0.3">
      <c r="A167" s="57" t="s">
        <v>151</v>
      </c>
      <c r="B167" s="138"/>
      <c r="C167" s="135"/>
      <c r="D167" s="134"/>
      <c r="E167" s="134"/>
      <c r="F167" s="141">
        <f>F157/341092</f>
        <v>1.8490612503371525E-2</v>
      </c>
      <c r="G167" s="142"/>
      <c r="H167" s="141">
        <f>H157/341092</f>
        <v>5.1053674668417905E-2</v>
      </c>
      <c r="I167" s="142"/>
      <c r="J167" s="141">
        <f>J157/341092</f>
        <v>2.052232242327583E-5</v>
      </c>
      <c r="K167" s="143"/>
      <c r="L167" s="141">
        <f>L157/341092</f>
        <v>0.20269897857469538</v>
      </c>
    </row>
    <row r="168" spans="1:12" ht="23.25" customHeight="1" thickTop="1" x14ac:dyDescent="0.25">
      <c r="A168" s="57"/>
      <c r="B168" s="138"/>
      <c r="C168" s="135"/>
      <c r="D168" s="134"/>
      <c r="E168" s="134"/>
      <c r="F168" s="174"/>
      <c r="G168" s="142"/>
      <c r="H168" s="174"/>
      <c r="I168" s="142"/>
      <c r="J168" s="174"/>
      <c r="K168" s="143"/>
      <c r="L168" s="174"/>
    </row>
    <row r="169" spans="1:12" ht="23.25" customHeight="1" x14ac:dyDescent="0.25">
      <c r="A169" s="57"/>
      <c r="B169" s="138"/>
      <c r="C169" s="135"/>
      <c r="D169" s="134"/>
      <c r="E169" s="134"/>
      <c r="F169" s="174"/>
      <c r="G169" s="142"/>
      <c r="H169" s="174"/>
      <c r="I169" s="142"/>
      <c r="J169" s="174"/>
      <c r="K169" s="143"/>
      <c r="L169" s="174"/>
    </row>
    <row r="170" spans="1:12" ht="23.25" customHeight="1" x14ac:dyDescent="0.25">
      <c r="A170" s="57"/>
      <c r="B170" s="138"/>
      <c r="C170" s="135"/>
      <c r="D170" s="134"/>
      <c r="E170" s="134"/>
      <c r="F170" s="174"/>
      <c r="G170" s="142"/>
      <c r="H170" s="174"/>
      <c r="I170" s="142"/>
      <c r="J170" s="174"/>
      <c r="K170" s="143"/>
      <c r="L170" s="174"/>
    </row>
    <row r="171" spans="1:12" ht="23.25" customHeight="1" x14ac:dyDescent="0.25">
      <c r="A171" s="57"/>
      <c r="B171" s="138"/>
      <c r="C171" s="135"/>
      <c r="D171" s="134"/>
      <c r="E171" s="134"/>
      <c r="F171" s="174"/>
      <c r="G171" s="142"/>
      <c r="H171" s="174"/>
      <c r="I171" s="142"/>
      <c r="J171" s="174"/>
      <c r="K171" s="143"/>
      <c r="L171" s="174"/>
    </row>
    <row r="172" spans="1:12" ht="23.25" customHeight="1" x14ac:dyDescent="0.25">
      <c r="A172" s="57"/>
      <c r="B172" s="138"/>
      <c r="C172" s="135"/>
      <c r="D172" s="134"/>
      <c r="E172" s="134"/>
      <c r="F172" s="174"/>
      <c r="G172" s="142"/>
      <c r="H172" s="174"/>
      <c r="I172" s="142"/>
      <c r="J172" s="174"/>
      <c r="K172" s="143"/>
      <c r="L172" s="174"/>
    </row>
    <row r="173" spans="1:12" ht="23.25" customHeight="1" x14ac:dyDescent="0.25">
      <c r="A173" s="57"/>
      <c r="B173" s="138"/>
      <c r="C173" s="135"/>
      <c r="D173" s="134"/>
      <c r="E173" s="134"/>
      <c r="F173" s="174"/>
      <c r="G173" s="142"/>
      <c r="H173" s="174"/>
      <c r="I173" s="142"/>
      <c r="J173" s="174"/>
      <c r="K173" s="143"/>
      <c r="L173" s="174"/>
    </row>
    <row r="174" spans="1:12" ht="23.25" customHeight="1" x14ac:dyDescent="0.25">
      <c r="A174" s="57"/>
      <c r="B174" s="138"/>
      <c r="C174" s="135"/>
      <c r="D174" s="134"/>
      <c r="E174" s="134"/>
      <c r="F174" s="174"/>
      <c r="G174" s="142"/>
      <c r="H174" s="174"/>
      <c r="I174" s="142"/>
      <c r="J174" s="174"/>
      <c r="K174" s="143"/>
      <c r="L174" s="174"/>
    </row>
    <row r="175" spans="1:12" ht="23.25" customHeight="1" x14ac:dyDescent="0.25">
      <c r="A175" s="57"/>
      <c r="B175" s="138"/>
      <c r="C175" s="135"/>
      <c r="D175" s="134"/>
      <c r="E175" s="134"/>
      <c r="F175" s="174"/>
      <c r="G175" s="142"/>
      <c r="H175" s="174"/>
      <c r="I175" s="142"/>
      <c r="J175" s="174"/>
      <c r="K175" s="143"/>
      <c r="L175" s="174"/>
    </row>
    <row r="176" spans="1:12" ht="23.25" customHeight="1" x14ac:dyDescent="0.25">
      <c r="A176" s="57"/>
      <c r="B176" s="138"/>
      <c r="C176" s="135"/>
      <c r="D176" s="134"/>
      <c r="E176" s="134"/>
      <c r="F176" s="174"/>
      <c r="G176" s="142"/>
      <c r="H176" s="174"/>
      <c r="I176" s="142"/>
      <c r="J176" s="174"/>
      <c r="K176" s="143"/>
      <c r="L176" s="174"/>
    </row>
    <row r="177" spans="1:12" ht="23.25" customHeight="1" x14ac:dyDescent="0.25">
      <c r="A177" s="57"/>
      <c r="B177" s="138"/>
      <c r="C177" s="135"/>
      <c r="D177" s="134"/>
      <c r="E177" s="134"/>
      <c r="F177" s="174"/>
      <c r="G177" s="142"/>
      <c r="H177" s="174"/>
      <c r="I177" s="142"/>
      <c r="J177" s="174"/>
      <c r="K177" s="143"/>
      <c r="L177" s="174"/>
    </row>
    <row r="178" spans="1:12" ht="23.25" customHeight="1" x14ac:dyDescent="0.25">
      <c r="A178" s="57"/>
      <c r="B178" s="138"/>
      <c r="C178" s="135"/>
      <c r="D178" s="134"/>
      <c r="E178" s="134"/>
      <c r="F178" s="174"/>
      <c r="G178" s="142"/>
      <c r="H178" s="174"/>
      <c r="I178" s="142"/>
      <c r="J178" s="174"/>
      <c r="K178" s="143"/>
      <c r="L178" s="174"/>
    </row>
    <row r="179" spans="1:12" ht="23.25" customHeight="1" x14ac:dyDescent="0.25">
      <c r="A179" s="57"/>
      <c r="B179" s="138"/>
      <c r="C179" s="135"/>
      <c r="D179" s="134"/>
      <c r="E179" s="134"/>
      <c r="F179" s="174"/>
      <c r="G179" s="142"/>
      <c r="H179" s="174"/>
      <c r="I179" s="142"/>
      <c r="J179" s="174"/>
      <c r="K179" s="143"/>
      <c r="L179" s="174"/>
    </row>
    <row r="180" spans="1:12" ht="23.25" customHeight="1" x14ac:dyDescent="0.25">
      <c r="A180" s="57"/>
      <c r="B180" s="138"/>
      <c r="C180" s="135"/>
      <c r="D180" s="134"/>
      <c r="E180" s="134"/>
      <c r="F180" s="174"/>
      <c r="G180" s="142"/>
      <c r="H180" s="174"/>
      <c r="I180" s="142"/>
      <c r="J180" s="174"/>
      <c r="K180" s="143"/>
      <c r="L180" s="174"/>
    </row>
    <row r="181" spans="1:12" ht="23.25" customHeight="1" x14ac:dyDescent="0.25">
      <c r="A181" s="57"/>
      <c r="B181" s="138"/>
      <c r="C181" s="135"/>
      <c r="D181" s="134"/>
      <c r="E181" s="134"/>
      <c r="F181" s="174"/>
      <c r="G181" s="142"/>
      <c r="H181" s="174"/>
      <c r="I181" s="142"/>
      <c r="J181" s="174"/>
      <c r="K181" s="143"/>
      <c r="L181" s="174"/>
    </row>
    <row r="182" spans="1:12" ht="23.25" customHeight="1" x14ac:dyDescent="0.25">
      <c r="A182" s="57"/>
      <c r="B182" s="138"/>
      <c r="C182" s="135"/>
      <c r="D182" s="134"/>
      <c r="E182" s="134"/>
      <c r="F182" s="174"/>
      <c r="G182" s="142"/>
      <c r="H182" s="174"/>
      <c r="I182" s="142"/>
      <c r="J182" s="174"/>
      <c r="K182" s="143"/>
      <c r="L182" s="174"/>
    </row>
    <row r="183" spans="1:12" ht="23.25" customHeight="1" x14ac:dyDescent="0.25">
      <c r="A183" s="57"/>
      <c r="B183" s="138"/>
      <c r="C183" s="135"/>
      <c r="D183" s="134"/>
      <c r="E183" s="134"/>
      <c r="F183" s="174"/>
      <c r="G183" s="142"/>
      <c r="H183" s="174"/>
      <c r="I183" s="142"/>
      <c r="J183" s="174"/>
      <c r="K183" s="143"/>
      <c r="L183" s="174"/>
    </row>
    <row r="184" spans="1:12" ht="23.25" customHeight="1" x14ac:dyDescent="0.25">
      <c r="A184" s="57"/>
      <c r="B184" s="138"/>
      <c r="C184" s="135"/>
      <c r="D184" s="134"/>
      <c r="E184" s="134"/>
      <c r="F184" s="174"/>
      <c r="G184" s="142"/>
      <c r="H184" s="174"/>
      <c r="I184" s="142"/>
      <c r="J184" s="174"/>
      <c r="K184" s="143"/>
      <c r="L184" s="174"/>
    </row>
    <row r="185" spans="1:12" ht="23.25" customHeight="1" x14ac:dyDescent="0.25">
      <c r="A185" s="57"/>
      <c r="B185" s="138"/>
      <c r="C185" s="135"/>
      <c r="D185" s="134"/>
      <c r="E185" s="134"/>
      <c r="F185" s="174"/>
      <c r="G185" s="142"/>
      <c r="H185" s="174"/>
      <c r="I185" s="142"/>
      <c r="J185" s="174"/>
      <c r="K185" s="143"/>
      <c r="L185" s="174"/>
    </row>
    <row r="186" spans="1:12" ht="23.25" customHeight="1" x14ac:dyDescent="0.25">
      <c r="A186" s="57"/>
      <c r="B186" s="138"/>
      <c r="C186" s="135"/>
      <c r="D186" s="134"/>
      <c r="E186" s="134"/>
      <c r="F186" s="174"/>
      <c r="G186" s="142"/>
      <c r="H186" s="174"/>
      <c r="I186" s="142"/>
      <c r="J186" s="174"/>
      <c r="K186" s="143"/>
      <c r="L186" s="174"/>
    </row>
    <row r="187" spans="1:12" ht="23.25" customHeight="1" x14ac:dyDescent="0.25">
      <c r="A187" s="57"/>
      <c r="B187" s="138"/>
      <c r="C187" s="135"/>
      <c r="D187" s="134"/>
      <c r="E187" s="134"/>
      <c r="F187" s="174"/>
      <c r="G187" s="142"/>
      <c r="H187" s="174"/>
      <c r="I187" s="142"/>
      <c r="J187" s="174"/>
      <c r="K187" s="143"/>
      <c r="L187" s="174"/>
    </row>
    <row r="188" spans="1:12" ht="23.25" customHeight="1" x14ac:dyDescent="0.25">
      <c r="A188" s="57"/>
      <c r="B188" s="138"/>
      <c r="C188" s="135"/>
      <c r="D188" s="134"/>
      <c r="E188" s="134"/>
      <c r="F188" s="174"/>
      <c r="G188" s="142"/>
      <c r="H188" s="174"/>
      <c r="I188" s="142"/>
      <c r="J188" s="174"/>
      <c r="K188" s="143"/>
      <c r="L188" s="174"/>
    </row>
    <row r="189" spans="1:12" ht="23.25" customHeight="1" x14ac:dyDescent="0.25">
      <c r="A189" s="57"/>
      <c r="B189" s="138"/>
      <c r="C189" s="135"/>
      <c r="D189" s="134"/>
      <c r="E189" s="134"/>
      <c r="F189" s="174"/>
      <c r="G189" s="142"/>
      <c r="H189" s="174"/>
      <c r="I189" s="142"/>
      <c r="J189" s="174"/>
      <c r="K189" s="143"/>
      <c r="L189" s="174"/>
    </row>
    <row r="190" spans="1:12" ht="23.25" customHeight="1" x14ac:dyDescent="0.25">
      <c r="A190" s="57"/>
      <c r="B190" s="138"/>
      <c r="C190" s="135"/>
      <c r="D190" s="134"/>
      <c r="E190" s="134"/>
      <c r="F190" s="174"/>
      <c r="G190" s="142"/>
      <c r="H190" s="174"/>
      <c r="I190" s="142"/>
      <c r="J190" s="174"/>
      <c r="K190" s="143"/>
      <c r="L190" s="174"/>
    </row>
    <row r="191" spans="1:12" ht="23.25" customHeight="1" x14ac:dyDescent="0.25">
      <c r="A191" s="57"/>
      <c r="B191" s="138"/>
      <c r="C191" s="135"/>
      <c r="D191" s="134"/>
      <c r="E191" s="134"/>
      <c r="F191" s="174"/>
      <c r="G191" s="142"/>
      <c r="H191" s="174"/>
      <c r="I191" s="142"/>
      <c r="J191" s="174"/>
      <c r="K191" s="143"/>
      <c r="L191" s="174"/>
    </row>
    <row r="192" spans="1:12" ht="23.25" customHeight="1" x14ac:dyDescent="0.25">
      <c r="A192" s="57"/>
      <c r="B192" s="138"/>
      <c r="C192" s="135"/>
      <c r="D192" s="134"/>
      <c r="E192" s="134"/>
      <c r="F192" s="174"/>
      <c r="G192" s="142"/>
      <c r="H192" s="174"/>
      <c r="I192" s="142"/>
      <c r="J192" s="174"/>
      <c r="K192" s="143"/>
      <c r="L192" s="174"/>
    </row>
    <row r="193" spans="1:12" ht="23.25" customHeight="1" x14ac:dyDescent="0.25">
      <c r="A193" s="57"/>
      <c r="B193" s="138"/>
      <c r="C193" s="135"/>
      <c r="D193" s="134"/>
      <c r="E193" s="134"/>
      <c r="F193" s="174"/>
      <c r="G193" s="142"/>
      <c r="H193" s="174"/>
      <c r="I193" s="142"/>
      <c r="J193" s="174"/>
      <c r="K193" s="143"/>
      <c r="L193" s="174"/>
    </row>
    <row r="194" spans="1:12" ht="23.25" customHeight="1" x14ac:dyDescent="0.25">
      <c r="A194" s="147" t="s">
        <v>29</v>
      </c>
      <c r="C194" s="37"/>
      <c r="D194" s="37"/>
      <c r="H194" s="147" t="s">
        <v>29</v>
      </c>
      <c r="J194" s="80"/>
      <c r="L194" s="37"/>
    </row>
    <row r="195" spans="1:12" ht="23.25" customHeight="1" x14ac:dyDescent="0.25">
      <c r="A195" s="147" t="s">
        <v>81</v>
      </c>
      <c r="C195" s="4"/>
      <c r="D195" s="4"/>
      <c r="H195" s="147" t="s">
        <v>31</v>
      </c>
      <c r="J195" s="80"/>
      <c r="L195" s="37"/>
    </row>
    <row r="196" spans="1:12" ht="23.25" customHeight="1" x14ac:dyDescent="0.25">
      <c r="A196" s="147"/>
      <c r="B196" s="4"/>
      <c r="C196" s="4"/>
      <c r="D196" s="4"/>
      <c r="E196" s="4"/>
      <c r="F196" s="37"/>
      <c r="G196" s="4"/>
      <c r="H196" s="4"/>
      <c r="I196" s="4"/>
      <c r="J196" s="37"/>
      <c r="K196" s="4"/>
      <c r="L196" s="37"/>
    </row>
    <row r="197" spans="1:12" ht="23.25" customHeight="1" x14ac:dyDescent="0.25">
      <c r="A197" s="172" t="s">
        <v>137</v>
      </c>
      <c r="B197" s="4"/>
      <c r="C197" s="4"/>
      <c r="D197" s="4"/>
      <c r="E197" s="4"/>
      <c r="F197" s="37"/>
      <c r="G197" s="4"/>
      <c r="H197" s="4"/>
      <c r="I197" s="4"/>
      <c r="J197" s="37"/>
      <c r="K197" s="4"/>
      <c r="L197" s="37"/>
    </row>
    <row r="198" spans="1:12" ht="23.25" customHeight="1" x14ac:dyDescent="0.25">
      <c r="A198" s="147"/>
      <c r="B198" s="4"/>
      <c r="C198" s="4"/>
      <c r="D198" s="4"/>
      <c r="E198" s="4"/>
      <c r="F198" s="37"/>
      <c r="G198" s="4"/>
      <c r="H198" s="4"/>
      <c r="I198" s="4"/>
      <c r="J198" s="37"/>
      <c r="K198" s="4"/>
      <c r="L198" s="37"/>
    </row>
    <row r="199" spans="1:12" ht="23.25" customHeight="1" x14ac:dyDescent="0.25">
      <c r="A199" s="147"/>
      <c r="B199" s="4"/>
      <c r="C199" s="4"/>
      <c r="D199" s="4"/>
      <c r="E199" s="4"/>
      <c r="F199" s="37"/>
      <c r="G199" s="4"/>
      <c r="H199" s="4"/>
      <c r="I199" s="4"/>
      <c r="J199" s="37"/>
      <c r="K199" s="4"/>
    </row>
    <row r="200" spans="1:12" ht="23.25" customHeight="1" x14ac:dyDescent="0.25">
      <c r="A200" s="147"/>
      <c r="B200" s="4"/>
      <c r="C200" s="4"/>
      <c r="D200" s="4"/>
      <c r="E200" s="4"/>
      <c r="F200" s="37"/>
      <c r="G200" s="4"/>
      <c r="H200" s="4"/>
      <c r="I200" s="4"/>
      <c r="J200" s="37"/>
      <c r="K200" s="4"/>
      <c r="L200" s="37"/>
    </row>
    <row r="201" spans="1:12" ht="23.25" customHeight="1" x14ac:dyDescent="0.25">
      <c r="B201" s="4"/>
      <c r="C201" s="4"/>
      <c r="D201" s="4"/>
      <c r="E201" s="4"/>
      <c r="F201" s="37"/>
      <c r="G201" s="4"/>
      <c r="H201" s="4"/>
      <c r="I201" s="4"/>
      <c r="J201" s="4"/>
      <c r="K201" s="4"/>
    </row>
  </sheetData>
  <mergeCells count="12">
    <mergeCell ref="J2:L2"/>
    <mergeCell ref="F6:H6"/>
    <mergeCell ref="J6:L6"/>
    <mergeCell ref="J51:L51"/>
    <mergeCell ref="F55:H55"/>
    <mergeCell ref="J55:L55"/>
    <mergeCell ref="J100:L100"/>
    <mergeCell ref="F104:H104"/>
    <mergeCell ref="J104:L104"/>
    <mergeCell ref="J150:L150"/>
    <mergeCell ref="F154:H154"/>
    <mergeCell ref="J154:L154"/>
  </mergeCells>
  <pageMargins left="0.78740157480314965" right="0.39370078740157483" top="0.62992125984251968" bottom="0.39370078740157483" header="0.51181102362204722" footer="0.51181102362204722"/>
  <pageSetup paperSize="9" scale="70" fitToHeight="0" orientation="portrait" r:id="rId1"/>
  <rowBreaks count="3" manualBreakCount="3">
    <brk id="49" max="16383" man="1"/>
    <brk id="98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04B1-2372-496E-AA15-318A1B0E3C47}">
  <dimension ref="A1:N30"/>
  <sheetViews>
    <sheetView showGridLines="0" view="pageBreakPreview" topLeftCell="A7" zoomScale="70" zoomScaleNormal="100" zoomScaleSheetLayoutView="70" workbookViewId="0">
      <selection activeCell="D11" sqref="D11"/>
    </sheetView>
  </sheetViews>
  <sheetFormatPr defaultColWidth="9.28515625" defaultRowHeight="26.25" x14ac:dyDescent="0.55000000000000004"/>
  <cols>
    <col min="1" max="1" width="9.28515625" style="83"/>
    <col min="2" max="2" width="44.140625" style="83" customWidth="1"/>
    <col min="3" max="3" width="1.28515625" style="83" customWidth="1"/>
    <col min="4" max="4" width="16.28515625" style="83" customWidth="1"/>
    <col min="5" max="5" width="1.7109375" style="83" customWidth="1"/>
    <col min="6" max="6" width="16.28515625" style="83" customWidth="1"/>
    <col min="7" max="7" width="1.5703125" style="83" customWidth="1"/>
    <col min="8" max="8" width="16.28515625" style="83" customWidth="1"/>
    <col min="9" max="9" width="1.7109375" style="83" customWidth="1"/>
    <col min="10" max="10" width="17" style="83" customWidth="1"/>
    <col min="11" max="11" width="1.7109375" style="83" customWidth="1"/>
    <col min="12" max="12" width="13.5703125" style="83" customWidth="1"/>
    <col min="13" max="13" width="1.5703125" style="83" customWidth="1"/>
    <col min="14" max="14" width="14.42578125" style="83" customWidth="1"/>
    <col min="15" max="16384" width="9.28515625" style="83"/>
  </cols>
  <sheetData>
    <row r="1" spans="1:14" x14ac:dyDescent="0.55000000000000004">
      <c r="N1" s="84" t="s">
        <v>121</v>
      </c>
    </row>
    <row r="2" spans="1:14" x14ac:dyDescent="0.55000000000000004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x14ac:dyDescent="0.55000000000000004">
      <c r="A3" s="85" t="s">
        <v>82</v>
      </c>
      <c r="B3" s="85"/>
      <c r="C3" s="85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</row>
    <row r="4" spans="1:14" x14ac:dyDescent="0.55000000000000004">
      <c r="A4" s="85" t="s">
        <v>177</v>
      </c>
      <c r="B4" s="99"/>
      <c r="C4" s="99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2"/>
    </row>
    <row r="5" spans="1:14" x14ac:dyDescent="0.55000000000000004">
      <c r="A5" s="89"/>
      <c r="B5" s="86"/>
      <c r="C5" s="86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84" t="s">
        <v>120</v>
      </c>
    </row>
    <row r="6" spans="1:14" x14ac:dyDescent="0.55000000000000004">
      <c r="A6" s="89"/>
      <c r="B6" s="86"/>
      <c r="C6" s="86"/>
      <c r="D6" s="262" t="s">
        <v>2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x14ac:dyDescent="0.55000000000000004">
      <c r="A7" s="89"/>
      <c r="B7" s="86"/>
      <c r="C7" s="86"/>
      <c r="D7" s="263" t="s">
        <v>152</v>
      </c>
      <c r="E7" s="263"/>
      <c r="F7" s="263"/>
      <c r="G7" s="263"/>
      <c r="H7" s="263"/>
      <c r="I7" s="263"/>
      <c r="J7" s="263"/>
      <c r="K7" s="263"/>
      <c r="L7" s="263"/>
      <c r="M7" s="263"/>
      <c r="N7" s="88"/>
    </row>
    <row r="8" spans="1:14" x14ac:dyDescent="0.55000000000000004">
      <c r="A8" s="89"/>
      <c r="B8" s="89"/>
      <c r="C8" s="89"/>
      <c r="D8" s="90" t="s">
        <v>52</v>
      </c>
      <c r="E8" s="90"/>
      <c r="F8" s="90"/>
      <c r="G8" s="90"/>
      <c r="H8" s="91"/>
      <c r="I8" s="90"/>
      <c r="J8" s="264" t="s">
        <v>141</v>
      </c>
      <c r="K8" s="264"/>
      <c r="L8" s="264"/>
      <c r="M8" s="90"/>
      <c r="N8" s="183"/>
    </row>
    <row r="9" spans="1:14" x14ac:dyDescent="0.55000000000000004">
      <c r="B9" s="89"/>
      <c r="C9" s="89"/>
      <c r="D9" s="90" t="s">
        <v>85</v>
      </c>
      <c r="E9" s="90"/>
      <c r="F9" s="91" t="s">
        <v>86</v>
      </c>
      <c r="G9" s="90"/>
      <c r="H9" s="91" t="s">
        <v>87</v>
      </c>
      <c r="I9" s="89"/>
      <c r="J9" s="184" t="s">
        <v>83</v>
      </c>
      <c r="K9" s="89"/>
      <c r="L9" s="90"/>
      <c r="M9" s="90"/>
      <c r="N9" s="183" t="s">
        <v>88</v>
      </c>
    </row>
    <row r="10" spans="1:14" x14ac:dyDescent="0.55000000000000004">
      <c r="A10" s="89"/>
      <c r="B10" s="89"/>
      <c r="C10" s="90"/>
      <c r="D10" s="177" t="s">
        <v>198</v>
      </c>
      <c r="E10" s="90"/>
      <c r="F10" s="92" t="s">
        <v>89</v>
      </c>
      <c r="G10" s="90"/>
      <c r="H10" s="92" t="s">
        <v>90</v>
      </c>
      <c r="I10" s="89"/>
      <c r="J10" s="92" t="s">
        <v>95</v>
      </c>
      <c r="K10" s="89"/>
      <c r="L10" s="177" t="s">
        <v>91</v>
      </c>
      <c r="M10" s="90"/>
      <c r="N10" s="185" t="s">
        <v>92</v>
      </c>
    </row>
    <row r="11" spans="1:14" ht="22.5" customHeight="1" x14ac:dyDescent="0.55000000000000004">
      <c r="A11" s="85" t="s">
        <v>127</v>
      </c>
      <c r="B11" s="89"/>
      <c r="C11" s="90"/>
      <c r="D11" s="186">
        <v>341093</v>
      </c>
      <c r="E11" s="187"/>
      <c r="F11" s="187">
        <v>1136572</v>
      </c>
      <c r="G11" s="187"/>
      <c r="H11" s="187">
        <v>42295</v>
      </c>
      <c r="I11" s="187"/>
      <c r="J11" s="187">
        <v>34109</v>
      </c>
      <c r="K11" s="187"/>
      <c r="L11" s="187">
        <v>80562</v>
      </c>
      <c r="M11" s="187"/>
      <c r="N11" s="94">
        <f>SUM(D11:L11)</f>
        <v>1634631</v>
      </c>
    </row>
    <row r="12" spans="1:14" x14ac:dyDescent="0.55000000000000004">
      <c r="A12" s="89" t="s">
        <v>124</v>
      </c>
      <c r="B12" s="89"/>
      <c r="C12" s="90"/>
      <c r="D12" s="94">
        <v>0</v>
      </c>
      <c r="E12" s="188"/>
      <c r="F12" s="94">
        <v>0</v>
      </c>
      <c r="G12" s="188"/>
      <c r="H12" s="94">
        <v>0</v>
      </c>
      <c r="I12" s="188"/>
      <c r="J12" s="94">
        <v>0</v>
      </c>
      <c r="K12" s="188"/>
      <c r="L12" s="94">
        <f>PL!H128</f>
        <v>17414</v>
      </c>
      <c r="M12" s="188"/>
      <c r="N12" s="94">
        <f t="shared" ref="N12:N16" si="0">SUM(D12:L12)</f>
        <v>17414</v>
      </c>
    </row>
    <row r="13" spans="1:14" x14ac:dyDescent="0.55000000000000004">
      <c r="A13" s="89" t="s">
        <v>123</v>
      </c>
      <c r="B13" s="89"/>
      <c r="C13" s="90"/>
      <c r="D13" s="96">
        <v>0</v>
      </c>
      <c r="E13" s="188"/>
      <c r="F13" s="96">
        <v>0</v>
      </c>
      <c r="G13" s="188"/>
      <c r="H13" s="96">
        <v>0</v>
      </c>
      <c r="I13" s="188"/>
      <c r="J13" s="96">
        <v>0</v>
      </c>
      <c r="K13" s="188"/>
      <c r="L13" s="96">
        <f>PL!H134</f>
        <v>120</v>
      </c>
      <c r="M13" s="188"/>
      <c r="N13" s="96">
        <f t="shared" si="0"/>
        <v>120</v>
      </c>
    </row>
    <row r="14" spans="1:14" x14ac:dyDescent="0.55000000000000004">
      <c r="A14" s="89" t="s">
        <v>126</v>
      </c>
      <c r="B14" s="89"/>
      <c r="C14" s="90"/>
      <c r="D14" s="97">
        <f>SUM(D12:D13)</f>
        <v>0</v>
      </c>
      <c r="E14" s="187"/>
      <c r="F14" s="97">
        <f>SUM(F12:F13)</f>
        <v>0</v>
      </c>
      <c r="G14" s="187"/>
      <c r="H14" s="97">
        <f>SUM(H12:H13)</f>
        <v>0</v>
      </c>
      <c r="I14" s="187"/>
      <c r="J14" s="97">
        <f>SUM(J12:J13)</f>
        <v>0</v>
      </c>
      <c r="K14" s="187"/>
      <c r="L14" s="97">
        <f>SUM(L12:L13)</f>
        <v>17534</v>
      </c>
      <c r="M14" s="187"/>
      <c r="N14" s="94">
        <f t="shared" si="0"/>
        <v>17534</v>
      </c>
    </row>
    <row r="15" spans="1:14" x14ac:dyDescent="0.55000000000000004">
      <c r="A15" s="89" t="s">
        <v>191</v>
      </c>
      <c r="B15" s="89"/>
      <c r="C15" s="90"/>
      <c r="D15" s="94">
        <v>0</v>
      </c>
      <c r="E15" s="188"/>
      <c r="F15" s="94">
        <v>0</v>
      </c>
      <c r="G15" s="188"/>
      <c r="H15" s="94">
        <v>0</v>
      </c>
      <c r="I15" s="188"/>
      <c r="J15" s="94">
        <v>0</v>
      </c>
      <c r="K15" s="188"/>
      <c r="L15" s="94">
        <v>-68117</v>
      </c>
      <c r="M15" s="188"/>
      <c r="N15" s="96">
        <f t="shared" si="0"/>
        <v>-68117</v>
      </c>
    </row>
    <row r="16" spans="1:14" ht="22.5" customHeight="1" thickBot="1" x14ac:dyDescent="0.6">
      <c r="A16" s="85" t="s">
        <v>178</v>
      </c>
      <c r="B16" s="99"/>
      <c r="C16" s="99"/>
      <c r="D16" s="189">
        <f>SUM(D11,D14:D15)</f>
        <v>341093</v>
      </c>
      <c r="E16" s="188"/>
      <c r="F16" s="189">
        <f>SUM(F11,F14:F15)</f>
        <v>1136572</v>
      </c>
      <c r="G16" s="188"/>
      <c r="H16" s="189">
        <f>SUM(H11,H14:H15)</f>
        <v>42295</v>
      </c>
      <c r="I16" s="188"/>
      <c r="J16" s="189">
        <f>SUM(J11,J14:J15)</f>
        <v>34109</v>
      </c>
      <c r="K16" s="188"/>
      <c r="L16" s="189">
        <f>SUM(L11,L14:L15)</f>
        <v>29979</v>
      </c>
      <c r="M16" s="188"/>
      <c r="N16" s="100">
        <f t="shared" si="0"/>
        <v>1584048</v>
      </c>
    </row>
    <row r="17" spans="1:14" ht="27" thickTop="1" x14ac:dyDescent="0.55000000000000004">
      <c r="A17" s="85"/>
      <c r="B17" s="99"/>
      <c r="C17" s="99"/>
      <c r="D17" s="188"/>
      <c r="E17" s="188"/>
      <c r="F17" s="188"/>
      <c r="G17" s="188"/>
      <c r="H17" s="188"/>
      <c r="I17" s="190"/>
      <c r="J17" s="188"/>
      <c r="K17" s="190"/>
      <c r="L17" s="188"/>
      <c r="M17" s="188"/>
      <c r="N17" s="94"/>
    </row>
    <row r="18" spans="1:14" ht="22.5" customHeight="1" x14ac:dyDescent="0.55000000000000004">
      <c r="A18" s="85" t="s">
        <v>128</v>
      </c>
      <c r="B18" s="89"/>
      <c r="C18" s="90"/>
      <c r="D18" s="186">
        <v>341093</v>
      </c>
      <c r="E18" s="187"/>
      <c r="F18" s="187">
        <v>1136572</v>
      </c>
      <c r="G18" s="187"/>
      <c r="H18" s="187">
        <v>42295</v>
      </c>
      <c r="I18" s="187"/>
      <c r="J18" s="187">
        <v>34109</v>
      </c>
      <c r="K18" s="187"/>
      <c r="L18" s="187">
        <v>29185</v>
      </c>
      <c r="M18" s="187"/>
      <c r="N18" s="94">
        <f t="shared" ref="N18:N23" si="1">SUM(D18:L18)</f>
        <v>1583254</v>
      </c>
    </row>
    <row r="19" spans="1:14" x14ac:dyDescent="0.55000000000000004">
      <c r="A19" s="89" t="s">
        <v>124</v>
      </c>
      <c r="B19" s="89"/>
      <c r="C19" s="90"/>
      <c r="D19" s="94">
        <v>0</v>
      </c>
      <c r="E19" s="188"/>
      <c r="F19" s="94">
        <v>0</v>
      </c>
      <c r="G19" s="188"/>
      <c r="H19" s="94">
        <v>0</v>
      </c>
      <c r="I19" s="188"/>
      <c r="J19" s="94">
        <v>0</v>
      </c>
      <c r="K19" s="188"/>
      <c r="L19" s="94">
        <f>PL!F159</f>
        <v>6307</v>
      </c>
      <c r="M19" s="188"/>
      <c r="N19" s="94">
        <f t="shared" si="1"/>
        <v>6307</v>
      </c>
    </row>
    <row r="20" spans="1:14" x14ac:dyDescent="0.55000000000000004">
      <c r="A20" s="89" t="s">
        <v>123</v>
      </c>
      <c r="B20" s="89"/>
      <c r="C20" s="90"/>
      <c r="D20" s="96">
        <v>0</v>
      </c>
      <c r="E20" s="188"/>
      <c r="F20" s="96">
        <v>0</v>
      </c>
      <c r="G20" s="188"/>
      <c r="H20" s="96">
        <v>0</v>
      </c>
      <c r="I20" s="188"/>
      <c r="J20" s="96">
        <v>0</v>
      </c>
      <c r="K20" s="188"/>
      <c r="L20" s="96">
        <f>PL!F133</f>
        <v>0</v>
      </c>
      <c r="M20" s="188"/>
      <c r="N20" s="96">
        <f t="shared" si="1"/>
        <v>0</v>
      </c>
    </row>
    <row r="21" spans="1:14" x14ac:dyDescent="0.55000000000000004">
      <c r="A21" s="89" t="s">
        <v>126</v>
      </c>
      <c r="B21" s="89"/>
      <c r="C21" s="90"/>
      <c r="D21" s="97">
        <f>SUM(D19:D20)</f>
        <v>0</v>
      </c>
      <c r="E21" s="187"/>
      <c r="F21" s="97">
        <f>SUM(F19:F20)</f>
        <v>0</v>
      </c>
      <c r="G21" s="187"/>
      <c r="H21" s="97">
        <f>SUM(H19:H20)</f>
        <v>0</v>
      </c>
      <c r="I21" s="187"/>
      <c r="J21" s="97">
        <f>SUM(J19:J20)</f>
        <v>0</v>
      </c>
      <c r="K21" s="187"/>
      <c r="L21" s="97">
        <f>SUM(L19:L20)</f>
        <v>6307</v>
      </c>
      <c r="M21" s="187"/>
      <c r="N21" s="94">
        <f t="shared" si="1"/>
        <v>6307</v>
      </c>
    </row>
    <row r="22" spans="1:14" x14ac:dyDescent="0.55000000000000004">
      <c r="A22" s="89" t="s">
        <v>191</v>
      </c>
      <c r="B22" s="89"/>
      <c r="C22" s="90"/>
      <c r="D22" s="94">
        <v>0</v>
      </c>
      <c r="E22" s="188"/>
      <c r="F22" s="94">
        <v>0</v>
      </c>
      <c r="G22" s="188"/>
      <c r="H22" s="94">
        <v>0</v>
      </c>
      <c r="I22" s="188"/>
      <c r="J22" s="94">
        <v>0</v>
      </c>
      <c r="K22" s="188"/>
      <c r="L22" s="94">
        <v>-68119</v>
      </c>
      <c r="M22" s="188"/>
      <c r="N22" s="96">
        <f t="shared" si="1"/>
        <v>-68119</v>
      </c>
    </row>
    <row r="23" spans="1:14" ht="22.5" customHeight="1" thickBot="1" x14ac:dyDescent="0.6">
      <c r="A23" s="85" t="s">
        <v>179</v>
      </c>
      <c r="B23" s="99"/>
      <c r="C23" s="99"/>
      <c r="D23" s="189">
        <f>SUM(D18,D21:D22)</f>
        <v>341093</v>
      </c>
      <c r="E23" s="188"/>
      <c r="F23" s="189">
        <f>SUM(F18,F21:F22)</f>
        <v>1136572</v>
      </c>
      <c r="G23" s="188"/>
      <c r="H23" s="189">
        <f>SUM(H18,H21:H22)</f>
        <v>42295</v>
      </c>
      <c r="I23" s="188"/>
      <c r="J23" s="189">
        <f>SUM(J18,J21:J22)</f>
        <v>34109</v>
      </c>
      <c r="K23" s="188"/>
      <c r="L23" s="191">
        <f>SUM(L18,L21:L22)</f>
        <v>-32627</v>
      </c>
      <c r="M23" s="188"/>
      <c r="N23" s="100">
        <f t="shared" si="1"/>
        <v>1521442</v>
      </c>
    </row>
    <row r="24" spans="1:14" ht="27" thickTop="1" x14ac:dyDescent="0.55000000000000004">
      <c r="D24" s="192">
        <f>D18-[6]BS!I102</f>
        <v>0</v>
      </c>
      <c r="E24" s="193"/>
      <c r="F24" s="194">
        <f>F18-[6]BS!I103</f>
        <v>0</v>
      </c>
      <c r="G24" s="194"/>
      <c r="H24" s="194">
        <f>H18-[6]BS!I104</f>
        <v>0</v>
      </c>
      <c r="I24" s="195"/>
      <c r="J24" s="192">
        <f>J18-[6]BS!I106</f>
        <v>0</v>
      </c>
      <c r="K24" s="194"/>
      <c r="L24" s="195">
        <f>L18-BS!I107</f>
        <v>0</v>
      </c>
      <c r="M24" s="194"/>
      <c r="N24" s="194">
        <f>N18-BS!I108</f>
        <v>0</v>
      </c>
    </row>
    <row r="25" spans="1:14" x14ac:dyDescent="0.55000000000000004">
      <c r="D25" s="192">
        <f>D23-[6]BS!G102</f>
        <v>0</v>
      </c>
      <c r="E25" s="193"/>
      <c r="F25" s="194">
        <f>F23-[6]BS!G103</f>
        <v>0</v>
      </c>
      <c r="G25" s="194"/>
      <c r="H25" s="194">
        <f>H23-[6]BS!G104</f>
        <v>0</v>
      </c>
      <c r="I25" s="195"/>
      <c r="J25" s="192">
        <f>J23-[6]BS!G106</f>
        <v>0</v>
      </c>
      <c r="K25" s="194"/>
      <c r="L25" s="195">
        <f>L23-BS!G107</f>
        <v>0</v>
      </c>
      <c r="M25" s="194"/>
      <c r="N25" s="194">
        <f>N23-BS!G108</f>
        <v>0</v>
      </c>
    </row>
    <row r="26" spans="1:14" ht="20.65" customHeight="1" x14ac:dyDescent="0.55000000000000004">
      <c r="A26" s="85"/>
      <c r="B26" s="99"/>
      <c r="C26" s="99"/>
      <c r="D26" s="146"/>
      <c r="E26" s="186"/>
      <c r="F26" s="146"/>
      <c r="G26" s="186"/>
      <c r="H26" s="146"/>
      <c r="I26" s="186"/>
      <c r="J26" s="146"/>
      <c r="K26" s="186"/>
      <c r="L26" s="146"/>
      <c r="M26" s="186"/>
      <c r="N26" s="146"/>
    </row>
    <row r="27" spans="1:14" x14ac:dyDescent="0.55000000000000004">
      <c r="D27" s="178" t="s">
        <v>29</v>
      </c>
      <c r="E27" s="88"/>
      <c r="I27" s="89"/>
      <c r="J27" s="178" t="s">
        <v>29</v>
      </c>
      <c r="L27" s="89"/>
    </row>
    <row r="28" spans="1:14" x14ac:dyDescent="0.55000000000000004">
      <c r="D28" s="178" t="s">
        <v>81</v>
      </c>
      <c r="E28" s="88"/>
      <c r="I28" s="105"/>
      <c r="J28" s="178" t="s">
        <v>96</v>
      </c>
      <c r="L28" s="105"/>
    </row>
    <row r="29" spans="1:14" ht="15" customHeight="1" x14ac:dyDescent="0.55000000000000004">
      <c r="A29" s="178"/>
      <c r="B29" s="89"/>
      <c r="C29" s="105"/>
      <c r="D29" s="89"/>
      <c r="E29" s="88"/>
      <c r="F29" s="89"/>
      <c r="L29" s="105"/>
      <c r="N29" s="105"/>
    </row>
    <row r="30" spans="1:14" ht="25.5" customHeight="1" x14ac:dyDescent="0.55000000000000004">
      <c r="A30" s="265" t="s">
        <v>137</v>
      </c>
      <c r="B30" s="265"/>
      <c r="C30" s="265"/>
      <c r="D30" s="265"/>
      <c r="E30" s="265"/>
      <c r="F30" s="265"/>
      <c r="L30" s="105"/>
      <c r="N30" s="89"/>
    </row>
  </sheetData>
  <mergeCells count="4">
    <mergeCell ref="D6:N6"/>
    <mergeCell ref="D7:M7"/>
    <mergeCell ref="J8:L8"/>
    <mergeCell ref="A30:F30"/>
  </mergeCells>
  <pageMargins left="1.299212598425197" right="0.39370078740157483" top="0.43307086614173229" bottom="0.47244094488188981" header="0.39370078740157483" footer="0.51181102362204722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5ED4-ADC1-4E68-92A5-38BC4290D4F4}">
  <dimension ref="A1:M33"/>
  <sheetViews>
    <sheetView showGridLines="0" view="pageBreakPreview" zoomScale="55" zoomScaleNormal="100" zoomScaleSheetLayoutView="55" workbookViewId="0">
      <selection activeCell="E10" sqref="E10"/>
    </sheetView>
  </sheetViews>
  <sheetFormatPr defaultColWidth="9.28515625" defaultRowHeight="26.25" x14ac:dyDescent="0.55000000000000004"/>
  <cols>
    <col min="1" max="2" width="9.28515625" style="83"/>
    <col min="3" max="3" width="40.85546875" style="83" customWidth="1"/>
    <col min="4" max="4" width="2.85546875" style="83" customWidth="1"/>
    <col min="5" max="5" width="19.7109375" style="83" customWidth="1"/>
    <col min="6" max="6" width="1.7109375" style="83" customWidth="1"/>
    <col min="7" max="7" width="22.28515625" style="83" customWidth="1"/>
    <col min="8" max="8" width="2.28515625" style="83" customWidth="1"/>
    <col min="9" max="9" width="21.7109375" style="83" customWidth="1"/>
    <col min="10" max="10" width="2.28515625" style="83" customWidth="1"/>
    <col min="11" max="11" width="21.7109375" style="83" customWidth="1"/>
    <col min="12" max="12" width="1.7109375" style="83" customWidth="1"/>
    <col min="13" max="13" width="19.28515625" style="83" customWidth="1"/>
    <col min="14" max="16384" width="9.28515625" style="83"/>
  </cols>
  <sheetData>
    <row r="1" spans="1:13" x14ac:dyDescent="0.55000000000000004">
      <c r="M1" s="84" t="s">
        <v>121</v>
      </c>
    </row>
    <row r="2" spans="1:13" x14ac:dyDescent="0.55000000000000004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266"/>
      <c r="L2" s="266"/>
      <c r="M2" s="266"/>
    </row>
    <row r="3" spans="1:13" x14ac:dyDescent="0.55000000000000004">
      <c r="A3" s="85" t="s">
        <v>93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x14ac:dyDescent="0.55000000000000004">
      <c r="A4" s="85" t="s">
        <v>177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x14ac:dyDescent="0.55000000000000004">
      <c r="A5" s="86"/>
      <c r="B5" s="86"/>
      <c r="C5" s="86"/>
      <c r="D5" s="86"/>
      <c r="E5" s="87"/>
      <c r="F5" s="87"/>
      <c r="G5" s="88"/>
      <c r="H5" s="87"/>
      <c r="I5" s="88"/>
      <c r="J5" s="88"/>
      <c r="K5" s="88"/>
      <c r="L5" s="88"/>
      <c r="M5" s="84" t="s">
        <v>129</v>
      </c>
    </row>
    <row r="6" spans="1:13" x14ac:dyDescent="0.55000000000000004">
      <c r="A6" s="86"/>
      <c r="B6" s="86"/>
      <c r="C6" s="86"/>
      <c r="D6" s="86"/>
      <c r="E6" s="267" t="s">
        <v>3</v>
      </c>
      <c r="F6" s="267"/>
      <c r="G6" s="267"/>
      <c r="H6" s="267"/>
      <c r="I6" s="267"/>
      <c r="J6" s="267"/>
      <c r="K6" s="267"/>
      <c r="L6" s="267"/>
      <c r="M6" s="267"/>
    </row>
    <row r="7" spans="1:13" x14ac:dyDescent="0.55000000000000004">
      <c r="A7" s="89"/>
      <c r="B7" s="89"/>
      <c r="C7" s="89"/>
      <c r="D7" s="89"/>
      <c r="E7" s="90" t="s">
        <v>52</v>
      </c>
      <c r="F7" s="90"/>
      <c r="G7" s="90"/>
      <c r="H7" s="90"/>
      <c r="I7" s="264" t="s">
        <v>195</v>
      </c>
      <c r="J7" s="264"/>
      <c r="K7" s="264"/>
      <c r="L7" s="89"/>
      <c r="M7" s="91"/>
    </row>
    <row r="8" spans="1:13" x14ac:dyDescent="0.55000000000000004">
      <c r="A8" s="89"/>
      <c r="B8" s="89"/>
      <c r="C8" s="89"/>
      <c r="D8" s="89"/>
      <c r="E8" s="90" t="s">
        <v>85</v>
      </c>
      <c r="F8" s="90"/>
      <c r="G8" s="91" t="s">
        <v>86</v>
      </c>
      <c r="H8" s="90"/>
      <c r="I8" s="91" t="s">
        <v>94</v>
      </c>
      <c r="J8" s="89"/>
      <c r="K8" s="90"/>
      <c r="L8" s="89"/>
      <c r="M8" s="91" t="s">
        <v>84</v>
      </c>
    </row>
    <row r="9" spans="1:13" x14ac:dyDescent="0.55000000000000004">
      <c r="A9" s="89"/>
      <c r="B9" s="89"/>
      <c r="C9" s="89"/>
      <c r="D9" s="89"/>
      <c r="E9" s="151" t="s">
        <v>198</v>
      </c>
      <c r="F9" s="90"/>
      <c r="G9" s="92" t="s">
        <v>89</v>
      </c>
      <c r="H9" s="90"/>
      <c r="I9" s="92" t="s">
        <v>95</v>
      </c>
      <c r="J9" s="89"/>
      <c r="K9" s="151" t="s">
        <v>91</v>
      </c>
      <c r="L9" s="89"/>
      <c r="M9" s="92" t="s">
        <v>51</v>
      </c>
    </row>
    <row r="10" spans="1:13" x14ac:dyDescent="0.55000000000000004">
      <c r="A10" s="85" t="s">
        <v>127</v>
      </c>
      <c r="B10" s="89"/>
      <c r="C10" s="90"/>
      <c r="D10" s="89"/>
      <c r="E10" s="95">
        <v>341093</v>
      </c>
      <c r="F10" s="95"/>
      <c r="G10" s="95">
        <v>1136572</v>
      </c>
      <c r="H10" s="95"/>
      <c r="I10" s="95">
        <v>34109</v>
      </c>
      <c r="J10" s="98"/>
      <c r="K10" s="95">
        <v>126823</v>
      </c>
      <c r="L10" s="98"/>
      <c r="M10" s="94">
        <v>1638597</v>
      </c>
    </row>
    <row r="11" spans="1:13" x14ac:dyDescent="0.55000000000000004">
      <c r="A11" s="89" t="s">
        <v>124</v>
      </c>
      <c r="B11" s="89"/>
      <c r="C11" s="90"/>
      <c r="D11" s="89"/>
      <c r="E11" s="94">
        <v>0</v>
      </c>
      <c r="F11" s="94"/>
      <c r="G11" s="94">
        <v>0</v>
      </c>
      <c r="H11" s="95"/>
      <c r="I11" s="94">
        <v>0</v>
      </c>
      <c r="J11" s="95"/>
      <c r="K11" s="94">
        <f>PL!L128</f>
        <v>69139</v>
      </c>
      <c r="L11" s="95"/>
      <c r="M11" s="94">
        <f t="shared" ref="M11" si="0">SUM(E11:K11)</f>
        <v>69139</v>
      </c>
    </row>
    <row r="12" spans="1:13" x14ac:dyDescent="0.55000000000000004">
      <c r="A12" s="83" t="s">
        <v>123</v>
      </c>
      <c r="E12" s="96">
        <v>0</v>
      </c>
      <c r="G12" s="96">
        <v>0</v>
      </c>
      <c r="I12" s="96">
        <v>0</v>
      </c>
      <c r="K12" s="96">
        <v>0</v>
      </c>
      <c r="M12" s="96">
        <f>SUM(E12:K12)</f>
        <v>0</v>
      </c>
    </row>
    <row r="13" spans="1:13" x14ac:dyDescent="0.55000000000000004">
      <c r="A13" s="83" t="s">
        <v>126</v>
      </c>
      <c r="E13" s="97">
        <f>SUM(E11:E12)</f>
        <v>0</v>
      </c>
      <c r="F13" s="97"/>
      <c r="G13" s="97">
        <f>SUM(G11:G12)</f>
        <v>0</v>
      </c>
      <c r="H13" s="93"/>
      <c r="I13" s="97">
        <f>SUM(I11:I12)</f>
        <v>0</v>
      </c>
      <c r="J13" s="93"/>
      <c r="K13" s="97">
        <f>SUM(K11:K12)</f>
        <v>69139</v>
      </c>
      <c r="L13" s="93"/>
      <c r="M13" s="97">
        <f>SUM(M11:M12)</f>
        <v>69139</v>
      </c>
    </row>
    <row r="14" spans="1:13" x14ac:dyDescent="0.55000000000000004">
      <c r="A14" s="89" t="s">
        <v>191</v>
      </c>
      <c r="B14" s="89"/>
      <c r="C14" s="90"/>
      <c r="D14" s="89"/>
      <c r="E14" s="94">
        <v>0</v>
      </c>
      <c r="F14" s="94"/>
      <c r="G14" s="94">
        <v>0</v>
      </c>
      <c r="H14" s="95"/>
      <c r="I14" s="94">
        <v>0</v>
      </c>
      <c r="J14" s="95"/>
      <c r="K14" s="94">
        <v>-68117</v>
      </c>
      <c r="L14" s="95"/>
      <c r="M14" s="94">
        <f t="shared" ref="M14" si="1">SUM(E14:K14)</f>
        <v>-68117</v>
      </c>
    </row>
    <row r="15" spans="1:13" ht="27" thickBot="1" x14ac:dyDescent="0.6">
      <c r="A15" s="85" t="s">
        <v>178</v>
      </c>
      <c r="B15" s="99"/>
      <c r="C15" s="99"/>
      <c r="D15" s="99"/>
      <c r="E15" s="100">
        <f>SUM(E10,E13:E14)</f>
        <v>341093</v>
      </c>
      <c r="F15" s="101"/>
      <c r="G15" s="100">
        <f>SUM(G10,G13:G14)</f>
        <v>1136572</v>
      </c>
      <c r="H15" s="101"/>
      <c r="I15" s="100">
        <f>SUM(I10,I13:I14)</f>
        <v>34109</v>
      </c>
      <c r="J15" s="102"/>
      <c r="K15" s="100">
        <f>SUM(K10,K13:K14)</f>
        <v>127845</v>
      </c>
      <c r="L15" s="102"/>
      <c r="M15" s="100">
        <f>SUM(M10,M13:M14)</f>
        <v>1639619</v>
      </c>
    </row>
    <row r="16" spans="1:13" ht="27" thickTop="1" x14ac:dyDescent="0.55000000000000004">
      <c r="A16" s="85"/>
      <c r="B16" s="89"/>
      <c r="C16" s="90"/>
      <c r="D16" s="89"/>
      <c r="E16" s="95"/>
      <c r="F16" s="95"/>
      <c r="G16" s="95"/>
      <c r="H16" s="95"/>
      <c r="I16" s="95"/>
      <c r="J16" s="98"/>
      <c r="K16" s="95"/>
      <c r="L16" s="98"/>
      <c r="M16" s="95"/>
    </row>
    <row r="17" spans="1:13" x14ac:dyDescent="0.55000000000000004">
      <c r="A17" s="85" t="s">
        <v>128</v>
      </c>
      <c r="B17" s="89"/>
      <c r="C17" s="90"/>
      <c r="D17" s="89"/>
      <c r="E17" s="95">
        <v>341093</v>
      </c>
      <c r="F17" s="95"/>
      <c r="G17" s="95">
        <v>1136572</v>
      </c>
      <c r="H17" s="95"/>
      <c r="I17" s="95">
        <v>34109</v>
      </c>
      <c r="J17" s="98"/>
      <c r="K17" s="95">
        <v>157124</v>
      </c>
      <c r="L17" s="98"/>
      <c r="M17" s="94">
        <v>1668898</v>
      </c>
    </row>
    <row r="18" spans="1:13" x14ac:dyDescent="0.55000000000000004">
      <c r="A18" s="89" t="s">
        <v>124</v>
      </c>
      <c r="B18" s="89"/>
      <c r="C18" s="90"/>
      <c r="D18" s="89"/>
      <c r="E18" s="94">
        <v>0</v>
      </c>
      <c r="F18" s="94"/>
      <c r="G18" s="94">
        <v>0</v>
      </c>
      <c r="H18" s="95"/>
      <c r="I18" s="94">
        <v>0</v>
      </c>
      <c r="J18" s="95"/>
      <c r="K18" s="94">
        <f>PL!J128</f>
        <v>7</v>
      </c>
      <c r="L18" s="95"/>
      <c r="M18" s="94">
        <f t="shared" ref="M18:M21" si="2">SUM(E18:K18)</f>
        <v>7</v>
      </c>
    </row>
    <row r="19" spans="1:13" x14ac:dyDescent="0.55000000000000004">
      <c r="A19" s="83" t="s">
        <v>123</v>
      </c>
      <c r="E19" s="96">
        <v>0</v>
      </c>
      <c r="G19" s="96">
        <v>0</v>
      </c>
      <c r="I19" s="96">
        <v>0</v>
      </c>
      <c r="K19" s="96">
        <v>0</v>
      </c>
      <c r="M19" s="96">
        <f>SUM(E19:K19)</f>
        <v>0</v>
      </c>
    </row>
    <row r="20" spans="1:13" x14ac:dyDescent="0.55000000000000004">
      <c r="A20" s="83" t="s">
        <v>126</v>
      </c>
      <c r="E20" s="97">
        <f>SUM(E18:E19)</f>
        <v>0</v>
      </c>
      <c r="F20" s="97"/>
      <c r="G20" s="97">
        <f>SUM(G18:G19)</f>
        <v>0</v>
      </c>
      <c r="H20" s="93"/>
      <c r="I20" s="97">
        <f>SUM(I18:I19)</f>
        <v>0</v>
      </c>
      <c r="J20" s="93"/>
      <c r="K20" s="97">
        <f>SUM(K18:K19)</f>
        <v>7</v>
      </c>
      <c r="L20" s="93"/>
      <c r="M20" s="97">
        <f>SUM(M18:M19)</f>
        <v>7</v>
      </c>
    </row>
    <row r="21" spans="1:13" x14ac:dyDescent="0.55000000000000004">
      <c r="A21" s="89" t="s">
        <v>191</v>
      </c>
      <c r="B21" s="89"/>
      <c r="C21" s="90"/>
      <c r="D21" s="89"/>
      <c r="E21" s="94">
        <v>0</v>
      </c>
      <c r="F21" s="94"/>
      <c r="G21" s="94">
        <v>0</v>
      </c>
      <c r="H21" s="95"/>
      <c r="I21" s="94">
        <v>0</v>
      </c>
      <c r="J21" s="95"/>
      <c r="K21" s="94">
        <v>-68119</v>
      </c>
      <c r="L21" s="95"/>
      <c r="M21" s="94">
        <f t="shared" si="2"/>
        <v>-68119</v>
      </c>
    </row>
    <row r="22" spans="1:13" ht="27" thickBot="1" x14ac:dyDescent="0.6">
      <c r="A22" s="85" t="s">
        <v>179</v>
      </c>
      <c r="B22" s="99"/>
      <c r="C22" s="99"/>
      <c r="D22" s="99"/>
      <c r="E22" s="100">
        <f>SUM(E17,E20:E21)</f>
        <v>341093</v>
      </c>
      <c r="F22" s="101"/>
      <c r="G22" s="100">
        <f>SUM(G17,G20:G21)</f>
        <v>1136572</v>
      </c>
      <c r="H22" s="101"/>
      <c r="I22" s="100">
        <f>SUM(I17,I20:I21)</f>
        <v>34109</v>
      </c>
      <c r="J22" s="102"/>
      <c r="K22" s="100">
        <f>SUM(K17,K20:K21)</f>
        <v>89012</v>
      </c>
      <c r="L22" s="102"/>
      <c r="M22" s="100">
        <f>SUM(M17,M20:M21)</f>
        <v>1600786</v>
      </c>
    </row>
    <row r="23" spans="1:13" ht="27" thickTop="1" x14ac:dyDescent="0.55000000000000004">
      <c r="A23" s="85"/>
      <c r="B23" s="99"/>
      <c r="C23" s="99"/>
      <c r="D23" s="99"/>
      <c r="E23" s="144">
        <f>E17-[6]BS!M102</f>
        <v>0</v>
      </c>
      <c r="F23" s="103"/>
      <c r="G23" s="144">
        <f>G17-[6]BS!M103</f>
        <v>0</v>
      </c>
      <c r="H23" s="103"/>
      <c r="I23" s="144">
        <f>I17-[6]BS!M106</f>
        <v>0</v>
      </c>
      <c r="J23" s="145"/>
      <c r="K23" s="144">
        <f>K17-BS!M107</f>
        <v>0</v>
      </c>
      <c r="L23" s="145"/>
      <c r="M23" s="146">
        <f>M17-BS!M108</f>
        <v>0</v>
      </c>
    </row>
    <row r="24" spans="1:13" x14ac:dyDescent="0.55000000000000004">
      <c r="A24" s="85"/>
      <c r="B24" s="99"/>
      <c r="C24" s="99"/>
      <c r="D24" s="99"/>
      <c r="E24" s="144"/>
      <c r="F24" s="103"/>
      <c r="G24" s="144"/>
      <c r="H24" s="103"/>
      <c r="I24" s="144"/>
      <c r="J24" s="145"/>
      <c r="K24" s="144">
        <f>K22-BS!K107</f>
        <v>0</v>
      </c>
      <c r="L24" s="145"/>
      <c r="M24" s="146">
        <f>M22-BS!K108</f>
        <v>0</v>
      </c>
    </row>
    <row r="25" spans="1:13" x14ac:dyDescent="0.55000000000000004">
      <c r="A25" s="85"/>
      <c r="B25" s="99"/>
      <c r="C25" s="99"/>
      <c r="D25" s="99"/>
      <c r="E25" s="144"/>
      <c r="F25" s="103"/>
      <c r="G25" s="144"/>
      <c r="H25" s="103"/>
      <c r="I25" s="144"/>
      <c r="J25" s="145"/>
      <c r="K25" s="144"/>
      <c r="L25" s="145"/>
      <c r="M25" s="146"/>
    </row>
    <row r="26" spans="1:13" x14ac:dyDescent="0.55000000000000004">
      <c r="A26" s="85"/>
      <c r="B26" s="99"/>
      <c r="C26" s="99"/>
      <c r="D26" s="99"/>
      <c r="E26" s="144"/>
      <c r="F26" s="103"/>
      <c r="G26" s="144"/>
      <c r="H26" s="103"/>
      <c r="I26" s="144"/>
      <c r="J26" s="145"/>
      <c r="K26" s="144"/>
      <c r="L26" s="145"/>
      <c r="M26" s="146"/>
    </row>
    <row r="27" spans="1:13" x14ac:dyDescent="0.55000000000000004">
      <c r="E27" s="152" t="s">
        <v>29</v>
      </c>
      <c r="I27" s="89"/>
      <c r="J27" s="104"/>
      <c r="K27" s="152" t="s">
        <v>29</v>
      </c>
      <c r="M27" s="89"/>
    </row>
    <row r="28" spans="1:13" x14ac:dyDescent="0.55000000000000004">
      <c r="E28" s="152" t="s">
        <v>81</v>
      </c>
      <c r="I28" s="105"/>
      <c r="J28" s="104"/>
      <c r="K28" s="152" t="s">
        <v>96</v>
      </c>
      <c r="M28" s="105"/>
    </row>
    <row r="29" spans="1:13" ht="13.5" customHeight="1" x14ac:dyDescent="0.55000000000000004">
      <c r="A29" s="152"/>
      <c r="B29" s="89"/>
      <c r="C29" s="89"/>
      <c r="D29" s="89"/>
      <c r="E29" s="105"/>
      <c r="F29" s="89"/>
      <c r="G29" s="88"/>
      <c r="H29" s="89"/>
      <c r="I29" s="152"/>
      <c r="J29" s="105"/>
      <c r="K29" s="104"/>
      <c r="L29" s="105"/>
      <c r="M29" s="105"/>
    </row>
    <row r="30" spans="1:13" x14ac:dyDescent="0.55000000000000004">
      <c r="A30" s="265" t="s">
        <v>137</v>
      </c>
      <c r="B30" s="265"/>
      <c r="C30" s="265"/>
      <c r="D30" s="265"/>
      <c r="E30" s="265"/>
      <c r="F30" s="265"/>
      <c r="G30" s="265"/>
      <c r="H30" s="265"/>
      <c r="I30" s="89"/>
      <c r="J30" s="161"/>
      <c r="K30" s="89"/>
      <c r="L30" s="161"/>
      <c r="M30" s="89"/>
    </row>
    <row r="33" spans="5:5" x14ac:dyDescent="0.55000000000000004">
      <c r="E33" s="94"/>
    </row>
  </sheetData>
  <mergeCells count="4">
    <mergeCell ref="K2:M2"/>
    <mergeCell ref="E6:M6"/>
    <mergeCell ref="I7:K7"/>
    <mergeCell ref="A30:H30"/>
  </mergeCells>
  <pageMargins left="1.0236220472440944" right="0.39370078740157483" top="0.47244094488188981" bottom="0.47244094488188981" header="0.43307086614173229" footer="0.51181102362204722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15B7-EBCC-4F5E-9B63-2D496475C171}">
  <dimension ref="A1:K96"/>
  <sheetViews>
    <sheetView showGridLines="0" view="pageBreakPreview" topLeftCell="A7" zoomScale="55" zoomScaleNormal="100" zoomScaleSheetLayoutView="55" workbookViewId="0">
      <selection activeCell="D32" sqref="D32"/>
    </sheetView>
  </sheetViews>
  <sheetFormatPr defaultColWidth="9.28515625" defaultRowHeight="26.25" x14ac:dyDescent="0.55000000000000004"/>
  <cols>
    <col min="1" max="1" width="2.28515625" style="196" customWidth="1"/>
    <col min="2" max="2" width="3.7109375" style="196" customWidth="1"/>
    <col min="3" max="3" width="73.85546875" style="196" customWidth="1"/>
    <col min="4" max="4" width="12.7109375" style="196" customWidth="1"/>
    <col min="5" max="5" width="1.28515625" style="196" customWidth="1"/>
    <col min="6" max="6" width="12.7109375" style="196" customWidth="1"/>
    <col min="7" max="7" width="1.28515625" style="196" customWidth="1"/>
    <col min="8" max="8" width="12.7109375" style="197" customWidth="1"/>
    <col min="9" max="9" width="1.28515625" style="196" customWidth="1"/>
    <col min="10" max="10" width="12.7109375" style="196" customWidth="1"/>
    <col min="11" max="16384" width="9.28515625" style="196"/>
  </cols>
  <sheetData>
    <row r="1" spans="1:10" x14ac:dyDescent="0.55000000000000004">
      <c r="J1" s="198" t="s">
        <v>121</v>
      </c>
    </row>
    <row r="2" spans="1:10" x14ac:dyDescent="0.55000000000000004">
      <c r="A2" s="199" t="s">
        <v>0</v>
      </c>
      <c r="B2" s="200"/>
      <c r="C2" s="200"/>
      <c r="D2" s="200"/>
      <c r="E2" s="200"/>
      <c r="F2" s="200"/>
      <c r="G2" s="200"/>
      <c r="H2" s="268"/>
      <c r="I2" s="268"/>
      <c r="J2" s="268"/>
    </row>
    <row r="3" spans="1:10" x14ac:dyDescent="0.55000000000000004">
      <c r="A3" s="199" t="s">
        <v>97</v>
      </c>
      <c r="B3" s="200"/>
      <c r="C3" s="200"/>
      <c r="D3" s="200"/>
      <c r="E3" s="200"/>
      <c r="F3" s="200"/>
      <c r="G3" s="200"/>
      <c r="H3" s="201"/>
      <c r="I3" s="202"/>
      <c r="J3" s="203"/>
    </row>
    <row r="4" spans="1:10" x14ac:dyDescent="0.55000000000000004">
      <c r="A4" s="204" t="s">
        <v>177</v>
      </c>
      <c r="B4" s="205"/>
      <c r="C4" s="205"/>
      <c r="D4" s="205"/>
      <c r="E4" s="205"/>
      <c r="F4" s="205"/>
      <c r="G4" s="205"/>
      <c r="H4" s="201"/>
      <c r="I4" s="202"/>
      <c r="J4" s="206"/>
    </row>
    <row r="5" spans="1:10" x14ac:dyDescent="0.55000000000000004">
      <c r="A5" s="207"/>
      <c r="B5" s="205"/>
      <c r="C5" s="205"/>
      <c r="D5" s="208"/>
      <c r="E5" s="208"/>
      <c r="F5" s="208"/>
      <c r="G5" s="208"/>
      <c r="H5" s="209"/>
      <c r="I5" s="208"/>
      <c r="J5" s="210" t="s">
        <v>120</v>
      </c>
    </row>
    <row r="6" spans="1:10" x14ac:dyDescent="0.55000000000000004">
      <c r="A6" s="211"/>
      <c r="B6" s="211"/>
      <c r="C6" s="211"/>
      <c r="D6" s="269" t="s">
        <v>2</v>
      </c>
      <c r="E6" s="269"/>
      <c r="F6" s="269"/>
      <c r="G6" s="212"/>
      <c r="H6" s="269" t="s">
        <v>3</v>
      </c>
      <c r="I6" s="269"/>
      <c r="J6" s="269"/>
    </row>
    <row r="7" spans="1:10" x14ac:dyDescent="0.55000000000000004">
      <c r="A7" s="211"/>
      <c r="B7" s="211"/>
      <c r="C7" s="211"/>
      <c r="D7" s="213" t="s">
        <v>125</v>
      </c>
      <c r="E7" s="214"/>
      <c r="F7" s="213" t="s">
        <v>63</v>
      </c>
      <c r="G7" s="215"/>
      <c r="H7" s="216" t="s">
        <v>125</v>
      </c>
      <c r="I7" s="214"/>
      <c r="J7" s="213" t="s">
        <v>63</v>
      </c>
    </row>
    <row r="8" spans="1:10" x14ac:dyDescent="0.55000000000000004">
      <c r="A8" s="207" t="s">
        <v>98</v>
      </c>
      <c r="B8" s="217"/>
      <c r="C8" s="217"/>
      <c r="D8" s="217"/>
      <c r="E8" s="217"/>
      <c r="F8" s="217"/>
      <c r="G8" s="217"/>
      <c r="H8" s="218"/>
      <c r="I8" s="217"/>
      <c r="J8" s="206"/>
    </row>
    <row r="9" spans="1:10" x14ac:dyDescent="0.55000000000000004">
      <c r="A9" s="219" t="s">
        <v>167</v>
      </c>
      <c r="B9" s="217"/>
      <c r="C9" s="217"/>
      <c r="D9" s="220">
        <f>PL!F126</f>
        <v>6967</v>
      </c>
      <c r="E9" s="220"/>
      <c r="F9" s="220">
        <f>PL!H126</f>
        <v>22587</v>
      </c>
      <c r="G9" s="220"/>
      <c r="H9" s="220">
        <f>PL!J126</f>
        <v>-779</v>
      </c>
      <c r="I9" s="220"/>
      <c r="J9" s="220">
        <f>PL!L126</f>
        <v>73988</v>
      </c>
    </row>
    <row r="10" spans="1:10" x14ac:dyDescent="0.55000000000000004">
      <c r="A10" s="196" t="s">
        <v>196</v>
      </c>
      <c r="B10" s="217"/>
      <c r="C10" s="217"/>
      <c r="D10" s="220"/>
      <c r="E10" s="220"/>
      <c r="F10" s="220"/>
      <c r="G10" s="220"/>
      <c r="H10" s="220"/>
      <c r="I10" s="220"/>
      <c r="J10" s="220"/>
    </row>
    <row r="11" spans="1:10" x14ac:dyDescent="0.55000000000000004">
      <c r="B11" s="196" t="s">
        <v>99</v>
      </c>
      <c r="C11" s="217"/>
      <c r="D11" s="220"/>
      <c r="E11" s="220"/>
      <c r="F11" s="220"/>
      <c r="G11" s="220"/>
      <c r="H11" s="220"/>
      <c r="I11" s="220"/>
      <c r="J11" s="220"/>
    </row>
    <row r="12" spans="1:10" x14ac:dyDescent="0.55000000000000004">
      <c r="A12" s="196" t="s">
        <v>100</v>
      </c>
      <c r="C12" s="217"/>
      <c r="D12" s="220">
        <v>58021</v>
      </c>
      <c r="E12" s="220"/>
      <c r="F12" s="220">
        <v>61675</v>
      </c>
      <c r="G12" s="220"/>
      <c r="H12" s="220">
        <v>37068</v>
      </c>
      <c r="I12" s="220"/>
      <c r="J12" s="220">
        <v>39031</v>
      </c>
    </row>
    <row r="13" spans="1:10" x14ac:dyDescent="0.55000000000000004">
      <c r="A13" s="221" t="s">
        <v>153</v>
      </c>
      <c r="C13" s="222"/>
      <c r="D13" s="220">
        <v>6994</v>
      </c>
      <c r="E13" s="220"/>
      <c r="F13" s="220">
        <v>816</v>
      </c>
      <c r="G13" s="220"/>
      <c r="H13" s="220">
        <v>6994</v>
      </c>
      <c r="I13" s="220"/>
      <c r="J13" s="220">
        <v>816</v>
      </c>
    </row>
    <row r="14" spans="1:10" x14ac:dyDescent="0.55000000000000004">
      <c r="A14" s="221" t="s">
        <v>168</v>
      </c>
      <c r="C14" s="222"/>
      <c r="D14" s="220">
        <v>792</v>
      </c>
      <c r="E14" s="220"/>
      <c r="F14" s="220">
        <v>3533</v>
      </c>
      <c r="G14" s="220"/>
      <c r="H14" s="220">
        <v>792</v>
      </c>
      <c r="I14" s="220"/>
      <c r="J14" s="220">
        <v>3533</v>
      </c>
    </row>
    <row r="15" spans="1:10" ht="22.5" customHeight="1" x14ac:dyDescent="0.55000000000000004">
      <c r="A15" s="221" t="s">
        <v>186</v>
      </c>
      <c r="C15" s="217"/>
      <c r="D15" s="220">
        <v>-875</v>
      </c>
      <c r="E15" s="220"/>
      <c r="F15" s="220">
        <v>-737</v>
      </c>
      <c r="G15" s="220"/>
      <c r="H15" s="220">
        <v>-875</v>
      </c>
      <c r="I15" s="220"/>
      <c r="J15" s="220">
        <v>-755</v>
      </c>
    </row>
    <row r="16" spans="1:10" ht="22.5" customHeight="1" x14ac:dyDescent="0.55000000000000004">
      <c r="A16" s="221" t="s">
        <v>187</v>
      </c>
      <c r="C16" s="217"/>
      <c r="D16" s="220">
        <v>-3212</v>
      </c>
      <c r="E16" s="220"/>
      <c r="F16" s="220">
        <v>-1696</v>
      </c>
      <c r="G16" s="220"/>
      <c r="H16" s="220">
        <v>-3212</v>
      </c>
      <c r="I16" s="220"/>
      <c r="J16" s="220">
        <v>-1696</v>
      </c>
    </row>
    <row r="17" spans="1:11" ht="22.5" customHeight="1" x14ac:dyDescent="0.55000000000000004">
      <c r="A17" s="221" t="s">
        <v>169</v>
      </c>
      <c r="C17" s="217"/>
      <c r="D17" s="94">
        <v>0</v>
      </c>
      <c r="E17" s="220"/>
      <c r="F17" s="220">
        <v>-912</v>
      </c>
      <c r="G17" s="220"/>
      <c r="H17" s="94">
        <v>0</v>
      </c>
      <c r="I17" s="220"/>
      <c r="J17" s="220">
        <v>-521</v>
      </c>
      <c r="K17" s="223"/>
    </row>
    <row r="18" spans="1:11" x14ac:dyDescent="0.55000000000000004">
      <c r="A18" s="221" t="s">
        <v>101</v>
      </c>
      <c r="C18" s="217"/>
      <c r="D18" s="220">
        <v>1643</v>
      </c>
      <c r="E18" s="220"/>
      <c r="F18" s="220">
        <v>1320</v>
      </c>
      <c r="G18" s="220"/>
      <c r="H18" s="220">
        <v>1560</v>
      </c>
      <c r="I18" s="220"/>
      <c r="J18" s="220">
        <v>1209</v>
      </c>
    </row>
    <row r="19" spans="1:11" x14ac:dyDescent="0.55000000000000004">
      <c r="A19" s="224" t="s">
        <v>157</v>
      </c>
      <c r="C19" s="217"/>
      <c r="D19" s="94">
        <v>746</v>
      </c>
      <c r="E19" s="220"/>
      <c r="F19" s="94">
        <v>0</v>
      </c>
      <c r="G19" s="220"/>
      <c r="H19" s="94">
        <v>0</v>
      </c>
      <c r="I19" s="220"/>
      <c r="J19" s="94">
        <v>0</v>
      </c>
    </row>
    <row r="20" spans="1:11" x14ac:dyDescent="0.55000000000000004">
      <c r="A20" s="221" t="s">
        <v>142</v>
      </c>
      <c r="C20" s="217"/>
      <c r="D20" s="94">
        <v>0</v>
      </c>
      <c r="E20" s="220"/>
      <c r="F20" s="94">
        <v>0</v>
      </c>
      <c r="G20" s="220"/>
      <c r="H20" s="94">
        <v>0</v>
      </c>
      <c r="I20" s="220"/>
      <c r="J20" s="220">
        <v>-52500</v>
      </c>
    </row>
    <row r="21" spans="1:11" x14ac:dyDescent="0.55000000000000004">
      <c r="A21" s="221" t="s">
        <v>158</v>
      </c>
      <c r="C21" s="217"/>
      <c r="D21" s="94">
        <v>-1668</v>
      </c>
      <c r="E21" s="220"/>
      <c r="F21" s="94">
        <v>0</v>
      </c>
      <c r="G21" s="220"/>
      <c r="H21" s="94">
        <v>-1066</v>
      </c>
      <c r="I21" s="220"/>
      <c r="J21" s="94">
        <v>0</v>
      </c>
    </row>
    <row r="22" spans="1:11" x14ac:dyDescent="0.55000000000000004">
      <c r="A22" s="225" t="s">
        <v>102</v>
      </c>
      <c r="C22" s="217"/>
      <c r="D22" s="226">
        <v>1124</v>
      </c>
      <c r="E22" s="217"/>
      <c r="F22" s="96">
        <v>459</v>
      </c>
      <c r="G22" s="217"/>
      <c r="H22" s="226">
        <v>744</v>
      </c>
      <c r="I22" s="227"/>
      <c r="J22" s="96">
        <v>428</v>
      </c>
    </row>
    <row r="23" spans="1:11" x14ac:dyDescent="0.55000000000000004">
      <c r="A23" s="228" t="s">
        <v>188</v>
      </c>
      <c r="B23" s="228"/>
      <c r="C23" s="229"/>
      <c r="D23" s="220"/>
      <c r="E23" s="217"/>
      <c r="F23" s="220"/>
      <c r="G23" s="217"/>
      <c r="H23" s="220"/>
      <c r="I23" s="227"/>
      <c r="J23" s="220"/>
    </row>
    <row r="24" spans="1:11" ht="23.25" customHeight="1" x14ac:dyDescent="0.55000000000000004">
      <c r="A24" s="217"/>
      <c r="B24" s="228" t="s">
        <v>103</v>
      </c>
      <c r="C24" s="229"/>
      <c r="D24" s="97">
        <f>SUM(D9:D22)</f>
        <v>70532</v>
      </c>
      <c r="E24" s="220"/>
      <c r="F24" s="97">
        <f>SUM(F9:F22)</f>
        <v>87045</v>
      </c>
      <c r="G24" s="220"/>
      <c r="H24" s="97">
        <f>SUM(H9:H22)</f>
        <v>41226</v>
      </c>
      <c r="I24" s="227"/>
      <c r="J24" s="97">
        <f>SUM(J9:J22)</f>
        <v>63533</v>
      </c>
    </row>
    <row r="25" spans="1:11" ht="23.25" customHeight="1" x14ac:dyDescent="0.55000000000000004">
      <c r="A25" s="228" t="s">
        <v>104</v>
      </c>
      <c r="B25" s="217"/>
      <c r="C25" s="217"/>
      <c r="D25" s="220"/>
      <c r="E25" s="220"/>
      <c r="F25" s="220"/>
      <c r="G25" s="220"/>
      <c r="H25" s="220"/>
      <c r="I25" s="227"/>
      <c r="J25" s="220"/>
    </row>
    <row r="26" spans="1:11" s="221" customFormat="1" ht="23.25" customHeight="1" x14ac:dyDescent="0.55000000000000004">
      <c r="B26" s="221" t="s">
        <v>8</v>
      </c>
      <c r="C26" s="230"/>
      <c r="D26" s="220">
        <v>-67840</v>
      </c>
      <c r="E26" s="220"/>
      <c r="F26" s="220">
        <v>-59213</v>
      </c>
      <c r="G26" s="220"/>
      <c r="H26" s="220">
        <v>-69915</v>
      </c>
      <c r="I26" s="220"/>
      <c r="J26" s="220">
        <v>-27780</v>
      </c>
    </row>
    <row r="27" spans="1:11" ht="23.25" customHeight="1" x14ac:dyDescent="0.55000000000000004">
      <c r="B27" s="196" t="s">
        <v>9</v>
      </c>
      <c r="C27" s="231"/>
      <c r="D27" s="220">
        <v>-1072</v>
      </c>
      <c r="E27" s="220"/>
      <c r="F27" s="220">
        <v>-1059</v>
      </c>
      <c r="G27" s="220"/>
      <c r="H27" s="220">
        <v>-1268</v>
      </c>
      <c r="I27" s="220"/>
      <c r="J27" s="220">
        <v>-799</v>
      </c>
    </row>
    <row r="28" spans="1:11" s="221" customFormat="1" ht="23.25" customHeight="1" x14ac:dyDescent="0.55000000000000004">
      <c r="B28" s="221" t="s">
        <v>105</v>
      </c>
      <c r="C28" s="232"/>
      <c r="D28" s="220">
        <v>-85662</v>
      </c>
      <c r="E28" s="220"/>
      <c r="F28" s="220">
        <v>-90334</v>
      </c>
      <c r="G28" s="220"/>
      <c r="H28" s="220">
        <v>-85662</v>
      </c>
      <c r="I28" s="220"/>
      <c r="J28" s="220">
        <v>-90334</v>
      </c>
    </row>
    <row r="29" spans="1:11" ht="23.25" customHeight="1" x14ac:dyDescent="0.55000000000000004">
      <c r="B29" s="196" t="s">
        <v>11</v>
      </c>
      <c r="C29" s="217"/>
      <c r="D29" s="220">
        <v>482</v>
      </c>
      <c r="E29" s="220"/>
      <c r="F29" s="220">
        <v>-8171</v>
      </c>
      <c r="G29" s="220"/>
      <c r="H29" s="220">
        <v>529</v>
      </c>
      <c r="I29" s="220"/>
      <c r="J29" s="220">
        <v>-8130</v>
      </c>
    </row>
    <row r="30" spans="1:11" ht="23.25" customHeight="1" x14ac:dyDescent="0.55000000000000004">
      <c r="B30" s="233" t="s">
        <v>12</v>
      </c>
      <c r="C30" s="217"/>
      <c r="D30" s="220">
        <v>3978</v>
      </c>
      <c r="E30" s="220"/>
      <c r="F30" s="220">
        <v>-4195</v>
      </c>
      <c r="G30" s="220"/>
      <c r="H30" s="220">
        <v>3887</v>
      </c>
      <c r="I30" s="220"/>
      <c r="J30" s="220">
        <v>-4091</v>
      </c>
    </row>
    <row r="31" spans="1:11" ht="23.25" customHeight="1" x14ac:dyDescent="0.55000000000000004">
      <c r="B31" s="233" t="s">
        <v>14</v>
      </c>
      <c r="C31" s="217"/>
      <c r="D31" s="220">
        <v>7048</v>
      </c>
      <c r="E31" s="220"/>
      <c r="F31" s="220">
        <v>-3050</v>
      </c>
      <c r="G31" s="220"/>
      <c r="H31" s="220">
        <v>5971</v>
      </c>
      <c r="I31" s="220"/>
      <c r="J31" s="220">
        <v>-3058</v>
      </c>
    </row>
    <row r="32" spans="1:11" ht="23.25" customHeight="1" x14ac:dyDescent="0.55000000000000004">
      <c r="B32" s="196" t="s">
        <v>26</v>
      </c>
      <c r="C32" s="217"/>
      <c r="D32" s="220">
        <v>11739</v>
      </c>
      <c r="E32" s="220"/>
      <c r="F32" s="220">
        <v>1753</v>
      </c>
      <c r="G32" s="220"/>
      <c r="H32" s="220">
        <v>-4268</v>
      </c>
      <c r="I32" s="220"/>
      <c r="J32" s="220">
        <v>1408</v>
      </c>
    </row>
    <row r="33" spans="1:10" ht="23.25" customHeight="1" x14ac:dyDescent="0.55000000000000004">
      <c r="A33" s="219" t="s">
        <v>106</v>
      </c>
      <c r="B33" s="217"/>
      <c r="C33" s="217"/>
      <c r="D33" s="220"/>
      <c r="E33" s="217"/>
      <c r="F33" s="220"/>
      <c r="G33" s="234"/>
      <c r="H33" s="220"/>
      <c r="I33" s="227"/>
      <c r="J33" s="220"/>
    </row>
    <row r="34" spans="1:10" ht="23.25" customHeight="1" x14ac:dyDescent="0.55000000000000004">
      <c r="A34" s="217"/>
      <c r="B34" s="196" t="s">
        <v>35</v>
      </c>
      <c r="D34" s="220">
        <v>65934</v>
      </c>
      <c r="E34" s="220"/>
      <c r="F34" s="220">
        <v>73882</v>
      </c>
      <c r="G34" s="220"/>
      <c r="H34" s="220">
        <v>65934</v>
      </c>
      <c r="I34" s="220"/>
      <c r="J34" s="220">
        <v>73882</v>
      </c>
    </row>
    <row r="35" spans="1:10" ht="23.25" customHeight="1" x14ac:dyDescent="0.55000000000000004">
      <c r="A35" s="217"/>
      <c r="B35" s="217" t="s">
        <v>36</v>
      </c>
      <c r="C35" s="235"/>
      <c r="D35" s="220">
        <v>-439</v>
      </c>
      <c r="E35" s="220"/>
      <c r="F35" s="220">
        <v>418</v>
      </c>
      <c r="G35" s="220"/>
      <c r="H35" s="220">
        <v>-59</v>
      </c>
      <c r="I35" s="220"/>
      <c r="J35" s="220">
        <v>691</v>
      </c>
    </row>
    <row r="36" spans="1:10" ht="23.25" customHeight="1" x14ac:dyDescent="0.55000000000000004">
      <c r="A36" s="217"/>
      <c r="B36" s="217" t="s">
        <v>40</v>
      </c>
      <c r="C36" s="235"/>
      <c r="D36" s="220">
        <v>474</v>
      </c>
      <c r="E36" s="220"/>
      <c r="F36" s="220">
        <v>12238</v>
      </c>
      <c r="G36" s="220"/>
      <c r="H36" s="220">
        <v>-492</v>
      </c>
      <c r="I36" s="220"/>
      <c r="J36" s="220">
        <v>10815</v>
      </c>
    </row>
    <row r="37" spans="1:10" ht="23.25" customHeight="1" x14ac:dyDescent="0.55000000000000004">
      <c r="A37" s="217"/>
      <c r="B37" s="217" t="s">
        <v>41</v>
      </c>
      <c r="C37" s="217"/>
      <c r="D37" s="220">
        <v>41988</v>
      </c>
      <c r="E37" s="220"/>
      <c r="F37" s="220">
        <v>5565</v>
      </c>
      <c r="G37" s="220"/>
      <c r="H37" s="220">
        <v>41988</v>
      </c>
      <c r="I37" s="220"/>
      <c r="J37" s="220">
        <v>5565</v>
      </c>
    </row>
    <row r="38" spans="1:10" ht="23.25" customHeight="1" x14ac:dyDescent="0.55000000000000004">
      <c r="A38" s="217"/>
      <c r="B38" s="217" t="s">
        <v>42</v>
      </c>
      <c r="C38" s="217"/>
      <c r="D38" s="220">
        <v>-4585</v>
      </c>
      <c r="E38" s="220"/>
      <c r="F38" s="220">
        <v>-2769</v>
      </c>
      <c r="G38" s="220"/>
      <c r="H38" s="220">
        <v>-4505</v>
      </c>
      <c r="I38" s="220"/>
      <c r="J38" s="220">
        <v>-1648</v>
      </c>
    </row>
    <row r="39" spans="1:10" ht="23.25" customHeight="1" x14ac:dyDescent="0.55000000000000004">
      <c r="A39" s="217"/>
      <c r="B39" s="196" t="s">
        <v>48</v>
      </c>
      <c r="C39" s="217"/>
      <c r="D39" s="226">
        <v>350</v>
      </c>
      <c r="E39" s="220"/>
      <c r="F39" s="96">
        <v>0</v>
      </c>
      <c r="G39" s="220"/>
      <c r="H39" s="96">
        <v>0</v>
      </c>
      <c r="I39" s="220"/>
      <c r="J39" s="96">
        <v>0</v>
      </c>
    </row>
    <row r="40" spans="1:10" ht="23.25" customHeight="1" x14ac:dyDescent="0.55000000000000004">
      <c r="A40" s="219" t="s">
        <v>192</v>
      </c>
      <c r="B40" s="217"/>
      <c r="C40" s="217"/>
      <c r="D40" s="94">
        <f>SUM(D26:D39,D24)</f>
        <v>42927</v>
      </c>
      <c r="E40" s="217"/>
      <c r="F40" s="94">
        <f>SUM(F26:F39,F24)</f>
        <v>12110</v>
      </c>
      <c r="G40" s="217"/>
      <c r="H40" s="94">
        <f>SUM(H26:H39,H24)</f>
        <v>-6634</v>
      </c>
      <c r="I40" s="218"/>
      <c r="J40" s="94">
        <f>SUM(J26:J39,J24)</f>
        <v>20054</v>
      </c>
    </row>
    <row r="41" spans="1:10" ht="23.25" customHeight="1" x14ac:dyDescent="0.55000000000000004">
      <c r="A41" s="219"/>
      <c r="B41" s="217" t="s">
        <v>159</v>
      </c>
      <c r="C41" s="217"/>
      <c r="D41" s="94">
        <v>1668</v>
      </c>
      <c r="E41" s="217"/>
      <c r="F41" s="94">
        <v>0</v>
      </c>
      <c r="G41" s="217"/>
      <c r="H41" s="94">
        <v>1066</v>
      </c>
      <c r="I41" s="218"/>
      <c r="J41" s="94">
        <v>0</v>
      </c>
    </row>
    <row r="42" spans="1:10" ht="23.25" customHeight="1" x14ac:dyDescent="0.55000000000000004">
      <c r="B42" s="217" t="s">
        <v>107</v>
      </c>
      <c r="C42" s="211"/>
      <c r="D42" s="220">
        <v>-1124</v>
      </c>
      <c r="E42" s="211"/>
      <c r="F42" s="220">
        <v>-459</v>
      </c>
      <c r="G42" s="211"/>
      <c r="H42" s="220">
        <v>-744</v>
      </c>
      <c r="I42" s="197"/>
      <c r="J42" s="220">
        <v>-428</v>
      </c>
    </row>
    <row r="43" spans="1:10" ht="23.25" customHeight="1" x14ac:dyDescent="0.55000000000000004">
      <c r="B43" s="217" t="s">
        <v>108</v>
      </c>
      <c r="C43" s="211"/>
      <c r="D43" s="220">
        <v>-1226</v>
      </c>
      <c r="E43" s="211"/>
      <c r="F43" s="220">
        <v>-20476</v>
      </c>
      <c r="G43" s="211"/>
      <c r="H43" s="220">
        <v>-784</v>
      </c>
      <c r="I43" s="197"/>
      <c r="J43" s="220">
        <v>-15912</v>
      </c>
    </row>
    <row r="44" spans="1:10" ht="23.25" customHeight="1" x14ac:dyDescent="0.55000000000000004">
      <c r="A44" s="207" t="s">
        <v>193</v>
      </c>
      <c r="B44" s="211"/>
      <c r="C44" s="211"/>
      <c r="D44" s="236">
        <f>SUM(D40:D43)</f>
        <v>42245</v>
      </c>
      <c r="E44" s="211"/>
      <c r="F44" s="236">
        <f>SUM(F40:F43)</f>
        <v>-8825</v>
      </c>
      <c r="G44" s="211"/>
      <c r="H44" s="236">
        <f>SUM(H40:H43)</f>
        <v>-7096</v>
      </c>
      <c r="I44" s="197"/>
      <c r="J44" s="236">
        <f>SUM(J40:J43)</f>
        <v>3714</v>
      </c>
    </row>
    <row r="45" spans="1:10" ht="23.25" customHeight="1" x14ac:dyDescent="0.55000000000000004">
      <c r="A45" s="207"/>
      <c r="B45" s="211"/>
      <c r="C45" s="211"/>
      <c r="D45" s="97"/>
      <c r="E45" s="211"/>
      <c r="F45" s="97"/>
      <c r="G45" s="211"/>
      <c r="H45" s="97"/>
      <c r="I45" s="197"/>
      <c r="J45" s="97"/>
    </row>
    <row r="46" spans="1:10" ht="23.25" customHeight="1" x14ac:dyDescent="0.55000000000000004">
      <c r="A46" s="207"/>
      <c r="B46" s="211"/>
      <c r="C46" s="211"/>
      <c r="D46" s="97"/>
      <c r="E46" s="211"/>
      <c r="F46" s="237"/>
      <c r="G46" s="211"/>
      <c r="H46" s="146"/>
      <c r="I46" s="197"/>
      <c r="J46" s="237"/>
    </row>
    <row r="47" spans="1:10" x14ac:dyDescent="0.55000000000000004">
      <c r="A47" s="219" t="s">
        <v>29</v>
      </c>
      <c r="B47" s="238"/>
      <c r="C47" s="238"/>
      <c r="F47" s="233" t="s">
        <v>29</v>
      </c>
      <c r="G47" s="238"/>
      <c r="I47" s="217"/>
      <c r="J47" s="238"/>
    </row>
    <row r="48" spans="1:10" x14ac:dyDescent="0.55000000000000004">
      <c r="A48" s="219" t="s">
        <v>109</v>
      </c>
      <c r="B48" s="217"/>
      <c r="C48" s="217"/>
      <c r="D48" s="197"/>
      <c r="F48" s="233" t="s">
        <v>110</v>
      </c>
      <c r="G48" s="238"/>
      <c r="I48" s="238"/>
      <c r="J48" s="238"/>
    </row>
    <row r="49" spans="1:10" ht="13.5" customHeight="1" x14ac:dyDescent="0.55000000000000004">
      <c r="A49" s="219"/>
      <c r="B49" s="217"/>
      <c r="C49" s="217"/>
      <c r="D49" s="197"/>
      <c r="F49" s="233"/>
      <c r="G49" s="238"/>
      <c r="I49" s="238"/>
      <c r="J49" s="238"/>
    </row>
    <row r="50" spans="1:10" x14ac:dyDescent="0.55000000000000004">
      <c r="A50" s="265" t="s">
        <v>137</v>
      </c>
      <c r="B50" s="265"/>
      <c r="C50" s="265"/>
      <c r="D50" s="265"/>
      <c r="E50" s="265"/>
      <c r="F50" s="265"/>
      <c r="G50" s="265"/>
      <c r="H50" s="265"/>
      <c r="I50" s="238"/>
      <c r="J50" s="206"/>
    </row>
    <row r="51" spans="1:10" x14ac:dyDescent="0.55000000000000004">
      <c r="J51" s="198" t="s">
        <v>121</v>
      </c>
    </row>
    <row r="52" spans="1:10" x14ac:dyDescent="0.55000000000000004">
      <c r="A52" s="239" t="s">
        <v>0</v>
      </c>
      <c r="B52" s="240"/>
      <c r="C52" s="240"/>
      <c r="D52" s="200"/>
      <c r="E52" s="240"/>
      <c r="F52" s="240"/>
      <c r="G52" s="240"/>
      <c r="H52" s="241"/>
      <c r="I52" s="241"/>
      <c r="J52" s="241"/>
    </row>
    <row r="53" spans="1:10" x14ac:dyDescent="0.55000000000000004">
      <c r="A53" s="239" t="s">
        <v>111</v>
      </c>
      <c r="B53" s="240"/>
      <c r="C53" s="240"/>
      <c r="D53" s="200"/>
      <c r="E53" s="240"/>
      <c r="F53" s="240"/>
      <c r="G53" s="240"/>
      <c r="H53" s="242"/>
      <c r="I53" s="243"/>
      <c r="J53" s="243"/>
    </row>
    <row r="54" spans="1:10" x14ac:dyDescent="0.55000000000000004">
      <c r="A54" s="204" t="s">
        <v>177</v>
      </c>
      <c r="B54" s="244"/>
      <c r="C54" s="244"/>
      <c r="D54" s="205"/>
      <c r="E54" s="244"/>
      <c r="F54" s="244"/>
      <c r="G54" s="244"/>
      <c r="H54" s="242"/>
      <c r="I54" s="245"/>
      <c r="J54" s="232"/>
    </row>
    <row r="55" spans="1:10" x14ac:dyDescent="0.55000000000000004">
      <c r="A55" s="207"/>
      <c r="B55" s="205"/>
      <c r="C55" s="205"/>
      <c r="D55" s="208"/>
      <c r="E55" s="208"/>
      <c r="F55" s="208"/>
      <c r="G55" s="208"/>
      <c r="H55" s="209"/>
      <c r="I55" s="208"/>
      <c r="J55" s="210" t="s">
        <v>120</v>
      </c>
    </row>
    <row r="56" spans="1:10" ht="23.25" customHeight="1" x14ac:dyDescent="0.55000000000000004">
      <c r="A56" s="211"/>
      <c r="B56" s="211"/>
      <c r="C56" s="211"/>
      <c r="D56" s="269" t="s">
        <v>2</v>
      </c>
      <c r="E56" s="269"/>
      <c r="F56" s="269"/>
      <c r="G56" s="212"/>
      <c r="H56" s="269" t="s">
        <v>3</v>
      </c>
      <c r="I56" s="269"/>
      <c r="J56" s="269"/>
    </row>
    <row r="57" spans="1:10" x14ac:dyDescent="0.55000000000000004">
      <c r="A57" s="211"/>
      <c r="B57" s="211"/>
      <c r="C57" s="211"/>
      <c r="D57" s="213" t="s">
        <v>125</v>
      </c>
      <c r="E57" s="214"/>
      <c r="F57" s="213" t="s">
        <v>63</v>
      </c>
      <c r="G57" s="215"/>
      <c r="H57" s="216" t="s">
        <v>125</v>
      </c>
      <c r="I57" s="214"/>
      <c r="J57" s="213" t="s">
        <v>63</v>
      </c>
    </row>
    <row r="58" spans="1:10" x14ac:dyDescent="0.55000000000000004">
      <c r="A58" s="246" t="s">
        <v>112</v>
      </c>
      <c r="B58" s="232"/>
      <c r="C58" s="232"/>
      <c r="D58" s="217"/>
      <c r="E58" s="232"/>
      <c r="F58" s="232"/>
      <c r="G58" s="232"/>
      <c r="H58" s="247"/>
      <c r="I58" s="232"/>
      <c r="J58" s="232"/>
    </row>
    <row r="59" spans="1:10" x14ac:dyDescent="0.55000000000000004">
      <c r="A59" s="221" t="s">
        <v>173</v>
      </c>
      <c r="B59" s="221"/>
      <c r="C59" s="232"/>
      <c r="D59" s="94">
        <v>-1</v>
      </c>
      <c r="E59" s="232"/>
      <c r="F59" s="247">
        <v>-1085</v>
      </c>
      <c r="G59" s="232"/>
      <c r="H59" s="94">
        <v>0</v>
      </c>
      <c r="I59" s="232"/>
      <c r="J59" s="247">
        <v>-561</v>
      </c>
    </row>
    <row r="60" spans="1:10" x14ac:dyDescent="0.55000000000000004">
      <c r="A60" s="221" t="s">
        <v>170</v>
      </c>
      <c r="C60" s="232"/>
      <c r="D60" s="94">
        <v>-4</v>
      </c>
      <c r="E60" s="232"/>
      <c r="F60" s="94">
        <v>0</v>
      </c>
      <c r="G60" s="94">
        <v>0</v>
      </c>
      <c r="H60" s="94">
        <v>0</v>
      </c>
      <c r="I60" s="247"/>
      <c r="J60" s="94">
        <v>0</v>
      </c>
    </row>
    <row r="61" spans="1:10" x14ac:dyDescent="0.55000000000000004">
      <c r="A61" s="221" t="s">
        <v>132</v>
      </c>
      <c r="C61" s="232"/>
      <c r="D61" s="94">
        <v>1472</v>
      </c>
      <c r="E61" s="232"/>
      <c r="F61" s="94">
        <v>1168</v>
      </c>
      <c r="G61" s="232"/>
      <c r="H61" s="94">
        <v>1472</v>
      </c>
      <c r="I61" s="232"/>
      <c r="J61" s="94">
        <v>1168</v>
      </c>
    </row>
    <row r="62" spans="1:10" x14ac:dyDescent="0.55000000000000004">
      <c r="A62" s="221" t="s">
        <v>197</v>
      </c>
      <c r="C62" s="232"/>
      <c r="D62" s="197">
        <v>-76435</v>
      </c>
      <c r="E62" s="232"/>
      <c r="F62" s="197">
        <v>-36292</v>
      </c>
      <c r="G62" s="247"/>
      <c r="H62" s="197">
        <v>-24869</v>
      </c>
      <c r="I62" s="247"/>
      <c r="J62" s="197">
        <v>-33225</v>
      </c>
    </row>
    <row r="63" spans="1:10" x14ac:dyDescent="0.55000000000000004">
      <c r="A63" s="221" t="s">
        <v>113</v>
      </c>
      <c r="C63" s="232"/>
      <c r="D63" s="94">
        <v>-1419</v>
      </c>
      <c r="E63" s="232"/>
      <c r="F63" s="94">
        <v>-110</v>
      </c>
      <c r="G63" s="247"/>
      <c r="H63" s="197">
        <v>-1419</v>
      </c>
      <c r="I63" s="247"/>
      <c r="J63" s="197">
        <v>-110</v>
      </c>
    </row>
    <row r="64" spans="1:10" x14ac:dyDescent="0.55000000000000004">
      <c r="A64" s="221" t="s">
        <v>154</v>
      </c>
      <c r="C64" s="232"/>
      <c r="D64" s="94">
        <v>0</v>
      </c>
      <c r="E64" s="94">
        <v>0</v>
      </c>
      <c r="F64" s="94">
        <v>0</v>
      </c>
      <c r="G64" s="94"/>
      <c r="H64" s="94">
        <v>0</v>
      </c>
      <c r="I64" s="247"/>
      <c r="J64" s="197">
        <v>52500</v>
      </c>
    </row>
    <row r="65" spans="1:10" x14ac:dyDescent="0.55000000000000004">
      <c r="A65" s="246" t="s">
        <v>194</v>
      </c>
      <c r="B65" s="232"/>
      <c r="C65" s="232"/>
      <c r="D65" s="236">
        <f>SUM(D59:D64)</f>
        <v>-76387</v>
      </c>
      <c r="E65" s="232"/>
      <c r="F65" s="236">
        <f>SUM(F59:F64)</f>
        <v>-36319</v>
      </c>
      <c r="G65" s="247"/>
      <c r="H65" s="236">
        <f>SUM(H59:H64)</f>
        <v>-24816</v>
      </c>
      <c r="I65" s="247"/>
      <c r="J65" s="236">
        <f>SUM(J59:J64)</f>
        <v>19772</v>
      </c>
    </row>
    <row r="66" spans="1:10" x14ac:dyDescent="0.55000000000000004">
      <c r="A66" s="246" t="s">
        <v>114</v>
      </c>
      <c r="B66" s="232"/>
      <c r="C66" s="232"/>
      <c r="D66" s="247"/>
      <c r="E66" s="232"/>
      <c r="F66" s="247"/>
      <c r="G66" s="247"/>
      <c r="H66" s="247"/>
      <c r="I66" s="247"/>
      <c r="J66" s="247"/>
    </row>
    <row r="67" spans="1:10" x14ac:dyDescent="0.55000000000000004">
      <c r="A67" s="221" t="s">
        <v>182</v>
      </c>
      <c r="B67" s="232"/>
      <c r="C67" s="232"/>
      <c r="D67" s="247">
        <v>64416</v>
      </c>
      <c r="E67" s="232"/>
      <c r="F67" s="94">
        <v>0</v>
      </c>
      <c r="G67" s="247"/>
      <c r="H67" s="247">
        <v>64416</v>
      </c>
      <c r="I67" s="247"/>
      <c r="J67" s="94">
        <v>0</v>
      </c>
    </row>
    <row r="68" spans="1:10" x14ac:dyDescent="0.55000000000000004">
      <c r="A68" s="221" t="s">
        <v>115</v>
      </c>
      <c r="C68" s="232"/>
      <c r="D68" s="247">
        <v>-4003</v>
      </c>
      <c r="E68" s="232"/>
      <c r="F68" s="247">
        <v>-3657</v>
      </c>
      <c r="G68" s="247"/>
      <c r="H68" s="247">
        <v>-3704</v>
      </c>
      <c r="I68" s="247"/>
      <c r="J68" s="247">
        <v>-3369</v>
      </c>
    </row>
    <row r="69" spans="1:10" x14ac:dyDescent="0.55000000000000004">
      <c r="A69" s="221" t="s">
        <v>155</v>
      </c>
      <c r="C69" s="232"/>
      <c r="D69" s="247">
        <v>-67931</v>
      </c>
      <c r="E69" s="232"/>
      <c r="F69" s="247">
        <v>-87882</v>
      </c>
      <c r="G69" s="247"/>
      <c r="H69" s="247">
        <v>-67931</v>
      </c>
      <c r="I69" s="247"/>
      <c r="J69" s="247">
        <v>-87882</v>
      </c>
    </row>
    <row r="70" spans="1:10" x14ac:dyDescent="0.55000000000000004">
      <c r="A70" s="246" t="s">
        <v>139</v>
      </c>
      <c r="B70" s="232"/>
      <c r="C70" s="232"/>
      <c r="D70" s="236">
        <f>SUM(D67:D69)</f>
        <v>-7518</v>
      </c>
      <c r="E70" s="232"/>
      <c r="F70" s="236">
        <f>SUM(F67:F69)</f>
        <v>-91539</v>
      </c>
      <c r="G70" s="247"/>
      <c r="H70" s="236">
        <f>SUM(H67:H69)</f>
        <v>-7219</v>
      </c>
      <c r="I70" s="247"/>
      <c r="J70" s="236">
        <f>SUM(J67:J69)</f>
        <v>-91251</v>
      </c>
    </row>
    <row r="71" spans="1:10" x14ac:dyDescent="0.55000000000000004">
      <c r="A71" s="246" t="s">
        <v>140</v>
      </c>
      <c r="B71" s="233"/>
      <c r="C71" s="232"/>
      <c r="D71" s="248">
        <f>SUM(D44,D65,D70)</f>
        <v>-41660</v>
      </c>
      <c r="E71" s="232"/>
      <c r="F71" s="248">
        <f>SUM(F44,F65,F70)</f>
        <v>-136683</v>
      </c>
      <c r="G71" s="247"/>
      <c r="H71" s="248">
        <f>SUM(H44,H65,H70)</f>
        <v>-39131</v>
      </c>
      <c r="I71" s="247"/>
      <c r="J71" s="248">
        <f>SUM(J44,J65,J70)</f>
        <v>-67765</v>
      </c>
    </row>
    <row r="72" spans="1:10" x14ac:dyDescent="0.55000000000000004">
      <c r="A72" s="221" t="s">
        <v>130</v>
      </c>
      <c r="B72" s="249"/>
      <c r="C72" s="232"/>
      <c r="D72" s="250">
        <v>611788</v>
      </c>
      <c r="E72" s="232"/>
      <c r="F72" s="250">
        <v>347431</v>
      </c>
      <c r="G72" s="247"/>
      <c r="H72" s="250">
        <v>404985</v>
      </c>
      <c r="I72" s="247"/>
      <c r="J72" s="250">
        <v>215053</v>
      </c>
    </row>
    <row r="73" spans="1:10" ht="27" thickBot="1" x14ac:dyDescent="0.6">
      <c r="A73" s="246" t="s">
        <v>131</v>
      </c>
      <c r="B73" s="251"/>
      <c r="C73" s="232"/>
      <c r="D73" s="100">
        <f>SUM(D71:D72)</f>
        <v>570128</v>
      </c>
      <c r="E73" s="232"/>
      <c r="F73" s="100">
        <f>SUM(F71:F72)</f>
        <v>210748</v>
      </c>
      <c r="G73" s="94"/>
      <c r="H73" s="100">
        <f>SUM(H71:H72)</f>
        <v>365854</v>
      </c>
      <c r="I73" s="94"/>
      <c r="J73" s="100">
        <f>SUM(J71:J72)</f>
        <v>147288</v>
      </c>
    </row>
    <row r="74" spans="1:10" ht="27" thickTop="1" x14ac:dyDescent="0.55000000000000004">
      <c r="A74" s="246"/>
      <c r="B74" s="232"/>
      <c r="C74" s="252"/>
      <c r="D74" s="94">
        <f>+D73-BS!G11</f>
        <v>0</v>
      </c>
      <c r="E74" s="253"/>
      <c r="F74" s="94"/>
      <c r="G74" s="253"/>
      <c r="H74" s="94">
        <f>+H73-BS!K11</f>
        <v>0</v>
      </c>
      <c r="I74" s="253"/>
      <c r="J74" s="94"/>
    </row>
    <row r="75" spans="1:10" x14ac:dyDescent="0.55000000000000004">
      <c r="A75" s="246" t="s">
        <v>116</v>
      </c>
      <c r="B75" s="232"/>
      <c r="C75" s="232"/>
      <c r="D75" s="254"/>
      <c r="E75" s="254"/>
      <c r="F75" s="254"/>
      <c r="G75" s="254"/>
      <c r="H75" s="255"/>
      <c r="I75" s="254"/>
      <c r="J75" s="255"/>
    </row>
    <row r="76" spans="1:10" x14ac:dyDescent="0.55000000000000004">
      <c r="A76" s="232" t="s">
        <v>117</v>
      </c>
      <c r="B76" s="221"/>
      <c r="C76" s="232"/>
      <c r="D76" s="255"/>
      <c r="E76" s="255"/>
      <c r="F76" s="255"/>
      <c r="G76" s="255"/>
      <c r="H76" s="255"/>
      <c r="I76" s="255"/>
      <c r="J76" s="255"/>
    </row>
    <row r="77" spans="1:10" x14ac:dyDescent="0.55000000000000004">
      <c r="A77" s="232"/>
      <c r="B77" s="221" t="s">
        <v>180</v>
      </c>
      <c r="C77" s="232"/>
      <c r="D77" s="94">
        <v>188</v>
      </c>
      <c r="E77" s="255"/>
      <c r="F77" s="94">
        <v>-19765</v>
      </c>
      <c r="G77" s="255"/>
      <c r="H77" s="94">
        <v>188</v>
      </c>
      <c r="I77" s="255"/>
      <c r="J77" s="94">
        <v>-19765</v>
      </c>
    </row>
    <row r="78" spans="1:10" x14ac:dyDescent="0.55000000000000004">
      <c r="A78" s="221"/>
      <c r="B78" s="221" t="s">
        <v>118</v>
      </c>
      <c r="C78" s="221"/>
      <c r="D78" s="94">
        <v>7037</v>
      </c>
      <c r="E78" s="256"/>
      <c r="F78" s="94">
        <v>3681</v>
      </c>
      <c r="G78" s="256"/>
      <c r="H78" s="94">
        <v>7037</v>
      </c>
      <c r="I78" s="256"/>
      <c r="J78" s="94">
        <v>2462</v>
      </c>
    </row>
    <row r="79" spans="1:10" x14ac:dyDescent="0.55000000000000004">
      <c r="A79" s="221"/>
      <c r="B79" s="221" t="s">
        <v>189</v>
      </c>
      <c r="C79" s="221"/>
      <c r="D79" s="94">
        <v>-184</v>
      </c>
      <c r="F79" s="94">
        <v>-13694</v>
      </c>
      <c r="H79" s="94">
        <v>-184</v>
      </c>
      <c r="J79" s="94">
        <v>-13561</v>
      </c>
    </row>
    <row r="80" spans="1:10" x14ac:dyDescent="0.55000000000000004">
      <c r="A80" s="221"/>
      <c r="B80" s="221" t="s">
        <v>156</v>
      </c>
      <c r="C80" s="221"/>
      <c r="D80" s="94">
        <v>0</v>
      </c>
      <c r="F80" s="197">
        <v>120</v>
      </c>
      <c r="H80" s="94">
        <v>0</v>
      </c>
      <c r="J80" s="94">
        <v>0</v>
      </c>
    </row>
    <row r="81" spans="1:10" x14ac:dyDescent="0.55000000000000004">
      <c r="A81" s="221"/>
      <c r="B81" s="257" t="s">
        <v>171</v>
      </c>
      <c r="C81" s="221"/>
      <c r="D81" s="197">
        <v>902</v>
      </c>
      <c r="F81" s="94">
        <v>0</v>
      </c>
      <c r="H81" s="197">
        <v>902</v>
      </c>
      <c r="J81" s="94">
        <v>0</v>
      </c>
    </row>
    <row r="82" spans="1:10" x14ac:dyDescent="0.55000000000000004">
      <c r="A82" s="221"/>
      <c r="B82" s="221"/>
      <c r="C82" s="221"/>
      <c r="D82" s="197"/>
      <c r="F82" s="94"/>
      <c r="H82" s="94"/>
      <c r="J82" s="94"/>
    </row>
    <row r="83" spans="1:10" x14ac:dyDescent="0.55000000000000004">
      <c r="A83" s="221"/>
      <c r="B83" s="221"/>
      <c r="C83" s="221"/>
      <c r="D83" s="197"/>
      <c r="F83" s="94"/>
      <c r="H83" s="94"/>
      <c r="J83" s="94"/>
    </row>
    <row r="84" spans="1:10" x14ac:dyDescent="0.55000000000000004">
      <c r="A84" s="221"/>
      <c r="B84" s="221"/>
      <c r="C84" s="221"/>
      <c r="D84" s="197"/>
      <c r="F84" s="94"/>
      <c r="H84" s="94"/>
      <c r="J84" s="94"/>
    </row>
    <row r="85" spans="1:10" x14ac:dyDescent="0.55000000000000004">
      <c r="A85" s="221"/>
      <c r="B85" s="221"/>
      <c r="C85" s="221"/>
      <c r="D85" s="197"/>
      <c r="F85" s="94"/>
      <c r="H85" s="94"/>
      <c r="J85" s="94"/>
    </row>
    <row r="86" spans="1:10" x14ac:dyDescent="0.55000000000000004">
      <c r="A86" s="221"/>
      <c r="B86" s="221"/>
      <c r="C86" s="221"/>
      <c r="D86" s="197"/>
      <c r="F86" s="94"/>
      <c r="H86" s="94"/>
      <c r="J86" s="94"/>
    </row>
    <row r="87" spans="1:10" x14ac:dyDescent="0.55000000000000004">
      <c r="A87" s="221"/>
      <c r="B87" s="221"/>
      <c r="C87" s="221"/>
      <c r="D87" s="197"/>
      <c r="F87" s="94"/>
      <c r="H87" s="94"/>
      <c r="J87" s="94"/>
    </row>
    <row r="88" spans="1:10" x14ac:dyDescent="0.55000000000000004">
      <c r="A88" s="221"/>
      <c r="B88" s="221"/>
      <c r="C88" s="221"/>
      <c r="D88" s="197"/>
      <c r="F88" s="94"/>
      <c r="H88" s="94"/>
      <c r="J88" s="94"/>
    </row>
    <row r="89" spans="1:10" x14ac:dyDescent="0.55000000000000004">
      <c r="A89" s="221"/>
      <c r="B89" s="221"/>
      <c r="C89" s="221"/>
      <c r="D89" s="197"/>
      <c r="F89" s="94"/>
      <c r="H89" s="94"/>
      <c r="J89" s="94"/>
    </row>
    <row r="90" spans="1:10" x14ac:dyDescent="0.55000000000000004">
      <c r="A90" s="221"/>
      <c r="B90" s="221"/>
      <c r="C90" s="221"/>
      <c r="D90" s="197"/>
      <c r="F90" s="94"/>
      <c r="H90" s="94"/>
      <c r="J90" s="94"/>
    </row>
    <row r="91" spans="1:10" x14ac:dyDescent="0.55000000000000004">
      <c r="A91" s="221"/>
      <c r="B91" s="221"/>
      <c r="C91" s="221"/>
      <c r="D91" s="197"/>
      <c r="F91" s="94"/>
      <c r="H91" s="94"/>
      <c r="J91" s="94"/>
    </row>
    <row r="92" spans="1:10" x14ac:dyDescent="0.55000000000000004">
      <c r="A92" s="221"/>
      <c r="B92" s="221"/>
      <c r="C92" s="221"/>
      <c r="D92" s="197"/>
      <c r="F92" s="94"/>
      <c r="H92" s="94"/>
      <c r="J92" s="94"/>
    </row>
    <row r="93" spans="1:10" x14ac:dyDescent="0.55000000000000004">
      <c r="A93" s="233" t="s">
        <v>29</v>
      </c>
      <c r="C93" s="249"/>
      <c r="D93" s="249"/>
      <c r="F93" s="233" t="s">
        <v>29</v>
      </c>
      <c r="G93" s="249"/>
      <c r="H93" s="258"/>
      <c r="I93" s="94"/>
      <c r="J93" s="94"/>
    </row>
    <row r="94" spans="1:10" x14ac:dyDescent="0.55000000000000004">
      <c r="A94" s="219" t="s">
        <v>109</v>
      </c>
      <c r="C94" s="217"/>
      <c r="D94" s="217"/>
      <c r="F94" s="233" t="s">
        <v>110</v>
      </c>
      <c r="G94" s="238"/>
      <c r="I94" s="238"/>
      <c r="J94" s="238"/>
    </row>
    <row r="95" spans="1:10" x14ac:dyDescent="0.55000000000000004">
      <c r="A95" s="232"/>
      <c r="B95" s="232"/>
      <c r="C95" s="232"/>
      <c r="D95" s="217"/>
      <c r="E95" s="232"/>
      <c r="F95" s="232"/>
      <c r="G95" s="232"/>
      <c r="H95" s="258"/>
      <c r="I95" s="232"/>
      <c r="J95" s="232"/>
    </row>
    <row r="96" spans="1:10" x14ac:dyDescent="0.55000000000000004">
      <c r="A96" s="265" t="s">
        <v>137</v>
      </c>
      <c r="B96" s="265"/>
      <c r="C96" s="265"/>
      <c r="D96" s="265"/>
      <c r="E96" s="265"/>
      <c r="F96" s="265"/>
      <c r="G96" s="265"/>
      <c r="H96" s="265"/>
      <c r="I96" s="232"/>
      <c r="J96" s="232"/>
    </row>
  </sheetData>
  <mergeCells count="7">
    <mergeCell ref="A96:H96"/>
    <mergeCell ref="H2:J2"/>
    <mergeCell ref="D6:F6"/>
    <mergeCell ref="H6:J6"/>
    <mergeCell ref="D56:F56"/>
    <mergeCell ref="H56:J56"/>
    <mergeCell ref="A50:H50"/>
  </mergeCells>
  <conditionalFormatting sqref="D74 H74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F74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J7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64" fitToHeight="0" orientation="portrait" r:id="rId1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7" ma:contentTypeDescription="สร้างเอกสารใหม่" ma:contentTypeScope="" ma:versionID="24c4c32d52c6a4be349a51ab02880a2d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63aef8ff419b86e7fe46f462142059cf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50C67909-D1D4-4BD2-9F99-BC0EE66B58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7EE3D0-63BD-47E2-96F9-970E3D48564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4c7c774-be23-46c0-bcb0-ddba72f719cd"/>
    <ds:schemaRef ds:uri="http://schemas.openxmlformats.org/package/2006/metadata/core-properties"/>
    <ds:schemaRef ds:uri="8041dc1f-297a-4204-89da-81da98d341f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109216</vt:lpwstr>
  </property>
  <property fmtid="{D5CDD505-2E9C-101B-9397-08002B2CF9AE}" pid="4" name="OptimizationTime">
    <vt:lpwstr>20231108_1545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2023-10-31T08:37:39Z</cp:lastPrinted>
  <dcterms:created xsi:type="dcterms:W3CDTF">2022-09-28T04:31:58Z</dcterms:created>
  <dcterms:modified xsi:type="dcterms:W3CDTF">2023-10-31T08:37:42Z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