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3\Qtr3'2023\"/>
    </mc:Choice>
  </mc:AlternateContent>
  <xr:revisionPtr revIDLastSave="0" documentId="13_ncr:1_{CDA35CF4-B5C1-48D6-8232-796151CDC643}" xr6:coauthVersionLast="47" xr6:coauthVersionMax="47" xr10:uidLastSave="{00000000-0000-0000-0000-000000000000}"/>
  <bookViews>
    <workbookView xWindow="-120" yWindow="-120" windowWidth="29040" windowHeight="15840" tabRatio="944" activeTab="4" xr2:uid="{6924B94A-9CFA-4319-9B6C-8A2BF30F77BD}"/>
  </bookViews>
  <sheets>
    <sheet name="BS" sheetId="25" r:id="rId1"/>
    <sheet name="PL" sheetId="33" r:id="rId2"/>
    <sheet name="Conso" sheetId="34" r:id="rId3"/>
    <sheet name="Company" sheetId="35" r:id="rId4"/>
    <sheet name="cash flows" sheetId="3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orkje" localSheetId="0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localSheetId="0" hidden="1">#REF!</definedName>
    <definedName name="__________kkk1" localSheetId="1" hidden="1">#REF!</definedName>
    <definedName name="__________kkk1" hidden="1">#REF!</definedName>
    <definedName name="_________FG5" localSheetId="0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localSheetId="0" hidden="1">#REF!</definedName>
    <definedName name="_________kkk1" localSheetId="1" hidden="1">#REF!</definedName>
    <definedName name="_________kkk1" hidden="1">#REF!</definedName>
    <definedName name="________FG5" localSheetId="0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localSheetId="0" hidden="1">#REF!</definedName>
    <definedName name="________kkk1" localSheetId="1" hidden="1">#REF!</definedName>
    <definedName name="________kkk1" hidden="1">#REF!</definedName>
    <definedName name="_______FG5" localSheetId="0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localSheetId="0" hidden="1">#REF!</definedName>
    <definedName name="_______kkk1" localSheetId="1" hidden="1">#REF!</definedName>
    <definedName name="_______kkk1" hidden="1">#REF!</definedName>
    <definedName name="______FG5" localSheetId="0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localSheetId="0" hidden="1">#REF!</definedName>
    <definedName name="______kkk1" localSheetId="1" hidden="1">#REF!</definedName>
    <definedName name="______kkk1" hidden="1">#REF!</definedName>
    <definedName name="_____FG5" localSheetId="0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localSheetId="0" hidden="1">#REF!</definedName>
    <definedName name="_____kkk1" localSheetId="1" hidden="1">#REF!</definedName>
    <definedName name="_____kkk1" hidden="1">#REF!</definedName>
    <definedName name="____FG5" localSheetId="0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localSheetId="0" hidden="1">#REF!</definedName>
    <definedName name="____kkk1" localSheetId="1" hidden="1">#REF!</definedName>
    <definedName name="____kkk1" hidden="1">#REF!</definedName>
    <definedName name="___FG5" localSheetId="0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localSheetId="0" hidden="1">#REF!</definedName>
    <definedName name="___kkk1" localSheetId="1" hidden="1">#REF!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localSheetId="0" hidden="1">[2]A!#REF!</definedName>
    <definedName name="__123Graph_D" localSheetId="1" hidden="1">[2]A!#REF!</definedName>
    <definedName name="__123Graph_D" hidden="1">[3]A!#REF!</definedName>
    <definedName name="__123Graph_X" hidden="1">'[1]3A STD'!$D$5:$N$5</definedName>
    <definedName name="__FG5" localSheetId="0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localSheetId="0" hidden="1">#REF!</definedName>
    <definedName name="__kkk1" localSheetId="1" hidden="1">#REF!</definedName>
    <definedName name="__kkk1" hidden="1">#REF!</definedName>
    <definedName name="__Q41110" localSheetId="0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'[4]stat local'!$D$769:$D$3475</definedName>
    <definedName name="_d1" localSheetId="0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0" hidden="1">BS!$G$21:$G$32</definedName>
    <definedName name="_G1" localSheetId="0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1" hidden="1">{"'Eng (page2)'!$A$1:$D$52"}</definedName>
    <definedName name="_K306" hidden="1">{"'Eng (page2)'!$A$1:$D$52"}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kkk1" localSheetId="0" hidden="1">#REF!</definedName>
    <definedName name="_kkk1" localSheetId="1" hidden="1">#REF!</definedName>
    <definedName name="_kkk1" hidden="1">#REF!</definedName>
    <definedName name="_Order1" hidden="1">255</definedName>
    <definedName name="_Order2" hidden="1">0</definedName>
    <definedName name="_Parse_In" localSheetId="0" hidden="1">#REF!</definedName>
    <definedName name="_Parse_In" localSheetId="1" hidden="1">#REF!</definedName>
    <definedName name="_Parse_In" hidden="1">#REF!</definedName>
    <definedName name="_Parse_Out" localSheetId="0" hidden="1">[5]total!#REF!</definedName>
    <definedName name="_Parse_Out" localSheetId="1" hidden="1">[5]total!#REF!</definedName>
    <definedName name="_Parse_Out" hidden="1">[6]total!#REF!</definedName>
    <definedName name="_pp30" localSheetId="0" hidden="1">#REF!</definedName>
    <definedName name="_pp30" localSheetId="1" hidden="1">#REF!</definedName>
    <definedName name="_pp30" hidden="1">#REF!</definedName>
    <definedName name="_Q41110" localSheetId="0" hidden="1">{"'Model'!$A$1:$N$53"}</definedName>
    <definedName name="_Q41110" localSheetId="1" hidden="1">{"'Model'!$A$1:$N$53"}</definedName>
    <definedName name="_Q41110" hidden="1">{"'Model'!$A$1:$N$53"}</definedName>
    <definedName name="_Sort" localSheetId="0" hidden="1">#REF!</definedName>
    <definedName name="_Sort" localSheetId="1" hidden="1">#REF!</definedName>
    <definedName name="_Sort" hidden="1">#REF!</definedName>
    <definedName name="_Table2_Out" localSheetId="0" hidden="1">#REF!</definedName>
    <definedName name="_Table2_Out" localSheetId="1" hidden="1">#REF!</definedName>
    <definedName name="_Table2_Out" hidden="1">#REF!</definedName>
    <definedName name="_Tic30" localSheetId="0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1" hidden="1">{"'Eng (page2)'!$A$1:$D$52"}</definedName>
    <definedName name="_y4" hidden="1">{"'Eng (page2)'!$A$1:$D$52"}</definedName>
    <definedName name="aa" localSheetId="0" hidden="1">{"'Model'!$A$1:$N$53"}</definedName>
    <definedName name="aa" localSheetId="1" hidden="1">{"'Model'!$A$1:$N$53"}</definedName>
    <definedName name="aaa" localSheetId="0" hidden="1">{"conso",#N/A,FALSE,"cash flow"}</definedName>
    <definedName name="aaa" localSheetId="1" hidden="1">{"conso",#N/A,FALSE,"cash flow"}</definedName>
    <definedName name="aaa_1" localSheetId="0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" localSheetId="0" hidden="1">{"cashflow",#N/A,FALSE,"cash flow"}</definedName>
    <definedName name="aaaa" localSheetId="1" hidden="1">{"cashflow",#N/A,FALSE,"cash flow"}</definedName>
    <definedName name="aaaa_1" localSheetId="0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" localSheetId="0" hidden="1">{"conso",#N/A,FALSE,"cash flow"}</definedName>
    <definedName name="aaaaa" localSheetId="1" hidden="1">{"conso",#N/A,FALSE,"cash flow"}</definedName>
    <definedName name="aaaaa_1" localSheetId="0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localSheetId="0" hidden="1">"A:\Forecast Nov 98.mdb"</definedName>
    <definedName name="AccessDatabase" localSheetId="1" hidden="1">"A:\Forecast Nov 98.mdb"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localSheetId="0" hidden="1">#REF!</definedName>
    <definedName name="ake" localSheetId="1" hidden="1">#REF!</definedName>
    <definedName name="ake" hidden="1">#REF!</definedName>
    <definedName name="ammmmmmmmm" localSheetId="0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0" hidden="1">#REF!</definedName>
    <definedName name="asdf" localSheetId="1" hidden="1">#REF!</definedName>
    <definedName name="asdf" hidden="1">#REF!</definedName>
    <definedName name="asds" localSheetId="0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{"cashflow",#N/A,FALSE,"cash flow"}</definedName>
    <definedName name="AX" localSheetId="1" hidden="1">{"cashflow",#N/A,FALSE,"cash flow"}</definedName>
    <definedName name="ax" hidden="1">{"'Eng (page2)'!$A$1:$D$52"}</definedName>
    <definedName name="axaax" localSheetId="0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{"cashflow",#N/A,FALSE,"cash flow"}</definedName>
    <definedName name="bbbb" localSheetId="1" hidden="1">{"cashflow",#N/A,FALSE,"cash flow"}</definedName>
    <definedName name="bbbb" hidden="1">{"'Model'!$A$1:$N$53"}</definedName>
    <definedName name="bbbb_1" localSheetId="0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1" hidden="1">{"'Model'!$A$1:$N$53"}</definedName>
    <definedName name="dcds" hidden="1">{"'Model'!$A$1:$N$53"}</definedName>
    <definedName name="dd" localSheetId="0" hidden="1">{"conso",#N/A,FALSE,"cash flow"}</definedName>
    <definedName name="dd" localSheetId="1" hidden="1">{"conso",#N/A,FALSE,"cash flow"}</definedName>
    <definedName name="ddd" localSheetId="0" hidden="1">#REF!</definedName>
    <definedName name="ddd" localSheetId="1" hidden="1">#REF!</definedName>
    <definedName name="Depp" localSheetId="0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1" hidden="1">{"'Model'!$A$1:$N$53"}</definedName>
    <definedName name="dscds" hidden="1">{"'Model'!$A$1:$N$53"}</definedName>
    <definedName name="dsds" localSheetId="0" hidden="1">{"cashflow",#N/A,FALSE,"cash flow"}</definedName>
    <definedName name="dsds" localSheetId="1" hidden="1">{"cashflow",#N/A,FALSE,"cash flow"}</definedName>
    <definedName name="DWA" localSheetId="0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1" hidden="1">{"'Eng (page2)'!$A$1:$D$52"}</definedName>
    <definedName name="exc" hidden="1">{"'Eng (page2)'!$A$1:$D$52"}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T" localSheetId="0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1" hidden="1">{"'Eng (page2)'!$A$1:$D$52"}</definedName>
    <definedName name="GWRT" hidden="1">{"'Eng (page2)'!$A$1:$D$52"}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h" localSheetId="0" hidden="1">{"conso",#N/A,FALSE,"cash flow"}</definedName>
    <definedName name="hh" localSheetId="1" hidden="1">{"conso",#N/A,FALSE,"cash flow"}</definedName>
    <definedName name="HHK" localSheetId="0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1" hidden="1">{"'Eng (page2)'!$A$1:$D$52"}</definedName>
    <definedName name="HIO" hidden="1">{"'Eng (page2)'!$A$1:$D$52"}</definedName>
    <definedName name="hitech" localSheetId="0" hidden="1">#REF!</definedName>
    <definedName name="hitech" localSheetId="1" hidden="1">#REF!</definedName>
    <definedName name="hitech" hidden="1">#REF!</definedName>
    <definedName name="HRTW" localSheetId="0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1" hidden="1">{"'Eng (page2)'!$A$1:$D$52"}</definedName>
    <definedName name="ier" hidden="1">{"'Eng (page2)'!$A$1:$D$52"}</definedName>
    <definedName name="ii" localSheetId="0" hidden="1">{"conso",#N/A,FALSE,"cash flow"}</definedName>
    <definedName name="ii" localSheetId="1" hidden="1">{"conso",#N/A,FALSE,"cash flow"}</definedName>
    <definedName name="IIII" localSheetId="0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1" hidden="1">{"'Eng (page2)'!$A$1:$D$52"}</definedName>
    <definedName name="jrp" hidden="1">{"'Eng (page2)'!$A$1:$D$52"}</definedName>
    <definedName name="K400_1" localSheetId="0" hidden="1">#REF!</definedName>
    <definedName name="K400_1" localSheetId="1" hidden="1">#REF!</definedName>
    <definedName name="K400_1" hidden="1">#REF!</definedName>
    <definedName name="K400CF" localSheetId="0" hidden="1">#REF!</definedName>
    <definedName name="K400CF" localSheetId="1" hidden="1">#REF!</definedName>
    <definedName name="K400CF" hidden="1">#REF!</definedName>
    <definedName name="KBVF" localSheetId="0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1" hidden="1">{"'Model'!$A$1:$N$53"}</definedName>
    <definedName name="kue" hidden="1">{"'Model'!$A$1:$N$53"}</definedName>
    <definedName name="l" localSheetId="0" hidden="1">{"cashflow",#N/A,FALSE,"cash flow"}</definedName>
    <definedName name="l" localSheetId="1" hidden="1">{"cashflow",#N/A,FALSE,"cash flow"}</definedName>
    <definedName name="ledr" localSheetId="0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1" hidden="1">{"PLANT BREAKUP",#N/A,FALSE,"E"}</definedName>
    <definedName name="myrtet" hidden="1">{"PLANT BREAKUP",#N/A,FALSE,"E"}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an" localSheetId="0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1" hidden="1">{"'Model'!$A$1:$N$53"}</definedName>
    <definedName name="new" hidden="1">{"'Model'!$A$1:$N$53"}</definedName>
    <definedName name="ni" localSheetId="0" hidden="1">{"conso",#N/A,FALSE,"cash flow"}</definedName>
    <definedName name="ni" localSheetId="1" hidden="1">{"conso",#N/A,FALSE,"cash flow"}</definedName>
    <definedName name="ni_1" localSheetId="0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1" hidden="1">{"conso",#N/A,FALSE,"cash flow"}</definedName>
    <definedName name="ni_2" hidden="1">{"conso",#N/A,FALSE,"cash flow"}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" localSheetId="0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localSheetId="0" hidden="1">[7]A!#REF!</definedName>
    <definedName name="nut" localSheetId="1" hidden="1">[7]A!#REF!</definedName>
    <definedName name="nut" hidden="1">[8]A!#REF!</definedName>
    <definedName name="oer" localSheetId="0" hidden="1">{"'Eng (page2)'!$A$1:$D$52"}</definedName>
    <definedName name="oer" localSheetId="1" hidden="1">{"'Eng (page2)'!$A$1:$D$52"}</definedName>
    <definedName name="oer" hidden="1">{"'Eng (page2)'!$A$1:$D$52"}</definedName>
    <definedName name="ohtori" localSheetId="0" hidden="1">#REF!</definedName>
    <definedName name="ohtori" localSheetId="1" hidden="1">#REF!</definedName>
    <definedName name="ohtori" hidden="1">#REF!</definedName>
    <definedName name="ohwiohw" localSheetId="0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{"conso",#N/A,FALSE,"cash flow"}</definedName>
    <definedName name="pl" localSheetId="1" hidden="1">{"conso",#N/A,FALSE,"cash flow"}</definedName>
    <definedName name="pl" hidden="1">{"PLANT BREAKUP",#N/A,FALSE,"E"}</definedName>
    <definedName name="ple" localSheetId="0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{"cashflow",#N/A,FALSE,"cash flow"}</definedName>
    <definedName name="pop" localSheetId="1" hidden="1">{"cashflow",#N/A,FALSE,"cash flow"}</definedName>
    <definedName name="pop" hidden="1">{"PLANNING",#N/A,FALSE,"A"}</definedName>
    <definedName name="pop_1" localSheetId="0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localSheetId="0" hidden="1">#REF!</definedName>
    <definedName name="popo" localSheetId="1" hidden="1">#REF!</definedName>
    <definedName name="popo" hidden="1">#REF!</definedName>
    <definedName name="POPUH1IPO" localSheetId="0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1" hidden="1">#REF!,#REF!,#REF!</definedName>
    <definedName name="pratds" hidden="1">#REF!,#REF!,#REF!</definedName>
    <definedName name="_xlnm.Print_Area" localSheetId="0">BS!$A$1:$L$108</definedName>
    <definedName name="_xlnm.Print_Area" localSheetId="4">'cash flows'!$A$1:$I$107</definedName>
    <definedName name="_xlnm.Print_Area" localSheetId="1">PL!$A$1:$J$210</definedName>
    <definedName name="PRJE1" localSheetId="0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1" hidden="1">{"'Sell_Office'!$C$5:$D$6"}</definedName>
    <definedName name="pu" hidden="1">{"'Sell_Office'!$C$5:$D$6"}</definedName>
    <definedName name="q" localSheetId="0" hidden="1">{"'Model'!$A$1:$N$53"}</definedName>
    <definedName name="q" localSheetId="1" hidden="1">{"'Model'!$A$1:$N$53"}</definedName>
    <definedName name="Q1kka" localSheetId="0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1" hidden="1">{"'Eng (page2)'!$A$1:$D$52"}</definedName>
    <definedName name="rqr" hidden="1">{"'Eng (page2)'!$A$1:$D$52"}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" localSheetId="0" hidden="1">{"'Model'!$A$1:$N$53"}</definedName>
    <definedName name="s" localSheetId="1" hidden="1">{"'Model'!$A$1:$N$53"}</definedName>
    <definedName name="saaas" localSheetId="0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0" hidden="1">#REF!</definedName>
    <definedName name="Sort" localSheetId="1" hidden="1">#REF!</definedName>
    <definedName name="Sort" hidden="1">#REF!</definedName>
    <definedName name="srd" localSheetId="0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1" hidden="1">{"'Sell_Office'!$C$5:$D$6"}</definedName>
    <definedName name="TB_group" hidden="1">{"'Sell_Office'!$C$5:$D$6"}</definedName>
    <definedName name="TB_June" localSheetId="0" hidden="1">#REF!</definedName>
    <definedName name="TB_June" localSheetId="1" hidden="1">#REF!</definedName>
    <definedName name="TB_June" hidden="1">#REF!</definedName>
    <definedName name="TB_print" localSheetId="0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{"'Model'!$A$1:$N$53"}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1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1" hidden="1">{"'Eng (page2)'!$A$1:$D$52"}</definedName>
    <definedName name="tre4r564t" hidden="1">{"'Eng (page2)'!$A$1:$D$52"}</definedName>
    <definedName name="ttt" localSheetId="0" hidden="1">{"conso",#N/A,FALSE,"cash flow"}</definedName>
    <definedName name="ttt" localSheetId="1" hidden="1">{"conso",#N/A,FALSE,"cash flow"}</definedName>
    <definedName name="ttt_1" localSheetId="0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localSheetId="0" hidden="1">{"'Model'!$A$1:$N$53"}</definedName>
    <definedName name="u" localSheetId="1" hidden="1">{"'Model'!$A$1:$N$53"}</definedName>
    <definedName name="ujj" localSheetId="0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1" hidden="1">{"SUMMARY",#N/A,FALSE,"C"}</definedName>
    <definedName name="uot" hidden="1">{"SUMMARY",#N/A,FALSE,"C"}</definedName>
    <definedName name="v" localSheetId="0" hidden="1">{"'Model'!$A$1:$N$53"}</definedName>
    <definedName name="v" localSheetId="1" hidden="1">{"'Model'!$A$1:$N$53"}</definedName>
    <definedName name="vcx" localSheetId="0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" localSheetId="0" hidden="1">{"'Eng (page2)'!$A$1:$D$52"}</definedName>
    <definedName name="x" localSheetId="1" hidden="1">{"'Eng (page2)'!$A$1:$D$52"}</definedName>
    <definedName name="xaxa" localSheetId="0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localSheetId="0" hidden="1">#REF!</definedName>
    <definedName name="Z_0CCEA51C_6B5A_492A_905D_2F185A7C043A_.wvu.PrintArea" localSheetId="1" hidden="1">#REF!</definedName>
    <definedName name="Z_0CCEA51C_6B5A_492A_905D_2F185A7C043A_.wvu.PrintArea" hidden="1">#REF!</definedName>
    <definedName name="Z_87FC2C73_120F_4A0A_A49E_0CF96AAB3E9C_.wvu.FilterData" localSheetId="0" hidden="1">#REF!</definedName>
    <definedName name="Z_87FC2C73_120F_4A0A_A49E_0CF96AAB3E9C_.wvu.FilterData" localSheetId="1" hidden="1">#REF!</definedName>
    <definedName name="Z_87FC2C73_120F_4A0A_A49E_0CF96AAB3E9C_.wvu.FilterData" hidden="1">#REF!</definedName>
    <definedName name="Z_AB004A4F_858A_4AC9_ADF0_FD624C01378E_.wvu.PrintArea" localSheetId="0" hidden="1">#REF!</definedName>
    <definedName name="Z_AB004A4F_858A_4AC9_ADF0_FD624C01378E_.wvu.PrintArea" localSheetId="1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1" hidden="1">{"'Eng (page2)'!$A$1:$D$52"}</definedName>
    <definedName name="ZD1copy" hidden="1">{"'Eng (page2)'!$A$1:$D$52"}</definedName>
    <definedName name="zz" localSheetId="0" hidden="1">{"cashflow",#N/A,FALSE,"cash flow"}</definedName>
    <definedName name="zz" localSheetId="1" hidden="1">{"cashflow",#N/A,FALSE,"cash flow"}</definedName>
    <definedName name="zz_1" localSheetId="0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" localSheetId="0" hidden="1">{"conso",#N/A,FALSE,"cash flow"}</definedName>
    <definedName name="ฟ" localSheetId="1" hidden="1">{"conso",#N/A,FALSE,"cash flow"}</definedName>
    <definedName name="ฟ_1" localSheetId="0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1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3" i="36" l="1"/>
  <c r="G73" i="36"/>
  <c r="E73" i="36"/>
  <c r="C73" i="36"/>
  <c r="J131" i="33"/>
  <c r="H131" i="33"/>
  <c r="F131" i="33"/>
  <c r="D131" i="33"/>
  <c r="J25" i="33"/>
  <c r="H25" i="33"/>
  <c r="F25" i="33"/>
  <c r="D25" i="33"/>
  <c r="H19" i="33"/>
  <c r="D19" i="33"/>
  <c r="J96" i="25"/>
  <c r="H96" i="25"/>
  <c r="F96" i="25"/>
  <c r="K94" i="25"/>
  <c r="I94" i="25"/>
  <c r="G94" i="25"/>
  <c r="E94" i="25"/>
  <c r="P17" i="34"/>
  <c r="E23" i="35" l="1"/>
  <c r="K23" i="35"/>
  <c r="M26" i="34"/>
  <c r="E26" i="34"/>
  <c r="P24" i="34"/>
  <c r="P20" i="34"/>
  <c r="P13" i="34"/>
  <c r="I68" i="36" l="1"/>
  <c r="E68" i="36"/>
  <c r="M14" i="35"/>
  <c r="I13" i="35"/>
  <c r="I15" i="35" s="1"/>
  <c r="G13" i="35"/>
  <c r="G15" i="35" s="1"/>
  <c r="E13" i="35"/>
  <c r="E15" i="35" s="1"/>
  <c r="M12" i="35"/>
  <c r="M10" i="35"/>
  <c r="K16" i="34"/>
  <c r="K18" i="34" s="1"/>
  <c r="I16" i="34"/>
  <c r="I18" i="34" s="1"/>
  <c r="G16" i="34"/>
  <c r="G18" i="34" s="1"/>
  <c r="E16" i="34"/>
  <c r="E18" i="34" s="1"/>
  <c r="J143" i="33"/>
  <c r="J123" i="33"/>
  <c r="J119" i="33"/>
  <c r="F143" i="33"/>
  <c r="M15" i="34" s="1"/>
  <c r="P15" i="34" s="1"/>
  <c r="F123" i="33"/>
  <c r="F119" i="33"/>
  <c r="J17" i="33"/>
  <c r="J13" i="33"/>
  <c r="F17" i="33"/>
  <c r="F13" i="33"/>
  <c r="G68" i="36"/>
  <c r="C68" i="36"/>
  <c r="I23" i="35"/>
  <c r="G23" i="35"/>
  <c r="M21" i="35"/>
  <c r="I20" i="35"/>
  <c r="I22" i="35" s="1"/>
  <c r="I24" i="35" s="1"/>
  <c r="G20" i="35"/>
  <c r="G22" i="35" s="1"/>
  <c r="G24" i="35" s="1"/>
  <c r="E20" i="35"/>
  <c r="E22" i="35" s="1"/>
  <c r="E24" i="35" s="1"/>
  <c r="M19" i="35"/>
  <c r="M17" i="35"/>
  <c r="K26" i="34"/>
  <c r="I26" i="34"/>
  <c r="G26" i="34"/>
  <c r="K23" i="34"/>
  <c r="K25" i="34" s="1"/>
  <c r="K27" i="34" s="1"/>
  <c r="I23" i="34"/>
  <c r="I25" i="34" s="1"/>
  <c r="I27" i="34" s="1"/>
  <c r="G23" i="34"/>
  <c r="G25" i="34" s="1"/>
  <c r="G27" i="34" s="1"/>
  <c r="E23" i="34"/>
  <c r="H143" i="33"/>
  <c r="D143" i="33"/>
  <c r="M22" i="34" s="1"/>
  <c r="P22" i="34" s="1"/>
  <c r="I124" i="33"/>
  <c r="G124" i="33"/>
  <c r="E124" i="33"/>
  <c r="H123" i="33"/>
  <c r="D123" i="33"/>
  <c r="H119" i="33"/>
  <c r="D119" i="33"/>
  <c r="I18" i="33"/>
  <c r="G18" i="33"/>
  <c r="E18" i="33"/>
  <c r="H17" i="33"/>
  <c r="D17" i="33"/>
  <c r="H13" i="33"/>
  <c r="D13" i="33"/>
  <c r="E25" i="34" l="1"/>
  <c r="E27" i="34" s="1"/>
  <c r="J124" i="33"/>
  <c r="J128" i="33" s="1"/>
  <c r="J132" i="33" s="1"/>
  <c r="J135" i="33" s="1"/>
  <c r="J137" i="33" s="1"/>
  <c r="J18" i="33"/>
  <c r="J22" i="33" s="1"/>
  <c r="J26" i="33" s="1"/>
  <c r="J29" i="33" s="1"/>
  <c r="J31" i="33" s="1"/>
  <c r="F18" i="33"/>
  <c r="F22" i="33" s="1"/>
  <c r="F26" i="33" s="1"/>
  <c r="F29" i="33" s="1"/>
  <c r="F31" i="33" s="1"/>
  <c r="H124" i="33"/>
  <c r="H128" i="33" s="1"/>
  <c r="F124" i="33"/>
  <c r="F128" i="33" s="1"/>
  <c r="F132" i="33" s="1"/>
  <c r="F135" i="33" s="1"/>
  <c r="F137" i="33" s="1"/>
  <c r="D124" i="33"/>
  <c r="D128" i="33" s="1"/>
  <c r="D132" i="33" s="1"/>
  <c r="D135" i="33" s="1"/>
  <c r="D137" i="33" s="1"/>
  <c r="H18" i="33"/>
  <c r="H22" i="33" s="1"/>
  <c r="H26" i="33" s="1"/>
  <c r="H29" i="33" s="1"/>
  <c r="H31" i="33" s="1"/>
  <c r="D18" i="33"/>
  <c r="D22" i="33" s="1"/>
  <c r="D26" i="33" s="1"/>
  <c r="D29" i="33" s="1"/>
  <c r="D31" i="33" s="1"/>
  <c r="H132" i="33" l="1"/>
  <c r="H135" i="33" s="1"/>
  <c r="H137" i="33" s="1"/>
  <c r="H168" i="33" s="1"/>
  <c r="H180" i="33" s="1"/>
  <c r="I9" i="36"/>
  <c r="I24" i="36" s="1"/>
  <c r="I40" i="36" s="1"/>
  <c r="I44" i="36" s="1"/>
  <c r="J145" i="33"/>
  <c r="J173" i="33" s="1"/>
  <c r="K11" i="35"/>
  <c r="J168" i="33"/>
  <c r="J180" i="33" s="1"/>
  <c r="M14" i="34"/>
  <c r="E9" i="36"/>
  <c r="E24" i="36" s="1"/>
  <c r="E40" i="36" s="1"/>
  <c r="E44" i="36" s="1"/>
  <c r="E74" i="36" s="1"/>
  <c r="C9" i="36"/>
  <c r="C24" i="36" s="1"/>
  <c r="C40" i="36" s="1"/>
  <c r="C44" i="36" s="1"/>
  <c r="C74" i="36" s="1"/>
  <c r="D145" i="33"/>
  <c r="D175" i="33" s="1"/>
  <c r="D173" i="33" s="1"/>
  <c r="D170" i="33"/>
  <c r="D168" i="33" s="1"/>
  <c r="D180" i="33" s="1"/>
  <c r="M21" i="34"/>
  <c r="P21" i="34" s="1"/>
  <c r="I74" i="36" l="1"/>
  <c r="I76" i="36" s="1"/>
  <c r="G9" i="36"/>
  <c r="G24" i="36" s="1"/>
  <c r="G40" i="36" s="1"/>
  <c r="G44" i="36" s="1"/>
  <c r="F35" i="33"/>
  <c r="F71" i="33" s="1"/>
  <c r="F69" i="33" s="1"/>
  <c r="F66" i="33"/>
  <c r="F64" i="33" s="1"/>
  <c r="F76" i="33" s="1"/>
  <c r="J35" i="33"/>
  <c r="J69" i="33" s="1"/>
  <c r="J64" i="33"/>
  <c r="J76" i="33" s="1"/>
  <c r="H64" i="33"/>
  <c r="H76" i="33" s="1"/>
  <c r="H35" i="33"/>
  <c r="H69" i="33" s="1"/>
  <c r="D35" i="33"/>
  <c r="D71" i="33" s="1"/>
  <c r="D69" i="33" s="1"/>
  <c r="D66" i="33"/>
  <c r="D64" i="33" s="1"/>
  <c r="D76" i="33" s="1"/>
  <c r="E76" i="36"/>
  <c r="C76" i="36"/>
  <c r="C77" i="36" s="1"/>
  <c r="P14" i="34"/>
  <c r="M16" i="34"/>
  <c r="M11" i="35"/>
  <c r="M13" i="35" s="1"/>
  <c r="M15" i="35" s="1"/>
  <c r="K13" i="35"/>
  <c r="K15" i="35" s="1"/>
  <c r="K18" i="35"/>
  <c r="M18" i="35" s="1"/>
  <c r="M20" i="35" s="1"/>
  <c r="M22" i="35" s="1"/>
  <c r="H145" i="33"/>
  <c r="H173" i="33" s="1"/>
  <c r="F145" i="33"/>
  <c r="F175" i="33" s="1"/>
  <c r="F173" i="33" s="1"/>
  <c r="F170" i="33"/>
  <c r="F168" i="33" s="1"/>
  <c r="F180" i="33" s="1"/>
  <c r="M23" i="34"/>
  <c r="P23" i="34" s="1"/>
  <c r="G74" i="36" l="1"/>
  <c r="G76" i="36" s="1"/>
  <c r="G77" i="36" s="1"/>
  <c r="K20" i="35"/>
  <c r="K22" i="35" s="1"/>
  <c r="K24" i="35" s="1"/>
  <c r="P16" i="34"/>
  <c r="M18" i="34"/>
  <c r="P18" i="34" s="1"/>
  <c r="M25" i="34"/>
  <c r="M27" i="34" s="1"/>
  <c r="P25" i="34" l="1"/>
  <c r="M23" i="35" l="1"/>
  <c r="M24" i="35"/>
  <c r="P26" i="34"/>
  <c r="P27" i="34"/>
  <c r="I31" i="25"/>
  <c r="K81" i="25" l="1"/>
  <c r="K75" i="25"/>
  <c r="K31" i="25"/>
  <c r="K19" i="25"/>
  <c r="K32" i="25" l="1"/>
  <c r="K82" i="25"/>
  <c r="K95" i="25" s="1"/>
  <c r="K96" i="25" s="1"/>
  <c r="I81" i="25" l="1"/>
  <c r="G81" i="25"/>
  <c r="E81" i="25"/>
  <c r="I75" i="25"/>
  <c r="G75" i="25"/>
  <c r="E75" i="25"/>
  <c r="G31" i="25"/>
  <c r="E31" i="25"/>
  <c r="I19" i="25"/>
  <c r="G19" i="25"/>
  <c r="E19" i="25"/>
  <c r="E32" i="25" l="1"/>
  <c r="I32" i="25"/>
  <c r="I82" i="25"/>
  <c r="I95" i="25" s="1"/>
  <c r="I96" i="25" s="1"/>
  <c r="G32" i="25"/>
  <c r="G82" i="25"/>
  <c r="G95" i="25" s="1"/>
  <c r="G96" i="25" s="1"/>
  <c r="E82" i="25"/>
  <c r="E95" i="25" s="1"/>
  <c r="E96" i="25" s="1"/>
</calcChain>
</file>

<file path=xl/sharedStrings.xml><?xml version="1.0" encoding="utf-8"?>
<sst xmlns="http://schemas.openxmlformats.org/spreadsheetml/2006/main" count="398" uniqueCount="206">
  <si>
    <t>Trade accounts payable</t>
  </si>
  <si>
    <t>Current portion of :</t>
  </si>
  <si>
    <t>Accrued expenses</t>
  </si>
  <si>
    <t>Advance from customers</t>
  </si>
  <si>
    <t>Other current liabilities</t>
  </si>
  <si>
    <t>Total current liabilities</t>
  </si>
  <si>
    <t>Total non-current liabilities</t>
  </si>
  <si>
    <t>_______________________________ Director</t>
  </si>
  <si>
    <t>Cash and cash equivalents</t>
  </si>
  <si>
    <t>Trade accounts receivable and contract assets</t>
  </si>
  <si>
    <t>Refundable value added tax</t>
  </si>
  <si>
    <t>Prepaid expenses</t>
  </si>
  <si>
    <t>Other current assets</t>
  </si>
  <si>
    <t>Total current assets</t>
  </si>
  <si>
    <t>Other non-current assets</t>
  </si>
  <si>
    <t>Total non-current assets</t>
  </si>
  <si>
    <t>Premium on common shares</t>
  </si>
  <si>
    <t>Total shareholders' equity</t>
  </si>
  <si>
    <t>Cost of sales and services</t>
  </si>
  <si>
    <t xml:space="preserve">Cost of sales </t>
  </si>
  <si>
    <t>Cost of services</t>
  </si>
  <si>
    <t>Total cost of sales and services</t>
  </si>
  <si>
    <t xml:space="preserve">Gross profit </t>
  </si>
  <si>
    <t>Other income</t>
  </si>
  <si>
    <t>Profit before expenses</t>
  </si>
  <si>
    <t>Administrative expenses</t>
  </si>
  <si>
    <t>Total expenses</t>
  </si>
  <si>
    <t>Finance costs</t>
  </si>
  <si>
    <t>_________________________________ Director</t>
  </si>
  <si>
    <t>Premium on</t>
  </si>
  <si>
    <t>Issued and fully</t>
  </si>
  <si>
    <t>common shares</t>
  </si>
  <si>
    <t>paid-up</t>
  </si>
  <si>
    <t>from business</t>
  </si>
  <si>
    <t>share capital</t>
  </si>
  <si>
    <t>combination</t>
  </si>
  <si>
    <t>Unappropriated</t>
  </si>
  <si>
    <t>equity</t>
  </si>
  <si>
    <t>Total</t>
  </si>
  <si>
    <t>Cash flows from operating activities</t>
  </si>
  <si>
    <t xml:space="preserve">Inventories </t>
  </si>
  <si>
    <t xml:space="preserve">Trade accounts payable </t>
  </si>
  <si>
    <t>Advances from customers</t>
  </si>
  <si>
    <t>Cash flows from investing activities</t>
  </si>
  <si>
    <t>Purchases of computer software</t>
  </si>
  <si>
    <t>Cash flows from financing activities</t>
  </si>
  <si>
    <t>QTC Energy Public Company Limited and its subsidiaries</t>
  </si>
  <si>
    <t>Consolidated financial statements</t>
  </si>
  <si>
    <t>2022</t>
  </si>
  <si>
    <t>Assets</t>
  </si>
  <si>
    <t>Current assets</t>
  </si>
  <si>
    <t>Liabilities and shareholders' equity</t>
  </si>
  <si>
    <t>Current liabilities</t>
  </si>
  <si>
    <t>Non-current liabilities</t>
  </si>
  <si>
    <t>Total liabilities</t>
  </si>
  <si>
    <t>Shareholders' equity</t>
  </si>
  <si>
    <t>Non-current assets</t>
  </si>
  <si>
    <t>Total assets</t>
  </si>
  <si>
    <t>Total liabilities and shareholders' equity</t>
  </si>
  <si>
    <t>Separate financial statements</t>
  </si>
  <si>
    <t xml:space="preserve">Statement of changes in shareholders' equity </t>
  </si>
  <si>
    <t>Statement of financial position (continued)</t>
  </si>
  <si>
    <t xml:space="preserve">Statement of financial position </t>
  </si>
  <si>
    <t>Note</t>
  </si>
  <si>
    <t>Other receivables</t>
  </si>
  <si>
    <t>Inventories</t>
  </si>
  <si>
    <t>Other current financial assets</t>
  </si>
  <si>
    <t>Investments in subsidiaries</t>
  </si>
  <si>
    <t>Investments in associates</t>
  </si>
  <si>
    <t>Property, plant and equipment</t>
  </si>
  <si>
    <t>Right-of-use assets</t>
  </si>
  <si>
    <t>Computer software</t>
  </si>
  <si>
    <t>Interconnection charge</t>
  </si>
  <si>
    <t>Deferred tax assets</t>
  </si>
  <si>
    <t>___________________________________ Director</t>
  </si>
  <si>
    <t xml:space="preserve">           (Mr. Poonphiphat Tantanasin)</t>
  </si>
  <si>
    <t xml:space="preserve">    (Mr. Ruangchai  Kritsnakriengkrai)</t>
  </si>
  <si>
    <t>Other payables</t>
  </si>
  <si>
    <t xml:space="preserve">   - Lease liabilities</t>
  </si>
  <si>
    <t xml:space="preserve">   - Provision for long-term employee benefits</t>
  </si>
  <si>
    <t>Lease liabilities, net of current portion</t>
  </si>
  <si>
    <t>Provision for long-term employee benefits,</t>
  </si>
  <si>
    <t xml:space="preserve">   net of current portion</t>
  </si>
  <si>
    <t>Other non-current liabilities</t>
  </si>
  <si>
    <t>Share capital</t>
  </si>
  <si>
    <t>Registered</t>
  </si>
  <si>
    <t xml:space="preserve">  341,092,557 ordinary shares of Baht 1 each</t>
  </si>
  <si>
    <t>Issued and paid-up</t>
  </si>
  <si>
    <t>Premium on common shares from business combination</t>
  </si>
  <si>
    <t xml:space="preserve">   Appropriated - statutory reserve</t>
  </si>
  <si>
    <t xml:space="preserve">   Unappropriated</t>
  </si>
  <si>
    <t>Statement of comprehensive income</t>
  </si>
  <si>
    <t>Profit and loss:</t>
  </si>
  <si>
    <t>Revenue from sales and services</t>
  </si>
  <si>
    <t xml:space="preserve">Revenue from sales </t>
  </si>
  <si>
    <t>Revenue from services</t>
  </si>
  <si>
    <t>Total revenues from sales and services</t>
  </si>
  <si>
    <t>Selling and distribution expenses</t>
  </si>
  <si>
    <t>Other comprehensive income:</t>
  </si>
  <si>
    <t>Appropriated -</t>
  </si>
  <si>
    <t>shareholders'</t>
  </si>
  <si>
    <t>Statutory reserve</t>
  </si>
  <si>
    <t xml:space="preserve">          (Mr. Poonphiphat Tantanasin)</t>
  </si>
  <si>
    <t>Statement of changes in shareholders' equity (continued)</t>
  </si>
  <si>
    <t xml:space="preserve">         (Mr. Poonphiphat Tantanasin)</t>
  </si>
  <si>
    <t xml:space="preserve">       (Mr. Ruangchai  Kritsnakriengkrai)</t>
  </si>
  <si>
    <t>Cash flow statement</t>
  </si>
  <si>
    <t xml:space="preserve">Adjustments to reconcile profit before tax to </t>
  </si>
  <si>
    <t>Depreciation and amortisation</t>
  </si>
  <si>
    <t>Allowance for expected credit losses of trade accounts receivable</t>
  </si>
  <si>
    <t xml:space="preserve">   changes in operating assets and liabilities</t>
  </si>
  <si>
    <t xml:space="preserve">Operating assets decrease (increase) </t>
  </si>
  <si>
    <t>Operating liabilities increase (decrease)</t>
  </si>
  <si>
    <t>Cash paid for interest</t>
  </si>
  <si>
    <t>Cash paid for income tax</t>
  </si>
  <si>
    <t>Cash flow statement (continued)</t>
  </si>
  <si>
    <t>Repayment of lease liabilities</t>
  </si>
  <si>
    <t>Cash and cash equivalents at beginning of period</t>
  </si>
  <si>
    <t>Cash and cash equivalents at end of period</t>
  </si>
  <si>
    <t xml:space="preserve">Supplemental cash flows information </t>
  </si>
  <si>
    <t xml:space="preserve">Non-cash items consist of: </t>
  </si>
  <si>
    <t>31 December 2022</t>
  </si>
  <si>
    <t>Restricted bank deposits</t>
  </si>
  <si>
    <t>Power purchase agreement</t>
  </si>
  <si>
    <t xml:space="preserve">(Unaudited </t>
  </si>
  <si>
    <t>but reviewed)</t>
  </si>
  <si>
    <t>(Audited)</t>
  </si>
  <si>
    <t>(Unit: Thousand Baht)</t>
  </si>
  <si>
    <t>2023</t>
  </si>
  <si>
    <t>(Unaudited but reviewed)</t>
  </si>
  <si>
    <t>Gain on exchange rate</t>
  </si>
  <si>
    <t>Other comprehensive income for the period</t>
  </si>
  <si>
    <t>Total comprehensive income for the period</t>
  </si>
  <si>
    <t>Profit for the period</t>
  </si>
  <si>
    <t>Balance as at 1 January 2022</t>
  </si>
  <si>
    <t>Balance as at 1 January 2023</t>
  </si>
  <si>
    <t>Proceeds from sales of equipment</t>
  </si>
  <si>
    <t>Purchases of equipment</t>
  </si>
  <si>
    <t>6, 7</t>
  </si>
  <si>
    <t>The accompanying notes to the interim consolidated financial statements are an integral part of the financial statements.</t>
  </si>
  <si>
    <t>Income tax payable</t>
  </si>
  <si>
    <t>Net cash flows used in financing activities</t>
  </si>
  <si>
    <t>Net decrease in cash and cash equivalents</t>
  </si>
  <si>
    <t>Retained earnings (deficit)</t>
  </si>
  <si>
    <t>Dividend income</t>
  </si>
  <si>
    <t xml:space="preserve">Other comprehensive income not to be reclassified </t>
  </si>
  <si>
    <t xml:space="preserve">    to profit or loss in subsequent periods</t>
  </si>
  <si>
    <t xml:space="preserve">        Actuarial gain - net of income tax</t>
  </si>
  <si>
    <t>Statement of comprehensive income (continued)</t>
  </si>
  <si>
    <t>Equity holders of the Company</t>
  </si>
  <si>
    <t>Non-controlling interests of the subsidiaries</t>
  </si>
  <si>
    <t>Total comprehensive income attributable to:</t>
  </si>
  <si>
    <t xml:space="preserve">Equity attributable to owners of the Company
</t>
  </si>
  <si>
    <t xml:space="preserve">Provision for employee benefits </t>
  </si>
  <si>
    <t>Preceeds from dividend</t>
  </si>
  <si>
    <t>Dividend payment</t>
  </si>
  <si>
    <t xml:space="preserve">Recognition of right-of-use asset and liability under </t>
  </si>
  <si>
    <t xml:space="preserve">   lease agreement</t>
  </si>
  <si>
    <t>Actuarial gain - net of income tax</t>
  </si>
  <si>
    <t>Other liabilities</t>
  </si>
  <si>
    <t>Operating profit (loss)</t>
  </si>
  <si>
    <t>Income tax revenue (expenses)</t>
  </si>
  <si>
    <t>Profit (loss) for the period</t>
  </si>
  <si>
    <t>Share of loss from investment in associated company</t>
  </si>
  <si>
    <t>Profit (loss) attributable to:</t>
  </si>
  <si>
    <t>Earnings (loss) per share</t>
  </si>
  <si>
    <t>Basic earnings (loss) per share</t>
  </si>
  <si>
    <t xml:space="preserve">   Profit (loss) attributable to equity holders of the Company </t>
  </si>
  <si>
    <t xml:space="preserve">      (Baht per share)</t>
  </si>
  <si>
    <t>Profit (loss) before income tax revenue (expenses)</t>
  </si>
  <si>
    <t>Profit (loss) before income tax</t>
  </si>
  <si>
    <t xml:space="preserve">Reduction of inventory to net realisable value </t>
  </si>
  <si>
    <t>Interest income</t>
  </si>
  <si>
    <t>Cash received for interest</t>
  </si>
  <si>
    <t xml:space="preserve">Profit (loss) before income tax revenue (expenses) </t>
  </si>
  <si>
    <t xml:space="preserve">Transfer from right of use assets to property, </t>
  </si>
  <si>
    <t xml:space="preserve">   plant and equipment</t>
  </si>
  <si>
    <t>Equity in net loss of associated company</t>
  </si>
  <si>
    <t>Increase in other current financial assets</t>
  </si>
  <si>
    <t>Increase in restricted bank deposit</t>
  </si>
  <si>
    <t>As at 30 September 2023</t>
  </si>
  <si>
    <t>30 September 2023</t>
  </si>
  <si>
    <t>For the three-month period ended 30 September 2023</t>
  </si>
  <si>
    <t>For the nine-month period ended 30 September 2023</t>
  </si>
  <si>
    <t>Balance as at 30 September 2022</t>
  </si>
  <si>
    <t>Balance as at 30 September 2023</t>
  </si>
  <si>
    <t>Net cash flows from (used in) investing activities</t>
  </si>
  <si>
    <t>Increase (decrease) in dividend payable</t>
  </si>
  <si>
    <t>7, 13, 14</t>
  </si>
  <si>
    <t>Short-term loans from financial institutions</t>
  </si>
  <si>
    <t>Dividend paid (Note 16)</t>
  </si>
  <si>
    <t>Unrealised gain from exchange rate</t>
  </si>
  <si>
    <t>Gain from change in fair value of other current financial assets</t>
  </si>
  <si>
    <t>Interest expense</t>
  </si>
  <si>
    <t xml:space="preserve">Profit from operating activities before  </t>
  </si>
  <si>
    <t>Cash flows from (used in) operating activities</t>
  </si>
  <si>
    <t>Net cash flows from (used in) operating activities</t>
  </si>
  <si>
    <t>Increase in short-term loans from financial institutions</t>
  </si>
  <si>
    <t>Profit attributable to:</t>
  </si>
  <si>
    <t>Earnings per share</t>
  </si>
  <si>
    <t>Basic earnings per share</t>
  </si>
  <si>
    <t xml:space="preserve">   Profit attributable to equity holders of the Company </t>
  </si>
  <si>
    <t>Gain on disposal/write-off of equipment</t>
  </si>
  <si>
    <t>Retained earnings</t>
  </si>
  <si>
    <t xml:space="preserve">   net cash provided by (paid from) operating activities:</t>
  </si>
  <si>
    <t>Decrease in accounts payable from purchases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</si>
</sst>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[Red]#,##0"/>
    <numFmt numFmtId="168" formatCode="#,##0;\(#,##0\)"/>
    <numFmt numFmtId="169" formatCode="[$-F800]dddd\,\ mmmm\ dd\,\ yyyy"/>
    <numFmt numFmtId="170" formatCode="_(* #,##0.000_);_(* \(#,##0.00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u/>
      <sz val="9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b/>
      <u/>
      <sz val="10"/>
      <color theme="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6">
    <xf numFmtId="0" fontId="0" fillId="0" borderId="0" xfId="0"/>
    <xf numFmtId="41" fontId="7" fillId="0" borderId="0" xfId="6" applyNumberFormat="1" applyFont="1" applyFill="1" applyAlignment="1">
      <alignment horizontal="right" vertical="center"/>
    </xf>
    <xf numFmtId="165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68" fontId="8" fillId="0" borderId="0" xfId="0" applyNumberFormat="1" applyFont="1" applyAlignment="1">
      <alignment horizontal="left" vertical="center"/>
    </xf>
    <xf numFmtId="168" fontId="14" fillId="0" borderId="0" xfId="0" applyNumberFormat="1" applyFont="1" applyAlignment="1">
      <alignment horizontal="left" vertical="center"/>
    </xf>
    <xf numFmtId="0" fontId="9" fillId="0" borderId="0" xfId="0" applyFont="1"/>
    <xf numFmtId="0" fontId="12" fillId="0" borderId="0" xfId="0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1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vertical="center"/>
    </xf>
    <xf numFmtId="0" fontId="10" fillId="0" borderId="0" xfId="1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1" xfId="10" applyFont="1" applyBorder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168" fontId="15" fillId="0" borderId="0" xfId="0" applyNumberFormat="1" applyFont="1" applyAlignment="1">
      <alignment horizontal="left" vertical="center"/>
    </xf>
    <xf numFmtId="165" fontId="10" fillId="0" borderId="0" xfId="6" applyNumberFormat="1" applyFont="1" applyFill="1" applyBorder="1" applyAlignment="1">
      <alignment vertical="center"/>
    </xf>
    <xf numFmtId="165" fontId="10" fillId="0" borderId="0" xfId="6" applyNumberFormat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166" fontId="13" fillId="0" borderId="0" xfId="1" applyNumberFormat="1" applyFont="1" applyFill="1" applyAlignment="1">
      <alignment horizontal="right" vertical="center"/>
    </xf>
    <xf numFmtId="168" fontId="10" fillId="0" borderId="0" xfId="0" applyNumberFormat="1" applyFont="1" applyAlignment="1">
      <alignment horizontal="centerContinuous" vertical="center"/>
    </xf>
    <xf numFmtId="41" fontId="8" fillId="0" borderId="0" xfId="6" applyNumberFormat="1" applyFont="1" applyFill="1" applyAlignment="1">
      <alignment horizontal="right" vertical="center"/>
    </xf>
    <xf numFmtId="168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" fontId="10" fillId="0" borderId="0" xfId="1" applyNumberFormat="1" applyFont="1" applyFill="1" applyAlignment="1">
      <alignment horizontal="center" vertical="center"/>
    </xf>
    <xf numFmtId="1" fontId="10" fillId="0" borderId="1" xfId="1" applyNumberFormat="1" applyFont="1" applyFill="1" applyBorder="1" applyAlignment="1">
      <alignment horizontal="center" vertical="center"/>
    </xf>
    <xf numFmtId="41" fontId="9" fillId="0" borderId="4" xfId="1" applyNumberFormat="1" applyFont="1" applyFill="1" applyBorder="1" applyAlignment="1">
      <alignment vertical="center"/>
    </xf>
    <xf numFmtId="3" fontId="16" fillId="0" borderId="0" xfId="14" applyNumberFormat="1" applyFont="1" applyFill="1" applyAlignment="1">
      <alignment horizontal="centerContinuous" vertical="center"/>
    </xf>
    <xf numFmtId="164" fontId="10" fillId="0" borderId="0" xfId="1" applyFont="1" applyFill="1" applyAlignment="1">
      <alignment horizontal="center" vertical="center"/>
    </xf>
    <xf numFmtId="41" fontId="9" fillId="0" borderId="5" xfId="1" applyNumberFormat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4" fontId="9" fillId="0" borderId="0" xfId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41" fontId="10" fillId="0" borderId="0" xfId="6" applyNumberFormat="1" applyFont="1" applyFill="1" applyBorder="1" applyAlignment="1">
      <alignment vertical="center"/>
    </xf>
    <xf numFmtId="41" fontId="10" fillId="0" borderId="1" xfId="6" applyNumberFormat="1" applyFont="1" applyFill="1" applyBorder="1" applyAlignment="1">
      <alignment vertical="center"/>
    </xf>
    <xf numFmtId="165" fontId="10" fillId="0" borderId="0" xfId="0" applyNumberFormat="1" applyFont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5" fontId="10" fillId="0" borderId="3" xfId="1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68" fontId="11" fillId="0" borderId="0" xfId="0" applyNumberFormat="1" applyFont="1" applyAlignment="1">
      <alignment horizontal="left" vertical="center"/>
    </xf>
    <xf numFmtId="0" fontId="10" fillId="0" borderId="0" xfId="10" applyFont="1" applyAlignment="1">
      <alignment vertical="center"/>
    </xf>
    <xf numFmtId="41" fontId="10" fillId="0" borderId="0" xfId="0" applyNumberFormat="1" applyFont="1" applyAlignment="1">
      <alignment horizontal="centerContinuous" vertical="center"/>
    </xf>
    <xf numFmtId="41" fontId="10" fillId="0" borderId="0" xfId="6" applyNumberFormat="1" applyFont="1" applyFill="1" applyAlignment="1">
      <alignment vertical="center"/>
    </xf>
    <xf numFmtId="41" fontId="10" fillId="0" borderId="0" xfId="6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9" fillId="0" borderId="2" xfId="1" applyNumberFormat="1" applyFont="1" applyFill="1" applyBorder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9" fillId="0" borderId="5" xfId="1" applyNumberFormat="1" applyFont="1" applyFill="1" applyBorder="1" applyAlignment="1">
      <alignment vertical="center"/>
    </xf>
    <xf numFmtId="37" fontId="9" fillId="0" borderId="1" xfId="1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37" fontId="9" fillId="0" borderId="3" xfId="1" applyNumberFormat="1" applyFont="1" applyFill="1" applyBorder="1" applyAlignment="1">
      <alignment vertical="center"/>
    </xf>
    <xf numFmtId="164" fontId="9" fillId="0" borderId="0" xfId="1" applyFont="1" applyFill="1" applyBorder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centerContinuous" vertical="center"/>
    </xf>
    <xf numFmtId="164" fontId="12" fillId="0" borderId="0" xfId="1" applyFont="1" applyFill="1" applyAlignment="1">
      <alignment horizontal="center" vertical="center"/>
    </xf>
    <xf numFmtId="164" fontId="8" fillId="0" borderId="0" xfId="1" applyFont="1" applyFill="1" applyAlignment="1">
      <alignment horizontal="center" vertical="center"/>
    </xf>
    <xf numFmtId="168" fontId="11" fillId="0" borderId="0" xfId="10" applyNumberFormat="1" applyFont="1" applyAlignment="1">
      <alignment horizontal="center" vertical="center"/>
    </xf>
    <xf numFmtId="168" fontId="15" fillId="0" borderId="0" xfId="10" applyNumberFormat="1" applyFont="1" applyAlignment="1">
      <alignment horizontal="center" vertical="center"/>
    </xf>
    <xf numFmtId="3" fontId="15" fillId="0" borderId="0" xfId="14" applyNumberFormat="1" applyFont="1" applyFill="1" applyAlignment="1">
      <alignment horizontal="center" vertical="center"/>
    </xf>
    <xf numFmtId="4" fontId="15" fillId="0" borderId="0" xfId="1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4" xfId="1" applyNumberFormat="1" applyFont="1" applyFill="1" applyBorder="1" applyAlignment="1">
      <alignment vertical="center"/>
    </xf>
    <xf numFmtId="37" fontId="10" fillId="0" borderId="0" xfId="0" applyNumberFormat="1" applyFont="1" applyAlignment="1">
      <alignment vertical="center"/>
    </xf>
    <xf numFmtId="170" fontId="10" fillId="0" borderId="0" xfId="1" applyNumberFormat="1" applyFont="1" applyFill="1" applyAlignment="1">
      <alignment vertical="center"/>
    </xf>
    <xf numFmtId="170" fontId="10" fillId="0" borderId="0" xfId="0" applyNumberFormat="1" applyFont="1" applyAlignment="1">
      <alignment vertical="center"/>
    </xf>
    <xf numFmtId="170" fontId="10" fillId="0" borderId="0" xfId="1" applyNumberFormat="1" applyFont="1" applyFill="1" applyBorder="1" applyAlignment="1">
      <alignment vertical="center"/>
    </xf>
    <xf numFmtId="39" fontId="9" fillId="0" borderId="3" xfId="1" applyNumberFormat="1" applyFont="1" applyFill="1" applyBorder="1" applyAlignment="1">
      <alignment vertical="center"/>
    </xf>
    <xf numFmtId="164" fontId="10" fillId="0" borderId="0" xfId="1" applyFont="1" applyFill="1" applyAlignment="1">
      <alignment vertical="center"/>
    </xf>
    <xf numFmtId="164" fontId="9" fillId="0" borderId="3" xfId="1" applyFont="1" applyFill="1" applyBorder="1" applyAlignment="1">
      <alignment vertical="center"/>
    </xf>
    <xf numFmtId="43" fontId="10" fillId="0" borderId="0" xfId="1" applyNumberFormat="1" applyFont="1" applyFill="1" applyAlignment="1">
      <alignment vertical="center"/>
    </xf>
    <xf numFmtId="165" fontId="10" fillId="0" borderId="0" xfId="5" applyNumberFormat="1" applyFont="1" applyFill="1" applyAlignment="1">
      <alignment vertical="center"/>
    </xf>
    <xf numFmtId="165" fontId="12" fillId="0" borderId="0" xfId="6" applyNumberFormat="1" applyFont="1" applyFill="1" applyAlignment="1">
      <alignment vertical="center"/>
    </xf>
    <xf numFmtId="165" fontId="10" fillId="0" borderId="0" xfId="4" applyNumberFormat="1" applyFont="1" applyAlignment="1">
      <alignment vertical="center"/>
    </xf>
    <xf numFmtId="165" fontId="12" fillId="0" borderId="0" xfId="6" applyNumberFormat="1" applyFont="1" applyAlignment="1">
      <alignment vertical="center"/>
    </xf>
    <xf numFmtId="165" fontId="10" fillId="0" borderId="0" xfId="5" applyNumberFormat="1" applyFont="1" applyAlignment="1">
      <alignment vertical="center"/>
    </xf>
    <xf numFmtId="165" fontId="10" fillId="0" borderId="1" xfId="5" applyNumberFormat="1" applyFont="1" applyFill="1" applyBorder="1" applyAlignment="1">
      <alignment vertical="center"/>
    </xf>
    <xf numFmtId="165" fontId="10" fillId="0" borderId="0" xfId="5" applyNumberFormat="1" applyFont="1" applyFill="1" applyBorder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165" fontId="10" fillId="0" borderId="4" xfId="1" applyNumberFormat="1" applyFont="1" applyFill="1" applyBorder="1" applyAlignment="1">
      <alignment vertical="center"/>
    </xf>
    <xf numFmtId="165" fontId="19" fillId="0" borderId="0" xfId="5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68" fontId="16" fillId="0" borderId="0" xfId="10" applyNumberFormat="1" applyFont="1" applyFill="1" applyAlignment="1">
      <alignment horizontal="centerContinuous" vertical="center"/>
    </xf>
    <xf numFmtId="4" fontId="16" fillId="0" borderId="0" xfId="10" applyNumberFormat="1" applyFont="1" applyFill="1" applyAlignment="1">
      <alignment horizontal="centerContinuous" vertical="center"/>
    </xf>
    <xf numFmtId="168" fontId="17" fillId="0" borderId="0" xfId="10" applyNumberFormat="1" applyFont="1" applyFill="1" applyAlignment="1">
      <alignment horizontal="centerContinuous" vertical="center"/>
    </xf>
    <xf numFmtId="0" fontId="9" fillId="0" borderId="0" xfId="11" applyFont="1" applyFill="1" applyAlignment="1">
      <alignment horizontal="right" vertical="center"/>
    </xf>
    <xf numFmtId="0" fontId="7" fillId="0" borderId="0" xfId="11" applyFont="1" applyFill="1" applyAlignment="1">
      <alignment vertical="center"/>
    </xf>
    <xf numFmtId="49" fontId="10" fillId="0" borderId="1" xfId="11" quotePrefix="1" applyNumberFormat="1" applyFont="1" applyFill="1" applyBorder="1" applyAlignment="1">
      <alignment horizontal="center" vertical="center"/>
    </xf>
    <xf numFmtId="49" fontId="9" fillId="0" borderId="0" xfId="11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49" fontId="7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165" fontId="9" fillId="0" borderId="0" xfId="5" applyNumberFormat="1" applyFont="1" applyFill="1" applyAlignment="1">
      <alignment vertical="center"/>
    </xf>
    <xf numFmtId="39" fontId="9" fillId="0" borderId="0" xfId="1" applyNumberFormat="1" applyFont="1" applyFill="1" applyBorder="1" applyAlignment="1">
      <alignment vertical="center"/>
    </xf>
    <xf numFmtId="41" fontId="10" fillId="0" borderId="2" xfId="6" applyNumberFormat="1" applyFont="1" applyFill="1" applyBorder="1" applyAlignment="1">
      <alignment vertical="center"/>
    </xf>
    <xf numFmtId="41" fontId="10" fillId="0" borderId="5" xfId="6" applyNumberFormat="1" applyFont="1" applyFill="1" applyBorder="1" applyAlignment="1">
      <alignment vertical="center"/>
    </xf>
    <xf numFmtId="165" fontId="10" fillId="0" borderId="0" xfId="6" applyNumberFormat="1" applyFont="1" applyFill="1" applyAlignment="1">
      <alignment horizontal="right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1" xfId="0" applyFont="1" applyBorder="1" applyAlignment="1">
      <alignment horizontal="center" vertical="center"/>
    </xf>
    <xf numFmtId="49" fontId="22" fillId="0" borderId="1" xfId="0" quotePrefix="1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49" fontId="22" fillId="0" borderId="0" xfId="0" quotePrefix="1" applyNumberFormat="1" applyFont="1" applyBorder="1" applyAlignment="1">
      <alignment horizontal="center" vertical="center"/>
    </xf>
    <xf numFmtId="49" fontId="22" fillId="0" borderId="2" xfId="0" quotePrefix="1" applyNumberFormat="1" applyFont="1" applyBorder="1" applyAlignment="1">
      <alignment horizontal="center" vertical="center"/>
    </xf>
    <xf numFmtId="169" fontId="22" fillId="0" borderId="0" xfId="0" quotePrefix="1" applyNumberFormat="1" applyFont="1" applyAlignment="1">
      <alignment horizontal="center" vertical="center"/>
    </xf>
    <xf numFmtId="165" fontId="22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0" xfId="15" applyNumberFormat="1" applyFont="1" applyFill="1" applyAlignment="1">
      <alignment horizontal="right" vertical="center"/>
    </xf>
    <xf numFmtId="166" fontId="6" fillId="0" borderId="0" xfId="15" applyNumberFormat="1" applyFont="1" applyFill="1" applyAlignment="1">
      <alignment horizontal="center" vertical="center"/>
    </xf>
    <xf numFmtId="41" fontId="6" fillId="0" borderId="0" xfId="15" applyNumberFormat="1" applyFont="1" applyFill="1" applyAlignment="1">
      <alignment horizontal="right" vertical="center"/>
    </xf>
    <xf numFmtId="166" fontId="6" fillId="0" borderId="1" xfId="15" applyNumberFormat="1" applyFont="1" applyFill="1" applyBorder="1" applyAlignment="1">
      <alignment horizontal="right" vertical="center"/>
    </xf>
    <xf numFmtId="41" fontId="22" fillId="0" borderId="2" xfId="1" applyNumberFormat="1" applyFont="1" applyFill="1" applyBorder="1" applyAlignment="1">
      <alignment vertical="center"/>
    </xf>
    <xf numFmtId="166" fontId="22" fillId="0" borderId="0" xfId="0" applyNumberFormat="1" applyFont="1" applyAlignment="1">
      <alignment vertical="center"/>
    </xf>
    <xf numFmtId="166" fontId="22" fillId="0" borderId="2" xfId="1" applyNumberFormat="1" applyFont="1" applyFill="1" applyBorder="1" applyAlignment="1">
      <alignment vertical="center"/>
    </xf>
    <xf numFmtId="166" fontId="22" fillId="0" borderId="0" xfId="1" applyNumberFormat="1" applyFont="1" applyFill="1" applyBorder="1" applyAlignment="1">
      <alignment vertical="center"/>
    </xf>
    <xf numFmtId="41" fontId="22" fillId="0" borderId="0" xfId="1" applyNumberFormat="1" applyFont="1" applyFill="1" applyBorder="1" applyAlignment="1">
      <alignment vertical="center"/>
    </xf>
    <xf numFmtId="166" fontId="22" fillId="0" borderId="0" xfId="1" applyNumberFormat="1" applyFont="1" applyFill="1" applyAlignment="1">
      <alignment vertical="center"/>
    </xf>
    <xf numFmtId="37" fontId="6" fillId="0" borderId="0" xfId="15" applyNumberFormat="1" applyFont="1" applyFill="1" applyAlignment="1">
      <alignment horizontal="right" vertical="center"/>
    </xf>
    <xf numFmtId="0" fontId="22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15" applyNumberFormat="1" applyFont="1" applyFill="1" applyAlignment="1">
      <alignment vertical="center"/>
    </xf>
    <xf numFmtId="41" fontId="22" fillId="0" borderId="4" xfId="1" applyNumberFormat="1" applyFont="1" applyFill="1" applyBorder="1" applyAlignment="1">
      <alignment vertical="center"/>
    </xf>
    <xf numFmtId="166" fontId="22" fillId="0" borderId="4" xfId="1" applyNumberFormat="1" applyFont="1" applyFill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166" fontId="6" fillId="0" borderId="0" xfId="15" applyNumberFormat="1" applyFont="1" applyFill="1" applyAlignment="1">
      <alignment horizontal="centerContinuous" vertical="center"/>
    </xf>
    <xf numFmtId="0" fontId="6" fillId="0" borderId="0" xfId="0" quotePrefix="1" applyFont="1" applyAlignment="1">
      <alignment horizontal="center" vertical="center"/>
    </xf>
    <xf numFmtId="166" fontId="6" fillId="0" borderId="0" xfId="15" quotePrefix="1" applyNumberFormat="1" applyFont="1" applyFill="1" applyAlignment="1">
      <alignment vertical="center"/>
    </xf>
    <xf numFmtId="166" fontId="6" fillId="0" borderId="0" xfId="15" applyNumberFormat="1" applyFont="1" applyAlignment="1">
      <alignment vertical="center"/>
    </xf>
    <xf numFmtId="166" fontId="6" fillId="0" borderId="0" xfId="15" applyNumberFormat="1" applyFont="1" applyAlignment="1">
      <alignment horizontal="right" vertical="center"/>
    </xf>
    <xf numFmtId="41" fontId="6" fillId="0" borderId="0" xfId="6" applyNumberFormat="1" applyFont="1" applyFill="1" applyBorder="1" applyAlignment="1">
      <alignment vertical="center"/>
    </xf>
    <xf numFmtId="166" fontId="6" fillId="0" borderId="0" xfId="15" applyNumberFormat="1" applyFont="1" applyFill="1" applyBorder="1" applyAlignment="1">
      <alignment vertical="center"/>
    </xf>
    <xf numFmtId="41" fontId="6" fillId="0" borderId="0" xfId="6" applyNumberFormat="1" applyFont="1" applyFill="1" applyAlignment="1">
      <alignment vertical="center"/>
    </xf>
    <xf numFmtId="166" fontId="22" fillId="0" borderId="2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166" fontId="6" fillId="0" borderId="0" xfId="15" applyNumberFormat="1" applyFont="1" applyFill="1" applyBorder="1" applyAlignment="1">
      <alignment horizontal="right" vertical="center"/>
    </xf>
    <xf numFmtId="166" fontId="6" fillId="0" borderId="0" xfId="15" applyNumberFormat="1" applyFont="1" applyFill="1" applyAlignment="1">
      <alignment horizontal="right"/>
    </xf>
    <xf numFmtId="41" fontId="6" fillId="0" borderId="1" xfId="6" applyNumberFormat="1" applyFont="1" applyFill="1" applyBorder="1" applyAlignment="1">
      <alignment vertical="center"/>
    </xf>
    <xf numFmtId="0" fontId="25" fillId="0" borderId="0" xfId="0" applyFont="1" applyAlignment="1">
      <alignment horizontal="centerContinuous" vertical="center"/>
    </xf>
    <xf numFmtId="43" fontId="6" fillId="0" borderId="0" xfId="4" applyNumberFormat="1" applyFont="1" applyAlignment="1">
      <alignment vertical="center"/>
    </xf>
    <xf numFmtId="166" fontId="6" fillId="0" borderId="3" xfId="15" applyNumberFormat="1" applyFont="1" applyFill="1" applyBorder="1" applyAlignment="1">
      <alignment vertical="center"/>
    </xf>
    <xf numFmtId="166" fontId="22" fillId="0" borderId="0" xfId="15" applyNumberFormat="1" applyFont="1" applyFill="1" applyAlignment="1">
      <alignment vertical="center"/>
    </xf>
    <xf numFmtId="165" fontId="6" fillId="0" borderId="1" xfId="1" applyNumberFormat="1" applyFont="1" applyFill="1" applyBorder="1" applyAlignment="1">
      <alignment horizontal="right" vertical="center"/>
    </xf>
    <xf numFmtId="166" fontId="6" fillId="0" borderId="1" xfId="15" applyNumberFormat="1" applyFont="1" applyFill="1" applyBorder="1" applyAlignment="1">
      <alignment vertical="center"/>
    </xf>
    <xf numFmtId="167" fontId="22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166" fontId="6" fillId="0" borderId="4" xfId="15" applyNumberFormat="1" applyFont="1" applyFill="1" applyBorder="1" applyAlignment="1">
      <alignment vertical="center"/>
    </xf>
    <xf numFmtId="164" fontId="22" fillId="0" borderId="0" xfId="1" applyFont="1" applyFill="1" applyAlignment="1">
      <alignment vertical="center"/>
    </xf>
    <xf numFmtId="165" fontId="9" fillId="0" borderId="1" xfId="5" applyNumberFormat="1" applyFont="1" applyFill="1" applyBorder="1" applyAlignment="1">
      <alignment vertical="center"/>
    </xf>
    <xf numFmtId="165" fontId="9" fillId="0" borderId="0" xfId="6" applyNumberFormat="1" applyFont="1" applyFill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168" fontId="10" fillId="0" borderId="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11" applyFont="1" applyFill="1" applyBorder="1" applyAlignment="1">
      <alignment horizontal="center" vertical="center"/>
    </xf>
  </cellXfs>
  <cellStyles count="16">
    <cellStyle name="0,0_x000d__x000a_NA_x000d__x000a_" xfId="7" xr:uid="{5DAE863D-4BA0-4C7B-BE5A-141181710FAF}"/>
    <cellStyle name="Comma" xfId="1" builtinId="3"/>
    <cellStyle name="Comma 2" xfId="15" xr:uid="{A454AECD-57FF-4CB7-B18B-DA2687FFD5DC}"/>
    <cellStyle name="Comma 2 3" xfId="6" xr:uid="{2034083A-7B4F-4D52-AAA1-C902CF91D035}"/>
    <cellStyle name="Comma 9 2" xfId="5" xr:uid="{9CC4158F-D4B1-4CE1-87AF-CFA7BE9FB92B}"/>
    <cellStyle name="Comma_SSSCE2" xfId="14" xr:uid="{78D9C8C8-7900-4C19-8310-42A16EF6AC75}"/>
    <cellStyle name="Normal" xfId="0" builtinId="0"/>
    <cellStyle name="Normal 2" xfId="2" xr:uid="{17E49918-251D-4493-BEFF-9896101C7D92}"/>
    <cellStyle name="Normal 5" xfId="3" xr:uid="{0F4E70B3-DB29-4429-8A30-C5630B2796C6}"/>
    <cellStyle name="Normal 5 2" xfId="13" xr:uid="{1524EA95-5E45-431E-860F-52A7884B8649}"/>
    <cellStyle name="Normal 52" xfId="9" xr:uid="{A01D84B6-3455-403D-B57A-4C7E18B6AE29}"/>
    <cellStyle name="Normal 53" xfId="12" xr:uid="{3929ECA1-BAE6-4D08-A4B2-827AF27C176B}"/>
    <cellStyle name="Normal 54" xfId="8" xr:uid="{CC5ECFE3-9F94-4C58-8AD2-5DB704941D68}"/>
    <cellStyle name="Normal 7 2" xfId="4" xr:uid="{E29BF831-EFF4-46A8-843C-90F566DF02C1}"/>
    <cellStyle name="Normal_FS SSSC Q1'13" xfId="11" xr:uid="{9EE3CEB3-0A40-4529-93CF-CAEC0F621BA5}"/>
    <cellStyle name="Normal_SSSCE2" xfId="10" xr:uid="{88456505-2A02-4F17-87A8-F1FDF984A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QTC%20ENERGY/2022/Qtr2'2022/E_QTC_Q2'2022_BS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เงินกู้ MGC"/>
      <sheetName val="CRITERIA1"/>
      <sheetName val="ELEC45-01"/>
      <sheetName val="MOTO"/>
      <sheetName val="A"/>
      <sheetName val="Inventory"/>
      <sheetName val="Accure"/>
      <sheetName val="Overall PLATT"/>
      <sheetName val="MR.MEYER"/>
      <sheetName val="#366-6E"/>
      <sheetName val="SAP Open Items Data"/>
      <sheetName val="stat_local1"/>
      <sheetName val="Total_01'05"/>
      <sheetName val="เงินกู้_MGC"/>
      <sheetName val=" nfcst_py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Sheet2"/>
      <sheetName val="NSC-BS11-02"/>
      <sheetName val="3A STD"/>
      <sheetName val="4003-1 lead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TB"/>
      <sheetName val="data"/>
      <sheetName val="BATCH_M"/>
      <sheetName val="MOULD"/>
      <sheetName val="発停サイクル表"/>
      <sheetName val="Deferred tax Adjs Clo (P) Q2'18"/>
      <sheetName val="P&amp;L"/>
      <sheetName val="TFB-1998"/>
      <sheetName val="Q2 EXPECTED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Cal_help"/>
      <sheetName val="CF-C(+Graph)"/>
      <sheetName val="mapping"/>
      <sheetName val="PNT-QUOT-#3"/>
      <sheetName val="COAT&amp;WRAP-QIOT-#3"/>
      <sheetName val="AcqBS"/>
      <sheetName val="Statement-BAHT"/>
      <sheetName val="TREND"/>
      <sheetName val="損益分岐点"/>
      <sheetName val="表紙"/>
      <sheetName val="ocean voyage"/>
      <sheetName val="손익"/>
      <sheetName val="2005 DATA"/>
      <sheetName val="LCQ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国内HSP"/>
      <sheetName val="co"/>
      <sheetName val="WIP"/>
      <sheetName val="TBE_2004012"/>
      <sheetName val="BD"/>
      <sheetName val="ocean_voyage"/>
      <sheetName val="2005_DATA"/>
      <sheetName val="10K4"/>
      <sheetName val="donnee lct"/>
      <sheetName val="I-Données_de_base"/>
      <sheetName val="11"/>
      <sheetName val="FEBRUARY"/>
      <sheetName val="P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SCB_1_-_Current"/>
      <sheetName val="SCB_2_-_Current"/>
      <sheetName val="10"/>
      <sheetName val="group type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Summary"/>
      <sheetName val="donnee_lct"/>
      <sheetName val="mix"/>
      <sheetName val="เงินกู้ธนชาติ"/>
      <sheetName val="qtr3"/>
      <sheetName val="qtr4"/>
      <sheetName val="table"/>
      <sheetName val="MFA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Puerto Rico"/>
      <sheetName val="graph"/>
      <sheetName val="assumption"/>
      <sheetName val="Main"/>
      <sheetName val="SUM"/>
      <sheetName val="BMCT2003"/>
      <sheetName val="ฝ่ายบัญชีและการเงิน"/>
      <sheetName val="STart"/>
      <sheetName val="NOTE 29"/>
      <sheetName val="Library Procedures"/>
      <sheetName val="Control List"/>
      <sheetName val="Control_List"/>
      <sheetName val="Control_List1"/>
      <sheetName val="J2"/>
      <sheetName val="J1"/>
      <sheetName val="基本量販店動向"/>
      <sheetName val="Data2007"/>
      <sheetName val="Prod"/>
      <sheetName val="ROOMS_ST"/>
      <sheetName val="TELEPHON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769">
          <cell r="D769">
            <v>0</v>
          </cell>
        </row>
      </sheetData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769">
          <cell r="D769">
            <v>0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>
        <row r="769">
          <cell r="D769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/>
      <sheetData sheetId="415"/>
      <sheetData sheetId="416" refreshError="1"/>
      <sheetData sheetId="417"/>
      <sheetData sheetId="4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  <sheetName val="ลูกหนี้_เก่า_"/>
      <sheetName val="DPLA"/>
      <sheetName val="vouch"/>
      <sheetName val="様式B-15"/>
      <sheetName val="12_31_01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REPORT"/>
      <sheetName val="10-1 Media"/>
      <sheetName val="10-cut"/>
      <sheetName val="กราฟ"/>
      <sheetName val="________BLDG"/>
      <sheetName val="DATA LC_TR__K_Bank  "/>
      <sheetName val="Rate"/>
      <sheetName val="JH"/>
      <sheetName val="JAN"/>
      <sheetName val="Detail①"/>
      <sheetName val="Thailand"/>
      <sheetName val="FA_LISTING"/>
      <sheetName val="pa 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 flows"/>
    </sheetNames>
    <sheetDataSet>
      <sheetData sheetId="0">
        <row r="82">
          <cell r="E82">
            <v>341093</v>
          </cell>
          <cell r="I82">
            <v>341093</v>
          </cell>
        </row>
        <row r="85">
          <cell r="E85">
            <v>1136572</v>
          </cell>
          <cell r="G85">
            <v>1136572</v>
          </cell>
          <cell r="I85">
            <v>1136572</v>
          </cell>
          <cell r="K85">
            <v>1136572</v>
          </cell>
        </row>
        <row r="86">
          <cell r="E86">
            <v>42295</v>
          </cell>
          <cell r="G86">
            <v>42295</v>
          </cell>
        </row>
        <row r="88">
          <cell r="E88">
            <v>34109</v>
          </cell>
          <cell r="G88">
            <v>34109</v>
          </cell>
          <cell r="I88">
            <v>34109</v>
          </cell>
          <cell r="K88">
            <v>34109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F20F2-588E-4736-AEB5-17936E32392C}">
  <dimension ref="A1:M108"/>
  <sheetViews>
    <sheetView showGridLines="0" view="pageBreakPreview" topLeftCell="A85" zoomScale="90" zoomScaleNormal="100" zoomScaleSheetLayoutView="90" workbookViewId="0">
      <selection activeCell="G13" sqref="G13"/>
    </sheetView>
  </sheetViews>
  <sheetFormatPr defaultColWidth="8.85546875" defaultRowHeight="18" customHeight="1" x14ac:dyDescent="0.25"/>
  <cols>
    <col min="1" max="1" width="2.28515625" style="135" customWidth="1"/>
    <col min="2" max="2" width="36.5703125" style="135" customWidth="1"/>
    <col min="3" max="3" width="5.85546875" style="134" customWidth="1"/>
    <col min="4" max="4" width="1" style="135" customWidth="1"/>
    <col min="5" max="5" width="16.7109375" style="135" customWidth="1"/>
    <col min="6" max="6" width="1" style="135" customWidth="1"/>
    <col min="7" max="7" width="16.7109375" style="135" customWidth="1"/>
    <col min="8" max="8" width="1" style="135" customWidth="1"/>
    <col min="9" max="9" width="16.7109375" style="135" customWidth="1"/>
    <col min="10" max="10" width="1.42578125" style="135" customWidth="1"/>
    <col min="11" max="11" width="16.7109375" style="135" customWidth="1"/>
    <col min="12" max="12" width="1" style="135" customWidth="1"/>
    <col min="13" max="13" width="13.7109375" style="135" customWidth="1"/>
    <col min="14" max="16384" width="8.85546875" style="135"/>
  </cols>
  <sheetData>
    <row r="1" spans="1:11" ht="18" customHeight="1" x14ac:dyDescent="0.25">
      <c r="A1" s="133" t="s">
        <v>46</v>
      </c>
      <c r="B1" s="133"/>
    </row>
    <row r="2" spans="1:11" ht="18" customHeight="1" x14ac:dyDescent="0.25">
      <c r="A2" s="133" t="s">
        <v>62</v>
      </c>
      <c r="B2" s="133"/>
    </row>
    <row r="3" spans="1:11" ht="18" customHeight="1" x14ac:dyDescent="0.25">
      <c r="A3" s="133" t="s">
        <v>180</v>
      </c>
      <c r="B3" s="133"/>
    </row>
    <row r="4" spans="1:11" ht="18" customHeight="1" x14ac:dyDescent="0.25">
      <c r="K4" s="136" t="s">
        <v>127</v>
      </c>
    </row>
    <row r="5" spans="1:11" ht="18" customHeight="1" x14ac:dyDescent="0.25">
      <c r="E5" s="189" t="s">
        <v>47</v>
      </c>
      <c r="F5" s="189"/>
      <c r="G5" s="189"/>
      <c r="H5" s="190"/>
      <c r="I5" s="189" t="s">
        <v>59</v>
      </c>
      <c r="J5" s="189"/>
      <c r="K5" s="189"/>
    </row>
    <row r="6" spans="1:11" s="133" customFormat="1" ht="18" customHeight="1" x14ac:dyDescent="0.25">
      <c r="C6" s="137" t="s">
        <v>63</v>
      </c>
      <c r="D6" s="135"/>
      <c r="E6" s="138" t="s">
        <v>181</v>
      </c>
      <c r="F6" s="139"/>
      <c r="G6" s="138" t="s">
        <v>121</v>
      </c>
      <c r="H6" s="140"/>
      <c r="I6" s="138" t="s">
        <v>181</v>
      </c>
      <c r="J6" s="140"/>
      <c r="K6" s="141" t="s">
        <v>121</v>
      </c>
    </row>
    <row r="7" spans="1:11" ht="18" customHeight="1" x14ac:dyDescent="0.25">
      <c r="B7" s="133"/>
      <c r="E7" s="142" t="s">
        <v>124</v>
      </c>
      <c r="G7" s="142" t="s">
        <v>126</v>
      </c>
      <c r="I7" s="142" t="s">
        <v>124</v>
      </c>
      <c r="K7" s="142" t="s">
        <v>126</v>
      </c>
    </row>
    <row r="8" spans="1:11" ht="18" customHeight="1" x14ac:dyDescent="0.25">
      <c r="B8" s="133"/>
      <c r="E8" s="142" t="s">
        <v>125</v>
      </c>
      <c r="G8" s="139"/>
      <c r="I8" s="142" t="s">
        <v>125</v>
      </c>
      <c r="K8" s="139"/>
    </row>
    <row r="9" spans="1:11" ht="18" customHeight="1" x14ac:dyDescent="0.25">
      <c r="A9" s="133" t="s">
        <v>49</v>
      </c>
      <c r="B9" s="133"/>
    </row>
    <row r="10" spans="1:11" ht="18" customHeight="1" x14ac:dyDescent="0.25">
      <c r="A10" s="133" t="s">
        <v>50</v>
      </c>
      <c r="B10" s="133"/>
      <c r="E10" s="143"/>
    </row>
    <row r="11" spans="1:11" ht="18" customHeight="1" x14ac:dyDescent="0.25">
      <c r="A11" s="135" t="s">
        <v>8</v>
      </c>
      <c r="C11" s="144">
        <v>5</v>
      </c>
      <c r="D11" s="145"/>
      <c r="E11" s="146">
        <v>570128</v>
      </c>
      <c r="F11" s="147"/>
      <c r="G11" s="146">
        <v>611788</v>
      </c>
      <c r="H11" s="147"/>
      <c r="I11" s="146">
        <v>365854</v>
      </c>
      <c r="J11" s="146"/>
      <c r="K11" s="146">
        <v>404985</v>
      </c>
    </row>
    <row r="12" spans="1:11" ht="18" customHeight="1" x14ac:dyDescent="0.25">
      <c r="A12" s="135" t="s">
        <v>9</v>
      </c>
      <c r="C12" s="144" t="s">
        <v>138</v>
      </c>
      <c r="D12" s="145"/>
      <c r="E12" s="146">
        <v>252231</v>
      </c>
      <c r="F12" s="147"/>
      <c r="G12" s="148">
        <v>190634</v>
      </c>
      <c r="H12" s="147"/>
      <c r="I12" s="146">
        <v>244197</v>
      </c>
      <c r="J12" s="146"/>
      <c r="K12" s="148">
        <v>180525</v>
      </c>
    </row>
    <row r="13" spans="1:11" ht="18" customHeight="1" x14ac:dyDescent="0.25">
      <c r="A13" s="135" t="s">
        <v>64</v>
      </c>
      <c r="C13" s="144"/>
      <c r="D13" s="145"/>
      <c r="E13" s="146">
        <v>2293</v>
      </c>
      <c r="F13" s="147"/>
      <c r="G13" s="146">
        <v>1221</v>
      </c>
      <c r="H13" s="147"/>
      <c r="I13" s="146">
        <v>2062</v>
      </c>
      <c r="J13" s="146"/>
      <c r="K13" s="146">
        <v>794</v>
      </c>
    </row>
    <row r="14" spans="1:11" ht="18" customHeight="1" x14ac:dyDescent="0.25">
      <c r="A14" s="135" t="s">
        <v>65</v>
      </c>
      <c r="C14" s="144">
        <v>8</v>
      </c>
      <c r="D14" s="145"/>
      <c r="E14" s="146">
        <v>431925</v>
      </c>
      <c r="F14" s="147"/>
      <c r="G14" s="146">
        <v>347055</v>
      </c>
      <c r="H14" s="147"/>
      <c r="I14" s="146">
        <v>431925</v>
      </c>
      <c r="J14" s="146"/>
      <c r="K14" s="146">
        <v>347055</v>
      </c>
    </row>
    <row r="15" spans="1:11" ht="18" customHeight="1" x14ac:dyDescent="0.25">
      <c r="A15" s="135" t="s">
        <v>10</v>
      </c>
      <c r="C15" s="144"/>
      <c r="D15" s="145"/>
      <c r="E15" s="146">
        <v>40547</v>
      </c>
      <c r="F15" s="147"/>
      <c r="G15" s="146">
        <v>41029</v>
      </c>
      <c r="H15" s="147"/>
      <c r="I15" s="146">
        <v>37523</v>
      </c>
      <c r="J15" s="146"/>
      <c r="K15" s="146">
        <v>38052</v>
      </c>
    </row>
    <row r="16" spans="1:11" ht="18" customHeight="1" x14ac:dyDescent="0.25">
      <c r="A16" s="135" t="s">
        <v>11</v>
      </c>
      <c r="C16" s="144"/>
      <c r="D16" s="145"/>
      <c r="E16" s="146">
        <v>4939</v>
      </c>
      <c r="F16" s="147"/>
      <c r="G16" s="146">
        <v>8917</v>
      </c>
      <c r="H16" s="147"/>
      <c r="I16" s="146">
        <v>4909</v>
      </c>
      <c r="J16" s="146"/>
      <c r="K16" s="146">
        <v>8796</v>
      </c>
    </row>
    <row r="17" spans="1:11" ht="18" customHeight="1" x14ac:dyDescent="0.25">
      <c r="A17" s="135" t="s">
        <v>66</v>
      </c>
      <c r="C17" s="144"/>
      <c r="D17" s="145"/>
      <c r="E17" s="146">
        <v>179</v>
      </c>
      <c r="F17" s="147"/>
      <c r="G17" s="146">
        <v>178</v>
      </c>
      <c r="H17" s="147"/>
      <c r="I17" s="146">
        <v>43</v>
      </c>
      <c r="J17" s="146"/>
      <c r="K17" s="146">
        <v>43</v>
      </c>
    </row>
    <row r="18" spans="1:11" ht="18" customHeight="1" x14ac:dyDescent="0.25">
      <c r="A18" s="135" t="s">
        <v>12</v>
      </c>
      <c r="C18" s="144"/>
      <c r="D18" s="145"/>
      <c r="E18" s="149">
        <v>9057</v>
      </c>
      <c r="F18" s="147"/>
      <c r="G18" s="146">
        <v>13448</v>
      </c>
      <c r="H18" s="147"/>
      <c r="I18" s="149">
        <v>8603</v>
      </c>
      <c r="J18" s="146"/>
      <c r="K18" s="146">
        <v>11917</v>
      </c>
    </row>
    <row r="19" spans="1:11" ht="18" customHeight="1" x14ac:dyDescent="0.25">
      <c r="A19" s="133" t="s">
        <v>13</v>
      </c>
      <c r="B19" s="133"/>
      <c r="E19" s="150">
        <f>SUM(E11:E18)</f>
        <v>1311299</v>
      </c>
      <c r="F19" s="151"/>
      <c r="G19" s="152">
        <f>SUM(G11:G18)</f>
        <v>1214270</v>
      </c>
      <c r="H19" s="153"/>
      <c r="I19" s="150">
        <f>SUM(I11:I18)</f>
        <v>1095116</v>
      </c>
      <c r="J19" s="154"/>
      <c r="K19" s="150">
        <f>SUM(K11:K18)</f>
        <v>992167</v>
      </c>
    </row>
    <row r="20" spans="1:11" ht="18" customHeight="1" x14ac:dyDescent="0.25">
      <c r="A20" s="133" t="s">
        <v>56</v>
      </c>
      <c r="B20" s="133"/>
      <c r="E20" s="155"/>
      <c r="F20" s="151"/>
      <c r="G20" s="155"/>
      <c r="H20" s="155"/>
      <c r="I20" s="155"/>
      <c r="J20" s="155"/>
      <c r="K20" s="155"/>
    </row>
    <row r="21" spans="1:11" ht="18" customHeight="1" x14ac:dyDescent="0.25">
      <c r="A21" s="135" t="s">
        <v>122</v>
      </c>
      <c r="C21" s="144">
        <v>9</v>
      </c>
      <c r="D21" s="145"/>
      <c r="E21" s="146">
        <v>3106</v>
      </c>
      <c r="F21" s="147"/>
      <c r="G21" s="156">
        <v>3102</v>
      </c>
      <c r="H21" s="147"/>
      <c r="I21" s="148">
        <v>0</v>
      </c>
      <c r="J21" s="146"/>
      <c r="K21" s="148">
        <v>0</v>
      </c>
    </row>
    <row r="22" spans="1:11" ht="18" customHeight="1" x14ac:dyDescent="0.25">
      <c r="A22" s="135" t="s">
        <v>67</v>
      </c>
      <c r="C22" s="144"/>
      <c r="D22" s="145"/>
      <c r="E22" s="148">
        <v>0</v>
      </c>
      <c r="F22" s="147"/>
      <c r="G22" s="148">
        <v>0</v>
      </c>
      <c r="H22" s="147"/>
      <c r="I22" s="156">
        <v>574756</v>
      </c>
      <c r="J22" s="146"/>
      <c r="K22" s="156">
        <v>574756</v>
      </c>
    </row>
    <row r="23" spans="1:11" ht="18" customHeight="1" x14ac:dyDescent="0.25">
      <c r="A23" s="157" t="s">
        <v>68</v>
      </c>
      <c r="C23" s="144"/>
      <c r="D23" s="158"/>
      <c r="E23" s="146">
        <v>6107</v>
      </c>
      <c r="F23" s="159"/>
      <c r="G23" s="156">
        <v>6853</v>
      </c>
      <c r="H23" s="159"/>
      <c r="I23" s="156">
        <v>7359</v>
      </c>
      <c r="J23" s="159"/>
      <c r="K23" s="156">
        <v>7359</v>
      </c>
    </row>
    <row r="24" spans="1:11" ht="18" customHeight="1" x14ac:dyDescent="0.25">
      <c r="A24" s="135" t="s">
        <v>69</v>
      </c>
      <c r="C24" s="144">
        <v>10</v>
      </c>
      <c r="D24" s="145"/>
      <c r="E24" s="148">
        <v>546726</v>
      </c>
      <c r="F24" s="147"/>
      <c r="G24" s="156">
        <v>517802</v>
      </c>
      <c r="H24" s="147"/>
      <c r="I24" s="146">
        <v>297609</v>
      </c>
      <c r="J24" s="146"/>
      <c r="K24" s="156">
        <v>305431</v>
      </c>
    </row>
    <row r="25" spans="1:11" ht="18" customHeight="1" x14ac:dyDescent="0.25">
      <c r="A25" s="158" t="s">
        <v>70</v>
      </c>
      <c r="C25" s="144">
        <v>11</v>
      </c>
      <c r="D25" s="145"/>
      <c r="E25" s="146">
        <v>13163</v>
      </c>
      <c r="F25" s="147"/>
      <c r="G25" s="156">
        <v>10471</v>
      </c>
      <c r="H25" s="147"/>
      <c r="I25" s="146">
        <v>12642</v>
      </c>
      <c r="J25" s="146"/>
      <c r="K25" s="156">
        <v>9652</v>
      </c>
    </row>
    <row r="26" spans="1:11" ht="18" customHeight="1" x14ac:dyDescent="0.25">
      <c r="A26" s="135" t="s">
        <v>71</v>
      </c>
      <c r="C26" s="144"/>
      <c r="D26" s="145"/>
      <c r="E26" s="146">
        <v>4583</v>
      </c>
      <c r="F26" s="147"/>
      <c r="G26" s="146">
        <v>4277</v>
      </c>
      <c r="H26" s="147"/>
      <c r="I26" s="146">
        <v>4581</v>
      </c>
      <c r="J26" s="146"/>
      <c r="K26" s="146">
        <v>4273</v>
      </c>
    </row>
    <row r="27" spans="1:11" ht="18" customHeight="1" x14ac:dyDescent="0.25">
      <c r="A27" s="135" t="s">
        <v>72</v>
      </c>
      <c r="C27" s="144"/>
      <c r="D27" s="145"/>
      <c r="E27" s="146">
        <v>1998</v>
      </c>
      <c r="F27" s="147"/>
      <c r="G27" s="146">
        <v>2214</v>
      </c>
      <c r="H27" s="147"/>
      <c r="I27" s="148">
        <v>0</v>
      </c>
      <c r="J27" s="146"/>
      <c r="K27" s="148">
        <v>0</v>
      </c>
    </row>
    <row r="28" spans="1:11" ht="18" customHeight="1" x14ac:dyDescent="0.25">
      <c r="A28" s="135" t="s">
        <v>123</v>
      </c>
      <c r="C28" s="144"/>
      <c r="D28" s="145"/>
      <c r="E28" s="146">
        <v>49932</v>
      </c>
      <c r="F28" s="147"/>
      <c r="G28" s="146">
        <v>55549</v>
      </c>
      <c r="H28" s="147"/>
      <c r="I28" s="148">
        <v>0</v>
      </c>
      <c r="J28" s="146"/>
      <c r="K28" s="148">
        <v>0</v>
      </c>
    </row>
    <row r="29" spans="1:11" ht="18" customHeight="1" x14ac:dyDescent="0.25">
      <c r="A29" s="135" t="s">
        <v>73</v>
      </c>
      <c r="C29" s="144"/>
      <c r="D29" s="145"/>
      <c r="E29" s="146">
        <v>6275</v>
      </c>
      <c r="F29" s="147"/>
      <c r="G29" s="146">
        <v>5317</v>
      </c>
      <c r="H29" s="147"/>
      <c r="I29" s="146">
        <v>12532</v>
      </c>
      <c r="J29" s="146"/>
      <c r="K29" s="146">
        <v>10663</v>
      </c>
    </row>
    <row r="30" spans="1:11" ht="18" customHeight="1" x14ac:dyDescent="0.25">
      <c r="A30" s="135" t="s">
        <v>14</v>
      </c>
      <c r="C30" s="144"/>
      <c r="D30" s="145"/>
      <c r="E30" s="149">
        <v>15455</v>
      </c>
      <c r="F30" s="147"/>
      <c r="G30" s="146">
        <v>27270</v>
      </c>
      <c r="H30" s="147"/>
      <c r="I30" s="149">
        <v>13405</v>
      </c>
      <c r="J30" s="146"/>
      <c r="K30" s="146">
        <v>9137</v>
      </c>
    </row>
    <row r="31" spans="1:11" ht="18" customHeight="1" x14ac:dyDescent="0.25">
      <c r="A31" s="133" t="s">
        <v>15</v>
      </c>
      <c r="B31" s="133"/>
      <c r="E31" s="150">
        <f>SUM(E21:E30)</f>
        <v>647345</v>
      </c>
      <c r="F31" s="151"/>
      <c r="G31" s="152">
        <f>SUM(G21:G30)</f>
        <v>632855</v>
      </c>
      <c r="H31" s="153"/>
      <c r="I31" s="150">
        <f>SUM(I21:I30)</f>
        <v>922884</v>
      </c>
      <c r="J31" s="154"/>
      <c r="K31" s="150">
        <f>SUM(K21:K30)</f>
        <v>921271</v>
      </c>
    </row>
    <row r="32" spans="1:11" ht="18" customHeight="1" thickBot="1" x14ac:dyDescent="0.3">
      <c r="A32" s="133" t="s">
        <v>57</v>
      </c>
      <c r="B32" s="133"/>
      <c r="E32" s="160">
        <f>SUM(E19,E31)</f>
        <v>1958644</v>
      </c>
      <c r="F32" s="151"/>
      <c r="G32" s="161">
        <f>SUM(G19,G31)</f>
        <v>1847125</v>
      </c>
      <c r="H32" s="153"/>
      <c r="I32" s="160">
        <f>SUM(I19,I31)</f>
        <v>2018000</v>
      </c>
      <c r="J32" s="154"/>
      <c r="K32" s="160">
        <f>SUM(K19,K31)</f>
        <v>1913438</v>
      </c>
    </row>
    <row r="33" spans="1:11" ht="18" customHeight="1" thickTop="1" x14ac:dyDescent="0.25">
      <c r="A33" s="133"/>
      <c r="B33" s="133"/>
      <c r="E33" s="154"/>
      <c r="F33" s="151"/>
      <c r="G33" s="153"/>
      <c r="H33" s="153"/>
      <c r="I33" s="154"/>
      <c r="J33" s="154"/>
      <c r="K33" s="154"/>
    </row>
    <row r="34" spans="1:11" ht="18" customHeight="1" x14ac:dyDescent="0.25">
      <c r="A34" s="133"/>
      <c r="B34" s="133"/>
      <c r="E34" s="154"/>
      <c r="F34" s="151"/>
      <c r="G34" s="153"/>
      <c r="H34" s="153"/>
      <c r="I34" s="154"/>
      <c r="J34" s="154"/>
      <c r="K34" s="154"/>
    </row>
    <row r="35" spans="1:11" ht="18" customHeight="1" x14ac:dyDescent="0.25">
      <c r="A35" s="133"/>
      <c r="B35" s="133"/>
      <c r="E35" s="154"/>
      <c r="F35" s="151"/>
      <c r="G35" s="153"/>
      <c r="H35" s="153"/>
      <c r="I35" s="154"/>
      <c r="J35" s="154"/>
      <c r="K35" s="154"/>
    </row>
    <row r="36" spans="1:11" ht="18" customHeight="1" x14ac:dyDescent="0.25">
      <c r="A36" s="133"/>
      <c r="B36" s="133"/>
      <c r="E36" s="154"/>
      <c r="F36" s="151"/>
      <c r="G36" s="153"/>
      <c r="H36" s="153"/>
      <c r="I36" s="154"/>
      <c r="J36" s="154"/>
      <c r="K36" s="154"/>
    </row>
    <row r="37" spans="1:11" ht="18" customHeight="1" x14ac:dyDescent="0.25">
      <c r="A37" s="133"/>
      <c r="B37" s="133"/>
      <c r="E37" s="154"/>
      <c r="F37" s="151"/>
      <c r="G37" s="153"/>
      <c r="H37" s="153"/>
      <c r="I37" s="154"/>
      <c r="J37" s="154"/>
      <c r="K37" s="154"/>
    </row>
    <row r="38" spans="1:11" ht="18" customHeight="1" x14ac:dyDescent="0.25">
      <c r="A38" s="133"/>
      <c r="B38" s="133"/>
      <c r="E38" s="154"/>
      <c r="F38" s="151"/>
      <c r="G38" s="153"/>
      <c r="H38" s="153"/>
      <c r="I38" s="154"/>
      <c r="J38" s="154"/>
      <c r="K38" s="154"/>
    </row>
    <row r="39" spans="1:11" ht="18" customHeight="1" x14ac:dyDescent="0.25">
      <c r="A39" s="133"/>
      <c r="B39" s="133"/>
      <c r="E39" s="154"/>
      <c r="F39" s="151"/>
      <c r="G39" s="153"/>
      <c r="H39" s="153"/>
      <c r="I39" s="154"/>
      <c r="J39" s="154"/>
      <c r="K39" s="154"/>
    </row>
    <row r="40" spans="1:11" ht="18" customHeight="1" x14ac:dyDescent="0.25">
      <c r="A40" s="133"/>
      <c r="B40" s="133"/>
      <c r="E40" s="154"/>
      <c r="F40" s="151"/>
      <c r="G40" s="153"/>
      <c r="H40" s="153"/>
      <c r="I40" s="154"/>
      <c r="J40" s="154"/>
      <c r="K40" s="154"/>
    </row>
    <row r="41" spans="1:11" ht="18" customHeight="1" x14ac:dyDescent="0.25">
      <c r="A41" s="133"/>
      <c r="B41" s="133"/>
      <c r="E41" s="154"/>
      <c r="F41" s="151"/>
      <c r="G41" s="153"/>
      <c r="H41" s="153"/>
      <c r="I41" s="154"/>
      <c r="J41" s="154"/>
      <c r="K41" s="154"/>
    </row>
    <row r="42" spans="1:11" ht="18" customHeight="1" x14ac:dyDescent="0.25">
      <c r="A42" s="133"/>
      <c r="B42" s="133"/>
      <c r="E42" s="154"/>
      <c r="F42" s="151"/>
      <c r="G42" s="153"/>
      <c r="H42" s="153"/>
      <c r="I42" s="154"/>
      <c r="J42" s="154"/>
      <c r="K42" s="154"/>
    </row>
    <row r="43" spans="1:11" ht="18" customHeight="1" x14ac:dyDescent="0.25">
      <c r="A43" s="133"/>
      <c r="B43" s="133"/>
      <c r="E43" s="154"/>
      <c r="F43" s="151"/>
      <c r="G43" s="153"/>
      <c r="H43" s="153"/>
      <c r="I43" s="154"/>
      <c r="J43" s="154"/>
      <c r="K43" s="154"/>
    </row>
    <row r="44" spans="1:11" ht="18" customHeight="1" x14ac:dyDescent="0.25">
      <c r="A44" s="133"/>
      <c r="B44" s="133"/>
      <c r="E44" s="154"/>
      <c r="F44" s="151"/>
      <c r="G44" s="153"/>
      <c r="H44" s="153"/>
      <c r="I44" s="154"/>
      <c r="J44" s="154"/>
      <c r="K44" s="154"/>
    </row>
    <row r="45" spans="1:11" ht="18" customHeight="1" x14ac:dyDescent="0.25">
      <c r="A45" s="133"/>
      <c r="B45" s="133"/>
      <c r="E45" s="154"/>
      <c r="F45" s="151"/>
      <c r="G45" s="153"/>
      <c r="H45" s="153"/>
      <c r="I45" s="154"/>
      <c r="J45" s="154"/>
      <c r="K45" s="154"/>
    </row>
    <row r="46" spans="1:11" ht="18" customHeight="1" x14ac:dyDescent="0.25">
      <c r="A46" s="133"/>
      <c r="B46" s="133"/>
      <c r="E46" s="154"/>
      <c r="F46" s="151"/>
      <c r="G46" s="153"/>
      <c r="H46" s="153"/>
      <c r="I46" s="154"/>
      <c r="J46" s="154"/>
      <c r="K46" s="154"/>
    </row>
    <row r="50" spans="1:11" ht="18" customHeight="1" x14ac:dyDescent="0.25">
      <c r="A50" s="135" t="s">
        <v>74</v>
      </c>
      <c r="B50" s="134"/>
      <c r="C50" s="135"/>
      <c r="F50" s="135" t="s">
        <v>7</v>
      </c>
    </row>
    <row r="51" spans="1:11" ht="18" customHeight="1" x14ac:dyDescent="0.25">
      <c r="A51" s="162" t="s">
        <v>75</v>
      </c>
      <c r="B51" s="134"/>
      <c r="C51" s="135"/>
      <c r="F51" s="135" t="s">
        <v>76</v>
      </c>
    </row>
    <row r="52" spans="1:11" ht="18" customHeight="1" x14ac:dyDescent="0.25">
      <c r="A52" s="162"/>
    </row>
    <row r="53" spans="1:11" ht="18" customHeight="1" x14ac:dyDescent="0.25">
      <c r="A53" s="135" t="s">
        <v>139</v>
      </c>
    </row>
    <row r="54" spans="1:11" ht="18" customHeight="1" x14ac:dyDescent="0.25">
      <c r="A54" s="162"/>
    </row>
    <row r="55" spans="1:11" ht="18" customHeight="1" x14ac:dyDescent="0.25">
      <c r="A55" s="133" t="s">
        <v>46</v>
      </c>
      <c r="B55" s="133"/>
    </row>
    <row r="56" spans="1:11" ht="18" customHeight="1" x14ac:dyDescent="0.25">
      <c r="A56" s="133" t="s">
        <v>61</v>
      </c>
      <c r="B56" s="133"/>
    </row>
    <row r="57" spans="1:11" ht="18" customHeight="1" x14ac:dyDescent="0.25">
      <c r="A57" s="133" t="s">
        <v>180</v>
      </c>
      <c r="B57" s="133"/>
    </row>
    <row r="58" spans="1:11" ht="18" customHeight="1" x14ac:dyDescent="0.25">
      <c r="K58" s="136" t="s">
        <v>127</v>
      </c>
    </row>
    <row r="59" spans="1:11" ht="18" customHeight="1" x14ac:dyDescent="0.25">
      <c r="E59" s="189" t="s">
        <v>47</v>
      </c>
      <c r="F59" s="189"/>
      <c r="G59" s="189"/>
      <c r="H59" s="189"/>
      <c r="I59" s="189" t="s">
        <v>59</v>
      </c>
      <c r="J59" s="189"/>
      <c r="K59" s="189"/>
    </row>
    <row r="60" spans="1:11" s="133" customFormat="1" ht="18" customHeight="1" x14ac:dyDescent="0.25">
      <c r="C60" s="137" t="s">
        <v>63</v>
      </c>
      <c r="D60" s="135"/>
      <c r="E60" s="138" t="s">
        <v>181</v>
      </c>
      <c r="F60" s="139"/>
      <c r="G60" s="138" t="s">
        <v>121</v>
      </c>
      <c r="H60" s="140"/>
      <c r="I60" s="141" t="s">
        <v>181</v>
      </c>
      <c r="J60" s="140"/>
      <c r="K60" s="141" t="s">
        <v>121</v>
      </c>
    </row>
    <row r="61" spans="1:11" ht="18" customHeight="1" x14ac:dyDescent="0.25">
      <c r="B61" s="133"/>
      <c r="E61" s="142" t="s">
        <v>124</v>
      </c>
      <c r="G61" s="142" t="s">
        <v>126</v>
      </c>
      <c r="I61" s="142" t="s">
        <v>124</v>
      </c>
      <c r="K61" s="142" t="s">
        <v>126</v>
      </c>
    </row>
    <row r="62" spans="1:11" ht="18" customHeight="1" x14ac:dyDescent="0.25">
      <c r="B62" s="133"/>
      <c r="E62" s="142" t="s">
        <v>125</v>
      </c>
      <c r="G62" s="139"/>
      <c r="I62" s="142" t="s">
        <v>125</v>
      </c>
      <c r="K62" s="139"/>
    </row>
    <row r="63" spans="1:11" ht="18" customHeight="1" x14ac:dyDescent="0.25">
      <c r="A63" s="133" t="s">
        <v>51</v>
      </c>
      <c r="B63" s="163"/>
    </row>
    <row r="64" spans="1:11" ht="18" customHeight="1" x14ac:dyDescent="0.25">
      <c r="A64" s="133" t="s">
        <v>52</v>
      </c>
      <c r="B64" s="133"/>
    </row>
    <row r="65" spans="1:11" ht="18" customHeight="1" x14ac:dyDescent="0.25">
      <c r="A65" s="135" t="s">
        <v>189</v>
      </c>
      <c r="C65" s="145">
        <v>12</v>
      </c>
      <c r="D65" s="145"/>
      <c r="E65" s="159">
        <v>64416</v>
      </c>
      <c r="F65" s="159"/>
      <c r="G65" s="148">
        <v>0</v>
      </c>
      <c r="H65" s="159"/>
      <c r="I65" s="159">
        <v>64416</v>
      </c>
      <c r="J65" s="164"/>
      <c r="K65" s="148">
        <v>0</v>
      </c>
    </row>
    <row r="66" spans="1:11" ht="18" customHeight="1" x14ac:dyDescent="0.25">
      <c r="A66" s="135" t="s">
        <v>0</v>
      </c>
      <c r="C66" s="145"/>
      <c r="D66" s="145"/>
      <c r="E66" s="146">
        <v>233151</v>
      </c>
      <c r="F66" s="159"/>
      <c r="G66" s="146">
        <v>167021</v>
      </c>
      <c r="H66" s="159"/>
      <c r="I66" s="146">
        <v>233151</v>
      </c>
      <c r="J66" s="159"/>
      <c r="K66" s="146">
        <v>167021</v>
      </c>
    </row>
    <row r="67" spans="1:11" ht="18" customHeight="1" x14ac:dyDescent="0.25">
      <c r="A67" s="135" t="s">
        <v>77</v>
      </c>
      <c r="C67" s="144"/>
      <c r="D67" s="165"/>
      <c r="E67" s="146">
        <v>5494</v>
      </c>
      <c r="F67" s="166"/>
      <c r="G67" s="146">
        <v>6117</v>
      </c>
      <c r="H67" s="166"/>
      <c r="I67" s="146">
        <v>5312</v>
      </c>
      <c r="J67" s="159"/>
      <c r="K67" s="146">
        <v>5555</v>
      </c>
    </row>
    <row r="68" spans="1:11" ht="18" customHeight="1" x14ac:dyDescent="0.25">
      <c r="A68" s="135" t="s">
        <v>1</v>
      </c>
      <c r="C68" s="144"/>
      <c r="D68" s="145"/>
      <c r="E68" s="146"/>
      <c r="F68" s="159"/>
      <c r="G68" s="146"/>
      <c r="H68" s="159"/>
      <c r="I68" s="146"/>
      <c r="J68" s="159"/>
      <c r="K68" s="146"/>
    </row>
    <row r="69" spans="1:11" ht="18" customHeight="1" x14ac:dyDescent="0.25">
      <c r="A69" s="157" t="s">
        <v>78</v>
      </c>
      <c r="C69" s="144"/>
      <c r="D69" s="145"/>
      <c r="E69" s="146">
        <v>4654</v>
      </c>
      <c r="F69" s="159"/>
      <c r="G69" s="146">
        <v>4538</v>
      </c>
      <c r="H69" s="159"/>
      <c r="I69" s="146">
        <v>4386</v>
      </c>
      <c r="J69" s="159"/>
      <c r="K69" s="146">
        <v>4139</v>
      </c>
    </row>
    <row r="70" spans="1:11" ht="18" customHeight="1" x14ac:dyDescent="0.25">
      <c r="A70" s="135" t="s">
        <v>79</v>
      </c>
      <c r="C70" s="144">
        <v>7</v>
      </c>
      <c r="D70" s="145"/>
      <c r="E70" s="146">
        <v>1628</v>
      </c>
      <c r="F70" s="159"/>
      <c r="G70" s="146">
        <v>1144</v>
      </c>
      <c r="H70" s="159"/>
      <c r="I70" s="146">
        <v>1512</v>
      </c>
      <c r="J70" s="159"/>
      <c r="K70" s="146">
        <v>1031</v>
      </c>
    </row>
    <row r="71" spans="1:11" ht="18" customHeight="1" x14ac:dyDescent="0.25">
      <c r="A71" s="135" t="s">
        <v>2</v>
      </c>
      <c r="C71" s="144"/>
      <c r="D71" s="145"/>
      <c r="E71" s="146">
        <v>17575</v>
      </c>
      <c r="F71" s="167"/>
      <c r="G71" s="168">
        <v>17101</v>
      </c>
      <c r="H71" s="167"/>
      <c r="I71" s="169">
        <v>15879</v>
      </c>
      <c r="J71" s="167"/>
      <c r="K71" s="168">
        <v>16371</v>
      </c>
    </row>
    <row r="72" spans="1:11" ht="18" customHeight="1" x14ac:dyDescent="0.25">
      <c r="A72" s="135" t="s">
        <v>140</v>
      </c>
      <c r="C72" s="144"/>
      <c r="D72" s="145"/>
      <c r="E72" s="146">
        <v>316</v>
      </c>
      <c r="F72" s="159"/>
      <c r="G72" s="169">
        <v>0</v>
      </c>
      <c r="H72" s="170"/>
      <c r="I72" s="171">
        <v>299</v>
      </c>
      <c r="J72" s="170"/>
      <c r="K72" s="169">
        <v>0</v>
      </c>
    </row>
    <row r="73" spans="1:11" ht="18" customHeight="1" x14ac:dyDescent="0.25">
      <c r="A73" s="135" t="s">
        <v>3</v>
      </c>
      <c r="C73" s="144"/>
      <c r="D73" s="145"/>
      <c r="E73" s="146">
        <v>61413</v>
      </c>
      <c r="F73" s="159"/>
      <c r="G73" s="146">
        <v>19425</v>
      </c>
      <c r="H73" s="159"/>
      <c r="I73" s="146">
        <v>61413</v>
      </c>
      <c r="J73" s="159"/>
      <c r="K73" s="146">
        <v>19425</v>
      </c>
    </row>
    <row r="74" spans="1:11" ht="18" customHeight="1" x14ac:dyDescent="0.25">
      <c r="A74" s="135" t="s">
        <v>4</v>
      </c>
      <c r="C74" s="144"/>
      <c r="D74" s="145"/>
      <c r="E74" s="149">
        <v>8492</v>
      </c>
      <c r="F74" s="159"/>
      <c r="G74" s="146">
        <v>12889</v>
      </c>
      <c r="H74" s="159"/>
      <c r="I74" s="149">
        <v>7827</v>
      </c>
      <c r="J74" s="159"/>
      <c r="K74" s="146">
        <v>12144</v>
      </c>
    </row>
    <row r="75" spans="1:11" ht="18" customHeight="1" x14ac:dyDescent="0.25">
      <c r="A75" s="133" t="s">
        <v>5</v>
      </c>
      <c r="B75" s="133"/>
      <c r="E75" s="150">
        <f>SUM(E65:E74)</f>
        <v>397139</v>
      </c>
      <c r="F75" s="155"/>
      <c r="G75" s="172">
        <f>SUM(G65:G74)</f>
        <v>228235</v>
      </c>
      <c r="H75" s="173"/>
      <c r="I75" s="150">
        <f>SUM(I65:I74)</f>
        <v>394195</v>
      </c>
      <c r="J75" s="154"/>
      <c r="K75" s="150">
        <f>SUM(K65:K74)</f>
        <v>225686</v>
      </c>
    </row>
    <row r="76" spans="1:11" ht="18" customHeight="1" x14ac:dyDescent="0.25">
      <c r="A76" s="133" t="s">
        <v>53</v>
      </c>
      <c r="B76" s="133"/>
      <c r="E76" s="155"/>
      <c r="F76" s="155"/>
      <c r="G76" s="155"/>
      <c r="H76" s="155"/>
      <c r="I76" s="155"/>
      <c r="J76" s="155"/>
      <c r="K76" s="155"/>
    </row>
    <row r="77" spans="1:11" ht="18" customHeight="1" x14ac:dyDescent="0.25">
      <c r="A77" s="135" t="s">
        <v>80</v>
      </c>
      <c r="C77" s="144"/>
      <c r="D77" s="145"/>
      <c r="E77" s="146">
        <v>7438</v>
      </c>
      <c r="F77" s="159"/>
      <c r="G77" s="146">
        <v>4520</v>
      </c>
      <c r="H77" s="159"/>
      <c r="I77" s="174">
        <v>7174</v>
      </c>
      <c r="J77" s="159"/>
      <c r="K77" s="146">
        <v>4088</v>
      </c>
    </row>
    <row r="78" spans="1:11" ht="18" customHeight="1" x14ac:dyDescent="0.25">
      <c r="A78" s="135" t="s">
        <v>81</v>
      </c>
      <c r="C78" s="158"/>
      <c r="D78" s="145"/>
      <c r="E78" s="159"/>
      <c r="F78" s="159"/>
      <c r="G78" s="159"/>
      <c r="H78" s="159"/>
      <c r="I78" s="159"/>
      <c r="J78" s="159"/>
      <c r="K78" s="159"/>
    </row>
    <row r="79" spans="1:11" ht="18" customHeight="1" x14ac:dyDescent="0.2">
      <c r="A79" s="135" t="s">
        <v>82</v>
      </c>
      <c r="C79" s="144">
        <v>7</v>
      </c>
      <c r="D79" s="145"/>
      <c r="E79" s="146">
        <v>16903</v>
      </c>
      <c r="F79" s="159"/>
      <c r="G79" s="146">
        <v>15744</v>
      </c>
      <c r="H79" s="159"/>
      <c r="I79" s="146">
        <v>15845</v>
      </c>
      <c r="J79" s="159"/>
      <c r="K79" s="175">
        <v>14766</v>
      </c>
    </row>
    <row r="80" spans="1:11" ht="18" customHeight="1" x14ac:dyDescent="0.2">
      <c r="A80" s="135" t="s">
        <v>83</v>
      </c>
      <c r="C80" s="144"/>
      <c r="D80" s="145"/>
      <c r="E80" s="149">
        <v>15722</v>
      </c>
      <c r="F80" s="159"/>
      <c r="G80" s="175">
        <v>15372</v>
      </c>
      <c r="H80" s="159"/>
      <c r="I80" s="176">
        <v>0</v>
      </c>
      <c r="J80" s="159"/>
      <c r="K80" s="176">
        <v>0</v>
      </c>
    </row>
    <row r="81" spans="1:13" ht="18" customHeight="1" x14ac:dyDescent="0.25">
      <c r="A81" s="133" t="s">
        <v>6</v>
      </c>
      <c r="B81" s="133"/>
      <c r="E81" s="150">
        <f>SUM(E77:E80)</f>
        <v>40063</v>
      </c>
      <c r="F81" s="155"/>
      <c r="G81" s="152">
        <f>SUM(G77:G80)</f>
        <v>35636</v>
      </c>
      <c r="H81" s="153"/>
      <c r="I81" s="150">
        <f>SUM(I77:I80)</f>
        <v>23019</v>
      </c>
      <c r="J81" s="154"/>
      <c r="K81" s="150">
        <f>SUM(K77:K80)</f>
        <v>18854</v>
      </c>
    </row>
    <row r="82" spans="1:13" ht="18" customHeight="1" x14ac:dyDescent="0.25">
      <c r="A82" s="133" t="s">
        <v>54</v>
      </c>
      <c r="B82" s="133"/>
      <c r="E82" s="150">
        <f>SUM(E75,E81)</f>
        <v>437202</v>
      </c>
      <c r="F82" s="151"/>
      <c r="G82" s="172">
        <f>SUM(G75,G81)</f>
        <v>263871</v>
      </c>
      <c r="H82" s="173"/>
      <c r="I82" s="150">
        <f>SUM(I75,I81)</f>
        <v>417214</v>
      </c>
      <c r="J82" s="154"/>
      <c r="K82" s="150">
        <f>SUM(K75,K81)</f>
        <v>244540</v>
      </c>
    </row>
    <row r="83" spans="1:13" ht="18" customHeight="1" x14ac:dyDescent="0.25">
      <c r="A83" s="133" t="s">
        <v>55</v>
      </c>
      <c r="B83" s="133"/>
    </row>
    <row r="84" spans="1:13" ht="18" customHeight="1" x14ac:dyDescent="0.25">
      <c r="A84" s="135" t="s">
        <v>84</v>
      </c>
    </row>
    <row r="85" spans="1:13" ht="18" customHeight="1" x14ac:dyDescent="0.25">
      <c r="B85" s="135" t="s">
        <v>85</v>
      </c>
    </row>
    <row r="86" spans="1:13" ht="18" customHeight="1" thickBot="1" x14ac:dyDescent="0.3">
      <c r="B86" s="135" t="s">
        <v>86</v>
      </c>
      <c r="C86" s="177"/>
      <c r="D86" s="178"/>
      <c r="E86" s="179">
        <v>341093</v>
      </c>
      <c r="F86" s="159"/>
      <c r="G86" s="179">
        <v>341093</v>
      </c>
      <c r="H86" s="159"/>
      <c r="I86" s="179">
        <v>341093</v>
      </c>
      <c r="J86" s="159"/>
      <c r="K86" s="179">
        <v>341093</v>
      </c>
    </row>
    <row r="87" spans="1:13" ht="18" customHeight="1" thickTop="1" x14ac:dyDescent="0.25">
      <c r="B87" s="135" t="s">
        <v>87</v>
      </c>
      <c r="C87" s="178"/>
      <c r="D87" s="178"/>
      <c r="E87" s="180"/>
      <c r="F87" s="180"/>
      <c r="G87" s="180"/>
      <c r="H87" s="180"/>
      <c r="I87" s="180"/>
      <c r="J87" s="180"/>
      <c r="K87" s="180"/>
    </row>
    <row r="88" spans="1:13" ht="18" customHeight="1" x14ac:dyDescent="0.25">
      <c r="B88" s="135" t="s">
        <v>86</v>
      </c>
      <c r="C88" s="145"/>
      <c r="D88" s="178"/>
      <c r="E88" s="159">
        <v>341093</v>
      </c>
      <c r="F88" s="159"/>
      <c r="G88" s="159">
        <v>341093</v>
      </c>
      <c r="H88" s="159"/>
      <c r="I88" s="159">
        <v>341093</v>
      </c>
      <c r="J88" s="159"/>
      <c r="K88" s="159">
        <v>341093</v>
      </c>
    </row>
    <row r="89" spans="1:13" ht="18" customHeight="1" x14ac:dyDescent="0.25">
      <c r="A89" s="135" t="s">
        <v>16</v>
      </c>
      <c r="C89" s="145"/>
      <c r="D89" s="178"/>
      <c r="E89" s="159">
        <v>1136572</v>
      </c>
      <c r="F89" s="159"/>
      <c r="G89" s="159">
        <v>1136572</v>
      </c>
      <c r="H89" s="159"/>
      <c r="I89" s="159">
        <v>1136572</v>
      </c>
      <c r="J89" s="159"/>
      <c r="K89" s="159">
        <v>1136572</v>
      </c>
    </row>
    <row r="90" spans="1:13" ht="18" customHeight="1" x14ac:dyDescent="0.25">
      <c r="A90" s="135" t="s">
        <v>88</v>
      </c>
      <c r="C90" s="145"/>
      <c r="D90" s="178"/>
      <c r="E90" s="159">
        <v>42295</v>
      </c>
      <c r="F90" s="159"/>
      <c r="G90" s="159">
        <v>42295</v>
      </c>
      <c r="H90" s="159"/>
      <c r="I90" s="169">
        <v>0</v>
      </c>
      <c r="J90" s="170"/>
      <c r="K90" s="169">
        <v>0</v>
      </c>
    </row>
    <row r="91" spans="1:13" ht="18" customHeight="1" x14ac:dyDescent="0.25">
      <c r="A91" s="135" t="s">
        <v>143</v>
      </c>
      <c r="C91" s="178"/>
      <c r="D91" s="178"/>
      <c r="E91" s="159"/>
      <c r="F91" s="159"/>
      <c r="G91" s="159"/>
      <c r="H91" s="159"/>
      <c r="I91" s="159"/>
      <c r="J91" s="159"/>
      <c r="K91" s="159"/>
    </row>
    <row r="92" spans="1:13" ht="18" customHeight="1" x14ac:dyDescent="0.25">
      <c r="A92" s="135" t="s">
        <v>89</v>
      </c>
      <c r="C92" s="144"/>
      <c r="D92" s="145"/>
      <c r="E92" s="146">
        <v>34109</v>
      </c>
      <c r="F92" s="159"/>
      <c r="G92" s="159">
        <v>34109</v>
      </c>
      <c r="H92" s="159"/>
      <c r="I92" s="159">
        <v>34109</v>
      </c>
      <c r="J92" s="159"/>
      <c r="K92" s="159">
        <v>34109</v>
      </c>
      <c r="M92" s="151"/>
    </row>
    <row r="93" spans="1:13" ht="18" customHeight="1" x14ac:dyDescent="0.25">
      <c r="A93" s="135" t="s">
        <v>90</v>
      </c>
      <c r="C93" s="144"/>
      <c r="D93" s="178"/>
      <c r="E93" s="181">
        <v>-32627</v>
      </c>
      <c r="F93" s="159"/>
      <c r="G93" s="182">
        <v>29185</v>
      </c>
      <c r="H93" s="159"/>
      <c r="I93" s="149">
        <v>89012</v>
      </c>
      <c r="J93" s="159"/>
      <c r="K93" s="182">
        <v>157124</v>
      </c>
    </row>
    <row r="94" spans="1:13" ht="18" customHeight="1" x14ac:dyDescent="0.25">
      <c r="A94" s="133" t="s">
        <v>17</v>
      </c>
      <c r="B94" s="133"/>
      <c r="D94" s="183"/>
      <c r="E94" s="167">
        <f>SUM(E88:E93)</f>
        <v>1521442</v>
      </c>
      <c r="F94" s="159"/>
      <c r="G94" s="167">
        <f>SUM(G88:G93)</f>
        <v>1583254</v>
      </c>
      <c r="H94" s="159"/>
      <c r="I94" s="167">
        <f>SUM(I88:I93)</f>
        <v>1600786</v>
      </c>
      <c r="J94" s="159"/>
      <c r="K94" s="167">
        <f>SUM(K88:K93)</f>
        <v>1668898</v>
      </c>
    </row>
    <row r="95" spans="1:13" ht="18" customHeight="1" thickBot="1" x14ac:dyDescent="0.3">
      <c r="A95" s="184" t="s">
        <v>58</v>
      </c>
      <c r="B95" s="184"/>
      <c r="D95" s="183"/>
      <c r="E95" s="185">
        <f>SUM(E82,E94)</f>
        <v>1958644</v>
      </c>
      <c r="F95" s="159"/>
      <c r="G95" s="185">
        <f>SUM(G82,G94)</f>
        <v>1847125</v>
      </c>
      <c r="H95" s="159"/>
      <c r="I95" s="185">
        <f>SUM(I82,I94)</f>
        <v>2018000</v>
      </c>
      <c r="J95" s="147"/>
      <c r="K95" s="185">
        <f>SUM(K82,K94)</f>
        <v>1913438</v>
      </c>
    </row>
    <row r="96" spans="1:13" ht="18" customHeight="1" thickTop="1" x14ac:dyDescent="0.25">
      <c r="A96" s="133"/>
      <c r="B96" s="133"/>
      <c r="D96" s="183"/>
      <c r="E96" s="170">
        <f>E95-E32</f>
        <v>0</v>
      </c>
      <c r="F96" s="170">
        <f t="shared" ref="F96:J96" si="0">F95-F18</f>
        <v>0</v>
      </c>
      <c r="G96" s="170">
        <f>G95-G32</f>
        <v>0</v>
      </c>
      <c r="H96" s="170">
        <f t="shared" si="0"/>
        <v>0</v>
      </c>
      <c r="I96" s="170">
        <f>I95-I32</f>
        <v>0</v>
      </c>
      <c r="J96" s="170">
        <f t="shared" si="0"/>
        <v>0</v>
      </c>
      <c r="K96" s="170">
        <f>K95-K32</f>
        <v>0</v>
      </c>
    </row>
    <row r="97" spans="1:11" ht="18" customHeight="1" x14ac:dyDescent="0.25">
      <c r="A97" s="133"/>
      <c r="B97" s="133"/>
      <c r="D97" s="183"/>
      <c r="E97" s="155"/>
      <c r="F97" s="186"/>
      <c r="G97" s="155"/>
      <c r="H97" s="186"/>
      <c r="I97" s="155"/>
      <c r="J97" s="186"/>
      <c r="K97" s="155"/>
    </row>
    <row r="98" spans="1:11" ht="18" customHeight="1" x14ac:dyDescent="0.25">
      <c r="A98" s="133"/>
      <c r="B98" s="133"/>
      <c r="D98" s="183"/>
      <c r="E98" s="155"/>
      <c r="F98" s="186"/>
      <c r="G98" s="155"/>
      <c r="H98" s="186"/>
      <c r="I98" s="155"/>
      <c r="J98" s="186"/>
      <c r="K98" s="155"/>
    </row>
    <row r="99" spans="1:11" ht="18" customHeight="1" x14ac:dyDescent="0.25">
      <c r="A99" s="133"/>
      <c r="B99" s="133"/>
      <c r="D99" s="183"/>
      <c r="E99" s="155"/>
      <c r="F99" s="186"/>
      <c r="G99" s="155"/>
      <c r="H99" s="186"/>
      <c r="I99" s="155"/>
      <c r="J99" s="186"/>
      <c r="K99" s="155"/>
    </row>
    <row r="100" spans="1:11" ht="18" customHeight="1" x14ac:dyDescent="0.25">
      <c r="A100" s="133"/>
      <c r="B100" s="133"/>
      <c r="D100" s="183"/>
      <c r="E100" s="155"/>
      <c r="F100" s="186"/>
      <c r="G100" s="155"/>
      <c r="H100" s="186"/>
      <c r="I100" s="155"/>
      <c r="J100" s="186"/>
      <c r="K100" s="155"/>
    </row>
    <row r="101" spans="1:11" ht="18" customHeight="1" x14ac:dyDescent="0.25">
      <c r="A101" s="133"/>
      <c r="B101" s="133"/>
      <c r="D101" s="183"/>
      <c r="E101" s="155"/>
      <c r="F101" s="186"/>
      <c r="G101" s="155"/>
      <c r="H101" s="186"/>
      <c r="I101" s="155"/>
      <c r="J101" s="186"/>
      <c r="K101" s="155"/>
    </row>
    <row r="102" spans="1:11" ht="18" customHeight="1" x14ac:dyDescent="0.25">
      <c r="A102" s="133"/>
      <c r="B102" s="133"/>
      <c r="D102" s="183"/>
      <c r="E102" s="155"/>
      <c r="F102" s="186"/>
      <c r="G102" s="155"/>
      <c r="H102" s="186"/>
      <c r="I102" s="155"/>
      <c r="J102" s="186"/>
      <c r="K102" s="155"/>
    </row>
    <row r="103" spans="1:11" ht="18" customHeight="1" x14ac:dyDescent="0.25">
      <c r="A103" s="133"/>
      <c r="B103" s="133"/>
      <c r="D103" s="183"/>
      <c r="E103" s="155"/>
      <c r="F103" s="186"/>
      <c r="G103" s="155"/>
      <c r="H103" s="186"/>
      <c r="I103" s="155"/>
      <c r="J103" s="186"/>
      <c r="K103" s="155"/>
    </row>
    <row r="104" spans="1:11" ht="18" customHeight="1" x14ac:dyDescent="0.25">
      <c r="A104" s="133"/>
      <c r="B104" s="133"/>
      <c r="D104" s="183"/>
      <c r="E104" s="155"/>
      <c r="F104" s="186"/>
      <c r="G104" s="155"/>
      <c r="H104" s="186"/>
      <c r="I104" s="155"/>
      <c r="J104" s="186"/>
      <c r="K104" s="155"/>
    </row>
    <row r="105" spans="1:11" ht="18" customHeight="1" x14ac:dyDescent="0.25">
      <c r="A105" s="135" t="s">
        <v>74</v>
      </c>
      <c r="B105" s="134"/>
      <c r="C105" s="135"/>
      <c r="F105" s="135" t="s">
        <v>7</v>
      </c>
    </row>
    <row r="106" spans="1:11" ht="18" customHeight="1" x14ac:dyDescent="0.25">
      <c r="A106" s="162" t="s">
        <v>75</v>
      </c>
      <c r="B106" s="134"/>
      <c r="C106" s="135"/>
      <c r="F106" s="135" t="s">
        <v>76</v>
      </c>
    </row>
    <row r="108" spans="1:11" ht="18" customHeight="1" x14ac:dyDescent="0.25">
      <c r="A108" s="135" t="s">
        <v>139</v>
      </c>
    </row>
  </sheetData>
  <mergeCells count="4">
    <mergeCell ref="I5:K5"/>
    <mergeCell ref="I59:K59"/>
    <mergeCell ref="E5:H5"/>
    <mergeCell ref="E59:H59"/>
  </mergeCells>
  <pageMargins left="0.78740157480314965" right="0.39370078740157483" top="0.78740157480314965" bottom="0.39370078740157483" header="0.19685039370078741" footer="0.19685039370078741"/>
  <pageSetup paperSize="9" scale="77" orientation="portrait" r:id="rId1"/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1160D-D0A2-4827-B728-C5569938418B}">
  <dimension ref="A1:J209"/>
  <sheetViews>
    <sheetView showGridLines="0" view="pageBreakPreview" topLeftCell="A97" zoomScale="90" zoomScaleNormal="100" zoomScaleSheetLayoutView="90" workbookViewId="0">
      <selection activeCell="A40" sqref="A40:XFD40"/>
    </sheetView>
  </sheetViews>
  <sheetFormatPr defaultColWidth="8.85546875" defaultRowHeight="18" customHeight="1" x14ac:dyDescent="0.25"/>
  <cols>
    <col min="1" max="1" width="36.5703125" style="49" customWidth="1"/>
    <col min="2" max="2" width="7.5703125" style="48" bestFit="1" customWidth="1"/>
    <col min="3" max="3" width="1" style="49" customWidth="1"/>
    <col min="4" max="4" width="14.85546875" style="49" customWidth="1"/>
    <col min="5" max="5" width="1" style="49" customWidth="1"/>
    <col min="6" max="6" width="15" style="49" customWidth="1"/>
    <col min="7" max="7" width="1" style="49" customWidth="1"/>
    <col min="8" max="8" width="13.7109375" style="49" customWidth="1"/>
    <col min="9" max="9" width="1" style="49" customWidth="1"/>
    <col min="10" max="10" width="14.42578125" style="49" customWidth="1"/>
    <col min="11" max="16384" width="8.85546875" style="49"/>
  </cols>
  <sheetData>
    <row r="1" spans="1:10" ht="18" customHeight="1" x14ac:dyDescent="0.25">
      <c r="H1" s="59"/>
      <c r="J1" s="50" t="s">
        <v>129</v>
      </c>
    </row>
    <row r="2" spans="1:10" ht="18" customHeight="1" x14ac:dyDescent="0.25">
      <c r="A2" s="9" t="s">
        <v>46</v>
      </c>
      <c r="H2" s="59"/>
      <c r="J2" s="68"/>
    </row>
    <row r="3" spans="1:10" ht="18" customHeight="1" x14ac:dyDescent="0.25">
      <c r="A3" s="9" t="s">
        <v>91</v>
      </c>
      <c r="H3" s="59"/>
    </row>
    <row r="4" spans="1:10" ht="18" customHeight="1" x14ac:dyDescent="0.25">
      <c r="A4" s="9" t="s">
        <v>182</v>
      </c>
      <c r="H4" s="59"/>
    </row>
    <row r="5" spans="1:10" ht="18" customHeight="1" x14ac:dyDescent="0.25">
      <c r="H5" s="59"/>
    </row>
    <row r="6" spans="1:10" ht="18" customHeight="1" x14ac:dyDescent="0.25">
      <c r="H6" s="59"/>
      <c r="J6" s="50" t="s">
        <v>127</v>
      </c>
    </row>
    <row r="7" spans="1:10" ht="18" customHeight="1" x14ac:dyDescent="0.25">
      <c r="D7" s="191" t="s">
        <v>47</v>
      </c>
      <c r="E7" s="191"/>
      <c r="F7" s="191"/>
      <c r="H7" s="191" t="s">
        <v>59</v>
      </c>
      <c r="I7" s="191"/>
      <c r="J7" s="191"/>
    </row>
    <row r="8" spans="1:10" ht="18" customHeight="1" x14ac:dyDescent="0.25">
      <c r="B8" s="51" t="s">
        <v>63</v>
      </c>
      <c r="D8" s="51">
        <v>2023</v>
      </c>
      <c r="E8" s="27"/>
      <c r="F8" s="51">
        <v>2022</v>
      </c>
      <c r="H8" s="51">
        <v>2023</v>
      </c>
      <c r="I8" s="27"/>
      <c r="J8" s="51">
        <v>2022</v>
      </c>
    </row>
    <row r="9" spans="1:10" ht="18" customHeight="1" x14ac:dyDescent="0.25">
      <c r="A9" s="9" t="s">
        <v>92</v>
      </c>
      <c r="B9" s="27"/>
      <c r="D9" s="27"/>
      <c r="E9" s="27"/>
      <c r="F9" s="27"/>
      <c r="H9" s="27"/>
      <c r="I9" s="27"/>
      <c r="J9" s="27"/>
    </row>
    <row r="10" spans="1:10" ht="18" customHeight="1" x14ac:dyDescent="0.25">
      <c r="A10" s="9" t="s">
        <v>93</v>
      </c>
      <c r="D10" s="54"/>
      <c r="H10" s="59"/>
    </row>
    <row r="11" spans="1:10" ht="18" customHeight="1" x14ac:dyDescent="0.25">
      <c r="A11" s="49" t="s">
        <v>94</v>
      </c>
      <c r="B11" s="48" t="s">
        <v>188</v>
      </c>
      <c r="D11" s="98">
        <v>349953</v>
      </c>
      <c r="E11" s="99"/>
      <c r="F11" s="98">
        <v>318556</v>
      </c>
      <c r="G11" s="99"/>
      <c r="H11" s="98">
        <v>338063</v>
      </c>
      <c r="I11" s="99"/>
      <c r="J11" s="98">
        <v>305963</v>
      </c>
    </row>
    <row r="12" spans="1:10" ht="18" customHeight="1" x14ac:dyDescent="0.25">
      <c r="A12" s="53" t="s">
        <v>95</v>
      </c>
      <c r="B12" s="48" t="s">
        <v>188</v>
      </c>
      <c r="D12" s="98">
        <v>11431</v>
      </c>
      <c r="E12" s="99"/>
      <c r="F12" s="98">
        <v>7734</v>
      </c>
      <c r="G12" s="99"/>
      <c r="H12" s="98">
        <v>11431</v>
      </c>
      <c r="I12" s="99"/>
      <c r="J12" s="98">
        <v>7734</v>
      </c>
    </row>
    <row r="13" spans="1:10" ht="18" customHeight="1" x14ac:dyDescent="0.25">
      <c r="A13" s="55" t="s">
        <v>96</v>
      </c>
      <c r="D13" s="70">
        <f>SUM(D11:D12)</f>
        <v>361384</v>
      </c>
      <c r="E13" s="69"/>
      <c r="F13" s="70">
        <f>SUM(F11:F12)</f>
        <v>326290</v>
      </c>
      <c r="G13" s="69"/>
      <c r="H13" s="70">
        <f>SUM(H11:H12)</f>
        <v>349494</v>
      </c>
      <c r="I13" s="69"/>
      <c r="J13" s="70">
        <f>SUM(J11:J12)</f>
        <v>313697</v>
      </c>
    </row>
    <row r="14" spans="1:10" ht="18" customHeight="1" x14ac:dyDescent="0.25">
      <c r="A14" s="55" t="s">
        <v>18</v>
      </c>
      <c r="D14" s="71"/>
      <c r="E14" s="71"/>
      <c r="F14" s="71"/>
      <c r="G14" s="71"/>
      <c r="H14" s="72"/>
      <c r="I14" s="71"/>
      <c r="J14" s="72"/>
    </row>
    <row r="15" spans="1:10" ht="18" customHeight="1" x14ac:dyDescent="0.25">
      <c r="A15" s="53" t="s">
        <v>19</v>
      </c>
      <c r="B15" s="48">
        <v>14</v>
      </c>
      <c r="D15" s="98">
        <v>-285306</v>
      </c>
      <c r="E15" s="99"/>
      <c r="F15" s="98">
        <v>-295925</v>
      </c>
      <c r="G15" s="99"/>
      <c r="H15" s="98">
        <v>-277249</v>
      </c>
      <c r="I15" s="99"/>
      <c r="J15" s="98">
        <v>-286996</v>
      </c>
    </row>
    <row r="16" spans="1:10" ht="18" customHeight="1" x14ac:dyDescent="0.25">
      <c r="A16" s="53" t="s">
        <v>20</v>
      </c>
      <c r="B16" s="48">
        <v>14</v>
      </c>
      <c r="D16" s="98">
        <v>-7279</v>
      </c>
      <c r="E16" s="99"/>
      <c r="F16" s="98">
        <v>-4942</v>
      </c>
      <c r="G16" s="99"/>
      <c r="H16" s="98">
        <v>-7279</v>
      </c>
      <c r="I16" s="99"/>
      <c r="J16" s="98">
        <v>-4942</v>
      </c>
    </row>
    <row r="17" spans="1:10" ht="18" customHeight="1" x14ac:dyDescent="0.25">
      <c r="A17" s="55" t="s">
        <v>21</v>
      </c>
      <c r="D17" s="70">
        <f>SUM(D15:D16)</f>
        <v>-292585</v>
      </c>
      <c r="E17" s="71"/>
      <c r="F17" s="70">
        <f>SUM(F15:F16)</f>
        <v>-300867</v>
      </c>
      <c r="G17" s="71"/>
      <c r="H17" s="70">
        <f>SUM(H15:H16)</f>
        <v>-284528</v>
      </c>
      <c r="I17" s="71"/>
      <c r="J17" s="70">
        <f>SUM(J15:J16)</f>
        <v>-291938</v>
      </c>
    </row>
    <row r="18" spans="1:10" ht="18" customHeight="1" x14ac:dyDescent="0.25">
      <c r="A18" s="55" t="s">
        <v>22</v>
      </c>
      <c r="D18" s="74">
        <f t="shared" ref="D18:E18" si="0">D13+D17</f>
        <v>68799</v>
      </c>
      <c r="E18" s="69">
        <f t="shared" si="0"/>
        <v>0</v>
      </c>
      <c r="F18" s="74">
        <f t="shared" ref="F18" si="1">F13+F17</f>
        <v>25423</v>
      </c>
      <c r="G18" s="69">
        <f t="shared" ref="G18:I18" si="2">G13+G17</f>
        <v>0</v>
      </c>
      <c r="H18" s="74">
        <f t="shared" si="2"/>
        <v>64966</v>
      </c>
      <c r="I18" s="69">
        <f t="shared" si="2"/>
        <v>0</v>
      </c>
      <c r="J18" s="74">
        <f t="shared" ref="J18" si="3">J13+J17</f>
        <v>21759</v>
      </c>
    </row>
    <row r="19" spans="1:10" ht="18" customHeight="1" x14ac:dyDescent="0.25">
      <c r="A19" s="53" t="s">
        <v>130</v>
      </c>
      <c r="D19" s="57">
        <f>442+1283</f>
        <v>1725</v>
      </c>
      <c r="E19" s="99"/>
      <c r="F19" s="100">
        <v>2816</v>
      </c>
      <c r="G19" s="99"/>
      <c r="H19" s="67">
        <f>441+1283</f>
        <v>1724</v>
      </c>
      <c r="I19" s="99"/>
      <c r="J19" s="100">
        <v>2817</v>
      </c>
    </row>
    <row r="20" spans="1:10" ht="18" customHeight="1" x14ac:dyDescent="0.25">
      <c r="A20" s="53" t="s">
        <v>144</v>
      </c>
      <c r="B20" s="48">
        <v>7</v>
      </c>
      <c r="D20" s="57">
        <v>0</v>
      </c>
      <c r="E20" s="99"/>
      <c r="F20" s="57">
        <v>0</v>
      </c>
      <c r="G20" s="101"/>
      <c r="H20" s="67">
        <v>0</v>
      </c>
      <c r="I20" s="101"/>
      <c r="J20" s="100">
        <v>30100</v>
      </c>
    </row>
    <row r="21" spans="1:10" ht="18" customHeight="1" x14ac:dyDescent="0.25">
      <c r="A21" s="53" t="s">
        <v>23</v>
      </c>
      <c r="B21" s="48">
        <v>7</v>
      </c>
      <c r="D21" s="100">
        <v>2308</v>
      </c>
      <c r="E21" s="99"/>
      <c r="F21" s="100">
        <v>4439</v>
      </c>
      <c r="G21" s="101"/>
      <c r="H21" s="102">
        <v>2730</v>
      </c>
      <c r="I21" s="101"/>
      <c r="J21" s="102">
        <v>4435</v>
      </c>
    </row>
    <row r="22" spans="1:10" ht="18" customHeight="1" x14ac:dyDescent="0.25">
      <c r="A22" s="9" t="s">
        <v>24</v>
      </c>
      <c r="D22" s="70">
        <f>SUM(D18:D21)</f>
        <v>72832</v>
      </c>
      <c r="E22" s="69"/>
      <c r="F22" s="70">
        <f>SUM(F18:F21)</f>
        <v>32678</v>
      </c>
      <c r="G22" s="69"/>
      <c r="H22" s="70">
        <f>SUM(H18:H21)</f>
        <v>69420</v>
      </c>
      <c r="I22" s="69"/>
      <c r="J22" s="70">
        <f>SUM(J18:J21)</f>
        <v>59111</v>
      </c>
    </row>
    <row r="23" spans="1:10" ht="18" customHeight="1" x14ac:dyDescent="0.25">
      <c r="A23" s="53" t="s">
        <v>97</v>
      </c>
      <c r="B23" s="48">
        <v>7</v>
      </c>
      <c r="D23" s="98">
        <v>-10795</v>
      </c>
      <c r="E23" s="99"/>
      <c r="F23" s="57">
        <v>-12245</v>
      </c>
      <c r="G23" s="101"/>
      <c r="H23" s="102">
        <v>-10795</v>
      </c>
      <c r="I23" s="101"/>
      <c r="J23" s="57">
        <v>-12245</v>
      </c>
    </row>
    <row r="24" spans="1:10" ht="18" customHeight="1" x14ac:dyDescent="0.25">
      <c r="A24" s="53" t="s">
        <v>25</v>
      </c>
      <c r="B24" s="53"/>
      <c r="D24" s="98">
        <v>-24844</v>
      </c>
      <c r="E24" s="99"/>
      <c r="F24" s="102">
        <v>-26609</v>
      </c>
      <c r="G24" s="101"/>
      <c r="H24" s="102">
        <v>-22811</v>
      </c>
      <c r="I24" s="101"/>
      <c r="J24" s="102">
        <v>-24138</v>
      </c>
    </row>
    <row r="25" spans="1:10" ht="18" customHeight="1" x14ac:dyDescent="0.25">
      <c r="A25" s="55" t="s">
        <v>26</v>
      </c>
      <c r="D25" s="130">
        <f>SUM(D23:D24)</f>
        <v>-35639</v>
      </c>
      <c r="E25" s="99"/>
      <c r="F25" s="130">
        <f>SUM(F23:F24)</f>
        <v>-38854</v>
      </c>
      <c r="G25" s="99"/>
      <c r="H25" s="130">
        <f>SUM(H23:H24)</f>
        <v>-33606</v>
      </c>
      <c r="I25" s="99"/>
      <c r="J25" s="130">
        <f>SUM(J23:J24)</f>
        <v>-36383</v>
      </c>
    </row>
    <row r="26" spans="1:10" ht="18" customHeight="1" x14ac:dyDescent="0.25">
      <c r="A26" s="9" t="s">
        <v>160</v>
      </c>
      <c r="D26" s="57">
        <f>+D22+D25</f>
        <v>37193</v>
      </c>
      <c r="E26" s="99"/>
      <c r="F26" s="57">
        <f>+F22+F25</f>
        <v>-6176</v>
      </c>
      <c r="G26" s="99"/>
      <c r="H26" s="57">
        <f>+H22+H25</f>
        <v>35814</v>
      </c>
      <c r="I26" s="99"/>
      <c r="J26" s="57">
        <f>+J22+J25</f>
        <v>22728</v>
      </c>
    </row>
    <row r="27" spans="1:10" ht="18" customHeight="1" x14ac:dyDescent="0.25">
      <c r="A27" s="49" t="s">
        <v>163</v>
      </c>
      <c r="D27" s="57">
        <v>-262</v>
      </c>
      <c r="E27" s="99"/>
      <c r="F27" s="57">
        <v>0</v>
      </c>
      <c r="G27" s="99"/>
      <c r="H27" s="57">
        <v>0</v>
      </c>
      <c r="I27" s="99"/>
      <c r="J27" s="57">
        <v>0</v>
      </c>
    </row>
    <row r="28" spans="1:10" ht="18" customHeight="1" x14ac:dyDescent="0.25">
      <c r="A28" s="49" t="s">
        <v>27</v>
      </c>
      <c r="D28" s="103">
        <v>-388</v>
      </c>
      <c r="E28" s="99"/>
      <c r="F28" s="103">
        <v>-156</v>
      </c>
      <c r="G28" s="99"/>
      <c r="H28" s="103">
        <v>-261</v>
      </c>
      <c r="I28" s="99"/>
      <c r="J28" s="103">
        <v>-145</v>
      </c>
    </row>
    <row r="29" spans="1:10" ht="18" customHeight="1" x14ac:dyDescent="0.25">
      <c r="A29" s="9" t="s">
        <v>174</v>
      </c>
      <c r="D29" s="57">
        <f>SUM(D26:D28)</f>
        <v>36543</v>
      </c>
      <c r="E29" s="99"/>
      <c r="F29" s="57">
        <f>SUM(F26:F28)</f>
        <v>-6332</v>
      </c>
      <c r="G29" s="99"/>
      <c r="H29" s="57">
        <f>SUM(H26:H28)</f>
        <v>35553</v>
      </c>
      <c r="I29" s="99"/>
      <c r="J29" s="57">
        <f>SUM(J26:J28)</f>
        <v>22583</v>
      </c>
    </row>
    <row r="30" spans="1:10" ht="18" customHeight="1" x14ac:dyDescent="0.25">
      <c r="A30" s="49" t="s">
        <v>161</v>
      </c>
      <c r="D30" s="103">
        <v>-779</v>
      </c>
      <c r="E30" s="99"/>
      <c r="F30" s="103">
        <v>1220</v>
      </c>
      <c r="G30" s="99"/>
      <c r="H30" s="103">
        <v>-487</v>
      </c>
      <c r="I30" s="99"/>
      <c r="J30" s="103">
        <v>1325</v>
      </c>
    </row>
    <row r="31" spans="1:10" ht="18" customHeight="1" x14ac:dyDescent="0.25">
      <c r="A31" s="9" t="s">
        <v>162</v>
      </c>
      <c r="D31" s="130">
        <f>SUM(D29:D30)</f>
        <v>35764</v>
      </c>
      <c r="E31" s="99"/>
      <c r="F31" s="130">
        <f>SUM(F29:F30)</f>
        <v>-5112</v>
      </c>
      <c r="G31" s="99"/>
      <c r="H31" s="130">
        <f>SUM(H29:H30)</f>
        <v>35066</v>
      </c>
      <c r="I31" s="99"/>
      <c r="J31" s="130">
        <f>SUM(J29:J30)</f>
        <v>23908</v>
      </c>
    </row>
    <row r="32" spans="1:10" ht="18" customHeight="1" x14ac:dyDescent="0.25">
      <c r="A32" s="9"/>
      <c r="D32" s="71"/>
      <c r="E32" s="71"/>
      <c r="F32" s="71"/>
      <c r="G32" s="71"/>
      <c r="H32" s="71"/>
      <c r="I32" s="71"/>
      <c r="J32" s="71"/>
    </row>
    <row r="33" spans="1:10" ht="18" customHeight="1" x14ac:dyDescent="0.25">
      <c r="A33" s="9" t="s">
        <v>98</v>
      </c>
      <c r="D33" s="71"/>
      <c r="E33" s="71"/>
      <c r="F33" s="71"/>
      <c r="G33" s="71"/>
      <c r="H33" s="72"/>
      <c r="I33" s="71"/>
      <c r="J33" s="72"/>
    </row>
    <row r="34" spans="1:10" ht="18" customHeight="1" x14ac:dyDescent="0.25">
      <c r="A34" s="49" t="s">
        <v>131</v>
      </c>
      <c r="D34" s="77">
        <v>0</v>
      </c>
      <c r="E34" s="71"/>
      <c r="F34" s="77">
        <v>0</v>
      </c>
      <c r="G34" s="71"/>
      <c r="H34" s="77">
        <v>0</v>
      </c>
      <c r="I34" s="71"/>
      <c r="J34" s="77">
        <v>0</v>
      </c>
    </row>
    <row r="35" spans="1:10" ht="18" customHeight="1" thickBot="1" x14ac:dyDescent="0.3">
      <c r="A35" s="9" t="s">
        <v>132</v>
      </c>
      <c r="D35" s="78">
        <f>SUM(D31,D34)</f>
        <v>35764</v>
      </c>
      <c r="E35" s="71"/>
      <c r="F35" s="78">
        <f>SUM(F31,F34)</f>
        <v>-5112</v>
      </c>
      <c r="G35" s="71"/>
      <c r="H35" s="78">
        <f>SUM(H31,H34)</f>
        <v>35066</v>
      </c>
      <c r="I35" s="71"/>
      <c r="J35" s="78">
        <f>SUM(J31,J34)</f>
        <v>23908</v>
      </c>
    </row>
    <row r="36" spans="1:10" ht="18" customHeight="1" thickTop="1" x14ac:dyDescent="0.25">
      <c r="A36" s="9"/>
      <c r="D36" s="71"/>
      <c r="E36" s="71"/>
      <c r="F36" s="71"/>
      <c r="G36" s="71"/>
      <c r="H36" s="71"/>
      <c r="I36" s="71"/>
      <c r="J36" s="71"/>
    </row>
    <row r="37" spans="1:10" ht="18" customHeight="1" x14ac:dyDescent="0.25">
      <c r="A37" s="9"/>
      <c r="D37" s="71"/>
      <c r="E37" s="71"/>
      <c r="F37" s="71"/>
      <c r="G37" s="71"/>
      <c r="H37" s="71"/>
      <c r="I37" s="71"/>
      <c r="J37" s="71"/>
    </row>
    <row r="38" spans="1:10" ht="18" customHeight="1" x14ac:dyDescent="0.25">
      <c r="A38" s="9"/>
      <c r="D38" s="71"/>
      <c r="E38" s="71"/>
      <c r="F38" s="71"/>
      <c r="G38" s="71"/>
      <c r="H38" s="71"/>
      <c r="I38" s="71"/>
      <c r="J38" s="71"/>
    </row>
    <row r="39" spans="1:10" ht="18" customHeight="1" x14ac:dyDescent="0.25">
      <c r="A39" s="9"/>
      <c r="D39" s="71"/>
      <c r="E39" s="71"/>
      <c r="F39" s="71"/>
      <c r="G39" s="71"/>
      <c r="H39" s="71"/>
      <c r="I39" s="71"/>
      <c r="J39" s="71"/>
    </row>
    <row r="40" spans="1:10" ht="18" customHeight="1" x14ac:dyDescent="0.25">
      <c r="A40" s="9"/>
      <c r="D40" s="71"/>
      <c r="E40" s="71"/>
      <c r="F40" s="71"/>
      <c r="G40" s="71"/>
      <c r="H40" s="71"/>
      <c r="I40" s="71"/>
      <c r="J40" s="71"/>
    </row>
    <row r="41" spans="1:10" ht="18" customHeight="1" x14ac:dyDescent="0.25">
      <c r="A41" s="9"/>
      <c r="D41" s="71"/>
      <c r="E41" s="71"/>
      <c r="F41" s="71"/>
      <c r="G41" s="71"/>
      <c r="H41" s="71"/>
      <c r="I41" s="71"/>
      <c r="J41" s="71"/>
    </row>
    <row r="42" spans="1:10" ht="18" customHeight="1" x14ac:dyDescent="0.25">
      <c r="A42" s="9"/>
      <c r="D42" s="71"/>
      <c r="E42" s="71"/>
      <c r="F42" s="71"/>
      <c r="G42" s="71"/>
      <c r="H42" s="71"/>
      <c r="I42" s="71"/>
      <c r="J42" s="71"/>
    </row>
    <row r="43" spans="1:10" ht="18" customHeight="1" x14ac:dyDescent="0.25">
      <c r="A43" s="9"/>
      <c r="D43" s="71"/>
      <c r="E43" s="71"/>
      <c r="F43" s="71"/>
      <c r="G43" s="71"/>
      <c r="H43" s="71"/>
      <c r="I43" s="71"/>
      <c r="J43" s="71"/>
    </row>
    <row r="44" spans="1:10" ht="18" customHeight="1" x14ac:dyDescent="0.25">
      <c r="A44" s="9"/>
      <c r="D44" s="71"/>
      <c r="E44" s="71"/>
      <c r="F44" s="71"/>
      <c r="G44" s="71"/>
      <c r="H44" s="71"/>
      <c r="I44" s="71"/>
      <c r="J44" s="71"/>
    </row>
    <row r="45" spans="1:10" ht="18" customHeight="1" x14ac:dyDescent="0.25">
      <c r="A45" s="9"/>
      <c r="D45" s="71"/>
      <c r="E45" s="71"/>
      <c r="F45" s="71"/>
      <c r="G45" s="71"/>
      <c r="H45" s="71"/>
      <c r="I45" s="71"/>
      <c r="J45" s="71"/>
    </row>
    <row r="46" spans="1:10" ht="18" customHeight="1" x14ac:dyDescent="0.25">
      <c r="A46" s="9"/>
      <c r="D46" s="71"/>
      <c r="E46" s="71"/>
      <c r="F46" s="71"/>
      <c r="G46" s="71"/>
      <c r="H46" s="71"/>
      <c r="I46" s="71"/>
      <c r="J46" s="71"/>
    </row>
    <row r="47" spans="1:10" ht="18" customHeight="1" x14ac:dyDescent="0.25">
      <c r="A47" s="9"/>
      <c r="D47" s="30"/>
      <c r="E47" s="7"/>
      <c r="F47" s="30"/>
      <c r="G47" s="7"/>
      <c r="H47" s="30"/>
      <c r="I47" s="7"/>
      <c r="J47" s="30"/>
    </row>
    <row r="48" spans="1:10" ht="18" customHeight="1" x14ac:dyDescent="0.25">
      <c r="A48" s="9"/>
      <c r="D48" s="30"/>
      <c r="E48" s="7"/>
      <c r="F48" s="30"/>
      <c r="G48" s="7"/>
      <c r="H48" s="30"/>
      <c r="I48" s="7"/>
      <c r="J48" s="30"/>
    </row>
    <row r="49" spans="1:10" ht="18" customHeight="1" x14ac:dyDescent="0.25">
      <c r="A49" s="9"/>
      <c r="D49" s="30"/>
      <c r="E49" s="7"/>
      <c r="F49" s="30"/>
      <c r="G49" s="7"/>
      <c r="H49" s="30"/>
      <c r="I49" s="7"/>
      <c r="J49" s="30"/>
    </row>
    <row r="50" spans="1:10" ht="18" customHeight="1" x14ac:dyDescent="0.25">
      <c r="A50" s="49" t="s">
        <v>74</v>
      </c>
      <c r="F50" s="49" t="s">
        <v>7</v>
      </c>
    </row>
    <row r="51" spans="1:10" ht="18" customHeight="1" x14ac:dyDescent="0.25">
      <c r="A51" s="53" t="s">
        <v>75</v>
      </c>
      <c r="F51" s="49" t="s">
        <v>76</v>
      </c>
    </row>
    <row r="52" spans="1:10" ht="18" customHeight="1" x14ac:dyDescent="0.25">
      <c r="H52" s="59"/>
    </row>
    <row r="53" spans="1:10" ht="18" customHeight="1" x14ac:dyDescent="0.25">
      <c r="A53" s="49" t="s">
        <v>139</v>
      </c>
      <c r="H53" s="59"/>
    </row>
    <row r="54" spans="1:10" ht="18" customHeight="1" x14ac:dyDescent="0.25">
      <c r="H54" s="59"/>
    </row>
    <row r="55" spans="1:10" ht="18" customHeight="1" x14ac:dyDescent="0.25">
      <c r="H55" s="59"/>
      <c r="J55" s="50" t="s">
        <v>129</v>
      </c>
    </row>
    <row r="56" spans="1:10" ht="18" customHeight="1" x14ac:dyDescent="0.25">
      <c r="A56" s="9" t="s">
        <v>46</v>
      </c>
      <c r="B56" s="80"/>
      <c r="C56" s="81"/>
      <c r="D56" s="81"/>
      <c r="E56" s="81"/>
      <c r="F56" s="81"/>
      <c r="G56" s="81"/>
      <c r="H56" s="81"/>
      <c r="I56" s="81"/>
      <c r="J56" s="81"/>
    </row>
    <row r="57" spans="1:10" ht="18" customHeight="1" x14ac:dyDescent="0.25">
      <c r="A57" s="9" t="s">
        <v>148</v>
      </c>
      <c r="B57" s="80"/>
      <c r="C57" s="81"/>
      <c r="D57" s="81"/>
      <c r="E57" s="81"/>
      <c r="F57" s="81"/>
      <c r="G57" s="81"/>
      <c r="H57" s="81"/>
      <c r="I57" s="81"/>
      <c r="J57" s="81"/>
    </row>
    <row r="58" spans="1:10" ht="18" customHeight="1" x14ac:dyDescent="0.25">
      <c r="A58" s="9" t="s">
        <v>182</v>
      </c>
      <c r="B58" s="82"/>
      <c r="C58" s="83"/>
      <c r="D58" s="83"/>
      <c r="E58" s="83"/>
      <c r="F58" s="83"/>
      <c r="G58" s="83"/>
      <c r="H58" s="83"/>
      <c r="I58" s="83"/>
      <c r="J58" s="83"/>
    </row>
    <row r="59" spans="1:10" ht="18" customHeight="1" x14ac:dyDescent="0.25">
      <c r="A59" s="83"/>
      <c r="B59" s="82"/>
      <c r="C59" s="83"/>
      <c r="D59" s="83"/>
      <c r="E59" s="83"/>
      <c r="F59" s="83"/>
      <c r="G59" s="83"/>
      <c r="H59" s="83"/>
      <c r="I59" s="83"/>
      <c r="J59" s="83"/>
    </row>
    <row r="60" spans="1:10" ht="18" customHeight="1" x14ac:dyDescent="0.25">
      <c r="A60" s="83"/>
      <c r="B60" s="82"/>
      <c r="C60" s="83"/>
      <c r="D60" s="83"/>
      <c r="E60" s="83"/>
      <c r="F60" s="84"/>
      <c r="G60" s="85"/>
      <c r="H60" s="86"/>
      <c r="I60" s="87"/>
      <c r="J60" s="50" t="s">
        <v>127</v>
      </c>
    </row>
    <row r="61" spans="1:10" ht="18" customHeight="1" x14ac:dyDescent="0.25">
      <c r="D61" s="191" t="s">
        <v>47</v>
      </c>
      <c r="E61" s="191"/>
      <c r="F61" s="191"/>
      <c r="H61" s="191" t="s">
        <v>59</v>
      </c>
      <c r="I61" s="191"/>
      <c r="J61" s="191"/>
    </row>
    <row r="62" spans="1:10" ht="18" customHeight="1" x14ac:dyDescent="0.25">
      <c r="A62" s="83"/>
      <c r="B62" s="27"/>
      <c r="C62" s="83"/>
      <c r="D62" s="51">
        <v>2023</v>
      </c>
      <c r="E62" s="27"/>
      <c r="F62" s="51">
        <v>2022</v>
      </c>
      <c r="H62" s="51">
        <v>2023</v>
      </c>
      <c r="I62" s="27"/>
      <c r="J62" s="51">
        <v>2022</v>
      </c>
    </row>
    <row r="63" spans="1:10" ht="18" customHeight="1" x14ac:dyDescent="0.25">
      <c r="A63" s="18" t="s">
        <v>164</v>
      </c>
      <c r="B63" s="82"/>
      <c r="C63" s="83"/>
      <c r="D63" s="2"/>
      <c r="E63" s="20"/>
      <c r="F63" s="2"/>
      <c r="G63" s="2"/>
      <c r="H63" s="4"/>
      <c r="I63" s="2"/>
      <c r="J63" s="4"/>
    </row>
    <row r="64" spans="1:10" ht="18" customHeight="1" thickBot="1" x14ac:dyDescent="0.3">
      <c r="A64" s="20" t="s">
        <v>149</v>
      </c>
      <c r="B64" s="56"/>
      <c r="C64" s="20"/>
      <c r="D64" s="71">
        <f>D66-D65</f>
        <v>35764</v>
      </c>
      <c r="E64" s="69"/>
      <c r="F64" s="71">
        <f>F66-F65</f>
        <v>-5112</v>
      </c>
      <c r="G64" s="69"/>
      <c r="H64" s="78">
        <f>SUM(H31)</f>
        <v>35066</v>
      </c>
      <c r="I64" s="69"/>
      <c r="J64" s="78">
        <f>SUM(J31)</f>
        <v>23908</v>
      </c>
    </row>
    <row r="65" spans="1:10" ht="18" customHeight="1" thickTop="1" x14ac:dyDescent="0.25">
      <c r="A65" s="20" t="s">
        <v>150</v>
      </c>
      <c r="B65" s="56"/>
      <c r="C65" s="20"/>
      <c r="D65" s="77">
        <v>0</v>
      </c>
      <c r="E65" s="88"/>
      <c r="F65" s="77">
        <v>0</v>
      </c>
      <c r="G65" s="73"/>
      <c r="H65" s="73"/>
      <c r="I65" s="73"/>
      <c r="J65" s="73"/>
    </row>
    <row r="66" spans="1:10" ht="18" customHeight="1" thickBot="1" x14ac:dyDescent="0.3">
      <c r="A66" s="20"/>
      <c r="B66" s="56"/>
      <c r="C66" s="20"/>
      <c r="D66" s="89">
        <f>SUM(D31)</f>
        <v>35764</v>
      </c>
      <c r="E66" s="88"/>
      <c r="F66" s="89">
        <f>SUM(F31)</f>
        <v>-5112</v>
      </c>
      <c r="G66" s="73"/>
      <c r="H66" s="69"/>
      <c r="I66" s="73"/>
      <c r="J66" s="69"/>
    </row>
    <row r="67" spans="1:10" ht="18" customHeight="1" thickTop="1" x14ac:dyDescent="0.25">
      <c r="A67" s="20"/>
      <c r="B67" s="56"/>
      <c r="C67" s="20"/>
      <c r="D67" s="73"/>
      <c r="E67" s="88"/>
      <c r="F67" s="73"/>
      <c r="G67" s="73"/>
      <c r="H67" s="73"/>
      <c r="I67" s="73"/>
      <c r="J67" s="73"/>
    </row>
    <row r="68" spans="1:10" ht="18" customHeight="1" x14ac:dyDescent="0.25">
      <c r="A68" s="18" t="s">
        <v>151</v>
      </c>
      <c r="B68" s="56"/>
      <c r="C68" s="20"/>
      <c r="D68" s="73"/>
      <c r="E68" s="88"/>
      <c r="F68" s="73"/>
      <c r="G68" s="73"/>
      <c r="H68" s="72"/>
      <c r="I68" s="72"/>
      <c r="J68" s="72"/>
    </row>
    <row r="69" spans="1:10" ht="18" customHeight="1" thickBot="1" x14ac:dyDescent="0.3">
      <c r="A69" s="20" t="s">
        <v>149</v>
      </c>
      <c r="B69" s="56"/>
      <c r="C69" s="20"/>
      <c r="D69" s="71">
        <f>D71-D70</f>
        <v>35764</v>
      </c>
      <c r="E69" s="71"/>
      <c r="F69" s="71">
        <f>F71-F70</f>
        <v>-5112</v>
      </c>
      <c r="G69" s="69"/>
      <c r="H69" s="78">
        <f>SUM(H35)</f>
        <v>35066</v>
      </c>
      <c r="I69" s="69"/>
      <c r="J69" s="78">
        <f>SUM(J35)</f>
        <v>23908</v>
      </c>
    </row>
    <row r="70" spans="1:10" ht="18" customHeight="1" thickTop="1" x14ac:dyDescent="0.25">
      <c r="A70" s="20" t="s">
        <v>150</v>
      </c>
      <c r="B70" s="56"/>
      <c r="C70" s="20"/>
      <c r="D70" s="77">
        <v>0</v>
      </c>
      <c r="E70" s="88"/>
      <c r="F70" s="77">
        <v>0</v>
      </c>
      <c r="G70" s="73"/>
      <c r="H70" s="73"/>
      <c r="I70" s="73"/>
      <c r="J70" s="73"/>
    </row>
    <row r="71" spans="1:10" ht="18" customHeight="1" thickBot="1" x14ac:dyDescent="0.3">
      <c r="A71" s="20"/>
      <c r="B71" s="56"/>
      <c r="C71" s="20"/>
      <c r="D71" s="78">
        <f>D35</f>
        <v>35764</v>
      </c>
      <c r="E71" s="90"/>
      <c r="F71" s="78">
        <f>F35</f>
        <v>-5112</v>
      </c>
      <c r="G71" s="73"/>
      <c r="H71" s="69"/>
      <c r="I71" s="73"/>
      <c r="J71" s="69"/>
    </row>
    <row r="72" spans="1:10" ht="18" customHeight="1" thickTop="1" x14ac:dyDescent="0.25">
      <c r="A72" s="20"/>
      <c r="B72" s="56"/>
      <c r="C72" s="20"/>
      <c r="D72" s="73"/>
      <c r="E72" s="90"/>
      <c r="F72" s="73"/>
      <c r="G72" s="73"/>
      <c r="H72" s="73"/>
      <c r="I72" s="73"/>
      <c r="J72" s="73"/>
    </row>
    <row r="73" spans="1:10" ht="18" customHeight="1" x14ac:dyDescent="0.25">
      <c r="A73" s="18" t="s">
        <v>165</v>
      </c>
      <c r="B73" s="56"/>
      <c r="C73" s="20"/>
      <c r="D73" s="91"/>
      <c r="E73" s="92"/>
      <c r="F73" s="91"/>
      <c r="G73" s="91"/>
      <c r="H73" s="91"/>
      <c r="I73" s="91"/>
      <c r="J73" s="91"/>
    </row>
    <row r="74" spans="1:10" ht="18" customHeight="1" x14ac:dyDescent="0.25">
      <c r="A74" s="20" t="s">
        <v>166</v>
      </c>
      <c r="B74" s="56"/>
      <c r="C74" s="20"/>
      <c r="D74" s="93"/>
      <c r="E74" s="92"/>
      <c r="F74" s="93"/>
      <c r="G74" s="93"/>
      <c r="H74" s="93"/>
      <c r="I74" s="93"/>
      <c r="J74" s="93"/>
    </row>
    <row r="75" spans="1:10" ht="18" customHeight="1" x14ac:dyDescent="0.25">
      <c r="A75" s="20" t="s">
        <v>167</v>
      </c>
      <c r="B75" s="56"/>
      <c r="C75" s="20"/>
      <c r="D75" s="93"/>
      <c r="E75" s="92"/>
      <c r="F75" s="93"/>
      <c r="G75" s="93"/>
      <c r="H75" s="93"/>
      <c r="I75" s="93"/>
      <c r="J75" s="93"/>
    </row>
    <row r="76" spans="1:10" ht="18" customHeight="1" thickBot="1" x14ac:dyDescent="0.3">
      <c r="A76" s="20" t="s">
        <v>168</v>
      </c>
      <c r="B76" s="56"/>
      <c r="C76" s="20"/>
      <c r="D76" s="94">
        <f>D64/341092</f>
        <v>0.10485147702086241</v>
      </c>
      <c r="E76" s="95"/>
      <c r="F76" s="94">
        <f>F64/341092</f>
        <v>-1.4987158889683721E-2</v>
      </c>
      <c r="G76" s="95"/>
      <c r="H76" s="94">
        <f>H64/341092</f>
        <v>0.10280510829922719</v>
      </c>
      <c r="I76" s="95"/>
      <c r="J76" s="96">
        <f>J64/341092</f>
        <v>7.0092526356525506E-2</v>
      </c>
    </row>
    <row r="77" spans="1:10" ht="18" customHeight="1" thickTop="1" x14ac:dyDescent="0.25">
      <c r="A77" s="20"/>
      <c r="B77" s="56"/>
      <c r="C77" s="20"/>
      <c r="D77" s="20"/>
      <c r="E77" s="20"/>
      <c r="F77" s="20"/>
      <c r="G77" s="20"/>
      <c r="H77" s="59"/>
      <c r="I77" s="97"/>
      <c r="J77" s="59"/>
    </row>
    <row r="78" spans="1:10" ht="18" customHeight="1" x14ac:dyDescent="0.25">
      <c r="A78" s="20"/>
      <c r="B78" s="56"/>
      <c r="C78" s="20"/>
      <c r="D78" s="20"/>
      <c r="E78" s="20"/>
      <c r="F78" s="20"/>
      <c r="G78" s="20"/>
      <c r="H78" s="59"/>
      <c r="I78" s="97"/>
      <c r="J78" s="59"/>
    </row>
    <row r="79" spans="1:10" ht="18" customHeight="1" x14ac:dyDescent="0.25">
      <c r="A79" s="20"/>
      <c r="B79" s="56"/>
      <c r="C79" s="20"/>
      <c r="D79" s="20"/>
      <c r="E79" s="20"/>
      <c r="F79" s="20"/>
      <c r="G79" s="20"/>
      <c r="H79" s="59"/>
      <c r="I79" s="97"/>
      <c r="J79" s="59"/>
    </row>
    <row r="80" spans="1:10" ht="18" customHeight="1" x14ac:dyDescent="0.25">
      <c r="A80" s="20"/>
      <c r="B80" s="56"/>
      <c r="C80" s="20"/>
      <c r="D80" s="20"/>
      <c r="E80" s="20"/>
      <c r="F80" s="20"/>
      <c r="G80" s="20"/>
      <c r="H80" s="59"/>
      <c r="I80" s="97"/>
      <c r="J80" s="59"/>
    </row>
    <row r="81" spans="1:10" ht="18" customHeight="1" x14ac:dyDescent="0.25">
      <c r="A81" s="20"/>
      <c r="B81" s="56"/>
      <c r="C81" s="20"/>
      <c r="D81" s="20"/>
      <c r="E81" s="20"/>
      <c r="F81" s="20"/>
      <c r="G81" s="20"/>
      <c r="H81" s="59"/>
      <c r="I81" s="97"/>
      <c r="J81" s="59"/>
    </row>
    <row r="82" spans="1:10" ht="18" customHeight="1" x14ac:dyDescent="0.25">
      <c r="A82" s="20"/>
      <c r="B82" s="56"/>
      <c r="C82" s="20"/>
      <c r="D82" s="20"/>
      <c r="E82" s="20"/>
      <c r="F82" s="20"/>
      <c r="G82" s="20"/>
      <c r="H82" s="59"/>
      <c r="I82" s="97"/>
      <c r="J82" s="59"/>
    </row>
    <row r="83" spans="1:10" ht="18" customHeight="1" x14ac:dyDescent="0.25">
      <c r="A83" s="20"/>
      <c r="B83" s="56"/>
      <c r="C83" s="20"/>
      <c r="D83" s="20"/>
      <c r="E83" s="20"/>
      <c r="F83" s="20"/>
      <c r="G83" s="20"/>
      <c r="H83" s="59"/>
      <c r="I83" s="97"/>
      <c r="J83" s="59"/>
    </row>
    <row r="84" spans="1:10" ht="18" customHeight="1" x14ac:dyDescent="0.25">
      <c r="A84" s="20"/>
      <c r="B84" s="56"/>
      <c r="C84" s="20"/>
      <c r="D84" s="20"/>
      <c r="E84" s="20"/>
      <c r="F84" s="20"/>
      <c r="G84" s="20"/>
      <c r="H84" s="59"/>
      <c r="I84" s="97"/>
      <c r="J84" s="59"/>
    </row>
    <row r="85" spans="1:10" ht="18" customHeight="1" x14ac:dyDescent="0.25">
      <c r="A85" s="20"/>
      <c r="B85" s="56"/>
      <c r="C85" s="20"/>
      <c r="D85" s="20"/>
      <c r="E85" s="20"/>
      <c r="F85" s="20"/>
      <c r="G85" s="20"/>
      <c r="H85" s="59"/>
      <c r="I85" s="97"/>
      <c r="J85" s="59"/>
    </row>
    <row r="86" spans="1:10" ht="18" customHeight="1" x14ac:dyDescent="0.25">
      <c r="A86" s="20"/>
      <c r="B86" s="56"/>
      <c r="C86" s="20"/>
      <c r="D86" s="20"/>
      <c r="E86" s="20"/>
      <c r="F86" s="20"/>
      <c r="G86" s="20"/>
      <c r="H86" s="59"/>
      <c r="I86" s="97"/>
      <c r="J86" s="59"/>
    </row>
    <row r="87" spans="1:10" ht="18" customHeight="1" x14ac:dyDescent="0.25">
      <c r="A87" s="20"/>
      <c r="B87" s="56"/>
      <c r="C87" s="20"/>
      <c r="D87" s="20"/>
      <c r="E87" s="20"/>
      <c r="F87" s="20"/>
      <c r="G87" s="20"/>
      <c r="H87" s="59"/>
      <c r="I87" s="97"/>
      <c r="J87" s="59"/>
    </row>
    <row r="88" spans="1:10" ht="18" customHeight="1" x14ac:dyDescent="0.25">
      <c r="A88" s="20"/>
      <c r="B88" s="56"/>
      <c r="C88" s="20"/>
      <c r="D88" s="20"/>
      <c r="E88" s="20"/>
      <c r="F88" s="20"/>
      <c r="G88" s="20"/>
      <c r="H88" s="59"/>
      <c r="I88" s="97"/>
      <c r="J88" s="59"/>
    </row>
    <row r="89" spans="1:10" ht="18" customHeight="1" x14ac:dyDescent="0.25">
      <c r="A89" s="20"/>
      <c r="B89" s="56"/>
      <c r="C89" s="20"/>
      <c r="D89" s="20"/>
      <c r="E89" s="20"/>
      <c r="F89" s="20"/>
      <c r="G89" s="20"/>
      <c r="H89" s="59"/>
      <c r="I89" s="97"/>
      <c r="J89" s="59"/>
    </row>
    <row r="90" spans="1:10" ht="18" customHeight="1" x14ac:dyDescent="0.25">
      <c r="A90" s="20"/>
      <c r="B90" s="56"/>
      <c r="C90" s="20"/>
      <c r="D90" s="20"/>
      <c r="E90" s="20"/>
      <c r="F90" s="20"/>
      <c r="G90" s="20"/>
      <c r="H90" s="59"/>
      <c r="I90" s="97"/>
      <c r="J90" s="59"/>
    </row>
    <row r="91" spans="1:10" ht="18" customHeight="1" x14ac:dyDescent="0.25">
      <c r="A91" s="20"/>
      <c r="B91" s="56"/>
      <c r="C91" s="20"/>
      <c r="D91" s="20"/>
      <c r="E91" s="20"/>
      <c r="F91" s="20"/>
      <c r="G91" s="20"/>
      <c r="H91" s="59"/>
      <c r="I91" s="97"/>
      <c r="J91" s="59"/>
    </row>
    <row r="92" spans="1:10" ht="18" customHeight="1" x14ac:dyDescent="0.25">
      <c r="A92" s="20"/>
      <c r="B92" s="56"/>
      <c r="C92" s="20"/>
      <c r="D92" s="20"/>
      <c r="E92" s="20"/>
      <c r="F92" s="20"/>
      <c r="G92" s="20"/>
      <c r="H92" s="59"/>
      <c r="I92" s="97"/>
      <c r="J92" s="59"/>
    </row>
    <row r="93" spans="1:10" ht="18" customHeight="1" x14ac:dyDescent="0.25">
      <c r="A93" s="20"/>
      <c r="B93" s="56"/>
      <c r="C93" s="20"/>
      <c r="D93" s="20"/>
      <c r="E93" s="20"/>
      <c r="F93" s="20"/>
      <c r="G93" s="20"/>
      <c r="H93" s="59"/>
      <c r="I93" s="97"/>
      <c r="J93" s="59"/>
    </row>
    <row r="94" spans="1:10" ht="18" customHeight="1" x14ac:dyDescent="0.25">
      <c r="A94" s="20"/>
      <c r="B94" s="56"/>
      <c r="C94" s="20"/>
      <c r="D94" s="20"/>
      <c r="E94" s="20"/>
      <c r="F94" s="20"/>
      <c r="G94" s="20"/>
      <c r="H94" s="59"/>
      <c r="I94" s="97"/>
      <c r="J94" s="59"/>
    </row>
    <row r="95" spans="1:10" ht="18" customHeight="1" x14ac:dyDescent="0.25">
      <c r="A95" s="20"/>
      <c r="B95" s="56"/>
      <c r="C95" s="20"/>
      <c r="D95" s="20"/>
      <c r="E95" s="20"/>
      <c r="F95" s="20"/>
      <c r="G95" s="20"/>
      <c r="H95" s="59"/>
      <c r="I95" s="97"/>
      <c r="J95" s="59"/>
    </row>
    <row r="96" spans="1:10" ht="18" customHeight="1" x14ac:dyDescent="0.25">
      <c r="A96" s="20"/>
      <c r="B96" s="56"/>
      <c r="C96" s="20"/>
      <c r="D96" s="20"/>
      <c r="E96" s="20"/>
      <c r="F96" s="20"/>
      <c r="G96" s="20"/>
      <c r="H96" s="59"/>
      <c r="I96" s="97"/>
      <c r="J96" s="59"/>
    </row>
    <row r="97" spans="1:10" ht="18" customHeight="1" x14ac:dyDescent="0.25">
      <c r="A97" s="20"/>
      <c r="B97" s="56"/>
      <c r="C97" s="20"/>
      <c r="D97" s="92"/>
      <c r="E97" s="92"/>
      <c r="F97" s="92"/>
      <c r="G97" s="92"/>
      <c r="H97" s="92"/>
      <c r="I97" s="93"/>
      <c r="J97" s="92"/>
    </row>
    <row r="98" spans="1:10" ht="18" customHeight="1" x14ac:dyDescent="0.25">
      <c r="A98" s="20"/>
      <c r="B98" s="56"/>
      <c r="C98" s="20"/>
      <c r="D98" s="92"/>
      <c r="E98" s="92"/>
      <c r="F98" s="92"/>
      <c r="G98" s="92"/>
      <c r="H98" s="92"/>
      <c r="I98" s="93"/>
      <c r="J98" s="92"/>
    </row>
    <row r="99" spans="1:10" ht="18" customHeight="1" x14ac:dyDescent="0.25">
      <c r="A99" s="20"/>
      <c r="B99" s="56"/>
      <c r="C99" s="20"/>
      <c r="D99" s="92"/>
      <c r="E99" s="92"/>
      <c r="F99" s="92"/>
      <c r="G99" s="92"/>
      <c r="H99" s="92"/>
      <c r="I99" s="93"/>
      <c r="J99" s="92"/>
    </row>
    <row r="100" spans="1:10" ht="18" customHeight="1" x14ac:dyDescent="0.25">
      <c r="A100" s="20"/>
      <c r="B100" s="56"/>
      <c r="C100" s="20"/>
      <c r="D100" s="20"/>
      <c r="E100" s="20"/>
      <c r="F100" s="20"/>
      <c r="G100" s="20"/>
      <c r="H100" s="20"/>
      <c r="I100" s="20"/>
      <c r="J100" s="20"/>
    </row>
    <row r="101" spans="1:10" ht="18" customHeight="1" x14ac:dyDescent="0.25">
      <c r="A101" s="20"/>
      <c r="B101" s="56"/>
      <c r="C101" s="20"/>
      <c r="D101" s="20"/>
      <c r="E101" s="20"/>
      <c r="F101" s="20"/>
      <c r="G101" s="20"/>
      <c r="H101" s="20"/>
      <c r="I101" s="20"/>
      <c r="J101" s="20"/>
    </row>
    <row r="102" spans="1:10" ht="18" customHeight="1" x14ac:dyDescent="0.25">
      <c r="A102" s="49" t="s">
        <v>74</v>
      </c>
      <c r="F102" s="49" t="s">
        <v>7</v>
      </c>
    </row>
    <row r="103" spans="1:10" ht="18" customHeight="1" x14ac:dyDescent="0.25">
      <c r="A103" s="53" t="s">
        <v>75</v>
      </c>
      <c r="F103" s="49" t="s">
        <v>76</v>
      </c>
    </row>
    <row r="104" spans="1:10" ht="18" customHeight="1" x14ac:dyDescent="0.25">
      <c r="A104" s="20"/>
      <c r="B104" s="56"/>
      <c r="C104" s="20"/>
      <c r="D104" s="20"/>
      <c r="E104" s="20"/>
      <c r="F104" s="20"/>
      <c r="G104" s="20"/>
      <c r="H104" s="20"/>
      <c r="I104" s="20"/>
      <c r="J104" s="20"/>
    </row>
    <row r="105" spans="1:10" ht="18" customHeight="1" x14ac:dyDescent="0.25">
      <c r="A105" s="49" t="s">
        <v>139</v>
      </c>
      <c r="B105" s="56"/>
      <c r="C105" s="20"/>
      <c r="D105" s="20"/>
      <c r="E105" s="20"/>
      <c r="F105" s="20"/>
      <c r="G105" s="20"/>
      <c r="H105" s="20"/>
      <c r="I105" s="20"/>
      <c r="J105" s="20"/>
    </row>
    <row r="106" spans="1:10" ht="18" customHeight="1" x14ac:dyDescent="0.25">
      <c r="B106" s="56"/>
      <c r="C106" s="20"/>
      <c r="D106" s="20"/>
      <c r="E106" s="20"/>
      <c r="F106" s="20"/>
      <c r="G106" s="20"/>
      <c r="H106" s="20"/>
      <c r="I106" s="20"/>
      <c r="J106" s="20"/>
    </row>
    <row r="107" spans="1:10" ht="18" customHeight="1" x14ac:dyDescent="0.25">
      <c r="H107" s="59"/>
      <c r="J107" s="50" t="s">
        <v>129</v>
      </c>
    </row>
    <row r="108" spans="1:10" ht="18" customHeight="1" x14ac:dyDescent="0.25">
      <c r="A108" s="9" t="s">
        <v>46</v>
      </c>
      <c r="H108" s="59"/>
      <c r="J108" s="68"/>
    </row>
    <row r="109" spans="1:10" ht="18" customHeight="1" x14ac:dyDescent="0.25">
      <c r="A109" s="9" t="s">
        <v>91</v>
      </c>
      <c r="H109" s="59"/>
    </row>
    <row r="110" spans="1:10" ht="18" customHeight="1" x14ac:dyDescent="0.25">
      <c r="A110" s="9" t="s">
        <v>183</v>
      </c>
      <c r="H110" s="59"/>
    </row>
    <row r="111" spans="1:10" ht="18" customHeight="1" x14ac:dyDescent="0.25">
      <c r="H111" s="59"/>
    </row>
    <row r="112" spans="1:10" ht="18" customHeight="1" x14ac:dyDescent="0.25">
      <c r="H112" s="59"/>
      <c r="J112" s="50" t="s">
        <v>127</v>
      </c>
    </row>
    <row r="113" spans="1:10" ht="18" customHeight="1" x14ac:dyDescent="0.25">
      <c r="D113" s="191" t="s">
        <v>47</v>
      </c>
      <c r="E113" s="191"/>
      <c r="F113" s="191"/>
      <c r="H113" s="191" t="s">
        <v>59</v>
      </c>
      <c r="I113" s="191"/>
      <c r="J113" s="191"/>
    </row>
    <row r="114" spans="1:10" ht="18" customHeight="1" x14ac:dyDescent="0.25">
      <c r="B114" s="51" t="s">
        <v>63</v>
      </c>
      <c r="D114" s="51">
        <v>2023</v>
      </c>
      <c r="E114" s="27"/>
      <c r="F114" s="51">
        <v>2022</v>
      </c>
      <c r="H114" s="51">
        <v>2023</v>
      </c>
      <c r="I114" s="27"/>
      <c r="J114" s="51">
        <v>2022</v>
      </c>
    </row>
    <row r="115" spans="1:10" ht="18" customHeight="1" x14ac:dyDescent="0.25">
      <c r="A115" s="9" t="s">
        <v>92</v>
      </c>
      <c r="B115" s="27"/>
      <c r="D115" s="27"/>
      <c r="E115" s="27"/>
      <c r="F115" s="27"/>
      <c r="H115" s="27"/>
      <c r="I115" s="27"/>
      <c r="J115" s="27"/>
    </row>
    <row r="116" spans="1:10" ht="18" customHeight="1" x14ac:dyDescent="0.25">
      <c r="A116" s="9" t="s">
        <v>93</v>
      </c>
      <c r="D116" s="54"/>
      <c r="H116" s="59"/>
    </row>
    <row r="117" spans="1:10" ht="18" customHeight="1" x14ac:dyDescent="0.25">
      <c r="A117" s="49" t="s">
        <v>94</v>
      </c>
      <c r="B117" s="48" t="s">
        <v>188</v>
      </c>
      <c r="D117" s="98">
        <v>799827</v>
      </c>
      <c r="E117" s="99"/>
      <c r="F117" s="98">
        <v>835814</v>
      </c>
      <c r="G117" s="99"/>
      <c r="H117" s="98">
        <v>757891</v>
      </c>
      <c r="I117" s="99"/>
      <c r="J117" s="98">
        <v>799338</v>
      </c>
    </row>
    <row r="118" spans="1:10" ht="18" customHeight="1" x14ac:dyDescent="0.25">
      <c r="A118" s="53" t="s">
        <v>95</v>
      </c>
      <c r="B118" s="48" t="s">
        <v>188</v>
      </c>
      <c r="D118" s="98">
        <v>29058</v>
      </c>
      <c r="E118" s="99"/>
      <c r="F118" s="98">
        <v>27700</v>
      </c>
      <c r="G118" s="99"/>
      <c r="H118" s="98">
        <v>29170</v>
      </c>
      <c r="I118" s="99"/>
      <c r="J118" s="98">
        <v>27792</v>
      </c>
    </row>
    <row r="119" spans="1:10" ht="18" customHeight="1" x14ac:dyDescent="0.25">
      <c r="A119" s="55" t="s">
        <v>96</v>
      </c>
      <c r="D119" s="70">
        <f>SUM(D117:D118)</f>
        <v>828885</v>
      </c>
      <c r="E119" s="69"/>
      <c r="F119" s="70">
        <f>SUM(F117:F118)</f>
        <v>863514</v>
      </c>
      <c r="G119" s="69"/>
      <c r="H119" s="70">
        <f>SUM(H117:H118)</f>
        <v>787061</v>
      </c>
      <c r="I119" s="69"/>
      <c r="J119" s="70">
        <f>SUM(J117:J118)</f>
        <v>827130</v>
      </c>
    </row>
    <row r="120" spans="1:10" ht="18" customHeight="1" x14ac:dyDescent="0.25">
      <c r="A120" s="55" t="s">
        <v>18</v>
      </c>
      <c r="D120" s="71"/>
      <c r="E120" s="71"/>
      <c r="F120" s="71"/>
      <c r="G120" s="71"/>
      <c r="H120" s="72"/>
      <c r="I120" s="71"/>
      <c r="J120" s="72"/>
    </row>
    <row r="121" spans="1:10" ht="18" customHeight="1" x14ac:dyDescent="0.25">
      <c r="A121" s="53" t="s">
        <v>19</v>
      </c>
      <c r="B121" s="48">
        <v>14</v>
      </c>
      <c r="D121" s="98">
        <v>-692273</v>
      </c>
      <c r="E121" s="99"/>
      <c r="F121" s="98">
        <v>-730443</v>
      </c>
      <c r="G121" s="99"/>
      <c r="H121" s="98">
        <v>-667636</v>
      </c>
      <c r="I121" s="99"/>
      <c r="J121" s="98">
        <v>-703894</v>
      </c>
    </row>
    <row r="122" spans="1:10" ht="18" customHeight="1" x14ac:dyDescent="0.25">
      <c r="A122" s="53" t="s">
        <v>20</v>
      </c>
      <c r="B122" s="48">
        <v>14</v>
      </c>
      <c r="D122" s="98">
        <v>-21444</v>
      </c>
      <c r="E122" s="99"/>
      <c r="F122" s="98">
        <v>-17470</v>
      </c>
      <c r="G122" s="99"/>
      <c r="H122" s="98">
        <v>-21444</v>
      </c>
      <c r="I122" s="99"/>
      <c r="J122" s="98">
        <v>-17470</v>
      </c>
    </row>
    <row r="123" spans="1:10" ht="18" customHeight="1" x14ac:dyDescent="0.25">
      <c r="A123" s="55" t="s">
        <v>21</v>
      </c>
      <c r="D123" s="70">
        <f>SUM(D121:D122)</f>
        <v>-713717</v>
      </c>
      <c r="E123" s="71"/>
      <c r="F123" s="70">
        <f>SUM(F121:F122)</f>
        <v>-747913</v>
      </c>
      <c r="G123" s="71"/>
      <c r="H123" s="70">
        <f>SUM(H121:H122)</f>
        <v>-689080</v>
      </c>
      <c r="I123" s="71"/>
      <c r="J123" s="70">
        <f>SUM(J121:J122)</f>
        <v>-721364</v>
      </c>
    </row>
    <row r="124" spans="1:10" ht="18" customHeight="1" x14ac:dyDescent="0.25">
      <c r="A124" s="55" t="s">
        <v>22</v>
      </c>
      <c r="D124" s="74">
        <f t="shared" ref="D124:E124" si="4">D119+D123</f>
        <v>115168</v>
      </c>
      <c r="E124" s="69">
        <f t="shared" si="4"/>
        <v>0</v>
      </c>
      <c r="F124" s="74">
        <f t="shared" ref="F124" si="5">F119+F123</f>
        <v>115601</v>
      </c>
      <c r="G124" s="69">
        <f t="shared" ref="G124:I124" si="6">G119+G123</f>
        <v>0</v>
      </c>
      <c r="H124" s="74">
        <f t="shared" si="6"/>
        <v>97981</v>
      </c>
      <c r="I124" s="69">
        <f t="shared" si="6"/>
        <v>0</v>
      </c>
      <c r="J124" s="74">
        <f t="shared" ref="J124" si="7">J119+J123</f>
        <v>105766</v>
      </c>
    </row>
    <row r="125" spans="1:10" ht="18" customHeight="1" x14ac:dyDescent="0.25">
      <c r="A125" s="53" t="s">
        <v>130</v>
      </c>
      <c r="B125" s="49"/>
      <c r="D125" s="67">
        <v>442</v>
      </c>
      <c r="E125" s="99"/>
      <c r="F125" s="100">
        <v>4844</v>
      </c>
      <c r="G125" s="99"/>
      <c r="H125" s="57">
        <v>441</v>
      </c>
      <c r="I125" s="99"/>
      <c r="J125" s="100">
        <v>4844</v>
      </c>
    </row>
    <row r="126" spans="1:10" ht="18" customHeight="1" x14ac:dyDescent="0.25">
      <c r="A126" s="53" t="s">
        <v>144</v>
      </c>
      <c r="B126" s="48">
        <v>7</v>
      </c>
      <c r="D126" s="67">
        <v>0</v>
      </c>
      <c r="E126" s="99"/>
      <c r="F126" s="57">
        <v>0</v>
      </c>
      <c r="G126" s="99"/>
      <c r="H126" s="57">
        <v>0</v>
      </c>
      <c r="I126" s="99"/>
      <c r="J126" s="100">
        <v>52500</v>
      </c>
    </row>
    <row r="127" spans="1:10" ht="18" customHeight="1" x14ac:dyDescent="0.25">
      <c r="A127" s="53" t="s">
        <v>23</v>
      </c>
      <c r="B127" s="48">
        <v>7</v>
      </c>
      <c r="D127" s="100">
        <v>10466</v>
      </c>
      <c r="E127" s="99"/>
      <c r="F127" s="100">
        <v>12943</v>
      </c>
      <c r="G127" s="99"/>
      <c r="H127" s="104">
        <v>10792</v>
      </c>
      <c r="I127" s="99"/>
      <c r="J127" s="104">
        <v>12562</v>
      </c>
    </row>
    <row r="128" spans="1:10" ht="18" customHeight="1" x14ac:dyDescent="0.25">
      <c r="A128" s="9" t="s">
        <v>24</v>
      </c>
      <c r="D128" s="70">
        <f>SUM(D124:D127)</f>
        <v>126076</v>
      </c>
      <c r="E128" s="69"/>
      <c r="F128" s="70">
        <f>SUM(F124:F127)</f>
        <v>133388</v>
      </c>
      <c r="G128" s="69"/>
      <c r="H128" s="70">
        <f>SUM(H124:H127)</f>
        <v>109214</v>
      </c>
      <c r="I128" s="69"/>
      <c r="J128" s="70">
        <f>SUM(J124:J127)</f>
        <v>175672</v>
      </c>
    </row>
    <row r="129" spans="1:10" ht="18" customHeight="1" x14ac:dyDescent="0.25">
      <c r="A129" s="53" t="s">
        <v>97</v>
      </c>
      <c r="B129" s="48">
        <v>7</v>
      </c>
      <c r="D129" s="98">
        <v>-36722</v>
      </c>
      <c r="E129" s="99"/>
      <c r="F129" s="98">
        <v>-33706</v>
      </c>
      <c r="G129" s="99"/>
      <c r="H129" s="98">
        <v>-36722</v>
      </c>
      <c r="I129" s="99"/>
      <c r="J129" s="98">
        <v>-33706</v>
      </c>
    </row>
    <row r="130" spans="1:10" ht="18" customHeight="1" x14ac:dyDescent="0.25">
      <c r="A130" s="53" t="s">
        <v>25</v>
      </c>
      <c r="D130" s="98">
        <v>-80517</v>
      </c>
      <c r="E130" s="99"/>
      <c r="F130" s="98">
        <v>-76636</v>
      </c>
      <c r="G130" s="99"/>
      <c r="H130" s="98">
        <v>-72527</v>
      </c>
      <c r="I130" s="99"/>
      <c r="J130" s="98">
        <v>-67550</v>
      </c>
    </row>
    <row r="131" spans="1:10" ht="18" customHeight="1" x14ac:dyDescent="0.25">
      <c r="A131" s="55" t="s">
        <v>26</v>
      </c>
      <c r="D131" s="130">
        <f>SUM(D129:D130)</f>
        <v>-117239</v>
      </c>
      <c r="E131" s="99"/>
      <c r="F131" s="130">
        <f>SUM(F129:F130)</f>
        <v>-110342</v>
      </c>
      <c r="G131" s="99"/>
      <c r="H131" s="130">
        <f>SUM(H129:H130)</f>
        <v>-109249</v>
      </c>
      <c r="I131" s="99"/>
      <c r="J131" s="130">
        <f>SUM(J129:J130)</f>
        <v>-101256</v>
      </c>
    </row>
    <row r="132" spans="1:10" ht="18" customHeight="1" x14ac:dyDescent="0.25">
      <c r="A132" s="9" t="s">
        <v>160</v>
      </c>
      <c r="D132" s="57">
        <f>+D128+D131</f>
        <v>8837</v>
      </c>
      <c r="E132" s="99"/>
      <c r="F132" s="57">
        <f>+F128+F131</f>
        <v>23046</v>
      </c>
      <c r="G132" s="99"/>
      <c r="H132" s="57">
        <f>+H128+H131</f>
        <v>-35</v>
      </c>
      <c r="I132" s="99"/>
      <c r="J132" s="57">
        <f>+J128+J131</f>
        <v>74416</v>
      </c>
    </row>
    <row r="133" spans="1:10" ht="18" customHeight="1" x14ac:dyDescent="0.25">
      <c r="A133" s="49" t="s">
        <v>163</v>
      </c>
      <c r="D133" s="57">
        <v>-746</v>
      </c>
      <c r="E133" s="99"/>
      <c r="F133" s="57">
        <v>0</v>
      </c>
      <c r="G133" s="99"/>
      <c r="H133" s="57">
        <v>0</v>
      </c>
      <c r="I133" s="99">
        <v>0</v>
      </c>
      <c r="J133" s="57">
        <v>0</v>
      </c>
    </row>
    <row r="134" spans="1:10" ht="18" customHeight="1" x14ac:dyDescent="0.25">
      <c r="A134" s="49" t="s">
        <v>27</v>
      </c>
      <c r="D134" s="103">
        <v>-1124</v>
      </c>
      <c r="E134" s="99"/>
      <c r="F134" s="103">
        <v>-459</v>
      </c>
      <c r="G134" s="99"/>
      <c r="H134" s="103">
        <v>-744</v>
      </c>
      <c r="I134" s="99"/>
      <c r="J134" s="103">
        <v>-428</v>
      </c>
    </row>
    <row r="135" spans="1:10" ht="18" customHeight="1" x14ac:dyDescent="0.25">
      <c r="A135" s="9" t="s">
        <v>169</v>
      </c>
      <c r="D135" s="57">
        <f>SUM(D132:D134)</f>
        <v>6967</v>
      </c>
      <c r="E135" s="99"/>
      <c r="F135" s="57">
        <f>SUM(F132:F134)</f>
        <v>22587</v>
      </c>
      <c r="G135" s="99"/>
      <c r="H135" s="57">
        <f>SUM(H132:H134)</f>
        <v>-779</v>
      </c>
      <c r="I135" s="99"/>
      <c r="J135" s="57">
        <f>SUM(J132:J134)</f>
        <v>73988</v>
      </c>
    </row>
    <row r="136" spans="1:10" ht="18" customHeight="1" x14ac:dyDescent="0.25">
      <c r="A136" s="49" t="s">
        <v>161</v>
      </c>
      <c r="D136" s="103">
        <v>-660</v>
      </c>
      <c r="E136" s="99"/>
      <c r="F136" s="103">
        <v>-5173</v>
      </c>
      <c r="G136" s="99"/>
      <c r="H136" s="103">
        <v>786</v>
      </c>
      <c r="I136" s="99"/>
      <c r="J136" s="103">
        <v>-4849</v>
      </c>
    </row>
    <row r="137" spans="1:10" ht="18" customHeight="1" x14ac:dyDescent="0.25">
      <c r="A137" s="9" t="s">
        <v>133</v>
      </c>
      <c r="D137" s="130">
        <f>SUM(D135:D136)</f>
        <v>6307</v>
      </c>
      <c r="E137" s="99"/>
      <c r="F137" s="130">
        <f>SUM(F135:F136)</f>
        <v>17414</v>
      </c>
      <c r="G137" s="99"/>
      <c r="H137" s="130">
        <f>SUM(H135:H136)</f>
        <v>7</v>
      </c>
      <c r="I137" s="99"/>
      <c r="J137" s="130">
        <f>SUM(J135:J136)</f>
        <v>69139</v>
      </c>
    </row>
    <row r="138" spans="1:10" ht="18" customHeight="1" x14ac:dyDescent="0.25">
      <c r="A138" s="9"/>
      <c r="D138" s="71"/>
      <c r="E138" s="71"/>
      <c r="F138" s="71"/>
      <c r="G138" s="71"/>
      <c r="H138" s="71"/>
      <c r="I138" s="71"/>
      <c r="J138" s="71"/>
    </row>
    <row r="139" spans="1:10" ht="18" customHeight="1" x14ac:dyDescent="0.25">
      <c r="A139" s="9" t="s">
        <v>98</v>
      </c>
      <c r="D139" s="71"/>
      <c r="E139" s="71"/>
      <c r="F139" s="71"/>
      <c r="G139" s="71"/>
      <c r="H139" s="72"/>
      <c r="I139" s="71"/>
      <c r="J139" s="72"/>
    </row>
    <row r="140" spans="1:10" ht="18" customHeight="1" x14ac:dyDescent="0.25">
      <c r="A140" s="76" t="s">
        <v>145</v>
      </c>
      <c r="D140" s="71"/>
      <c r="E140" s="69"/>
      <c r="F140" s="71"/>
      <c r="G140" s="69"/>
      <c r="H140" s="71"/>
      <c r="I140" s="69"/>
      <c r="J140" s="71"/>
    </row>
    <row r="141" spans="1:10" ht="18" customHeight="1" x14ac:dyDescent="0.25">
      <c r="A141" s="76" t="s">
        <v>146</v>
      </c>
      <c r="D141" s="71"/>
      <c r="E141" s="69"/>
      <c r="F141" s="71"/>
      <c r="G141" s="69"/>
      <c r="H141" s="71"/>
      <c r="I141" s="69"/>
      <c r="J141" s="71"/>
    </row>
    <row r="142" spans="1:10" ht="18" customHeight="1" x14ac:dyDescent="0.25">
      <c r="A142" s="49" t="s">
        <v>147</v>
      </c>
      <c r="D142" s="77">
        <v>0</v>
      </c>
      <c r="E142" s="71"/>
      <c r="F142" s="75">
        <v>120</v>
      </c>
      <c r="G142" s="71"/>
      <c r="H142" s="77">
        <v>0</v>
      </c>
      <c r="I142" s="71"/>
      <c r="J142" s="77">
        <v>0</v>
      </c>
    </row>
    <row r="143" spans="1:10" ht="18" customHeight="1" x14ac:dyDescent="0.25">
      <c r="A143" s="9" t="s">
        <v>131</v>
      </c>
      <c r="D143" s="47">
        <f>SUM(D140:D142)</f>
        <v>0</v>
      </c>
      <c r="E143" s="71"/>
      <c r="F143" s="70">
        <f>SUM(F140:F142)</f>
        <v>120</v>
      </c>
      <c r="G143" s="71"/>
      <c r="H143" s="47">
        <f>SUM(H140:H142)</f>
        <v>0</v>
      </c>
      <c r="I143" s="71"/>
      <c r="J143" s="47">
        <f>SUM(J140:J142)</f>
        <v>0</v>
      </c>
    </row>
    <row r="144" spans="1:10" ht="18" customHeight="1" x14ac:dyDescent="0.25">
      <c r="A144" s="9"/>
      <c r="D144" s="71"/>
      <c r="E144" s="71"/>
      <c r="F144" s="71"/>
      <c r="G144" s="71"/>
      <c r="H144" s="71"/>
      <c r="I144" s="71"/>
      <c r="J144" s="71"/>
    </row>
    <row r="145" spans="1:10" ht="18" customHeight="1" thickBot="1" x14ac:dyDescent="0.3">
      <c r="A145" s="9" t="s">
        <v>132</v>
      </c>
      <c r="D145" s="78">
        <f>SUM(D137,D143)</f>
        <v>6307</v>
      </c>
      <c r="E145" s="71"/>
      <c r="F145" s="78">
        <f>SUM(F137,F143)</f>
        <v>17534</v>
      </c>
      <c r="G145" s="71"/>
      <c r="H145" s="78">
        <f>SUM(H137,H143)</f>
        <v>7</v>
      </c>
      <c r="I145" s="71"/>
      <c r="J145" s="78">
        <f>SUM(J137,J143)</f>
        <v>69139</v>
      </c>
    </row>
    <row r="146" spans="1:10" ht="18" customHeight="1" thickTop="1" x14ac:dyDescent="0.25">
      <c r="A146" s="9"/>
      <c r="D146" s="71"/>
      <c r="E146" s="71"/>
      <c r="F146" s="71"/>
      <c r="G146" s="71"/>
      <c r="H146" s="71"/>
      <c r="I146" s="71"/>
      <c r="J146" s="71"/>
    </row>
    <row r="147" spans="1:10" ht="18" customHeight="1" x14ac:dyDescent="0.25">
      <c r="A147" s="9"/>
      <c r="D147" s="71"/>
      <c r="E147" s="71"/>
      <c r="F147" s="71"/>
      <c r="G147" s="71"/>
      <c r="H147" s="71"/>
      <c r="I147" s="71"/>
      <c r="J147" s="71"/>
    </row>
    <row r="148" spans="1:10" ht="18" customHeight="1" x14ac:dyDescent="0.25">
      <c r="A148" s="9"/>
      <c r="D148" s="71"/>
      <c r="E148" s="71"/>
      <c r="F148" s="71"/>
      <c r="G148" s="71"/>
      <c r="H148" s="71"/>
      <c r="I148" s="71"/>
      <c r="J148" s="71"/>
    </row>
    <row r="149" spans="1:10" ht="18" customHeight="1" x14ac:dyDescent="0.25">
      <c r="A149" s="9"/>
      <c r="D149" s="30"/>
      <c r="E149" s="7"/>
      <c r="F149" s="30"/>
      <c r="G149" s="7"/>
      <c r="H149" s="30"/>
      <c r="I149" s="7"/>
      <c r="J149" s="30"/>
    </row>
    <row r="150" spans="1:10" ht="18" customHeight="1" x14ac:dyDescent="0.25">
      <c r="A150" s="9"/>
      <c r="D150" s="30"/>
      <c r="E150" s="7"/>
      <c r="F150" s="30"/>
      <c r="G150" s="7"/>
      <c r="H150" s="30"/>
      <c r="I150" s="7"/>
      <c r="J150" s="30"/>
    </row>
    <row r="151" spans="1:10" ht="18" customHeight="1" x14ac:dyDescent="0.25">
      <c r="A151" s="9"/>
      <c r="D151" s="30"/>
      <c r="E151" s="7"/>
      <c r="F151" s="30"/>
      <c r="G151" s="7"/>
      <c r="H151" s="30"/>
      <c r="I151" s="7"/>
      <c r="J151" s="30"/>
    </row>
    <row r="152" spans="1:10" ht="18" customHeight="1" x14ac:dyDescent="0.25">
      <c r="A152" s="9"/>
      <c r="D152" s="30"/>
      <c r="E152" s="7"/>
      <c r="F152" s="30"/>
      <c r="G152" s="7"/>
      <c r="H152" s="30"/>
      <c r="I152" s="7"/>
      <c r="J152" s="30"/>
    </row>
    <row r="153" spans="1:10" ht="18" customHeight="1" x14ac:dyDescent="0.25">
      <c r="A153" s="9"/>
      <c r="D153" s="30"/>
      <c r="E153" s="7"/>
      <c r="F153" s="30"/>
      <c r="G153" s="7"/>
      <c r="H153" s="30"/>
      <c r="I153" s="7"/>
      <c r="J153" s="30"/>
    </row>
    <row r="154" spans="1:10" ht="18" customHeight="1" x14ac:dyDescent="0.25">
      <c r="A154" s="49" t="s">
        <v>74</v>
      </c>
      <c r="F154" s="49" t="s">
        <v>7</v>
      </c>
    </row>
    <row r="155" spans="1:10" ht="18" customHeight="1" x14ac:dyDescent="0.25">
      <c r="A155" s="53" t="s">
        <v>75</v>
      </c>
      <c r="F155" s="49" t="s">
        <v>76</v>
      </c>
    </row>
    <row r="156" spans="1:10" ht="18" customHeight="1" x14ac:dyDescent="0.25">
      <c r="H156" s="59"/>
    </row>
    <row r="157" spans="1:10" ht="18" customHeight="1" x14ac:dyDescent="0.25">
      <c r="A157" s="49" t="s">
        <v>139</v>
      </c>
      <c r="H157" s="59"/>
    </row>
    <row r="158" spans="1:10" ht="18" customHeight="1" x14ac:dyDescent="0.25">
      <c r="H158" s="59"/>
    </row>
    <row r="159" spans="1:10" ht="18" customHeight="1" x14ac:dyDescent="0.25">
      <c r="H159" s="59"/>
      <c r="J159" s="50" t="s">
        <v>129</v>
      </c>
    </row>
    <row r="160" spans="1:10" ht="18" customHeight="1" x14ac:dyDescent="0.25">
      <c r="A160" s="9" t="s">
        <v>46</v>
      </c>
      <c r="B160" s="80"/>
      <c r="C160" s="81"/>
      <c r="D160" s="81"/>
      <c r="E160" s="81"/>
      <c r="F160" s="81"/>
      <c r="G160" s="81"/>
      <c r="H160" s="81"/>
      <c r="I160" s="81"/>
      <c r="J160" s="81"/>
    </row>
    <row r="161" spans="1:10" ht="18" customHeight="1" x14ac:dyDescent="0.25">
      <c r="A161" s="9" t="s">
        <v>148</v>
      </c>
      <c r="B161" s="80"/>
      <c r="C161" s="81"/>
      <c r="D161" s="81"/>
      <c r="E161" s="81"/>
      <c r="F161" s="81"/>
      <c r="G161" s="81"/>
      <c r="H161" s="81"/>
      <c r="I161" s="81"/>
      <c r="J161" s="81"/>
    </row>
    <row r="162" spans="1:10" ht="18" customHeight="1" x14ac:dyDescent="0.25">
      <c r="A162" s="9" t="s">
        <v>183</v>
      </c>
      <c r="B162" s="82"/>
      <c r="C162" s="83"/>
      <c r="D162" s="83"/>
      <c r="E162" s="83"/>
      <c r="F162" s="83"/>
      <c r="G162" s="83"/>
      <c r="H162" s="83"/>
      <c r="I162" s="83"/>
      <c r="J162" s="83"/>
    </row>
    <row r="163" spans="1:10" ht="18" customHeight="1" x14ac:dyDescent="0.25">
      <c r="A163" s="83"/>
      <c r="B163" s="82"/>
      <c r="C163" s="83"/>
      <c r="D163" s="83"/>
      <c r="E163" s="83"/>
      <c r="F163" s="83"/>
      <c r="G163" s="83"/>
      <c r="H163" s="83"/>
      <c r="I163" s="83"/>
      <c r="J163" s="83"/>
    </row>
    <row r="164" spans="1:10" ht="18" customHeight="1" x14ac:dyDescent="0.25">
      <c r="A164" s="83"/>
      <c r="B164" s="82"/>
      <c r="C164" s="83"/>
      <c r="D164" s="83"/>
      <c r="E164" s="83"/>
      <c r="F164" s="84"/>
      <c r="G164" s="85"/>
      <c r="H164" s="86"/>
      <c r="I164" s="87"/>
      <c r="J164" s="50" t="s">
        <v>127</v>
      </c>
    </row>
    <row r="165" spans="1:10" ht="18" customHeight="1" x14ac:dyDescent="0.25">
      <c r="D165" s="191" t="s">
        <v>47</v>
      </c>
      <c r="E165" s="191"/>
      <c r="F165" s="191"/>
      <c r="H165" s="191" t="s">
        <v>59</v>
      </c>
      <c r="I165" s="191"/>
      <c r="J165" s="191"/>
    </row>
    <row r="166" spans="1:10" ht="18" customHeight="1" x14ac:dyDescent="0.25">
      <c r="A166" s="83"/>
      <c r="B166" s="27"/>
      <c r="C166" s="83"/>
      <c r="D166" s="51">
        <v>2023</v>
      </c>
      <c r="E166" s="27"/>
      <c r="F166" s="51">
        <v>2022</v>
      </c>
      <c r="H166" s="51">
        <v>2023</v>
      </c>
      <c r="I166" s="27"/>
      <c r="J166" s="51">
        <v>2022</v>
      </c>
    </row>
    <row r="167" spans="1:10" ht="18" customHeight="1" x14ac:dyDescent="0.25">
      <c r="A167" s="18" t="s">
        <v>198</v>
      </c>
      <c r="B167" s="82"/>
      <c r="C167" s="83"/>
      <c r="D167" s="2"/>
      <c r="E167" s="20"/>
      <c r="F167" s="2"/>
      <c r="G167" s="2"/>
      <c r="H167" s="4"/>
      <c r="I167" s="2"/>
      <c r="J167" s="4"/>
    </row>
    <row r="168" spans="1:10" ht="18" customHeight="1" thickBot="1" x14ac:dyDescent="0.3">
      <c r="A168" s="20" t="s">
        <v>149</v>
      </c>
      <c r="B168" s="56"/>
      <c r="C168" s="20"/>
      <c r="D168" s="71">
        <f>D170-D169</f>
        <v>6307</v>
      </c>
      <c r="E168" s="69"/>
      <c r="F168" s="71">
        <f>F170-F169</f>
        <v>17414</v>
      </c>
      <c r="G168" s="69"/>
      <c r="H168" s="78">
        <f>SUM(H137)</f>
        <v>7</v>
      </c>
      <c r="I168" s="69"/>
      <c r="J168" s="78">
        <f>SUM(J137)</f>
        <v>69139</v>
      </c>
    </row>
    <row r="169" spans="1:10" ht="18" customHeight="1" thickTop="1" x14ac:dyDescent="0.25">
      <c r="A169" s="20" t="s">
        <v>150</v>
      </c>
      <c r="B169" s="56"/>
      <c r="C169" s="20"/>
      <c r="D169" s="77">
        <v>0</v>
      </c>
      <c r="E169" s="88"/>
      <c r="F169" s="77">
        <v>0</v>
      </c>
      <c r="G169" s="73"/>
      <c r="H169" s="73"/>
      <c r="I169" s="73"/>
      <c r="J169" s="73"/>
    </row>
    <row r="170" spans="1:10" ht="18" customHeight="1" thickBot="1" x14ac:dyDescent="0.3">
      <c r="A170" s="20"/>
      <c r="B170" s="56"/>
      <c r="C170" s="20"/>
      <c r="D170" s="89">
        <f>SUM(D137)</f>
        <v>6307</v>
      </c>
      <c r="E170" s="88"/>
      <c r="F170" s="89">
        <f>SUM(F137)</f>
        <v>17414</v>
      </c>
      <c r="G170" s="73"/>
      <c r="H170" s="69"/>
      <c r="I170" s="73"/>
      <c r="J170" s="69"/>
    </row>
    <row r="171" spans="1:10" ht="18" customHeight="1" thickTop="1" x14ac:dyDescent="0.25">
      <c r="A171" s="20"/>
      <c r="B171" s="56"/>
      <c r="C171" s="20"/>
      <c r="D171" s="73"/>
      <c r="E171" s="88"/>
      <c r="F171" s="73"/>
      <c r="G171" s="73"/>
      <c r="H171" s="73"/>
      <c r="I171" s="73"/>
      <c r="J171" s="73"/>
    </row>
    <row r="172" spans="1:10" ht="18" customHeight="1" x14ac:dyDescent="0.25">
      <c r="A172" s="18" t="s">
        <v>151</v>
      </c>
      <c r="B172" s="56"/>
      <c r="C172" s="20"/>
      <c r="D172" s="73"/>
      <c r="E172" s="88"/>
      <c r="F172" s="73"/>
      <c r="G172" s="73"/>
      <c r="H172" s="72"/>
      <c r="I172" s="72"/>
      <c r="J172" s="72"/>
    </row>
    <row r="173" spans="1:10" ht="18" customHeight="1" thickBot="1" x14ac:dyDescent="0.3">
      <c r="A173" s="20" t="s">
        <v>149</v>
      </c>
      <c r="B173" s="56"/>
      <c r="C173" s="20"/>
      <c r="D173" s="71">
        <f>D175-D174</f>
        <v>6307</v>
      </c>
      <c r="E173" s="71"/>
      <c r="F173" s="71">
        <f>F175-F174</f>
        <v>17534</v>
      </c>
      <c r="G173" s="69"/>
      <c r="H173" s="78">
        <f>SUM(H145)</f>
        <v>7</v>
      </c>
      <c r="I173" s="69"/>
      <c r="J173" s="78">
        <f>SUM(J145)</f>
        <v>69139</v>
      </c>
    </row>
    <row r="174" spans="1:10" ht="18" customHeight="1" thickTop="1" x14ac:dyDescent="0.25">
      <c r="A174" s="20" t="s">
        <v>150</v>
      </c>
      <c r="B174" s="56"/>
      <c r="C174" s="20"/>
      <c r="D174" s="77">
        <v>0</v>
      </c>
      <c r="E174" s="88"/>
      <c r="F174" s="77">
        <v>0</v>
      </c>
      <c r="G174" s="73"/>
      <c r="H174" s="73"/>
      <c r="I174" s="73"/>
      <c r="J174" s="73"/>
    </row>
    <row r="175" spans="1:10" ht="18" customHeight="1" thickBot="1" x14ac:dyDescent="0.3">
      <c r="A175" s="20"/>
      <c r="B175" s="56"/>
      <c r="C175" s="20"/>
      <c r="D175" s="78">
        <f>D145</f>
        <v>6307</v>
      </c>
      <c r="E175" s="90"/>
      <c r="F175" s="78">
        <f>F145</f>
        <v>17534</v>
      </c>
      <c r="G175" s="73"/>
      <c r="H175" s="69"/>
      <c r="I175" s="73"/>
      <c r="J175" s="69"/>
    </row>
    <row r="176" spans="1:10" ht="18" customHeight="1" thickTop="1" x14ac:dyDescent="0.25">
      <c r="A176" s="20"/>
      <c r="B176" s="56"/>
      <c r="C176" s="20"/>
      <c r="D176" s="73"/>
      <c r="E176" s="90"/>
      <c r="F176" s="73"/>
      <c r="G176" s="73"/>
      <c r="H176" s="73"/>
      <c r="I176" s="73"/>
      <c r="J176" s="73"/>
    </row>
    <row r="177" spans="1:10" ht="18" customHeight="1" x14ac:dyDescent="0.25">
      <c r="A177" s="18" t="s">
        <v>199</v>
      </c>
      <c r="B177" s="56"/>
      <c r="C177" s="20"/>
      <c r="D177" s="91"/>
      <c r="E177" s="92"/>
      <c r="F177" s="91"/>
      <c r="G177" s="91"/>
      <c r="H177" s="91"/>
      <c r="I177" s="91"/>
      <c r="J177" s="91"/>
    </row>
    <row r="178" spans="1:10" ht="18" customHeight="1" x14ac:dyDescent="0.25">
      <c r="A178" s="20" t="s">
        <v>200</v>
      </c>
      <c r="B178" s="56"/>
      <c r="C178" s="20"/>
      <c r="D178" s="93"/>
      <c r="E178" s="92"/>
      <c r="F178" s="93"/>
      <c r="G178" s="93"/>
      <c r="H178" s="93"/>
      <c r="I178" s="93"/>
      <c r="J178" s="93"/>
    </row>
    <row r="179" spans="1:10" ht="18" customHeight="1" x14ac:dyDescent="0.25">
      <c r="A179" s="20" t="s">
        <v>201</v>
      </c>
      <c r="B179" s="56"/>
      <c r="C179" s="20"/>
      <c r="D179" s="93"/>
      <c r="E179" s="92"/>
      <c r="F179" s="93"/>
      <c r="G179" s="93"/>
      <c r="H179" s="93"/>
      <c r="I179" s="93"/>
      <c r="J179" s="93"/>
    </row>
    <row r="180" spans="1:10" ht="18" customHeight="1" thickBot="1" x14ac:dyDescent="0.3">
      <c r="A180" s="20" t="s">
        <v>168</v>
      </c>
      <c r="B180" s="56"/>
      <c r="C180" s="20"/>
      <c r="D180" s="94">
        <f>D168/341092</f>
        <v>1.8490612503371525E-2</v>
      </c>
      <c r="E180" s="95"/>
      <c r="F180" s="94">
        <f>F168/341092</f>
        <v>5.1053674668417905E-2</v>
      </c>
      <c r="G180" s="95"/>
      <c r="H180" s="94">
        <f>H168/341092</f>
        <v>2.052232242327583E-5</v>
      </c>
      <c r="I180" s="95"/>
      <c r="J180" s="96">
        <f>J168/341092</f>
        <v>0.20269897857469538</v>
      </c>
    </row>
    <row r="181" spans="1:10" ht="18" customHeight="1" thickTop="1" x14ac:dyDescent="0.25">
      <c r="A181" s="20"/>
      <c r="B181" s="56"/>
      <c r="C181" s="20"/>
      <c r="D181" s="129"/>
      <c r="E181" s="95"/>
      <c r="F181" s="129"/>
      <c r="G181" s="95"/>
      <c r="H181" s="129"/>
      <c r="I181" s="95"/>
      <c r="J181" s="79"/>
    </row>
    <row r="182" spans="1:10" ht="18" customHeight="1" x14ac:dyDescent="0.25">
      <c r="A182" s="20"/>
      <c r="B182" s="56"/>
      <c r="C182" s="20"/>
      <c r="D182" s="129"/>
      <c r="E182" s="95"/>
      <c r="F182" s="129"/>
      <c r="G182" s="95"/>
      <c r="H182" s="129"/>
      <c r="I182" s="95"/>
      <c r="J182" s="79"/>
    </row>
    <row r="183" spans="1:10" ht="18" customHeight="1" x14ac:dyDescent="0.25">
      <c r="A183" s="20"/>
      <c r="B183" s="56"/>
      <c r="C183" s="20"/>
      <c r="D183" s="129"/>
      <c r="E183" s="95"/>
      <c r="F183" s="129"/>
      <c r="G183" s="95"/>
      <c r="H183" s="129"/>
      <c r="I183" s="95"/>
      <c r="J183" s="79"/>
    </row>
    <row r="184" spans="1:10" ht="18" customHeight="1" x14ac:dyDescent="0.25">
      <c r="A184" s="20"/>
      <c r="B184" s="56"/>
      <c r="C184" s="20"/>
      <c r="D184" s="129"/>
      <c r="E184" s="95"/>
      <c r="F184" s="129"/>
      <c r="G184" s="95"/>
      <c r="H184" s="129"/>
      <c r="I184" s="95"/>
      <c r="J184" s="79"/>
    </row>
    <row r="185" spans="1:10" ht="18" customHeight="1" x14ac:dyDescent="0.25">
      <c r="A185" s="20"/>
      <c r="B185" s="56"/>
      <c r="C185" s="20"/>
      <c r="D185" s="129"/>
      <c r="E185" s="95"/>
      <c r="F185" s="129"/>
      <c r="G185" s="95"/>
      <c r="H185" s="129"/>
      <c r="I185" s="95"/>
      <c r="J185" s="79"/>
    </row>
    <row r="186" spans="1:10" ht="18" customHeight="1" x14ac:dyDescent="0.25">
      <c r="A186" s="20"/>
      <c r="B186" s="56"/>
      <c r="C186" s="20"/>
      <c r="D186" s="129"/>
      <c r="E186" s="95"/>
      <c r="F186" s="129"/>
      <c r="G186" s="95"/>
      <c r="H186" s="129"/>
      <c r="I186" s="95"/>
      <c r="J186" s="79"/>
    </row>
    <row r="187" spans="1:10" ht="18" customHeight="1" x14ac:dyDescent="0.25">
      <c r="A187" s="20"/>
      <c r="B187" s="56"/>
      <c r="C187" s="20"/>
      <c r="D187" s="129"/>
      <c r="E187" s="95"/>
      <c r="F187" s="129"/>
      <c r="G187" s="95"/>
      <c r="H187" s="129"/>
      <c r="I187" s="95"/>
      <c r="J187" s="79"/>
    </row>
    <row r="188" spans="1:10" ht="18" customHeight="1" x14ac:dyDescent="0.25">
      <c r="A188" s="20"/>
      <c r="B188" s="56"/>
      <c r="C188" s="20"/>
      <c r="D188" s="129"/>
      <c r="E188" s="95"/>
      <c r="F188" s="129"/>
      <c r="G188" s="95"/>
      <c r="H188" s="129"/>
      <c r="I188" s="95"/>
      <c r="J188" s="79"/>
    </row>
    <row r="189" spans="1:10" ht="18" customHeight="1" x14ac:dyDescent="0.25">
      <c r="A189" s="20"/>
      <c r="B189" s="56"/>
      <c r="C189" s="20"/>
      <c r="D189" s="129"/>
      <c r="E189" s="95"/>
      <c r="F189" s="129"/>
      <c r="G189" s="95"/>
      <c r="H189" s="129"/>
      <c r="I189" s="95"/>
      <c r="J189" s="79"/>
    </row>
    <row r="190" spans="1:10" ht="18" customHeight="1" x14ac:dyDescent="0.25">
      <c r="A190" s="20"/>
      <c r="B190" s="56"/>
      <c r="C190" s="20"/>
      <c r="D190" s="129"/>
      <c r="E190" s="95"/>
      <c r="F190" s="129"/>
      <c r="G190" s="95"/>
      <c r="H190" s="129"/>
      <c r="I190" s="95"/>
      <c r="J190" s="79"/>
    </row>
    <row r="191" spans="1:10" ht="18" customHeight="1" x14ac:dyDescent="0.25">
      <c r="A191" s="20"/>
      <c r="B191" s="56"/>
      <c r="C191" s="20"/>
      <c r="D191" s="129"/>
      <c r="E191" s="95"/>
      <c r="F191" s="129"/>
      <c r="G191" s="95"/>
      <c r="H191" s="129"/>
      <c r="I191" s="95"/>
      <c r="J191" s="79"/>
    </row>
    <row r="192" spans="1:10" ht="18" customHeight="1" x14ac:dyDescent="0.25">
      <c r="A192" s="20"/>
      <c r="B192" s="56"/>
      <c r="C192" s="20"/>
      <c r="D192" s="129"/>
      <c r="E192" s="95"/>
      <c r="F192" s="129"/>
      <c r="G192" s="95"/>
      <c r="H192" s="129"/>
      <c r="I192" s="95"/>
      <c r="J192" s="79"/>
    </row>
    <row r="193" spans="1:10" ht="18" customHeight="1" x14ac:dyDescent="0.25">
      <c r="A193" s="20"/>
      <c r="B193" s="56"/>
      <c r="C193" s="20"/>
      <c r="D193" s="129"/>
      <c r="E193" s="95"/>
      <c r="F193" s="129"/>
      <c r="G193" s="95"/>
      <c r="H193" s="129"/>
      <c r="I193" s="95"/>
      <c r="J193" s="79"/>
    </row>
    <row r="194" spans="1:10" ht="18" customHeight="1" x14ac:dyDescent="0.25">
      <c r="A194" s="20"/>
      <c r="B194" s="56"/>
      <c r="C194" s="20"/>
      <c r="D194" s="129"/>
      <c r="E194" s="95"/>
      <c r="F194" s="129"/>
      <c r="G194" s="95"/>
      <c r="H194" s="129"/>
      <c r="I194" s="95"/>
      <c r="J194" s="79"/>
    </row>
    <row r="195" spans="1:10" ht="18" customHeight="1" x14ac:dyDescent="0.25">
      <c r="A195" s="20"/>
      <c r="B195" s="56"/>
      <c r="C195" s="20"/>
      <c r="D195" s="129"/>
      <c r="E195" s="95"/>
      <c r="F195" s="129"/>
      <c r="G195" s="95"/>
      <c r="H195" s="129"/>
      <c r="I195" s="95"/>
      <c r="J195" s="79"/>
    </row>
    <row r="196" spans="1:10" ht="18" customHeight="1" x14ac:dyDescent="0.25">
      <c r="A196" s="20"/>
      <c r="B196" s="56"/>
      <c r="C196" s="20"/>
      <c r="D196" s="129"/>
      <c r="E196" s="95"/>
      <c r="F196" s="129"/>
      <c r="G196" s="95"/>
      <c r="H196" s="129"/>
      <c r="I196" s="95"/>
      <c r="J196" s="79"/>
    </row>
    <row r="197" spans="1:10" ht="18" customHeight="1" x14ac:dyDescent="0.25">
      <c r="A197" s="20"/>
      <c r="B197" s="56"/>
      <c r="C197" s="20"/>
      <c r="D197" s="129"/>
      <c r="E197" s="95"/>
      <c r="F197" s="129"/>
      <c r="G197" s="95"/>
      <c r="H197" s="129"/>
      <c r="I197" s="95"/>
      <c r="J197" s="79"/>
    </row>
    <row r="198" spans="1:10" ht="18" customHeight="1" x14ac:dyDescent="0.25">
      <c r="A198" s="20"/>
      <c r="B198" s="56"/>
      <c r="C198" s="20"/>
      <c r="D198" s="129"/>
      <c r="E198" s="95"/>
      <c r="F198" s="129"/>
      <c r="G198" s="95"/>
      <c r="H198" s="129"/>
      <c r="I198" s="95"/>
      <c r="J198" s="79"/>
    </row>
    <row r="199" spans="1:10" ht="18" customHeight="1" x14ac:dyDescent="0.25">
      <c r="A199" s="20"/>
      <c r="B199" s="56"/>
      <c r="C199" s="20"/>
      <c r="D199" s="129"/>
      <c r="E199" s="95"/>
      <c r="F199" s="129"/>
      <c r="G199" s="95"/>
      <c r="H199" s="129"/>
      <c r="I199" s="95"/>
      <c r="J199" s="79"/>
    </row>
    <row r="200" spans="1:10" ht="18" customHeight="1" x14ac:dyDescent="0.25">
      <c r="A200" s="20"/>
      <c r="B200" s="56"/>
      <c r="C200" s="20"/>
      <c r="D200" s="129"/>
      <c r="E200" s="95"/>
      <c r="F200" s="129"/>
      <c r="G200" s="95"/>
      <c r="H200" s="129"/>
      <c r="I200" s="95"/>
      <c r="J200" s="79"/>
    </row>
    <row r="201" spans="1:10" ht="18" customHeight="1" x14ac:dyDescent="0.25">
      <c r="A201" s="20"/>
      <c r="B201" s="56"/>
      <c r="C201" s="20"/>
      <c r="D201" s="129"/>
      <c r="E201" s="95"/>
      <c r="F201" s="129"/>
      <c r="G201" s="95"/>
      <c r="H201" s="129"/>
      <c r="I201" s="95"/>
      <c r="J201" s="79"/>
    </row>
    <row r="202" spans="1:10" ht="18" customHeight="1" x14ac:dyDescent="0.25">
      <c r="A202" s="20"/>
      <c r="B202" s="56"/>
      <c r="C202" s="20"/>
      <c r="D202" s="129"/>
      <c r="E202" s="95"/>
      <c r="F202" s="129"/>
      <c r="G202" s="95"/>
      <c r="H202" s="129"/>
      <c r="I202" s="95"/>
      <c r="J202" s="79"/>
    </row>
    <row r="203" spans="1:10" ht="18" customHeight="1" x14ac:dyDescent="0.25">
      <c r="A203" s="20"/>
      <c r="B203" s="56"/>
      <c r="C203" s="20"/>
      <c r="D203" s="129"/>
      <c r="E203" s="95"/>
      <c r="F203" s="129"/>
      <c r="G203" s="95"/>
      <c r="H203" s="129"/>
      <c r="I203" s="95"/>
      <c r="J203" s="79"/>
    </row>
    <row r="204" spans="1:10" ht="18" customHeight="1" x14ac:dyDescent="0.25">
      <c r="A204" s="20"/>
      <c r="B204" s="56"/>
      <c r="C204" s="20"/>
      <c r="D204" s="129"/>
      <c r="E204" s="95"/>
      <c r="F204" s="129"/>
      <c r="G204" s="95"/>
      <c r="H204" s="129"/>
      <c r="I204" s="95"/>
      <c r="J204" s="79"/>
    </row>
    <row r="205" spans="1:10" ht="18" customHeight="1" x14ac:dyDescent="0.25">
      <c r="A205" s="20"/>
      <c r="B205" s="56"/>
      <c r="C205" s="20"/>
      <c r="D205" s="20"/>
      <c r="E205" s="20"/>
      <c r="F205" s="20"/>
      <c r="G205" s="20"/>
      <c r="H205" s="20"/>
      <c r="I205" s="20"/>
      <c r="J205" s="20"/>
    </row>
    <row r="206" spans="1:10" ht="18" customHeight="1" x14ac:dyDescent="0.25">
      <c r="A206" s="49" t="s">
        <v>74</v>
      </c>
      <c r="F206" s="49" t="s">
        <v>7</v>
      </c>
    </row>
    <row r="207" spans="1:10" ht="18" customHeight="1" x14ac:dyDescent="0.25">
      <c r="A207" s="53" t="s">
        <v>75</v>
      </c>
      <c r="F207" s="49" t="s">
        <v>76</v>
      </c>
    </row>
    <row r="208" spans="1:10" ht="18" customHeight="1" x14ac:dyDescent="0.25">
      <c r="A208" s="20"/>
      <c r="B208" s="56"/>
      <c r="C208" s="20"/>
      <c r="D208" s="20"/>
      <c r="E208" s="20"/>
      <c r="F208" s="20"/>
      <c r="G208" s="20"/>
      <c r="H208" s="20"/>
      <c r="I208" s="20"/>
      <c r="J208" s="20"/>
    </row>
    <row r="209" spans="1:10" ht="18" customHeight="1" x14ac:dyDescent="0.25">
      <c r="A209" s="49" t="s">
        <v>139</v>
      </c>
      <c r="B209" s="56"/>
      <c r="C209" s="20"/>
      <c r="D209" s="20"/>
      <c r="E209" s="20"/>
      <c r="F209" s="20"/>
      <c r="G209" s="20"/>
      <c r="H209" s="20"/>
      <c r="I209" s="20"/>
      <c r="J209" s="20"/>
    </row>
  </sheetData>
  <mergeCells count="8">
    <mergeCell ref="D165:F165"/>
    <mergeCell ref="H165:J165"/>
    <mergeCell ref="D7:F7"/>
    <mergeCell ref="H7:J7"/>
    <mergeCell ref="D61:F61"/>
    <mergeCell ref="H61:J61"/>
    <mergeCell ref="D113:F113"/>
    <mergeCell ref="H113:J113"/>
  </mergeCells>
  <pageMargins left="0.78740157480314965" right="0.39370078740157483" top="0.78740157480314965" bottom="0.39370078740157483" header="0.51181102362204722" footer="0.51181102362204722"/>
  <pageSetup paperSize="9" scale="81" orientation="portrait" r:id="rId1"/>
  <rowBreaks count="3" manualBreakCount="3">
    <brk id="54" max="16383" man="1"/>
    <brk id="106" max="16383" man="1"/>
    <brk id="1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CD554-C9E6-47E7-80F9-AEE2D2EA2AEC}">
  <dimension ref="A1:P34"/>
  <sheetViews>
    <sheetView showGridLines="0" view="pageBreakPreview" topLeftCell="A19" zoomScale="110" zoomScaleNormal="100" zoomScaleSheetLayoutView="110" workbookViewId="0">
      <selection activeCell="E28" sqref="E28"/>
    </sheetView>
  </sheetViews>
  <sheetFormatPr defaultColWidth="9.140625" defaultRowHeight="12" x14ac:dyDescent="0.2"/>
  <cols>
    <col min="1" max="1" width="9.140625" style="12"/>
    <col min="2" max="2" width="8.7109375" style="12" customWidth="1"/>
    <col min="3" max="3" width="20.140625" style="12" customWidth="1"/>
    <col min="4" max="4" width="1.7109375" style="12" customWidth="1"/>
    <col min="5" max="5" width="13.5703125" style="12" customWidth="1"/>
    <col min="6" max="6" width="1.7109375" style="22" customWidth="1"/>
    <col min="7" max="7" width="13.140625" style="12" customWidth="1"/>
    <col min="8" max="8" width="1.7109375" style="22" customWidth="1"/>
    <col min="9" max="9" width="13.85546875" style="12" customWidth="1"/>
    <col min="10" max="10" width="1.7109375" style="22" customWidth="1"/>
    <col min="11" max="11" width="12.7109375" style="12" customWidth="1"/>
    <col min="12" max="12" width="1.7109375" style="22" customWidth="1"/>
    <col min="13" max="13" width="12.85546875" style="12" customWidth="1"/>
    <col min="14" max="14" width="1.7109375" style="22" customWidth="1"/>
    <col min="15" max="15" width="1.7109375" style="12" customWidth="1"/>
    <col min="16" max="16" width="14.85546875" style="12" customWidth="1"/>
    <col min="17" max="16384" width="9.140625" style="12"/>
  </cols>
  <sheetData>
    <row r="1" spans="1:16" s="49" customFormat="1" ht="18" customHeight="1" x14ac:dyDescent="0.25">
      <c r="B1" s="48"/>
      <c r="G1" s="59"/>
      <c r="P1" s="50" t="s">
        <v>129</v>
      </c>
    </row>
    <row r="2" spans="1:16" ht="16.5" customHeight="1" x14ac:dyDescent="0.2">
      <c r="A2" s="9" t="s">
        <v>46</v>
      </c>
      <c r="B2" s="10"/>
      <c r="C2" s="10"/>
      <c r="D2" s="10"/>
      <c r="E2" s="10"/>
      <c r="F2" s="11"/>
      <c r="G2" s="10"/>
      <c r="H2" s="11"/>
      <c r="I2" s="10"/>
      <c r="J2" s="11"/>
      <c r="K2" s="10"/>
      <c r="L2" s="11"/>
      <c r="M2" s="10"/>
      <c r="N2" s="11"/>
      <c r="P2" s="1"/>
    </row>
    <row r="3" spans="1:16" ht="16.5" customHeight="1" x14ac:dyDescent="0.2">
      <c r="A3" s="9" t="s">
        <v>60</v>
      </c>
      <c r="B3" s="10"/>
      <c r="C3" s="10"/>
      <c r="D3" s="10"/>
      <c r="E3" s="10"/>
      <c r="F3" s="11"/>
      <c r="G3" s="10"/>
      <c r="H3" s="11"/>
      <c r="I3" s="10"/>
      <c r="J3" s="11"/>
      <c r="K3" s="10"/>
      <c r="L3" s="11"/>
      <c r="N3" s="11"/>
      <c r="O3" s="10"/>
      <c r="P3" s="13"/>
    </row>
    <row r="4" spans="1:16" ht="16.5" customHeight="1" x14ac:dyDescent="0.2">
      <c r="A4" s="9" t="s">
        <v>183</v>
      </c>
      <c r="B4" s="10"/>
      <c r="C4" s="10"/>
      <c r="D4" s="10"/>
      <c r="E4" s="10"/>
      <c r="F4" s="11"/>
      <c r="G4" s="10"/>
      <c r="H4" s="11"/>
      <c r="I4" s="10"/>
      <c r="J4" s="11"/>
      <c r="K4" s="10"/>
      <c r="L4" s="11"/>
      <c r="N4" s="11"/>
      <c r="O4" s="10"/>
    </row>
    <row r="5" spans="1:16" ht="16.5" customHeight="1" x14ac:dyDescent="0.2">
      <c r="A5" s="14"/>
      <c r="B5" s="10"/>
      <c r="C5" s="10"/>
      <c r="D5" s="10"/>
      <c r="E5" s="10"/>
      <c r="F5" s="11"/>
      <c r="G5" s="10"/>
      <c r="H5" s="11"/>
      <c r="I5" s="10"/>
      <c r="J5" s="11"/>
      <c r="K5" s="10"/>
      <c r="L5" s="11"/>
      <c r="N5" s="11"/>
      <c r="O5" s="10"/>
    </row>
    <row r="6" spans="1:16" ht="16.5" customHeight="1" x14ac:dyDescent="0.2">
      <c r="A6" s="15"/>
      <c r="B6" s="15"/>
      <c r="C6" s="15"/>
      <c r="D6" s="15"/>
      <c r="E6" s="15"/>
      <c r="F6" s="16"/>
      <c r="G6" s="15"/>
      <c r="H6" s="16"/>
      <c r="I6" s="15"/>
      <c r="J6" s="16"/>
      <c r="K6" s="15"/>
      <c r="L6" s="16"/>
      <c r="N6" s="17"/>
      <c r="O6" s="18"/>
      <c r="P6" s="19" t="s">
        <v>127</v>
      </c>
    </row>
    <row r="7" spans="1:16" ht="16.5" customHeight="1" x14ac:dyDescent="0.2">
      <c r="A7" s="15"/>
      <c r="B7" s="15"/>
      <c r="C7" s="15"/>
      <c r="D7" s="15"/>
      <c r="E7" s="192" t="s">
        <v>47</v>
      </c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</row>
    <row r="8" spans="1:16" ht="16.5" customHeight="1" x14ac:dyDescent="0.2">
      <c r="A8" s="63"/>
      <c r="B8" s="63"/>
      <c r="C8" s="63"/>
      <c r="D8" s="63"/>
      <c r="E8" s="193" t="s">
        <v>152</v>
      </c>
      <c r="F8" s="193"/>
      <c r="G8" s="193"/>
      <c r="H8" s="193"/>
      <c r="I8" s="193"/>
      <c r="J8" s="193"/>
      <c r="K8" s="193"/>
      <c r="L8" s="193"/>
      <c r="M8" s="193"/>
      <c r="N8" s="193"/>
    </row>
    <row r="9" spans="1:16" ht="16.5" customHeight="1" x14ac:dyDescent="0.2">
      <c r="A9" s="20"/>
      <c r="B9" s="20"/>
      <c r="C9" s="20"/>
      <c r="D9" s="20"/>
      <c r="F9" s="21"/>
      <c r="G9" s="20"/>
      <c r="H9" s="21"/>
      <c r="I9" s="25" t="s">
        <v>29</v>
      </c>
      <c r="J9" s="21"/>
      <c r="N9" s="23"/>
      <c r="O9" s="64"/>
      <c r="P9" s="24"/>
    </row>
    <row r="10" spans="1:16" ht="16.5" customHeight="1" x14ac:dyDescent="0.2">
      <c r="A10" s="20"/>
      <c r="B10" s="20"/>
      <c r="C10" s="20"/>
      <c r="D10" s="20"/>
      <c r="E10" s="25" t="s">
        <v>30</v>
      </c>
      <c r="F10" s="21"/>
      <c r="G10" s="20"/>
      <c r="H10" s="21"/>
      <c r="I10" s="25" t="s">
        <v>31</v>
      </c>
      <c r="J10" s="21"/>
      <c r="K10" s="194" t="s">
        <v>143</v>
      </c>
      <c r="L10" s="194"/>
      <c r="M10" s="194"/>
      <c r="N10" s="23"/>
      <c r="O10" s="64"/>
      <c r="P10" s="24" t="s">
        <v>38</v>
      </c>
    </row>
    <row r="11" spans="1:16" ht="16.5" customHeight="1" x14ac:dyDescent="0.2">
      <c r="A11" s="20"/>
      <c r="B11" s="20"/>
      <c r="C11" s="20"/>
      <c r="D11" s="20"/>
      <c r="E11" s="25" t="s">
        <v>32</v>
      </c>
      <c r="F11" s="21"/>
      <c r="G11" s="25" t="s">
        <v>29</v>
      </c>
      <c r="H11" s="21"/>
      <c r="I11" s="25" t="s">
        <v>33</v>
      </c>
      <c r="J11" s="21"/>
      <c r="K11" s="26" t="s">
        <v>99</v>
      </c>
      <c r="N11" s="23"/>
      <c r="O11" s="64"/>
      <c r="P11" s="24" t="s">
        <v>100</v>
      </c>
    </row>
    <row r="12" spans="1:16" ht="16.5" customHeight="1" x14ac:dyDescent="0.2">
      <c r="A12" s="20"/>
      <c r="B12" s="20"/>
      <c r="C12" s="20"/>
      <c r="D12" s="20"/>
      <c r="E12" s="62" t="s">
        <v>34</v>
      </c>
      <c r="F12" s="21"/>
      <c r="G12" s="62" t="s">
        <v>31</v>
      </c>
      <c r="H12" s="21"/>
      <c r="I12" s="62" t="s">
        <v>35</v>
      </c>
      <c r="J12" s="21"/>
      <c r="K12" s="62" t="s">
        <v>101</v>
      </c>
      <c r="L12" s="21"/>
      <c r="M12" s="62" t="s">
        <v>36</v>
      </c>
      <c r="N12" s="23"/>
      <c r="O12" s="64"/>
      <c r="P12" s="28" t="s">
        <v>37</v>
      </c>
    </row>
    <row r="13" spans="1:16" ht="16.5" customHeight="1" x14ac:dyDescent="0.2">
      <c r="A13" s="18" t="s">
        <v>134</v>
      </c>
      <c r="B13" s="20"/>
      <c r="C13" s="25"/>
      <c r="D13" s="20"/>
      <c r="E13" s="2">
        <v>341093</v>
      </c>
      <c r="F13" s="29"/>
      <c r="G13" s="2">
        <v>1136572</v>
      </c>
      <c r="H13" s="29"/>
      <c r="I13" s="2">
        <v>42295</v>
      </c>
      <c r="J13" s="29"/>
      <c r="K13" s="2">
        <v>34109</v>
      </c>
      <c r="L13" s="29"/>
      <c r="M13" s="2">
        <v>80562</v>
      </c>
      <c r="N13" s="29"/>
      <c r="O13" s="2"/>
      <c r="P13" s="2">
        <f>SUM(E13:M13)</f>
        <v>1634631</v>
      </c>
    </row>
    <row r="14" spans="1:16" ht="16.5" customHeight="1" x14ac:dyDescent="0.2">
      <c r="A14" s="20" t="s">
        <v>133</v>
      </c>
      <c r="B14" s="20"/>
      <c r="C14" s="25"/>
      <c r="D14" s="20"/>
      <c r="E14" s="3">
        <v>0</v>
      </c>
      <c r="F14" s="29"/>
      <c r="G14" s="3">
        <v>0</v>
      </c>
      <c r="H14" s="29"/>
      <c r="I14" s="3">
        <v>0</v>
      </c>
      <c r="J14" s="29"/>
      <c r="K14" s="3">
        <v>0</v>
      </c>
      <c r="L14" s="29"/>
      <c r="M14" s="3">
        <f>PL!F137</f>
        <v>17414</v>
      </c>
      <c r="N14" s="29"/>
      <c r="O14" s="2"/>
      <c r="P14" s="2">
        <f t="shared" ref="P14:P16" si="0">SUM(E14:M14)</f>
        <v>17414</v>
      </c>
    </row>
    <row r="15" spans="1:16" ht="16.5" customHeight="1" x14ac:dyDescent="0.2">
      <c r="A15" s="20" t="s">
        <v>131</v>
      </c>
      <c r="B15" s="20"/>
      <c r="C15" s="25"/>
      <c r="D15" s="20"/>
      <c r="E15" s="6">
        <v>0</v>
      </c>
      <c r="F15" s="3">
        <v>0</v>
      </c>
      <c r="G15" s="6">
        <v>0</v>
      </c>
      <c r="H15" s="3">
        <v>0</v>
      </c>
      <c r="I15" s="6">
        <v>0</v>
      </c>
      <c r="J15" s="3">
        <v>0</v>
      </c>
      <c r="K15" s="6">
        <v>0</v>
      </c>
      <c r="L15" s="3">
        <v>0</v>
      </c>
      <c r="M15" s="6">
        <f>PL!F143</f>
        <v>120</v>
      </c>
      <c r="N15" s="29"/>
      <c r="O15" s="2"/>
      <c r="P15" s="105">
        <f t="shared" si="0"/>
        <v>120</v>
      </c>
    </row>
    <row r="16" spans="1:16" ht="16.5" customHeight="1" x14ac:dyDescent="0.2">
      <c r="A16" s="20" t="s">
        <v>132</v>
      </c>
      <c r="B16" s="20"/>
      <c r="C16" s="25"/>
      <c r="D16" s="20"/>
      <c r="E16" s="30">
        <f>SUM(E14:E15)</f>
        <v>0</v>
      </c>
      <c r="F16" s="60"/>
      <c r="G16" s="30">
        <f>SUM(G14:G15)</f>
        <v>0</v>
      </c>
      <c r="H16" s="60"/>
      <c r="I16" s="30">
        <f>SUM(I14:I15)</f>
        <v>0</v>
      </c>
      <c r="J16" s="60"/>
      <c r="K16" s="30">
        <f>SUM(K14:K15)</f>
        <v>0</v>
      </c>
      <c r="L16" s="60"/>
      <c r="M16" s="30">
        <f>SUM(M14:M15)</f>
        <v>17534</v>
      </c>
      <c r="N16" s="60"/>
      <c r="O16" s="4"/>
      <c r="P16" s="2">
        <f t="shared" si="0"/>
        <v>17534</v>
      </c>
    </row>
    <row r="17" spans="1:16" ht="16.5" customHeight="1" x14ac:dyDescent="0.2">
      <c r="A17" s="20" t="s">
        <v>190</v>
      </c>
      <c r="B17" s="20"/>
      <c r="C17" s="25"/>
      <c r="D17" s="20"/>
      <c r="E17" s="6">
        <v>0</v>
      </c>
      <c r="F17" s="29"/>
      <c r="G17" s="6">
        <v>0</v>
      </c>
      <c r="H17" s="29"/>
      <c r="I17" s="6">
        <v>0</v>
      </c>
      <c r="J17" s="29"/>
      <c r="K17" s="6">
        <v>0</v>
      </c>
      <c r="L17" s="29"/>
      <c r="M17" s="6">
        <v>-68117</v>
      </c>
      <c r="N17" s="29"/>
      <c r="O17" s="2"/>
      <c r="P17" s="105">
        <f>SUM(E17:M17)</f>
        <v>-68117</v>
      </c>
    </row>
    <row r="18" spans="1:16" ht="18" customHeight="1" thickBot="1" x14ac:dyDescent="0.25">
      <c r="A18" s="18" t="s">
        <v>184</v>
      </c>
      <c r="B18" s="31"/>
      <c r="C18" s="25"/>
      <c r="D18" s="31"/>
      <c r="E18" s="61">
        <f>SUM(E13,E16:E17)</f>
        <v>341093</v>
      </c>
      <c r="F18" s="29"/>
      <c r="G18" s="61">
        <f>SUM(G13,G16:G17)</f>
        <v>1136572</v>
      </c>
      <c r="H18" s="29"/>
      <c r="I18" s="61">
        <f>SUM(I13,I16:I17)</f>
        <v>42295</v>
      </c>
      <c r="J18" s="29"/>
      <c r="K18" s="61">
        <f>SUM(K13,K16:K17)</f>
        <v>34109</v>
      </c>
      <c r="L18" s="29"/>
      <c r="M18" s="61">
        <f>SUM(M13,M16:M17)</f>
        <v>29979</v>
      </c>
      <c r="N18" s="29"/>
      <c r="O18" s="2"/>
      <c r="P18" s="106">
        <f>SUM(E18:M18)</f>
        <v>1584048</v>
      </c>
    </row>
    <row r="19" spans="1:16" ht="16.5" customHeight="1" thickTop="1" x14ac:dyDescent="0.2">
      <c r="A19" s="18"/>
      <c r="B19" s="31"/>
      <c r="C19" s="25"/>
      <c r="D19" s="31"/>
      <c r="E19" s="2"/>
      <c r="F19" s="29"/>
      <c r="G19" s="2"/>
      <c r="H19" s="29"/>
      <c r="I19" s="2"/>
      <c r="J19" s="29"/>
      <c r="K19" s="2"/>
      <c r="L19" s="29"/>
      <c r="M19" s="2"/>
      <c r="N19" s="29"/>
      <c r="O19" s="2"/>
      <c r="P19" s="2"/>
    </row>
    <row r="20" spans="1:16" ht="16.5" customHeight="1" x14ac:dyDescent="0.2">
      <c r="A20" s="18" t="s">
        <v>135</v>
      </c>
      <c r="B20" s="20"/>
      <c r="C20" s="25"/>
      <c r="D20" s="20"/>
      <c r="E20" s="2">
        <v>341093</v>
      </c>
      <c r="F20" s="29"/>
      <c r="G20" s="2">
        <v>1136572</v>
      </c>
      <c r="H20" s="29"/>
      <c r="I20" s="2">
        <v>42295</v>
      </c>
      <c r="J20" s="29"/>
      <c r="K20" s="2">
        <v>34109</v>
      </c>
      <c r="L20" s="29"/>
      <c r="M20" s="2">
        <v>29185</v>
      </c>
      <c r="N20" s="29"/>
      <c r="O20" s="2"/>
      <c r="P20" s="2">
        <f t="shared" ref="P20:P25" si="1">SUM(E20:M20)</f>
        <v>1583254</v>
      </c>
    </row>
    <row r="21" spans="1:16" ht="16.5" customHeight="1" x14ac:dyDescent="0.2">
      <c r="A21" s="20" t="s">
        <v>133</v>
      </c>
      <c r="B21" s="20"/>
      <c r="C21" s="25"/>
      <c r="D21" s="20"/>
      <c r="E21" s="3">
        <v>0</v>
      </c>
      <c r="F21" s="29"/>
      <c r="G21" s="3">
        <v>0</v>
      </c>
      <c r="H21" s="29"/>
      <c r="I21" s="3">
        <v>0</v>
      </c>
      <c r="J21" s="29"/>
      <c r="K21" s="3">
        <v>0</v>
      </c>
      <c r="L21" s="29"/>
      <c r="M21" s="3">
        <f>PL!D137</f>
        <v>6307</v>
      </c>
      <c r="N21" s="29"/>
      <c r="O21" s="2"/>
      <c r="P21" s="2">
        <f t="shared" si="1"/>
        <v>6307</v>
      </c>
    </row>
    <row r="22" spans="1:16" ht="16.5" customHeight="1" x14ac:dyDescent="0.2">
      <c r="A22" s="20" t="s">
        <v>131</v>
      </c>
      <c r="B22" s="20"/>
      <c r="C22" s="25"/>
      <c r="D22" s="20"/>
      <c r="E22" s="6">
        <v>0</v>
      </c>
      <c r="F22" s="3">
        <v>0</v>
      </c>
      <c r="G22" s="6">
        <v>0</v>
      </c>
      <c r="H22" s="3">
        <v>0</v>
      </c>
      <c r="I22" s="6">
        <v>0</v>
      </c>
      <c r="J22" s="3">
        <v>0</v>
      </c>
      <c r="K22" s="6">
        <v>0</v>
      </c>
      <c r="L22" s="3">
        <v>0</v>
      </c>
      <c r="M22" s="6">
        <f>PL!D143</f>
        <v>0</v>
      </c>
      <c r="N22" s="29"/>
      <c r="O22" s="2"/>
      <c r="P22" s="6">
        <f t="shared" si="1"/>
        <v>0</v>
      </c>
    </row>
    <row r="23" spans="1:16" ht="16.5" customHeight="1" x14ac:dyDescent="0.2">
      <c r="A23" s="20" t="s">
        <v>132</v>
      </c>
      <c r="B23" s="20"/>
      <c r="C23" s="25"/>
      <c r="D23" s="20"/>
      <c r="E23" s="30">
        <f>SUM(E21:E22)</f>
        <v>0</v>
      </c>
      <c r="F23" s="60"/>
      <c r="G23" s="30">
        <f>SUM(G21:G22)</f>
        <v>0</v>
      </c>
      <c r="H23" s="60"/>
      <c r="I23" s="30">
        <f>SUM(I21:I22)</f>
        <v>0</v>
      </c>
      <c r="J23" s="60"/>
      <c r="K23" s="30">
        <f>SUM(K21:K22)</f>
        <v>0</v>
      </c>
      <c r="L23" s="60"/>
      <c r="M23" s="30">
        <f>SUM(M21:M22)</f>
        <v>6307</v>
      </c>
      <c r="N23" s="60"/>
      <c r="O23" s="4"/>
      <c r="P23" s="2">
        <f t="shared" si="1"/>
        <v>6307</v>
      </c>
    </row>
    <row r="24" spans="1:16" ht="16.5" customHeight="1" x14ac:dyDescent="0.2">
      <c r="A24" s="20" t="s">
        <v>190</v>
      </c>
      <c r="B24" s="20"/>
      <c r="C24" s="25"/>
      <c r="D24" s="20"/>
      <c r="E24" s="6">
        <v>0</v>
      </c>
      <c r="F24" s="29"/>
      <c r="G24" s="6">
        <v>0</v>
      </c>
      <c r="H24" s="29"/>
      <c r="I24" s="6">
        <v>0</v>
      </c>
      <c r="J24" s="29"/>
      <c r="K24" s="6">
        <v>0</v>
      </c>
      <c r="L24" s="29"/>
      <c r="M24" s="6">
        <v>-68119</v>
      </c>
      <c r="N24" s="29"/>
      <c r="O24" s="2"/>
      <c r="P24" s="105">
        <f t="shared" si="1"/>
        <v>-68119</v>
      </c>
    </row>
    <row r="25" spans="1:16" ht="18" customHeight="1" thickBot="1" x14ac:dyDescent="0.25">
      <c r="A25" s="18" t="s">
        <v>185</v>
      </c>
      <c r="B25" s="31"/>
      <c r="C25" s="25"/>
      <c r="D25" s="31"/>
      <c r="E25" s="61">
        <f>SUM(E20,E23:E24)</f>
        <v>341093</v>
      </c>
      <c r="F25" s="29"/>
      <c r="G25" s="61">
        <f>SUM(G20,G23:G24)</f>
        <v>1136572</v>
      </c>
      <c r="H25" s="29"/>
      <c r="I25" s="61">
        <f>SUM(I20,I23:I24)</f>
        <v>42295</v>
      </c>
      <c r="J25" s="29"/>
      <c r="K25" s="61">
        <f>SUM(K20,K23:K24)</f>
        <v>34109</v>
      </c>
      <c r="L25" s="29"/>
      <c r="M25" s="61">
        <f>SUM(M20,M23:M24)</f>
        <v>-32627</v>
      </c>
      <c r="N25" s="29"/>
      <c r="O25" s="2"/>
      <c r="P25" s="106">
        <f t="shared" si="1"/>
        <v>1521442</v>
      </c>
    </row>
    <row r="26" spans="1:16" ht="18" customHeight="1" thickTop="1" x14ac:dyDescent="0.2">
      <c r="A26" s="18"/>
      <c r="B26" s="31"/>
      <c r="C26" s="25"/>
      <c r="D26" s="31"/>
      <c r="E26" s="32">
        <f>SUM(E20-BS!G88)</f>
        <v>0</v>
      </c>
      <c r="F26" s="33"/>
      <c r="G26" s="32">
        <f>G20-[9]BS!G85</f>
        <v>0</v>
      </c>
      <c r="H26" s="33"/>
      <c r="I26" s="32">
        <f>I20-[9]BS!G86</f>
        <v>0</v>
      </c>
      <c r="J26" s="33"/>
      <c r="K26" s="32">
        <f>K20-[9]BS!G88</f>
        <v>0</v>
      </c>
      <c r="L26" s="33"/>
      <c r="M26" s="32">
        <f>M20-BS!G93</f>
        <v>0</v>
      </c>
      <c r="N26" s="33"/>
      <c r="O26" s="33"/>
      <c r="P26" s="32">
        <f>P20-BS!G94</f>
        <v>0</v>
      </c>
    </row>
    <row r="27" spans="1:16" ht="18" customHeight="1" x14ac:dyDescent="0.2">
      <c r="A27" s="18"/>
      <c r="B27" s="31"/>
      <c r="C27" s="25"/>
      <c r="D27" s="31"/>
      <c r="E27" s="32">
        <f>E25-[9]BS!E82</f>
        <v>0</v>
      </c>
      <c r="F27" s="33"/>
      <c r="G27" s="32">
        <f>G25-[9]BS!E85</f>
        <v>0</v>
      </c>
      <c r="H27" s="33"/>
      <c r="I27" s="32">
        <f>I25-[9]BS!E86</f>
        <v>0</v>
      </c>
      <c r="J27" s="33"/>
      <c r="K27" s="32">
        <f>K25-[9]BS!E88</f>
        <v>0</v>
      </c>
      <c r="L27" s="33"/>
      <c r="M27" s="32">
        <f>M25-BS!E93</f>
        <v>0</v>
      </c>
      <c r="N27" s="33"/>
      <c r="O27" s="33"/>
      <c r="P27" s="32">
        <f>P25-BS!E94</f>
        <v>0</v>
      </c>
    </row>
    <row r="28" spans="1:16" ht="18" customHeight="1" x14ac:dyDescent="0.2">
      <c r="A28" s="18"/>
      <c r="B28" s="31"/>
      <c r="C28" s="25"/>
      <c r="D28" s="31"/>
      <c r="E28" s="32"/>
      <c r="F28" s="33"/>
      <c r="G28" s="32"/>
      <c r="H28" s="33"/>
      <c r="I28" s="32"/>
      <c r="J28" s="33"/>
      <c r="K28" s="32"/>
      <c r="L28" s="33"/>
      <c r="M28" s="32"/>
      <c r="N28" s="33"/>
      <c r="O28" s="33"/>
      <c r="P28" s="32"/>
    </row>
    <row r="29" spans="1:16" ht="18" customHeight="1" x14ac:dyDescent="0.2">
      <c r="A29" s="18"/>
      <c r="B29" s="31"/>
      <c r="C29" s="25"/>
      <c r="D29" s="31"/>
      <c r="E29" s="2"/>
      <c r="F29" s="29"/>
      <c r="G29" s="2"/>
      <c r="H29" s="29"/>
      <c r="I29" s="2"/>
      <c r="J29" s="29"/>
      <c r="K29" s="2"/>
      <c r="L29" s="29"/>
      <c r="M29" s="2"/>
      <c r="N29" s="29"/>
    </row>
    <row r="30" spans="1:16" ht="18" customHeight="1" x14ac:dyDescent="0.2">
      <c r="A30" s="18"/>
      <c r="B30" s="31"/>
      <c r="C30" s="25"/>
      <c r="D30" s="31"/>
      <c r="E30" s="2"/>
      <c r="F30" s="29"/>
      <c r="G30" s="2"/>
      <c r="H30" s="29"/>
      <c r="I30" s="2"/>
      <c r="J30" s="29"/>
      <c r="K30" s="2"/>
      <c r="L30" s="29"/>
      <c r="M30" s="2"/>
      <c r="N30" s="29"/>
    </row>
    <row r="31" spans="1:16" ht="19.5" customHeight="1" x14ac:dyDescent="0.2">
      <c r="B31" s="31"/>
      <c r="E31" s="34" t="s">
        <v>28</v>
      </c>
      <c r="F31" s="20"/>
      <c r="G31" s="35"/>
      <c r="H31" s="20"/>
      <c r="I31" s="20"/>
      <c r="J31" s="34" t="s">
        <v>28</v>
      </c>
      <c r="K31" s="20"/>
      <c r="L31" s="20"/>
      <c r="N31" s="12"/>
    </row>
    <row r="32" spans="1:16" ht="19.5" customHeight="1" x14ac:dyDescent="0.2">
      <c r="E32" s="34" t="s">
        <v>104</v>
      </c>
      <c r="F32" s="20"/>
      <c r="G32" s="35"/>
      <c r="H32" s="20"/>
      <c r="I32" s="20"/>
      <c r="J32" s="20" t="s">
        <v>105</v>
      </c>
      <c r="K32" s="20"/>
      <c r="L32" s="20"/>
      <c r="N32" s="12"/>
    </row>
    <row r="33" spans="1:14" ht="18" customHeight="1" x14ac:dyDescent="0.2">
      <c r="A33" s="34"/>
      <c r="B33" s="20"/>
      <c r="C33" s="20"/>
      <c r="D33" s="35"/>
      <c r="E33" s="20"/>
      <c r="F33" s="23"/>
      <c r="H33" s="36"/>
      <c r="J33" s="23"/>
      <c r="L33" s="23"/>
      <c r="M33" s="20"/>
      <c r="N33" s="23"/>
    </row>
    <row r="34" spans="1:14" ht="18" customHeight="1" x14ac:dyDescent="0.2">
      <c r="A34" s="49" t="s">
        <v>139</v>
      </c>
      <c r="B34" s="20"/>
      <c r="C34" s="20"/>
      <c r="D34" s="35"/>
      <c r="E34" s="20"/>
      <c r="F34" s="23"/>
      <c r="H34" s="36"/>
      <c r="J34" s="23"/>
      <c r="L34" s="23"/>
      <c r="M34" s="20"/>
      <c r="N34" s="23"/>
    </row>
  </sheetData>
  <mergeCells count="3">
    <mergeCell ref="E7:P7"/>
    <mergeCell ref="E8:N8"/>
    <mergeCell ref="K10:M10"/>
  </mergeCells>
  <pageMargins left="1.1023622047244095" right="0.23622047244094491" top="0.62992125984251968" bottom="0.47244094488188981" header="0.51181102362204722" footer="0.51181102362204722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58223-EC98-4E48-B48F-837A0874EC2B}">
  <dimension ref="A1:M33"/>
  <sheetViews>
    <sheetView showGridLines="0" view="pageBreakPreview" zoomScale="90" zoomScaleNormal="100" zoomScaleSheetLayoutView="90" workbookViewId="0">
      <selection activeCell="I22" sqref="I22:I23"/>
    </sheetView>
  </sheetViews>
  <sheetFormatPr defaultColWidth="9.140625" defaultRowHeight="12" x14ac:dyDescent="0.2"/>
  <cols>
    <col min="1" max="1" width="10" style="12" customWidth="1"/>
    <col min="2" max="2" width="9.140625" style="12"/>
    <col min="3" max="3" width="15.7109375" style="12" customWidth="1"/>
    <col min="4" max="4" width="1.7109375" style="12" customWidth="1"/>
    <col min="5" max="5" width="18.5703125" style="12" customWidth="1"/>
    <col min="6" max="6" width="1.85546875" style="12" customWidth="1"/>
    <col min="7" max="7" width="17.85546875" style="12" customWidth="1"/>
    <col min="8" max="8" width="1.85546875" style="12" customWidth="1"/>
    <col min="9" max="9" width="16.7109375" style="12" customWidth="1"/>
    <col min="10" max="10" width="1.85546875" style="12" customWidth="1"/>
    <col min="11" max="11" width="17.42578125" style="12" customWidth="1"/>
    <col min="12" max="12" width="1.85546875" style="12" customWidth="1"/>
    <col min="13" max="13" width="19.140625" style="12" customWidth="1"/>
    <col min="14" max="16384" width="9.140625" style="12"/>
  </cols>
  <sheetData>
    <row r="1" spans="1:13" s="49" customFormat="1" ht="18" customHeight="1" x14ac:dyDescent="0.25">
      <c r="B1" s="48"/>
      <c r="G1" s="59"/>
      <c r="M1" s="50" t="s">
        <v>129</v>
      </c>
    </row>
    <row r="2" spans="1:13" ht="16.5" customHeight="1" x14ac:dyDescent="0.2">
      <c r="A2" s="9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38"/>
    </row>
    <row r="3" spans="1:13" ht="16.5" customHeight="1" x14ac:dyDescent="0.2">
      <c r="A3" s="9" t="s">
        <v>103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16.5" customHeight="1" x14ac:dyDescent="0.2">
      <c r="A4" s="9" t="s">
        <v>183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16.5" customHeight="1" x14ac:dyDescent="0.2">
      <c r="A5" s="31"/>
      <c r="B5" s="31"/>
      <c r="C5" s="31"/>
      <c r="D5" s="31"/>
      <c r="E5" s="39"/>
      <c r="F5" s="39"/>
      <c r="G5" s="39"/>
      <c r="H5" s="39"/>
      <c r="I5" s="39"/>
      <c r="J5" s="39"/>
      <c r="K5" s="40"/>
      <c r="L5" s="40"/>
      <c r="M5" s="19" t="s">
        <v>127</v>
      </c>
    </row>
    <row r="6" spans="1:13" ht="16.5" customHeight="1" x14ac:dyDescent="0.2">
      <c r="A6" s="31"/>
      <c r="B6" s="31"/>
      <c r="C6" s="31"/>
      <c r="D6" s="31"/>
      <c r="E6" s="192" t="s">
        <v>59</v>
      </c>
      <c r="F6" s="192"/>
      <c r="G6" s="192"/>
      <c r="H6" s="192"/>
      <c r="I6" s="192"/>
      <c r="J6" s="192"/>
      <c r="K6" s="192"/>
      <c r="L6" s="192"/>
      <c r="M6" s="192"/>
    </row>
    <row r="7" spans="1:13" ht="16.5" customHeight="1" x14ac:dyDescent="0.2">
      <c r="A7" s="20"/>
      <c r="B7" s="20"/>
      <c r="C7" s="20"/>
      <c r="D7" s="20"/>
      <c r="E7" s="25" t="s">
        <v>30</v>
      </c>
      <c r="F7" s="25"/>
      <c r="G7" s="20"/>
      <c r="H7" s="25"/>
      <c r="I7" s="194" t="s">
        <v>203</v>
      </c>
      <c r="J7" s="194"/>
      <c r="K7" s="194"/>
      <c r="L7" s="20"/>
      <c r="M7" s="20"/>
    </row>
    <row r="8" spans="1:13" ht="16.5" customHeight="1" x14ac:dyDescent="0.2">
      <c r="A8" s="20"/>
      <c r="B8" s="20"/>
      <c r="C8" s="20"/>
      <c r="D8" s="20"/>
      <c r="E8" s="25" t="s">
        <v>32</v>
      </c>
      <c r="F8" s="25"/>
      <c r="G8" s="25" t="s">
        <v>29</v>
      </c>
      <c r="H8" s="25"/>
      <c r="I8" s="26" t="s">
        <v>99</v>
      </c>
      <c r="J8" s="25"/>
      <c r="K8" s="25"/>
      <c r="L8" s="20"/>
      <c r="M8" s="41"/>
    </row>
    <row r="9" spans="1:13" ht="16.5" customHeight="1" x14ac:dyDescent="0.2">
      <c r="A9" s="20"/>
      <c r="B9" s="20"/>
      <c r="D9" s="20"/>
      <c r="E9" s="62" t="s">
        <v>34</v>
      </c>
      <c r="F9" s="25"/>
      <c r="G9" s="62" t="s">
        <v>31</v>
      </c>
      <c r="H9" s="25"/>
      <c r="I9" s="62" t="s">
        <v>101</v>
      </c>
      <c r="J9" s="25"/>
      <c r="K9" s="62" t="s">
        <v>36</v>
      </c>
      <c r="L9" s="20"/>
      <c r="M9" s="42" t="s">
        <v>38</v>
      </c>
    </row>
    <row r="10" spans="1:13" ht="16.5" customHeight="1" x14ac:dyDescent="0.2">
      <c r="A10" s="18" t="s">
        <v>134</v>
      </c>
      <c r="B10" s="20"/>
      <c r="C10" s="25"/>
      <c r="D10" s="20"/>
      <c r="E10" s="2">
        <v>341093</v>
      </c>
      <c r="F10" s="2"/>
      <c r="G10" s="2">
        <v>1136572</v>
      </c>
      <c r="H10" s="2"/>
      <c r="I10" s="2">
        <v>34109</v>
      </c>
      <c r="J10" s="2"/>
      <c r="K10" s="2">
        <v>126823</v>
      </c>
      <c r="L10" s="2"/>
      <c r="M10" s="4">
        <f t="shared" ref="M10:M11" si="0">SUM(E10:K10)</f>
        <v>1638597</v>
      </c>
    </row>
    <row r="11" spans="1:13" ht="16.5" customHeight="1" x14ac:dyDescent="0.2">
      <c r="A11" s="20" t="s">
        <v>133</v>
      </c>
      <c r="B11" s="20"/>
      <c r="C11" s="25"/>
      <c r="D11" s="20"/>
      <c r="E11" s="3">
        <v>0</v>
      </c>
      <c r="F11" s="2"/>
      <c r="G11" s="3">
        <v>0</v>
      </c>
      <c r="H11" s="4"/>
      <c r="I11" s="3">
        <v>0</v>
      </c>
      <c r="J11" s="4"/>
      <c r="K11" s="3">
        <f>PL!J137</f>
        <v>69139</v>
      </c>
      <c r="L11" s="4"/>
      <c r="M11" s="4">
        <f t="shared" si="0"/>
        <v>69139</v>
      </c>
    </row>
    <row r="12" spans="1:13" ht="16.5" customHeight="1" x14ac:dyDescent="0.2">
      <c r="A12" s="20" t="s">
        <v>131</v>
      </c>
      <c r="B12" s="20"/>
      <c r="C12" s="25"/>
      <c r="D12" s="20"/>
      <c r="E12" s="6">
        <v>0</v>
      </c>
      <c r="F12" s="2"/>
      <c r="G12" s="6">
        <v>0</v>
      </c>
      <c r="H12" s="2"/>
      <c r="I12" s="6">
        <v>0</v>
      </c>
      <c r="J12" s="2"/>
      <c r="K12" s="6">
        <v>0</v>
      </c>
      <c r="L12" s="2"/>
      <c r="M12" s="6">
        <f>SUM(E12:K12)</f>
        <v>0</v>
      </c>
    </row>
    <row r="13" spans="1:13" ht="16.5" customHeight="1" x14ac:dyDescent="0.2">
      <c r="A13" s="20" t="s">
        <v>132</v>
      </c>
      <c r="B13" s="20"/>
      <c r="C13" s="25"/>
      <c r="D13" s="20"/>
      <c r="E13" s="30">
        <f>SUM(E11:E12)</f>
        <v>0</v>
      </c>
      <c r="F13" s="4"/>
      <c r="G13" s="30">
        <f>SUM(G11:G12)</f>
        <v>0</v>
      </c>
      <c r="H13" s="4"/>
      <c r="I13" s="30">
        <f>SUM(I11:I12)</f>
        <v>0</v>
      </c>
      <c r="J13" s="4"/>
      <c r="K13" s="30">
        <f>SUM(K11:K12)</f>
        <v>69139</v>
      </c>
      <c r="L13" s="4"/>
      <c r="M13" s="30">
        <f>SUM(M11:M12)</f>
        <v>69139</v>
      </c>
    </row>
    <row r="14" spans="1:13" ht="16.5" customHeight="1" x14ac:dyDescent="0.2">
      <c r="A14" s="20" t="s">
        <v>190</v>
      </c>
      <c r="B14" s="20"/>
      <c r="C14" s="25"/>
      <c r="D14" s="20"/>
      <c r="E14" s="3">
        <v>0</v>
      </c>
      <c r="F14" s="2"/>
      <c r="G14" s="3">
        <v>0</v>
      </c>
      <c r="H14" s="4"/>
      <c r="I14" s="3">
        <v>0</v>
      </c>
      <c r="J14" s="4"/>
      <c r="K14" s="3">
        <v>-68117</v>
      </c>
      <c r="L14" s="4"/>
      <c r="M14" s="4">
        <f t="shared" ref="M14" si="1">SUM(E14:K14)</f>
        <v>-68117</v>
      </c>
    </row>
    <row r="15" spans="1:13" ht="16.5" customHeight="1" thickBot="1" x14ac:dyDescent="0.25">
      <c r="A15" s="18" t="s">
        <v>184</v>
      </c>
      <c r="B15" s="31"/>
      <c r="C15" s="25"/>
      <c r="D15" s="31"/>
      <c r="E15" s="43">
        <f>SUM(E10,E13:E14)</f>
        <v>341093</v>
      </c>
      <c r="F15" s="2"/>
      <c r="G15" s="43">
        <f>SUM(G10,G13:G14)</f>
        <v>1136572</v>
      </c>
      <c r="H15" s="2"/>
      <c r="I15" s="43">
        <f>SUM(I10,I13:I14)</f>
        <v>34109</v>
      </c>
      <c r="J15" s="2"/>
      <c r="K15" s="43">
        <f>SUM(K10,K13:K14)</f>
        <v>127845</v>
      </c>
      <c r="L15" s="2"/>
      <c r="M15" s="43">
        <f>SUM(M10,M13:M14)</f>
        <v>1639619</v>
      </c>
    </row>
    <row r="16" spans="1:13" ht="13.9" customHeight="1" thickTop="1" x14ac:dyDescent="0.2">
      <c r="A16" s="18"/>
      <c r="B16" s="20"/>
      <c r="C16" s="25"/>
      <c r="D16" s="20"/>
      <c r="E16" s="2"/>
      <c r="F16" s="2"/>
      <c r="G16" s="2"/>
      <c r="H16" s="2"/>
      <c r="I16" s="2"/>
      <c r="J16" s="2"/>
      <c r="K16" s="2"/>
      <c r="L16" s="2"/>
      <c r="M16" s="2"/>
    </row>
    <row r="17" spans="1:13" ht="16.5" customHeight="1" x14ac:dyDescent="0.2">
      <c r="A17" s="18" t="s">
        <v>135</v>
      </c>
      <c r="B17" s="20"/>
      <c r="C17" s="25"/>
      <c r="D17" s="20"/>
      <c r="E17" s="2">
        <v>341093</v>
      </c>
      <c r="F17" s="2"/>
      <c r="G17" s="2">
        <v>1136572</v>
      </c>
      <c r="H17" s="2"/>
      <c r="I17" s="2">
        <v>34109</v>
      </c>
      <c r="J17" s="2"/>
      <c r="K17" s="2">
        <v>157124</v>
      </c>
      <c r="L17" s="2"/>
      <c r="M17" s="4">
        <f t="shared" ref="M17:M21" si="2">SUM(E17:K17)</f>
        <v>1668898</v>
      </c>
    </row>
    <row r="18" spans="1:13" ht="16.5" customHeight="1" x14ac:dyDescent="0.2">
      <c r="A18" s="20" t="s">
        <v>133</v>
      </c>
      <c r="B18" s="20"/>
      <c r="C18" s="25"/>
      <c r="D18" s="20"/>
      <c r="E18" s="3">
        <v>0</v>
      </c>
      <c r="F18" s="2"/>
      <c r="G18" s="3">
        <v>0</v>
      </c>
      <c r="H18" s="4"/>
      <c r="I18" s="3">
        <v>0</v>
      </c>
      <c r="J18" s="4"/>
      <c r="K18" s="3">
        <f>PL!H137</f>
        <v>7</v>
      </c>
      <c r="L18" s="4"/>
      <c r="M18" s="4">
        <f t="shared" si="2"/>
        <v>7</v>
      </c>
    </row>
    <row r="19" spans="1:13" ht="16.5" customHeight="1" x14ac:dyDescent="0.2">
      <c r="A19" s="20" t="s">
        <v>131</v>
      </c>
      <c r="B19" s="20"/>
      <c r="C19" s="25"/>
      <c r="D19" s="20"/>
      <c r="E19" s="6">
        <v>0</v>
      </c>
      <c r="F19" s="2"/>
      <c r="G19" s="6">
        <v>0</v>
      </c>
      <c r="H19" s="2"/>
      <c r="I19" s="6">
        <v>0</v>
      </c>
      <c r="J19" s="2"/>
      <c r="K19" s="6">
        <v>0</v>
      </c>
      <c r="L19" s="2"/>
      <c r="M19" s="6">
        <f>SUM(E19:K19)</f>
        <v>0</v>
      </c>
    </row>
    <row r="20" spans="1:13" ht="16.5" customHeight="1" x14ac:dyDescent="0.2">
      <c r="A20" s="20" t="s">
        <v>132</v>
      </c>
      <c r="B20" s="20"/>
      <c r="C20" s="25"/>
      <c r="D20" s="20"/>
      <c r="E20" s="30">
        <f>SUM(E18:E19)</f>
        <v>0</v>
      </c>
      <c r="F20" s="4"/>
      <c r="G20" s="30">
        <f>SUM(G18:G19)</f>
        <v>0</v>
      </c>
      <c r="H20" s="4"/>
      <c r="I20" s="30">
        <f>SUM(I18:I19)</f>
        <v>0</v>
      </c>
      <c r="J20" s="4"/>
      <c r="K20" s="30">
        <f>SUM(K18:K19)</f>
        <v>7</v>
      </c>
      <c r="L20" s="4"/>
      <c r="M20" s="30">
        <f>SUM(M18:M19)</f>
        <v>7</v>
      </c>
    </row>
    <row r="21" spans="1:13" ht="16.5" customHeight="1" x14ac:dyDescent="0.2">
      <c r="A21" s="20" t="s">
        <v>190</v>
      </c>
      <c r="B21" s="20"/>
      <c r="C21" s="25"/>
      <c r="D21" s="20"/>
      <c r="E21" s="3">
        <v>0</v>
      </c>
      <c r="F21" s="2"/>
      <c r="G21" s="3">
        <v>0</v>
      </c>
      <c r="H21" s="4"/>
      <c r="I21" s="3">
        <v>0</v>
      </c>
      <c r="J21" s="4"/>
      <c r="K21" s="3">
        <v>-68119</v>
      </c>
      <c r="L21" s="4"/>
      <c r="M21" s="4">
        <f t="shared" si="2"/>
        <v>-68119</v>
      </c>
    </row>
    <row r="22" spans="1:13" ht="16.5" customHeight="1" thickBot="1" x14ac:dyDescent="0.25">
      <c r="A22" s="18" t="s">
        <v>185</v>
      </c>
      <c r="B22" s="31"/>
      <c r="C22" s="25"/>
      <c r="D22" s="31"/>
      <c r="E22" s="43">
        <f>SUM(E17,E20:E21)</f>
        <v>341093</v>
      </c>
      <c r="F22" s="2"/>
      <c r="G22" s="43">
        <f>SUM(G17,G20:G21)</f>
        <v>1136572</v>
      </c>
      <c r="H22" s="2"/>
      <c r="I22" s="43">
        <f>SUM(I17,I20:I21)</f>
        <v>34109</v>
      </c>
      <c r="J22" s="2"/>
      <c r="K22" s="43">
        <f>SUM(K17,K20:K21)</f>
        <v>89012</v>
      </c>
      <c r="L22" s="2"/>
      <c r="M22" s="43">
        <f>SUM(M17,M20:M21)</f>
        <v>1600786</v>
      </c>
    </row>
    <row r="23" spans="1:13" ht="16.5" customHeight="1" thickTop="1" x14ac:dyDescent="0.2">
      <c r="A23" s="18"/>
      <c r="B23" s="31"/>
      <c r="C23" s="25"/>
      <c r="D23" s="31"/>
      <c r="E23" s="30">
        <f>E17-BS!G88</f>
        <v>0</v>
      </c>
      <c r="F23" s="2"/>
      <c r="G23" s="30">
        <f>G17-[9]BS!K85</f>
        <v>0</v>
      </c>
      <c r="H23" s="2"/>
      <c r="I23" s="30">
        <f>I17-[9]BS!K88</f>
        <v>0</v>
      </c>
      <c r="J23" s="2"/>
      <c r="K23" s="30">
        <f>K17-BS!K93</f>
        <v>0</v>
      </c>
      <c r="L23" s="2"/>
      <c r="M23" s="30">
        <f>M17-BS!K94</f>
        <v>0</v>
      </c>
    </row>
    <row r="24" spans="1:13" ht="16.5" customHeight="1" x14ac:dyDescent="0.2">
      <c r="A24" s="18"/>
      <c r="B24" s="31"/>
      <c r="C24" s="25"/>
      <c r="D24" s="31"/>
      <c r="E24" s="30">
        <f>E22-[9]BS!I82</f>
        <v>0</v>
      </c>
      <c r="F24" s="2"/>
      <c r="G24" s="30">
        <f>G22-[9]BS!I85</f>
        <v>0</v>
      </c>
      <c r="H24" s="2"/>
      <c r="I24" s="30">
        <f>I22-[9]BS!I88</f>
        <v>0</v>
      </c>
      <c r="J24" s="2"/>
      <c r="K24" s="30">
        <f>K22-BS!I93</f>
        <v>0</v>
      </c>
      <c r="L24" s="2"/>
      <c r="M24" s="30">
        <f>M22-BS!I94</f>
        <v>0</v>
      </c>
    </row>
    <row r="25" spans="1:13" ht="16.5" customHeight="1" x14ac:dyDescent="0.2">
      <c r="A25" s="18"/>
      <c r="B25" s="31"/>
      <c r="C25" s="25"/>
      <c r="D25" s="31"/>
      <c r="E25" s="30"/>
      <c r="F25" s="2"/>
      <c r="G25" s="30"/>
      <c r="H25" s="2"/>
      <c r="I25" s="30"/>
      <c r="J25" s="2"/>
      <c r="K25" s="30"/>
      <c r="L25" s="2"/>
      <c r="M25" s="30"/>
    </row>
    <row r="26" spans="1:13" ht="16.5" customHeight="1" x14ac:dyDescent="0.2">
      <c r="A26" s="18"/>
      <c r="B26" s="31"/>
      <c r="C26" s="25"/>
      <c r="D26" s="31"/>
      <c r="E26" s="30"/>
      <c r="F26" s="2"/>
      <c r="G26" s="30"/>
      <c r="H26" s="2"/>
      <c r="I26" s="30"/>
      <c r="J26" s="2"/>
      <c r="K26" s="30"/>
      <c r="L26" s="2"/>
      <c r="M26" s="30"/>
    </row>
    <row r="27" spans="1:13" ht="16.5" customHeight="1" x14ac:dyDescent="0.2">
      <c r="A27" s="18"/>
      <c r="B27" s="31"/>
      <c r="C27" s="25"/>
      <c r="D27" s="31"/>
      <c r="E27" s="30"/>
      <c r="F27" s="2"/>
      <c r="G27" s="30"/>
      <c r="H27" s="2"/>
      <c r="I27" s="30"/>
      <c r="J27" s="2"/>
      <c r="K27" s="30"/>
      <c r="L27" s="2"/>
      <c r="M27" s="30"/>
    </row>
    <row r="28" spans="1:13" ht="16.5" customHeight="1" x14ac:dyDescent="0.2">
      <c r="A28" s="18"/>
      <c r="B28" s="31"/>
      <c r="C28" s="25"/>
      <c r="D28" s="31"/>
      <c r="E28" s="30"/>
      <c r="F28" s="2"/>
      <c r="G28" s="30"/>
      <c r="H28" s="2"/>
      <c r="I28" s="30"/>
      <c r="J28" s="2"/>
      <c r="K28" s="30"/>
      <c r="L28" s="2"/>
      <c r="M28" s="30"/>
    </row>
    <row r="29" spans="1:13" ht="16.5" customHeight="1" x14ac:dyDescent="0.2">
      <c r="E29" s="34" t="s">
        <v>28</v>
      </c>
      <c r="F29" s="20"/>
      <c r="G29" s="20"/>
      <c r="I29" s="34" t="s">
        <v>28</v>
      </c>
      <c r="J29" s="20"/>
    </row>
    <row r="30" spans="1:13" ht="16.5" customHeight="1" x14ac:dyDescent="0.2">
      <c r="E30" s="34" t="s">
        <v>104</v>
      </c>
      <c r="F30" s="20"/>
      <c r="G30" s="20"/>
      <c r="I30" s="20" t="s">
        <v>105</v>
      </c>
      <c r="J30" s="20"/>
    </row>
    <row r="31" spans="1:13" ht="18" customHeight="1" x14ac:dyDescent="0.2">
      <c r="A31" s="34"/>
      <c r="B31" s="20"/>
      <c r="E31" s="20"/>
      <c r="F31" s="35"/>
      <c r="G31" s="20"/>
      <c r="H31" s="20"/>
      <c r="J31" s="5"/>
      <c r="L31" s="20"/>
      <c r="M31" s="20"/>
    </row>
    <row r="32" spans="1:13" ht="18" customHeight="1" x14ac:dyDescent="0.2">
      <c r="A32" s="49" t="s">
        <v>139</v>
      </c>
      <c r="B32" s="20"/>
      <c r="C32" s="20"/>
      <c r="D32" s="35"/>
      <c r="E32" s="20"/>
      <c r="F32" s="20"/>
      <c r="H32" s="5"/>
      <c r="J32" s="20"/>
      <c r="K32" s="20"/>
      <c r="L32" s="20"/>
      <c r="M32" s="20"/>
    </row>
    <row r="33" spans="2:13" ht="15" customHeight="1" x14ac:dyDescent="0.2">
      <c r="B33" s="37"/>
      <c r="C33" s="37"/>
      <c r="D33" s="37"/>
      <c r="E33" s="37"/>
      <c r="F33" s="37"/>
      <c r="G33" s="37"/>
      <c r="H33" s="37"/>
      <c r="I33" s="37"/>
      <c r="J33" s="37"/>
      <c r="K33" s="20"/>
      <c r="L33" s="20"/>
      <c r="M33" s="65"/>
    </row>
  </sheetData>
  <mergeCells count="2">
    <mergeCell ref="E6:M6"/>
    <mergeCell ref="I7:K7"/>
  </mergeCells>
  <pageMargins left="0.78740157480314965" right="0.39370078740157483" top="0.98425196850393704" bottom="0.47244094488188981" header="0.51181102362204722" footer="0.47244094488188981"/>
  <pageSetup paperSize="9" scale="9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F19B6-A369-4CA6-9E42-DDA0852446A0}">
  <dimension ref="A1:I107"/>
  <sheetViews>
    <sheetView showGridLines="0" tabSelected="1" view="pageBreakPreview" topLeftCell="A7" zoomScale="90" zoomScaleNormal="90" zoomScaleSheetLayoutView="90" workbookViewId="0">
      <selection activeCell="C32" sqref="C32"/>
    </sheetView>
  </sheetViews>
  <sheetFormatPr defaultColWidth="9.140625" defaultRowHeight="18" customHeight="1" x14ac:dyDescent="0.25"/>
  <cols>
    <col min="1" max="1" width="3.28515625" style="108" customWidth="1"/>
    <col min="2" max="2" width="46.28515625" style="108" customWidth="1"/>
    <col min="3" max="3" width="14.5703125" style="108" customWidth="1"/>
    <col min="4" max="4" width="1" style="108" customWidth="1"/>
    <col min="5" max="5" width="14.5703125" style="108" customWidth="1"/>
    <col min="6" max="6" width="1" style="108" customWidth="1"/>
    <col min="7" max="7" width="14.5703125" style="108" customWidth="1"/>
    <col min="8" max="8" width="1" style="108" customWidth="1"/>
    <col min="9" max="9" width="14.5703125" style="108" customWidth="1"/>
    <col min="10" max="16384" width="9.140625" style="108"/>
  </cols>
  <sheetData>
    <row r="1" spans="1:9" ht="18" customHeight="1" x14ac:dyDescent="0.25">
      <c r="I1" s="109" t="s">
        <v>129</v>
      </c>
    </row>
    <row r="2" spans="1:9" ht="18" customHeight="1" x14ac:dyDescent="0.25">
      <c r="A2" s="110" t="s">
        <v>46</v>
      </c>
      <c r="I2" s="1"/>
    </row>
    <row r="3" spans="1:9" ht="18" customHeight="1" x14ac:dyDescent="0.25">
      <c r="A3" s="110" t="s">
        <v>106</v>
      </c>
    </row>
    <row r="4" spans="1:9" ht="18" customHeight="1" x14ac:dyDescent="0.25">
      <c r="A4" s="110" t="s">
        <v>183</v>
      </c>
    </row>
    <row r="5" spans="1:9" ht="18" customHeight="1" x14ac:dyDescent="0.25">
      <c r="C5" s="111"/>
      <c r="D5" s="112"/>
      <c r="E5" s="113"/>
      <c r="F5" s="111"/>
      <c r="G5" s="44"/>
      <c r="H5" s="112"/>
      <c r="I5" s="114" t="s">
        <v>127</v>
      </c>
    </row>
    <row r="6" spans="1:9" ht="18" customHeight="1" x14ac:dyDescent="0.25">
      <c r="C6" s="195" t="s">
        <v>47</v>
      </c>
      <c r="D6" s="195"/>
      <c r="E6" s="195"/>
      <c r="F6" s="115"/>
      <c r="G6" s="195" t="s">
        <v>59</v>
      </c>
      <c r="H6" s="195"/>
      <c r="I6" s="195"/>
    </row>
    <row r="7" spans="1:9" ht="18" customHeight="1" x14ac:dyDescent="0.25">
      <c r="C7" s="116" t="s">
        <v>128</v>
      </c>
      <c r="D7" s="45"/>
      <c r="E7" s="116" t="s">
        <v>48</v>
      </c>
      <c r="F7" s="117"/>
      <c r="G7" s="116" t="s">
        <v>128</v>
      </c>
      <c r="H7" s="45"/>
      <c r="I7" s="116" t="s">
        <v>48</v>
      </c>
    </row>
    <row r="8" spans="1:9" ht="18" customHeight="1" x14ac:dyDescent="0.25">
      <c r="A8" s="110" t="s">
        <v>39</v>
      </c>
      <c r="G8" s="118"/>
      <c r="H8" s="118"/>
      <c r="I8" s="118"/>
    </row>
    <row r="9" spans="1:9" ht="18" customHeight="1" x14ac:dyDescent="0.25">
      <c r="A9" s="108" t="s">
        <v>170</v>
      </c>
      <c r="C9" s="30">
        <f>PL!D135</f>
        <v>6967</v>
      </c>
      <c r="D9" s="8"/>
      <c r="E9" s="30">
        <f>PL!F135</f>
        <v>22587</v>
      </c>
      <c r="F9" s="8"/>
      <c r="G9" s="30">
        <f>PL!H135</f>
        <v>-779</v>
      </c>
      <c r="H9" s="8"/>
      <c r="I9" s="30">
        <f>PL!J135</f>
        <v>73988</v>
      </c>
    </row>
    <row r="10" spans="1:9" ht="18" customHeight="1" x14ac:dyDescent="0.25">
      <c r="A10" s="108" t="s">
        <v>107</v>
      </c>
      <c r="C10" s="8"/>
      <c r="D10" s="8"/>
      <c r="E10" s="8"/>
      <c r="F10" s="8"/>
      <c r="G10" s="8"/>
      <c r="H10" s="8"/>
      <c r="I10" s="8"/>
    </row>
    <row r="11" spans="1:9" ht="18" customHeight="1" x14ac:dyDescent="0.25">
      <c r="A11" s="108" t="s">
        <v>204</v>
      </c>
      <c r="C11" s="8"/>
      <c r="D11" s="8"/>
      <c r="E11" s="8"/>
      <c r="F11" s="8"/>
      <c r="G11" s="8"/>
      <c r="H11" s="8"/>
      <c r="I11" s="8"/>
    </row>
    <row r="12" spans="1:9" ht="18" customHeight="1" x14ac:dyDescent="0.25">
      <c r="A12" s="119" t="s">
        <v>108</v>
      </c>
      <c r="C12" s="128">
        <v>58021</v>
      </c>
      <c r="D12" s="128"/>
      <c r="E12" s="128">
        <v>61675</v>
      </c>
      <c r="F12" s="128"/>
      <c r="G12" s="128">
        <v>37068</v>
      </c>
      <c r="H12" s="128"/>
      <c r="I12" s="128">
        <v>39031</v>
      </c>
    </row>
    <row r="13" spans="1:9" ht="18" customHeight="1" x14ac:dyDescent="0.25">
      <c r="A13" s="120" t="s">
        <v>109</v>
      </c>
      <c r="C13" s="128">
        <v>6994</v>
      </c>
      <c r="D13" s="128"/>
      <c r="E13" s="128">
        <v>816</v>
      </c>
      <c r="F13" s="128"/>
      <c r="G13" s="128">
        <v>6994</v>
      </c>
      <c r="H13" s="128"/>
      <c r="I13" s="128">
        <v>816</v>
      </c>
    </row>
    <row r="14" spans="1:9" ht="18" customHeight="1" x14ac:dyDescent="0.25">
      <c r="A14" s="120" t="s">
        <v>171</v>
      </c>
      <c r="C14" s="128">
        <v>792</v>
      </c>
      <c r="D14" s="128"/>
      <c r="E14" s="128">
        <v>3533</v>
      </c>
      <c r="F14" s="128"/>
      <c r="G14" s="128">
        <v>792</v>
      </c>
      <c r="H14" s="128"/>
      <c r="I14" s="128">
        <v>3533</v>
      </c>
    </row>
    <row r="15" spans="1:9" ht="18" customHeight="1" x14ac:dyDescent="0.25">
      <c r="A15" s="120" t="s">
        <v>202</v>
      </c>
      <c r="C15" s="128">
        <v>-875</v>
      </c>
      <c r="D15" s="128"/>
      <c r="E15" s="128">
        <v>-737</v>
      </c>
      <c r="F15" s="128"/>
      <c r="G15" s="128">
        <v>-875</v>
      </c>
      <c r="H15" s="128"/>
      <c r="I15" s="128">
        <v>-755</v>
      </c>
    </row>
    <row r="16" spans="1:9" ht="18" customHeight="1" x14ac:dyDescent="0.25">
      <c r="A16" s="120" t="s">
        <v>191</v>
      </c>
      <c r="C16" s="128">
        <v>-3212</v>
      </c>
      <c r="D16" s="128"/>
      <c r="E16" s="128">
        <v>-1696</v>
      </c>
      <c r="F16" s="128"/>
      <c r="G16" s="128">
        <v>-3212</v>
      </c>
      <c r="H16" s="128"/>
      <c r="I16" s="128">
        <v>-1696</v>
      </c>
    </row>
    <row r="17" spans="1:9" ht="18" customHeight="1" x14ac:dyDescent="0.25">
      <c r="A17" s="34" t="s">
        <v>192</v>
      </c>
      <c r="C17" s="66">
        <v>0</v>
      </c>
      <c r="D17" s="128"/>
      <c r="E17" s="128">
        <v>-912</v>
      </c>
      <c r="F17" s="128"/>
      <c r="G17" s="66">
        <v>0</v>
      </c>
      <c r="H17" s="128"/>
      <c r="I17" s="128">
        <v>-521</v>
      </c>
    </row>
    <row r="18" spans="1:9" ht="18" customHeight="1" x14ac:dyDescent="0.25">
      <c r="A18" s="119" t="s">
        <v>153</v>
      </c>
      <c r="C18" s="128">
        <v>1643</v>
      </c>
      <c r="D18" s="128"/>
      <c r="E18" s="128">
        <v>1320</v>
      </c>
      <c r="F18" s="128"/>
      <c r="G18" s="128">
        <v>1560</v>
      </c>
      <c r="H18" s="128"/>
      <c r="I18" s="128">
        <v>1209</v>
      </c>
    </row>
    <row r="19" spans="1:9" ht="18" customHeight="1" x14ac:dyDescent="0.25">
      <c r="A19" s="120" t="s">
        <v>177</v>
      </c>
      <c r="C19" s="66">
        <v>746</v>
      </c>
      <c r="D19" s="128"/>
      <c r="E19" s="66">
        <v>0</v>
      </c>
      <c r="F19" s="128"/>
      <c r="G19" s="66">
        <v>0</v>
      </c>
      <c r="H19" s="128"/>
      <c r="I19" s="66">
        <v>0</v>
      </c>
    </row>
    <row r="20" spans="1:9" ht="18" customHeight="1" x14ac:dyDescent="0.25">
      <c r="A20" s="119" t="s">
        <v>144</v>
      </c>
      <c r="C20" s="66">
        <v>0</v>
      </c>
      <c r="D20" s="128"/>
      <c r="E20" s="66">
        <v>0</v>
      </c>
      <c r="F20" s="128"/>
      <c r="G20" s="66">
        <v>0</v>
      </c>
      <c r="H20" s="128"/>
      <c r="I20" s="128">
        <v>-52500</v>
      </c>
    </row>
    <row r="21" spans="1:9" ht="18" customHeight="1" x14ac:dyDescent="0.25">
      <c r="A21" s="119" t="s">
        <v>172</v>
      </c>
      <c r="C21" s="66">
        <v>-1668</v>
      </c>
      <c r="D21" s="128"/>
      <c r="E21" s="66">
        <v>0</v>
      </c>
      <c r="F21" s="128"/>
      <c r="G21" s="66">
        <v>-1066</v>
      </c>
      <c r="H21" s="128"/>
      <c r="I21" s="66">
        <v>0</v>
      </c>
    </row>
    <row r="22" spans="1:9" ht="18" customHeight="1" x14ac:dyDescent="0.25">
      <c r="A22" s="119" t="s">
        <v>193</v>
      </c>
      <c r="C22" s="187">
        <v>1124</v>
      </c>
      <c r="D22" s="49"/>
      <c r="E22" s="58">
        <v>459</v>
      </c>
      <c r="F22" s="49"/>
      <c r="G22" s="187">
        <v>744</v>
      </c>
      <c r="H22" s="188"/>
      <c r="I22" s="58">
        <v>428</v>
      </c>
    </row>
    <row r="23" spans="1:9" ht="18" customHeight="1" x14ac:dyDescent="0.25">
      <c r="A23" s="108" t="s">
        <v>194</v>
      </c>
      <c r="C23" s="8"/>
      <c r="D23" s="118"/>
      <c r="E23" s="8"/>
      <c r="F23" s="118"/>
      <c r="G23" s="8"/>
      <c r="H23" s="118"/>
      <c r="I23" s="8"/>
    </row>
    <row r="24" spans="1:9" ht="18" customHeight="1" x14ac:dyDescent="0.25">
      <c r="A24" s="108" t="s">
        <v>110</v>
      </c>
      <c r="C24" s="30">
        <f>SUM(C9:C22)</f>
        <v>70532</v>
      </c>
      <c r="D24" s="118"/>
      <c r="E24" s="30">
        <f>SUM(E9:E22)</f>
        <v>87045</v>
      </c>
      <c r="F24" s="118"/>
      <c r="G24" s="30">
        <f>SUM(G9:G22)</f>
        <v>41226</v>
      </c>
      <c r="H24" s="118"/>
      <c r="I24" s="30">
        <f>SUM(I9:I22)</f>
        <v>63533</v>
      </c>
    </row>
    <row r="25" spans="1:9" ht="18" customHeight="1" x14ac:dyDescent="0.25">
      <c r="A25" s="108" t="s">
        <v>111</v>
      </c>
      <c r="C25" s="8"/>
      <c r="D25" s="118"/>
      <c r="E25" s="8"/>
      <c r="F25" s="8"/>
      <c r="G25" s="8"/>
      <c r="H25" s="118"/>
      <c r="I25" s="8"/>
    </row>
    <row r="26" spans="1:9" ht="18" customHeight="1" x14ac:dyDescent="0.25">
      <c r="B26" s="108" t="s">
        <v>9</v>
      </c>
      <c r="C26" s="128">
        <v>-67840</v>
      </c>
      <c r="D26" s="128"/>
      <c r="E26" s="128">
        <v>-59213</v>
      </c>
      <c r="F26" s="128"/>
      <c r="G26" s="128">
        <v>-69915</v>
      </c>
      <c r="H26" s="128"/>
      <c r="I26" s="128">
        <v>-27780</v>
      </c>
    </row>
    <row r="27" spans="1:9" ht="18" customHeight="1" x14ac:dyDescent="0.25">
      <c r="B27" s="121" t="s">
        <v>64</v>
      </c>
      <c r="C27" s="128">
        <v>-1072</v>
      </c>
      <c r="D27" s="128"/>
      <c r="E27" s="128">
        <v>-1059</v>
      </c>
      <c r="F27" s="128"/>
      <c r="G27" s="128">
        <v>-1268</v>
      </c>
      <c r="H27" s="128"/>
      <c r="I27" s="128">
        <v>-799</v>
      </c>
    </row>
    <row r="28" spans="1:9" ht="18" customHeight="1" x14ac:dyDescent="0.25">
      <c r="B28" s="108" t="s">
        <v>40</v>
      </c>
      <c r="C28" s="128">
        <v>-85662</v>
      </c>
      <c r="D28" s="128"/>
      <c r="E28" s="128">
        <v>-90334</v>
      </c>
      <c r="F28" s="128"/>
      <c r="G28" s="128">
        <v>-85662</v>
      </c>
      <c r="H28" s="128"/>
      <c r="I28" s="128">
        <v>-90334</v>
      </c>
    </row>
    <row r="29" spans="1:9" ht="18" customHeight="1" x14ac:dyDescent="0.25">
      <c r="B29" s="108" t="s">
        <v>10</v>
      </c>
      <c r="C29" s="128">
        <v>482</v>
      </c>
      <c r="D29" s="128"/>
      <c r="E29" s="128">
        <v>-8171</v>
      </c>
      <c r="F29" s="128"/>
      <c r="G29" s="128">
        <v>529</v>
      </c>
      <c r="H29" s="128"/>
      <c r="I29" s="128">
        <v>-8130</v>
      </c>
    </row>
    <row r="30" spans="1:9" ht="18" customHeight="1" x14ac:dyDescent="0.25">
      <c r="B30" s="120" t="s">
        <v>11</v>
      </c>
      <c r="C30" s="128">
        <v>3978</v>
      </c>
      <c r="D30" s="128"/>
      <c r="E30" s="128">
        <v>-4195</v>
      </c>
      <c r="F30" s="128"/>
      <c r="G30" s="128">
        <v>3887</v>
      </c>
      <c r="H30" s="128"/>
      <c r="I30" s="128">
        <v>-4091</v>
      </c>
    </row>
    <row r="31" spans="1:9" ht="18" customHeight="1" x14ac:dyDescent="0.25">
      <c r="B31" s="120" t="s">
        <v>12</v>
      </c>
      <c r="C31" s="128">
        <v>7048</v>
      </c>
      <c r="D31" s="128"/>
      <c r="E31" s="128">
        <v>-3050</v>
      </c>
      <c r="F31" s="128"/>
      <c r="G31" s="128">
        <v>5971</v>
      </c>
      <c r="H31" s="128"/>
      <c r="I31" s="128">
        <v>-3058</v>
      </c>
    </row>
    <row r="32" spans="1:9" ht="18" customHeight="1" x14ac:dyDescent="0.25">
      <c r="B32" s="108" t="s">
        <v>14</v>
      </c>
      <c r="C32" s="128">
        <v>11739</v>
      </c>
      <c r="D32" s="128"/>
      <c r="E32" s="128">
        <v>1753</v>
      </c>
      <c r="F32" s="128"/>
      <c r="G32" s="128">
        <v>-4268</v>
      </c>
      <c r="H32" s="128"/>
      <c r="I32" s="128">
        <v>1408</v>
      </c>
    </row>
    <row r="33" spans="1:9" ht="18" customHeight="1" x14ac:dyDescent="0.25">
      <c r="A33" s="108" t="s">
        <v>112</v>
      </c>
      <c r="C33" s="128"/>
      <c r="E33" s="128"/>
      <c r="F33" s="122"/>
      <c r="G33" s="128"/>
      <c r="H33" s="118"/>
      <c r="I33" s="8"/>
    </row>
    <row r="34" spans="1:9" ht="18" customHeight="1" x14ac:dyDescent="0.25">
      <c r="B34" s="108" t="s">
        <v>41</v>
      </c>
      <c r="C34" s="128">
        <v>65934</v>
      </c>
      <c r="D34" s="128"/>
      <c r="E34" s="128">
        <v>73882</v>
      </c>
      <c r="F34" s="128"/>
      <c r="G34" s="128">
        <v>65934</v>
      </c>
      <c r="H34" s="128"/>
      <c r="I34" s="128">
        <v>73882</v>
      </c>
    </row>
    <row r="35" spans="1:9" ht="18" customHeight="1" x14ac:dyDescent="0.25">
      <c r="B35" s="108" t="s">
        <v>77</v>
      </c>
      <c r="C35" s="128">
        <v>-439</v>
      </c>
      <c r="D35" s="128"/>
      <c r="E35" s="128">
        <v>418</v>
      </c>
      <c r="F35" s="128"/>
      <c r="G35" s="128">
        <v>-59</v>
      </c>
      <c r="H35" s="128"/>
      <c r="I35" s="128">
        <v>691</v>
      </c>
    </row>
    <row r="36" spans="1:9" ht="18" customHeight="1" x14ac:dyDescent="0.25">
      <c r="B36" s="108" t="s">
        <v>2</v>
      </c>
      <c r="C36" s="128">
        <v>474</v>
      </c>
      <c r="D36" s="128"/>
      <c r="E36" s="128">
        <v>12238</v>
      </c>
      <c r="F36" s="128"/>
      <c r="G36" s="128">
        <v>-492</v>
      </c>
      <c r="H36" s="128"/>
      <c r="I36" s="128">
        <v>10815</v>
      </c>
    </row>
    <row r="37" spans="1:9" ht="18" customHeight="1" x14ac:dyDescent="0.25">
      <c r="B37" s="108" t="s">
        <v>42</v>
      </c>
      <c r="C37" s="128">
        <v>41988</v>
      </c>
      <c r="D37" s="128"/>
      <c r="E37" s="128">
        <v>5565</v>
      </c>
      <c r="F37" s="128"/>
      <c r="G37" s="128">
        <v>41988</v>
      </c>
      <c r="H37" s="128"/>
      <c r="I37" s="128">
        <v>5565</v>
      </c>
    </row>
    <row r="38" spans="1:9" ht="18" customHeight="1" x14ac:dyDescent="0.25">
      <c r="B38" s="108" t="s">
        <v>159</v>
      </c>
      <c r="C38" s="128">
        <v>-4585</v>
      </c>
      <c r="D38" s="128"/>
      <c r="E38" s="128">
        <v>-2769</v>
      </c>
      <c r="F38" s="128"/>
      <c r="G38" s="128">
        <v>-4505</v>
      </c>
      <c r="H38" s="128"/>
      <c r="I38" s="128">
        <v>-1648</v>
      </c>
    </row>
    <row r="39" spans="1:9" ht="18" customHeight="1" x14ac:dyDescent="0.25">
      <c r="B39" s="108" t="s">
        <v>4</v>
      </c>
      <c r="C39" s="187">
        <v>350</v>
      </c>
      <c r="D39" s="128"/>
      <c r="E39" s="58">
        <v>0</v>
      </c>
      <c r="F39" s="128"/>
      <c r="G39" s="58">
        <v>0</v>
      </c>
      <c r="H39" s="128"/>
      <c r="I39" s="58">
        <v>0</v>
      </c>
    </row>
    <row r="40" spans="1:9" ht="18" customHeight="1" x14ac:dyDescent="0.25">
      <c r="A40" s="123" t="s">
        <v>195</v>
      </c>
      <c r="C40" s="46">
        <f>SUM(C24:C39)</f>
        <v>42927</v>
      </c>
      <c r="D40" s="8"/>
      <c r="E40" s="46">
        <f>SUM(E24:E39)</f>
        <v>12110</v>
      </c>
      <c r="F40" s="8"/>
      <c r="G40" s="46">
        <f>SUM(G24:G39)</f>
        <v>-6634</v>
      </c>
      <c r="H40" s="118"/>
      <c r="I40" s="46">
        <f>SUM(I24:I39)</f>
        <v>20054</v>
      </c>
    </row>
    <row r="41" spans="1:9" ht="18" customHeight="1" x14ac:dyDescent="0.25">
      <c r="A41" s="123"/>
      <c r="B41" s="108" t="s">
        <v>173</v>
      </c>
      <c r="C41" s="66">
        <v>1668</v>
      </c>
      <c r="D41" s="49"/>
      <c r="E41" s="66">
        <v>0</v>
      </c>
      <c r="F41" s="49"/>
      <c r="G41" s="66">
        <v>1066</v>
      </c>
      <c r="H41" s="52"/>
      <c r="I41" s="66">
        <v>0</v>
      </c>
    </row>
    <row r="42" spans="1:9" ht="18" customHeight="1" x14ac:dyDescent="0.25">
      <c r="B42" s="108" t="s">
        <v>113</v>
      </c>
      <c r="C42" s="128">
        <v>-1124</v>
      </c>
      <c r="D42" s="9"/>
      <c r="E42" s="128">
        <v>-459</v>
      </c>
      <c r="F42" s="9"/>
      <c r="G42" s="128">
        <v>-744</v>
      </c>
      <c r="H42" s="52"/>
      <c r="I42" s="128">
        <v>-428</v>
      </c>
    </row>
    <row r="43" spans="1:9" ht="18" customHeight="1" x14ac:dyDescent="0.25">
      <c r="B43" s="108" t="s">
        <v>114</v>
      </c>
      <c r="C43" s="128">
        <v>-1226</v>
      </c>
      <c r="D43" s="9"/>
      <c r="E43" s="128">
        <v>-20476</v>
      </c>
      <c r="F43" s="9"/>
      <c r="G43" s="128">
        <v>-784</v>
      </c>
      <c r="H43" s="52"/>
      <c r="I43" s="128">
        <v>-15912</v>
      </c>
    </row>
    <row r="44" spans="1:9" ht="18" customHeight="1" x14ac:dyDescent="0.25">
      <c r="A44" s="124" t="s">
        <v>196</v>
      </c>
      <c r="C44" s="47">
        <f>SUM(C40:C43)</f>
        <v>42245</v>
      </c>
      <c r="D44" s="118"/>
      <c r="E44" s="47">
        <f>SUM(E40:E43)</f>
        <v>-8825</v>
      </c>
      <c r="F44" s="118"/>
      <c r="G44" s="47">
        <f>SUM(G40:G43)</f>
        <v>-7096</v>
      </c>
      <c r="H44" s="118"/>
      <c r="I44" s="47">
        <f>SUM(I40:I43)</f>
        <v>3714</v>
      </c>
    </row>
    <row r="45" spans="1:9" ht="18" customHeight="1" x14ac:dyDescent="0.25">
      <c r="A45" s="124"/>
      <c r="C45" s="30"/>
      <c r="D45" s="118"/>
      <c r="E45" s="30"/>
      <c r="F45" s="118"/>
      <c r="G45" s="30"/>
      <c r="H45" s="118"/>
      <c r="I45" s="30"/>
    </row>
    <row r="46" spans="1:9" ht="18" customHeight="1" x14ac:dyDescent="0.25">
      <c r="A46" s="124"/>
      <c r="C46" s="30"/>
      <c r="D46" s="118"/>
      <c r="E46" s="30"/>
      <c r="F46" s="118"/>
      <c r="G46" s="30"/>
      <c r="H46" s="118"/>
      <c r="I46" s="30"/>
    </row>
    <row r="47" spans="1:9" ht="18" customHeight="1" x14ac:dyDescent="0.25">
      <c r="A47" s="124"/>
      <c r="C47" s="30"/>
      <c r="D47" s="118"/>
      <c r="E47" s="30"/>
      <c r="F47" s="118"/>
      <c r="G47" s="30"/>
      <c r="H47" s="118"/>
      <c r="I47" s="30"/>
    </row>
    <row r="48" spans="1:9" ht="18" customHeight="1" x14ac:dyDescent="0.25">
      <c r="C48" s="7"/>
      <c r="D48" s="118"/>
      <c r="E48" s="7"/>
      <c r="F48" s="118"/>
      <c r="G48" s="7"/>
      <c r="H48" s="118"/>
      <c r="I48" s="7"/>
    </row>
    <row r="49" spans="1:9" ht="18" customHeight="1" x14ac:dyDescent="0.25">
      <c r="A49" s="120" t="s">
        <v>28</v>
      </c>
      <c r="B49" s="123"/>
      <c r="C49" s="123"/>
      <c r="D49" s="123"/>
      <c r="E49" s="120" t="s">
        <v>28</v>
      </c>
      <c r="F49" s="123"/>
      <c r="H49" s="125"/>
      <c r="I49" s="8"/>
    </row>
    <row r="50" spans="1:9" ht="18" customHeight="1" x14ac:dyDescent="0.25">
      <c r="A50" s="120" t="s">
        <v>102</v>
      </c>
      <c r="B50" s="123"/>
      <c r="C50" s="123"/>
      <c r="D50" s="123"/>
      <c r="E50" s="123" t="s">
        <v>105</v>
      </c>
      <c r="F50" s="123"/>
      <c r="H50" s="120"/>
    </row>
    <row r="51" spans="1:9" ht="18" customHeight="1" x14ac:dyDescent="0.25">
      <c r="A51" s="110"/>
    </row>
    <row r="52" spans="1:9" ht="18" customHeight="1" x14ac:dyDescent="0.25">
      <c r="A52" s="49" t="s">
        <v>139</v>
      </c>
    </row>
    <row r="53" spans="1:9" ht="18" customHeight="1" x14ac:dyDescent="0.25">
      <c r="G53" s="8"/>
      <c r="H53" s="118"/>
      <c r="I53" s="118"/>
    </row>
    <row r="54" spans="1:9" ht="18" customHeight="1" x14ac:dyDescent="0.25">
      <c r="I54" s="109" t="s">
        <v>129</v>
      </c>
    </row>
    <row r="55" spans="1:9" ht="18" customHeight="1" x14ac:dyDescent="0.25">
      <c r="A55" s="110" t="s">
        <v>46</v>
      </c>
      <c r="I55" s="1"/>
    </row>
    <row r="56" spans="1:9" ht="18" customHeight="1" x14ac:dyDescent="0.25">
      <c r="A56" s="110" t="s">
        <v>115</v>
      </c>
    </row>
    <row r="57" spans="1:9" ht="18" customHeight="1" x14ac:dyDescent="0.25">
      <c r="A57" s="110" t="s">
        <v>183</v>
      </c>
    </row>
    <row r="58" spans="1:9" ht="18" customHeight="1" x14ac:dyDescent="0.25">
      <c r="C58" s="111"/>
      <c r="D58" s="112"/>
      <c r="E58" s="113"/>
      <c r="F58" s="111"/>
      <c r="G58" s="44"/>
      <c r="H58" s="112"/>
      <c r="I58" s="114" t="s">
        <v>127</v>
      </c>
    </row>
    <row r="59" spans="1:9" ht="18" customHeight="1" x14ac:dyDescent="0.25">
      <c r="C59" s="195" t="s">
        <v>47</v>
      </c>
      <c r="D59" s="195"/>
      <c r="E59" s="195"/>
      <c r="F59" s="115"/>
      <c r="G59" s="195" t="s">
        <v>59</v>
      </c>
      <c r="H59" s="195"/>
      <c r="I59" s="195"/>
    </row>
    <row r="60" spans="1:9" ht="18" customHeight="1" x14ac:dyDescent="0.25">
      <c r="C60" s="116" t="s">
        <v>128</v>
      </c>
      <c r="D60" s="45"/>
      <c r="E60" s="116" t="s">
        <v>48</v>
      </c>
      <c r="F60" s="117"/>
      <c r="G60" s="116" t="s">
        <v>128</v>
      </c>
      <c r="H60" s="45"/>
      <c r="I60" s="116" t="s">
        <v>48</v>
      </c>
    </row>
    <row r="61" spans="1:9" ht="18" customHeight="1" x14ac:dyDescent="0.25">
      <c r="A61" s="110" t="s">
        <v>43</v>
      </c>
      <c r="H61" s="8"/>
      <c r="I61" s="8"/>
    </row>
    <row r="62" spans="1:9" ht="18" customHeight="1" x14ac:dyDescent="0.25">
      <c r="A62" s="108" t="s">
        <v>178</v>
      </c>
      <c r="C62" s="66">
        <v>-1</v>
      </c>
      <c r="D62" s="20"/>
      <c r="E62" s="59">
        <v>-1085</v>
      </c>
      <c r="F62" s="20"/>
      <c r="G62" s="66">
        <v>0</v>
      </c>
      <c r="H62" s="20"/>
      <c r="I62" s="59">
        <v>-561</v>
      </c>
    </row>
    <row r="63" spans="1:9" ht="17.25" customHeight="1" x14ac:dyDescent="0.25">
      <c r="A63" s="108" t="s">
        <v>179</v>
      </c>
      <c r="C63" s="66">
        <v>-4</v>
      </c>
      <c r="D63" s="20"/>
      <c r="E63" s="66">
        <v>0</v>
      </c>
      <c r="F63" s="66">
        <v>0</v>
      </c>
      <c r="G63" s="66">
        <v>0</v>
      </c>
      <c r="H63" s="59"/>
      <c r="I63" s="66">
        <v>0</v>
      </c>
    </row>
    <row r="64" spans="1:9" ht="18" customHeight="1" x14ac:dyDescent="0.25">
      <c r="A64" s="108" t="s">
        <v>136</v>
      </c>
      <c r="C64" s="66">
        <v>1472</v>
      </c>
      <c r="D64" s="20"/>
      <c r="E64" s="66">
        <v>1168</v>
      </c>
      <c r="F64" s="20"/>
      <c r="G64" s="66">
        <v>1472</v>
      </c>
      <c r="H64" s="20"/>
      <c r="I64" s="66">
        <v>1168</v>
      </c>
    </row>
    <row r="65" spans="1:9" ht="18" customHeight="1" x14ac:dyDescent="0.25">
      <c r="A65" s="108" t="s">
        <v>137</v>
      </c>
      <c r="C65" s="52">
        <v>-76435</v>
      </c>
      <c r="D65" s="20"/>
      <c r="E65" s="52">
        <v>-36292</v>
      </c>
      <c r="F65" s="59"/>
      <c r="G65" s="52">
        <v>-24869</v>
      </c>
      <c r="H65" s="59"/>
      <c r="I65" s="52">
        <v>-33225</v>
      </c>
    </row>
    <row r="66" spans="1:9" ht="17.25" customHeight="1" x14ac:dyDescent="0.25">
      <c r="A66" s="108" t="s">
        <v>44</v>
      </c>
      <c r="C66" s="66">
        <v>-1419</v>
      </c>
      <c r="D66" s="20"/>
      <c r="E66" s="66">
        <v>-110</v>
      </c>
      <c r="F66" s="59"/>
      <c r="G66" s="52">
        <v>-1419</v>
      </c>
      <c r="H66" s="59"/>
      <c r="I66" s="52">
        <v>-110</v>
      </c>
    </row>
    <row r="67" spans="1:9" ht="17.25" customHeight="1" x14ac:dyDescent="0.25">
      <c r="A67" s="108" t="s">
        <v>154</v>
      </c>
      <c r="C67" s="66">
        <v>0</v>
      </c>
      <c r="D67" s="66">
        <v>0</v>
      </c>
      <c r="E67" s="66">
        <v>0</v>
      </c>
      <c r="F67" s="66"/>
      <c r="G67" s="66">
        <v>0</v>
      </c>
      <c r="H67" s="59"/>
      <c r="I67" s="52">
        <v>52500</v>
      </c>
    </row>
    <row r="68" spans="1:9" ht="18" customHeight="1" x14ac:dyDescent="0.25">
      <c r="A68" s="110" t="s">
        <v>186</v>
      </c>
      <c r="C68" s="47">
        <f>SUM(C62:C67)</f>
        <v>-76387</v>
      </c>
      <c r="E68" s="47">
        <f>SUM(E62:E67)</f>
        <v>-36319</v>
      </c>
      <c r="F68" s="8"/>
      <c r="G68" s="47">
        <f>SUM(G62:G67)</f>
        <v>-24816</v>
      </c>
      <c r="H68" s="8"/>
      <c r="I68" s="47">
        <f>SUM(I62:I67)</f>
        <v>19772</v>
      </c>
    </row>
    <row r="69" spans="1:9" ht="18" customHeight="1" x14ac:dyDescent="0.25">
      <c r="A69" s="110" t="s">
        <v>45</v>
      </c>
      <c r="C69" s="8"/>
      <c r="E69" s="8"/>
      <c r="F69" s="8"/>
      <c r="G69" s="8"/>
      <c r="H69" s="8"/>
      <c r="I69" s="8"/>
    </row>
    <row r="70" spans="1:9" ht="18" customHeight="1" x14ac:dyDescent="0.25">
      <c r="A70" s="108" t="s">
        <v>197</v>
      </c>
      <c r="C70" s="59">
        <v>64416</v>
      </c>
      <c r="D70" s="20"/>
      <c r="E70" s="66">
        <v>0</v>
      </c>
      <c r="F70" s="59"/>
      <c r="G70" s="59">
        <v>64416</v>
      </c>
      <c r="H70" s="59"/>
      <c r="I70" s="66">
        <v>0</v>
      </c>
    </row>
    <row r="71" spans="1:9" ht="18" customHeight="1" x14ac:dyDescent="0.25">
      <c r="A71" s="108" t="s">
        <v>116</v>
      </c>
      <c r="C71" s="59">
        <v>-4003</v>
      </c>
      <c r="D71" s="20"/>
      <c r="E71" s="59">
        <v>-3657</v>
      </c>
      <c r="F71" s="59"/>
      <c r="G71" s="59">
        <v>-3704</v>
      </c>
      <c r="H71" s="59"/>
      <c r="I71" s="59">
        <v>-3369</v>
      </c>
    </row>
    <row r="72" spans="1:9" ht="18" customHeight="1" x14ac:dyDescent="0.25">
      <c r="A72" s="108" t="s">
        <v>155</v>
      </c>
      <c r="C72" s="59">
        <v>-67931</v>
      </c>
      <c r="D72" s="20"/>
      <c r="E72" s="59">
        <v>-87882</v>
      </c>
      <c r="F72" s="59"/>
      <c r="G72" s="59">
        <v>-67931</v>
      </c>
      <c r="H72" s="59"/>
      <c r="I72" s="59">
        <v>-87882</v>
      </c>
    </row>
    <row r="73" spans="1:9" ht="18" customHeight="1" x14ac:dyDescent="0.25">
      <c r="A73" s="110" t="s">
        <v>141</v>
      </c>
      <c r="C73" s="47">
        <f>SUM(C70:C72)</f>
        <v>-7518</v>
      </c>
      <c r="E73" s="47">
        <f>SUM(E70:E72)</f>
        <v>-91539</v>
      </c>
      <c r="F73" s="8"/>
      <c r="G73" s="47">
        <f>SUM(G70:G72)</f>
        <v>-7219</v>
      </c>
      <c r="H73" s="8"/>
      <c r="I73" s="47">
        <f>SUM(I70:I72)</f>
        <v>-91251</v>
      </c>
    </row>
    <row r="74" spans="1:9" ht="18" customHeight="1" x14ac:dyDescent="0.25">
      <c r="A74" s="110" t="s">
        <v>142</v>
      </c>
      <c r="C74" s="131">
        <f>SUM(C44,C68,C73)</f>
        <v>-41660</v>
      </c>
      <c r="D74" s="20"/>
      <c r="E74" s="131">
        <f>SUM(E44,E68,E73)</f>
        <v>-136683</v>
      </c>
      <c r="F74" s="59"/>
      <c r="G74" s="131">
        <f>SUM(G44,G68,G73)</f>
        <v>-39131</v>
      </c>
      <c r="H74" s="59"/>
      <c r="I74" s="131">
        <f>SUM(I44,I68,I73)</f>
        <v>-67765</v>
      </c>
    </row>
    <row r="75" spans="1:9" ht="18" customHeight="1" x14ac:dyDescent="0.25">
      <c r="A75" s="110" t="s">
        <v>117</v>
      </c>
      <c r="C75" s="132">
        <v>611788</v>
      </c>
      <c r="D75" s="20"/>
      <c r="E75" s="132">
        <v>347431</v>
      </c>
      <c r="F75" s="59"/>
      <c r="G75" s="132">
        <v>404985</v>
      </c>
      <c r="H75" s="59"/>
      <c r="I75" s="132">
        <v>215053</v>
      </c>
    </row>
    <row r="76" spans="1:9" ht="18" customHeight="1" thickBot="1" x14ac:dyDescent="0.3">
      <c r="A76" s="110" t="s">
        <v>118</v>
      </c>
      <c r="C76" s="43">
        <f>SUM(C74:C75)</f>
        <v>570128</v>
      </c>
      <c r="E76" s="43">
        <f>SUM(E74:E75)</f>
        <v>210748</v>
      </c>
      <c r="F76" s="8"/>
      <c r="G76" s="43">
        <f>SUM(G74:G75)</f>
        <v>365854</v>
      </c>
      <c r="H76" s="8"/>
      <c r="I76" s="43">
        <f>SUM(I74:I75)</f>
        <v>147288</v>
      </c>
    </row>
    <row r="77" spans="1:9" ht="18" customHeight="1" thickTop="1" x14ac:dyDescent="0.25">
      <c r="C77" s="30">
        <f>C76-BS!E11</f>
        <v>0</v>
      </c>
      <c r="E77" s="30"/>
      <c r="F77" s="8"/>
      <c r="G77" s="30">
        <f>G76-BS!I11</f>
        <v>0</v>
      </c>
      <c r="H77" s="8"/>
      <c r="I77" s="30"/>
    </row>
    <row r="78" spans="1:9" ht="18" customHeight="1" x14ac:dyDescent="0.25">
      <c r="A78" s="126" t="s">
        <v>119</v>
      </c>
      <c r="C78" s="8"/>
      <c r="E78" s="8"/>
      <c r="F78" s="8"/>
      <c r="G78" s="8"/>
      <c r="H78" s="8"/>
      <c r="I78" s="8"/>
    </row>
    <row r="79" spans="1:9" ht="18" customHeight="1" x14ac:dyDescent="0.25">
      <c r="A79" s="127" t="s">
        <v>120</v>
      </c>
      <c r="C79" s="8"/>
      <c r="E79" s="8"/>
      <c r="F79" s="8"/>
      <c r="G79" s="8"/>
      <c r="H79" s="8"/>
      <c r="I79" s="8"/>
    </row>
    <row r="80" spans="1:9" ht="18" customHeight="1" x14ac:dyDescent="0.25">
      <c r="A80" s="127"/>
      <c r="B80" s="127" t="s">
        <v>187</v>
      </c>
      <c r="C80" s="66">
        <v>188</v>
      </c>
      <c r="D80" s="107"/>
      <c r="E80" s="66">
        <v>-19765</v>
      </c>
      <c r="F80" s="107"/>
      <c r="G80" s="66">
        <v>188</v>
      </c>
      <c r="H80" s="107"/>
      <c r="I80" s="66">
        <v>-19765</v>
      </c>
    </row>
    <row r="81" spans="1:9" ht="18" customHeight="1" x14ac:dyDescent="0.25">
      <c r="A81" s="127"/>
      <c r="B81" s="127" t="s">
        <v>156</v>
      </c>
      <c r="C81" s="8"/>
      <c r="E81" s="8"/>
      <c r="F81" s="8"/>
      <c r="G81" s="8"/>
      <c r="H81" s="8"/>
      <c r="I81" s="8"/>
    </row>
    <row r="82" spans="1:9" ht="18" customHeight="1" x14ac:dyDescent="0.25">
      <c r="B82" s="127" t="s">
        <v>157</v>
      </c>
      <c r="C82" s="66">
        <v>7037</v>
      </c>
      <c r="D82" s="98"/>
      <c r="E82" s="66">
        <v>3681</v>
      </c>
      <c r="F82" s="98"/>
      <c r="G82" s="66">
        <v>7037</v>
      </c>
      <c r="H82" s="98"/>
      <c r="I82" s="66">
        <v>2462</v>
      </c>
    </row>
    <row r="83" spans="1:9" ht="18" customHeight="1" x14ac:dyDescent="0.25">
      <c r="B83" s="127" t="s">
        <v>205</v>
      </c>
      <c r="C83" s="66">
        <v>-184</v>
      </c>
      <c r="D83" s="49"/>
      <c r="E83" s="66">
        <v>-13694</v>
      </c>
      <c r="F83" s="49"/>
      <c r="G83" s="66">
        <v>-184</v>
      </c>
      <c r="H83" s="49"/>
      <c r="I83" s="66">
        <v>-13561</v>
      </c>
    </row>
    <row r="84" spans="1:9" ht="18" customHeight="1" x14ac:dyDescent="0.25">
      <c r="B84" s="127" t="s">
        <v>158</v>
      </c>
      <c r="C84" s="66">
        <v>0</v>
      </c>
      <c r="D84" s="49"/>
      <c r="E84" s="52">
        <v>120</v>
      </c>
      <c r="F84" s="49"/>
      <c r="G84" s="66">
        <v>0</v>
      </c>
      <c r="H84" s="49"/>
      <c r="I84" s="66">
        <v>0</v>
      </c>
    </row>
    <row r="85" spans="1:9" ht="18" customHeight="1" x14ac:dyDescent="0.25">
      <c r="B85" s="127" t="s">
        <v>175</v>
      </c>
      <c r="C85" s="118"/>
      <c r="E85" s="118"/>
      <c r="F85" s="118"/>
      <c r="G85" s="118"/>
      <c r="H85" s="118"/>
      <c r="I85" s="118"/>
    </row>
    <row r="86" spans="1:9" ht="18" customHeight="1" x14ac:dyDescent="0.25">
      <c r="B86" s="127" t="s">
        <v>176</v>
      </c>
      <c r="C86" s="118">
        <v>902</v>
      </c>
      <c r="E86" s="66">
        <v>0</v>
      </c>
      <c r="G86" s="118">
        <v>902</v>
      </c>
      <c r="I86" s="66">
        <v>0</v>
      </c>
    </row>
    <row r="87" spans="1:9" ht="18" customHeight="1" x14ac:dyDescent="0.25">
      <c r="B87" s="127"/>
      <c r="C87" s="118"/>
      <c r="E87" s="66"/>
      <c r="G87" s="118"/>
      <c r="I87" s="66"/>
    </row>
    <row r="88" spans="1:9" ht="18" customHeight="1" x14ac:dyDescent="0.25">
      <c r="B88" s="127"/>
      <c r="C88" s="118"/>
      <c r="E88" s="66"/>
      <c r="G88" s="118"/>
      <c r="I88" s="66"/>
    </row>
    <row r="89" spans="1:9" ht="18" customHeight="1" x14ac:dyDescent="0.25">
      <c r="B89" s="127"/>
      <c r="C89" s="118"/>
      <c r="E89" s="66"/>
      <c r="G89" s="118"/>
      <c r="I89" s="66"/>
    </row>
    <row r="90" spans="1:9" ht="18" customHeight="1" x14ac:dyDescent="0.25">
      <c r="B90" s="127"/>
      <c r="C90" s="118"/>
      <c r="E90" s="66"/>
      <c r="G90" s="118"/>
      <c r="I90" s="66"/>
    </row>
    <row r="91" spans="1:9" ht="18" customHeight="1" x14ac:dyDescent="0.25">
      <c r="B91" s="127"/>
      <c r="C91" s="118"/>
      <c r="E91" s="66"/>
      <c r="G91" s="118"/>
      <c r="I91" s="66"/>
    </row>
    <row r="92" spans="1:9" ht="18" customHeight="1" x14ac:dyDescent="0.25">
      <c r="B92" s="127"/>
      <c r="C92" s="118"/>
      <c r="E92" s="66"/>
      <c r="G92" s="118"/>
      <c r="I92" s="66"/>
    </row>
    <row r="93" spans="1:9" ht="18" customHeight="1" x14ac:dyDescent="0.25">
      <c r="B93" s="127"/>
      <c r="C93" s="118"/>
      <c r="E93" s="66"/>
      <c r="G93" s="118"/>
      <c r="I93" s="66"/>
    </row>
    <row r="94" spans="1:9" ht="18" customHeight="1" x14ac:dyDescent="0.25">
      <c r="B94" s="127"/>
      <c r="C94" s="118"/>
      <c r="E94" s="66"/>
      <c r="G94" s="118"/>
      <c r="I94" s="66"/>
    </row>
    <row r="95" spans="1:9" ht="18" customHeight="1" x14ac:dyDescent="0.25">
      <c r="B95" s="127"/>
      <c r="C95" s="118"/>
      <c r="E95" s="66"/>
      <c r="G95" s="118"/>
      <c r="I95" s="66"/>
    </row>
    <row r="96" spans="1:9" ht="18" customHeight="1" x14ac:dyDescent="0.25">
      <c r="B96" s="127"/>
      <c r="C96" s="118"/>
      <c r="E96" s="66"/>
      <c r="G96" s="118"/>
      <c r="I96" s="66"/>
    </row>
    <row r="97" spans="1:9" ht="18" customHeight="1" x14ac:dyDescent="0.25">
      <c r="B97" s="120"/>
    </row>
    <row r="98" spans="1:9" ht="18" customHeight="1" x14ac:dyDescent="0.25">
      <c r="B98" s="120"/>
    </row>
    <row r="99" spans="1:9" ht="18" customHeight="1" x14ac:dyDescent="0.25">
      <c r="B99" s="120"/>
    </row>
    <row r="100" spans="1:9" ht="18" customHeight="1" x14ac:dyDescent="0.25">
      <c r="B100" s="120"/>
    </row>
    <row r="101" spans="1:9" ht="18" customHeight="1" x14ac:dyDescent="0.25">
      <c r="B101" s="120"/>
    </row>
    <row r="102" spans="1:9" ht="18" customHeight="1" x14ac:dyDescent="0.25">
      <c r="B102" s="120"/>
    </row>
    <row r="103" spans="1:9" ht="18" customHeight="1" x14ac:dyDescent="0.25">
      <c r="A103" s="120" t="s">
        <v>28</v>
      </c>
      <c r="B103" s="123"/>
      <c r="C103" s="123"/>
      <c r="D103" s="123"/>
      <c r="E103" s="120" t="s">
        <v>28</v>
      </c>
      <c r="G103" s="8"/>
      <c r="H103" s="8"/>
      <c r="I103" s="8"/>
    </row>
    <row r="104" spans="1:9" ht="18" customHeight="1" x14ac:dyDescent="0.25">
      <c r="A104" s="120" t="s">
        <v>102</v>
      </c>
      <c r="B104" s="123"/>
      <c r="C104" s="123"/>
      <c r="D104" s="123"/>
      <c r="E104" s="123" t="s">
        <v>105</v>
      </c>
      <c r="F104" s="123"/>
      <c r="H104" s="120"/>
    </row>
    <row r="105" spans="1:9" ht="18" customHeight="1" x14ac:dyDescent="0.25">
      <c r="G105" s="8"/>
      <c r="H105" s="8"/>
      <c r="I105" s="8"/>
    </row>
    <row r="106" spans="1:9" ht="18" customHeight="1" x14ac:dyDescent="0.25">
      <c r="A106" s="49" t="s">
        <v>139</v>
      </c>
      <c r="G106" s="8"/>
      <c r="H106" s="8"/>
      <c r="I106" s="8"/>
    </row>
    <row r="107" spans="1:9" ht="18" customHeight="1" x14ac:dyDescent="0.25">
      <c r="G107" s="8"/>
      <c r="H107" s="8"/>
      <c r="I107" s="8"/>
    </row>
  </sheetData>
  <mergeCells count="4">
    <mergeCell ref="C6:E6"/>
    <mergeCell ref="G6:I6"/>
    <mergeCell ref="C59:E59"/>
    <mergeCell ref="G59:I59"/>
  </mergeCells>
  <pageMargins left="0.78740157480314965" right="0.39370078740157483" top="0.78740157480314965" bottom="0.39370078740157483" header="0.51181102362204722" footer="0.47244094488188981"/>
  <pageSetup paperSize="9" scale="79" fitToWidth="0" orientation="portrait" r:id="rId1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60E0EC2D0A7DC48A31E51EC6665FCAC" ma:contentTypeVersion="17" ma:contentTypeDescription="สร้างเอกสารใหม่" ma:contentTypeScope="" ma:versionID="24c4c32d52c6a4be349a51ab02880a2d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63aef8ff419b86e7fe46f462142059cf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56DF22-C74B-40E5-906C-E790AB5A37C5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4c7c774-be23-46c0-bcb0-ddba72f719cd"/>
    <ds:schemaRef ds:uri="8041dc1f-297a-4204-89da-81da98d341f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1A338A0-78FC-4075-B035-C4FAA2A9B7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E83C4C-079E-4A67-9B3D-077E8FFAAF0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114215</vt:lpwstr>
  </property>
  <property fmtid="{D5CDD505-2E9C-101B-9397-08002B2CF9AE}" pid="4" name="OptimizationTime">
    <vt:lpwstr>20231108_1545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 flows</vt:lpstr>
      <vt:lpstr>BS!Print_Area</vt:lpstr>
      <vt:lpstr>'cash flows'!Print_Area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Pinpicha Vaiyapat</dc:creator>
  <cp:keywords/>
  <dc:description/>
  <cp:lastModifiedBy>Kamolwan Theeravetch</cp:lastModifiedBy>
  <cp:revision/>
  <cp:lastPrinted>2023-11-02T03:15:01Z</cp:lastPrinted>
  <dcterms:created xsi:type="dcterms:W3CDTF">2022-01-29T07:27:47Z</dcterms:created>
  <dcterms:modified xsi:type="dcterms:W3CDTF">2023-11-02T03:15:05Z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0x010100560E0EC2D0A7DC48A31E51EC6665FCAC</vt:lpwstr>
  </property>
  <property fmtid="{D5CDD505-2E9C-101B-9397-08002B2CF9AE}" pid="3" name="MediaServiceImageTags">
    <vt:lpwstr/>
  </property>
</Properties>
</file>