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DIA-2566\APCS GROUP\Q3\APCS\Q3-2565\APCS\Upload\14.11.2566\TH\"/>
    </mc:Choice>
  </mc:AlternateContent>
  <xr:revisionPtr revIDLastSave="0" documentId="8_{5CE02036-10F7-4912-945E-4D7745F07EC6}" xr6:coauthVersionLast="47" xr6:coauthVersionMax="47" xr10:uidLastSave="{00000000-0000-0000-0000-000000000000}"/>
  <bookViews>
    <workbookView xWindow="-108" yWindow="-108" windowWidth="27288" windowHeight="17544" tabRatio="779" activeTab="6" xr2:uid="{B9008530-0DED-4347-96EB-B112101AB722}"/>
  </bookViews>
  <sheets>
    <sheet name="BS" sheetId="1" r:id="rId1"/>
    <sheet name="PL 3m" sheetId="8" r:id="rId2"/>
    <sheet name="PL 9m" sheetId="9" r:id="rId3"/>
    <sheet name="PL" sheetId="2" state="hidden" r:id="rId4"/>
    <sheet name="The Company" sheetId="7" r:id="rId5"/>
    <sheet name="Conso" sheetId="6" r:id="rId6"/>
    <sheet name="CF" sheetId="3" r:id="rId7"/>
  </sheets>
  <definedNames>
    <definedName name="_xlnm.Print_Area" localSheetId="0">BS!$A$1:$J$97</definedName>
    <definedName name="_xlnm.Print_Area" localSheetId="6">CF!$A$1:$J$97</definedName>
    <definedName name="_xlnm.Print_Area" localSheetId="5">Conso!$A$1:$V$31</definedName>
    <definedName name="_xlnm.Print_Area" localSheetId="3">PL!$A$1:$J$61</definedName>
    <definedName name="_xlnm.Print_Area" localSheetId="1">'PL 3m'!$A$1:$J$61</definedName>
    <definedName name="_xlnm.Print_Area" localSheetId="2">'PL 9m'!$A$1:$J$62</definedName>
    <definedName name="_xlnm.Print_Area" localSheetId="4">'The Company'!$A$1:$K$18</definedName>
    <definedName name="Z_70B1E187_2C74_4CE5_B1A1_8B33C5B641E8_.wvu.PrintArea" localSheetId="0" hidden="1">BS!$B$1:$J$96</definedName>
    <definedName name="Z_70B1E187_2C74_4CE5_B1A1_8B33C5B641E8_.wvu.PrintArea" localSheetId="6" hidden="1">CF!$B$1:$J$95</definedName>
    <definedName name="Z_70B1E187_2C74_4CE5_B1A1_8B33C5B641E8_.wvu.PrintArea" localSheetId="3" hidden="1">PL!$B$1:$J$61</definedName>
    <definedName name="Z_70B1E187_2C74_4CE5_B1A1_8B33C5B641E8_.wvu.PrintArea" localSheetId="1" hidden="1">'PL 3m'!$B$1:$J$61</definedName>
    <definedName name="Z_70B1E187_2C74_4CE5_B1A1_8B33C5B641E8_.wvu.PrintArea" localSheetId="2" hidden="1">'PL 9m'!$B$1:$J$62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4" i="3" l="1"/>
  <c r="H26" i="8"/>
  <c r="D89" i="1"/>
  <c r="D36" i="3"/>
  <c r="D14" i="3"/>
  <c r="D22" i="9"/>
  <c r="D27" i="9"/>
  <c r="D57" i="1" l="1"/>
  <c r="D65" i="1"/>
  <c r="D66" i="1" s="1"/>
  <c r="D19" i="1"/>
  <c r="D31" i="1"/>
  <c r="D24" i="8" l="1"/>
  <c r="N29" i="6"/>
  <c r="D55" i="8"/>
  <c r="D89" i="3" l="1"/>
  <c r="J71" i="3" l="1"/>
  <c r="H71" i="3"/>
  <c r="F71" i="3"/>
  <c r="D71" i="3"/>
  <c r="H89" i="3"/>
  <c r="F45" i="3"/>
  <c r="H16" i="9" l="1"/>
  <c r="F16" i="9"/>
  <c r="D16" i="9"/>
  <c r="D25" i="9"/>
  <c r="P25" i="6"/>
  <c r="R25" i="6" s="1"/>
  <c r="T28" i="6" l="1"/>
  <c r="K14" i="7" l="1"/>
  <c r="H89" i="1"/>
  <c r="H91" i="1" s="1"/>
  <c r="E98" i="1" l="1"/>
  <c r="G98" i="1"/>
  <c r="I98" i="1"/>
  <c r="F60" i="9" l="1"/>
  <c r="F84" i="3" l="1"/>
  <c r="J28" i="3"/>
  <c r="F28" i="3"/>
  <c r="F43" i="3" s="1"/>
  <c r="F50" i="3" s="1"/>
  <c r="F24" i="8" l="1"/>
  <c r="F59" i="8"/>
  <c r="D14" i="8" l="1"/>
  <c r="D25" i="8" s="1"/>
  <c r="D28" i="8" s="1"/>
  <c r="D30" i="8" s="1"/>
  <c r="D49" i="8" s="1"/>
  <c r="N21" i="6"/>
  <c r="L21" i="6"/>
  <c r="J21" i="6"/>
  <c r="V20" i="6"/>
  <c r="V19" i="6"/>
  <c r="V18" i="6"/>
  <c r="V16" i="6"/>
  <c r="T21" i="6"/>
  <c r="L28" i="6" l="1"/>
  <c r="P23" i="6"/>
  <c r="L29" i="6" l="1"/>
  <c r="P28" i="6"/>
  <c r="P29" i="6" s="1"/>
  <c r="H19" i="1"/>
  <c r="T29" i="6" l="1"/>
  <c r="F21" i="6"/>
  <c r="P27" i="6" l="1"/>
  <c r="R27" i="6" s="1"/>
  <c r="H29" i="6"/>
  <c r="J24" i="8" l="1"/>
  <c r="H24" i="8"/>
  <c r="J25" i="9" l="1"/>
  <c r="H25" i="9"/>
  <c r="F25" i="9"/>
  <c r="J84" i="3" l="1"/>
  <c r="H84" i="3"/>
  <c r="V25" i="6" l="1"/>
  <c r="V27" i="6"/>
  <c r="N28" i="6"/>
  <c r="K11" i="7" l="1"/>
  <c r="D56" i="9" l="1"/>
  <c r="J37" i="9"/>
  <c r="H37" i="9"/>
  <c r="F37" i="9"/>
  <c r="D37" i="9"/>
  <c r="J16" i="9"/>
  <c r="H26" i="9"/>
  <c r="H29" i="9" s="1"/>
  <c r="F26" i="9"/>
  <c r="D26" i="9"/>
  <c r="D29" i="9" s="1"/>
  <c r="J36" i="8"/>
  <c r="H36" i="8"/>
  <c r="F36" i="8"/>
  <c r="D36" i="8"/>
  <c r="J14" i="8"/>
  <c r="H14" i="8"/>
  <c r="F14" i="8"/>
  <c r="F25" i="8" s="1"/>
  <c r="F28" i="8" s="1"/>
  <c r="D31" i="9" l="1"/>
  <c r="D52" i="9" s="1"/>
  <c r="D50" i="9" s="1"/>
  <c r="F30" i="8"/>
  <c r="H31" i="9"/>
  <c r="H50" i="9" s="1"/>
  <c r="H9" i="3"/>
  <c r="H28" i="3" s="1"/>
  <c r="H25" i="8"/>
  <c r="H28" i="8" s="1"/>
  <c r="H30" i="8" s="1"/>
  <c r="F29" i="9"/>
  <c r="J26" i="9"/>
  <c r="J25" i="8"/>
  <c r="J28" i="6" l="1"/>
  <c r="R28" i="6" s="1"/>
  <c r="D39" i="9"/>
  <c r="D57" i="9" s="1"/>
  <c r="D51" i="8"/>
  <c r="D59" i="8"/>
  <c r="H60" i="9"/>
  <c r="H39" i="9"/>
  <c r="H55" i="9" s="1"/>
  <c r="H49" i="8"/>
  <c r="H59" i="8" s="1"/>
  <c r="H38" i="8"/>
  <c r="H54" i="8" s="1"/>
  <c r="D9" i="3"/>
  <c r="D28" i="3" s="1"/>
  <c r="D43" i="3" s="1"/>
  <c r="D50" i="3" s="1"/>
  <c r="D86" i="3" s="1"/>
  <c r="D90" i="3" s="1"/>
  <c r="D38" i="8"/>
  <c r="D54" i="8" s="1"/>
  <c r="H43" i="3"/>
  <c r="H50" i="3" s="1"/>
  <c r="J29" i="9"/>
  <c r="F31" i="9"/>
  <c r="J28" i="8"/>
  <c r="D56" i="8" l="1"/>
  <c r="I15" i="7"/>
  <c r="K15" i="7" s="1"/>
  <c r="K16" i="7" s="1"/>
  <c r="K19" i="7" s="1"/>
  <c r="F52" i="9"/>
  <c r="F39" i="9"/>
  <c r="J31" i="9"/>
  <c r="J39" i="9" s="1"/>
  <c r="F51" i="8"/>
  <c r="F38" i="8"/>
  <c r="J30" i="8"/>
  <c r="J49" i="8" s="1"/>
  <c r="D55" i="9" l="1"/>
  <c r="I16" i="7"/>
  <c r="D60" i="9"/>
  <c r="J50" i="9"/>
  <c r="J60" i="9" s="1"/>
  <c r="F57" i="9"/>
  <c r="J38" i="8"/>
  <c r="F56" i="8"/>
  <c r="V28" i="6" l="1"/>
  <c r="J29" i="6"/>
  <c r="I10" i="7"/>
  <c r="I12" i="7" s="1"/>
  <c r="J59" i="8"/>
  <c r="J55" i="9"/>
  <c r="J54" i="8"/>
  <c r="E12" i="7" l="1"/>
  <c r="F31" i="1" l="1"/>
  <c r="F19" i="1"/>
  <c r="D20" i="6"/>
  <c r="D21" i="6" s="1"/>
  <c r="D24" i="2" l="1"/>
  <c r="I250" i="7" l="1"/>
  <c r="G16" i="7"/>
  <c r="E16" i="7"/>
  <c r="C16" i="7"/>
  <c r="G12" i="7"/>
  <c r="C12" i="7"/>
  <c r="K10" i="7"/>
  <c r="K9" i="7"/>
  <c r="J258" i="6"/>
  <c r="F29" i="6"/>
  <c r="D29" i="6"/>
  <c r="R23" i="6"/>
  <c r="R29" i="6" s="1"/>
  <c r="H20" i="6"/>
  <c r="H21" i="6" s="1"/>
  <c r="P13" i="6"/>
  <c r="P21" i="6" s="1"/>
  <c r="V23" i="6" l="1"/>
  <c r="V29" i="6" s="1"/>
  <c r="K12" i="7"/>
  <c r="R13" i="6"/>
  <c r="T33" i="6"/>
  <c r="R21" i="6" l="1"/>
  <c r="V13" i="6"/>
  <c r="V21" i="6" s="1"/>
  <c r="P33" i="6"/>
  <c r="A56" i="3"/>
  <c r="H86" i="3" l="1"/>
  <c r="F86" i="3" l="1"/>
  <c r="N62" i="2"/>
  <c r="N61" i="2"/>
  <c r="N60" i="2"/>
  <c r="K59" i="2"/>
  <c r="N58" i="2"/>
  <c r="K58" i="2"/>
  <c r="L58" i="2" s="1"/>
  <c r="N57" i="2"/>
  <c r="K57" i="2"/>
  <c r="L57" i="2" s="1"/>
  <c r="N56" i="2"/>
  <c r="K56" i="2"/>
  <c r="N55" i="2"/>
  <c r="K55" i="2"/>
  <c r="F55" i="2"/>
  <c r="D55" i="2"/>
  <c r="K54" i="2"/>
  <c r="N53" i="2"/>
  <c r="K53" i="2"/>
  <c r="L53" i="2" s="1"/>
  <c r="N52" i="2"/>
  <c r="K52" i="2"/>
  <c r="L52" i="2" s="1"/>
  <c r="N51" i="2"/>
  <c r="K51" i="2"/>
  <c r="N50" i="2"/>
  <c r="K50" i="2"/>
  <c r="L50" i="2" s="1"/>
  <c r="K49" i="2"/>
  <c r="N48" i="2"/>
  <c r="K48" i="2"/>
  <c r="L48" i="2" s="1"/>
  <c r="N46" i="2"/>
  <c r="K46" i="2"/>
  <c r="L46" i="2" s="1"/>
  <c r="K45" i="2"/>
  <c r="L45" i="2" s="1"/>
  <c r="N44" i="2"/>
  <c r="K44" i="2"/>
  <c r="L44" i="2" s="1"/>
  <c r="N43" i="2"/>
  <c r="K43" i="2"/>
  <c r="L43" i="2" s="1"/>
  <c r="N42" i="2"/>
  <c r="K42" i="2"/>
  <c r="L42" i="2" s="1"/>
  <c r="K41" i="2"/>
  <c r="L41" i="2" s="1"/>
  <c r="N40" i="2"/>
  <c r="K40" i="2"/>
  <c r="L40" i="2" s="1"/>
  <c r="N39" i="2"/>
  <c r="K39" i="2"/>
  <c r="L39" i="2" s="1"/>
  <c r="K38" i="2"/>
  <c r="N37" i="2"/>
  <c r="K37" i="2"/>
  <c r="L37" i="2" s="1"/>
  <c r="K36" i="2"/>
  <c r="J36" i="2"/>
  <c r="N36" i="2" s="1"/>
  <c r="H36" i="2"/>
  <c r="F36" i="2"/>
  <c r="D36" i="2"/>
  <c r="K35" i="2"/>
  <c r="L35" i="2" s="1"/>
  <c r="K34" i="2"/>
  <c r="L34" i="2" s="1"/>
  <c r="N33" i="2"/>
  <c r="K33" i="2"/>
  <c r="L33" i="2" s="1"/>
  <c r="N32" i="2"/>
  <c r="K32" i="2"/>
  <c r="L32" i="2" s="1"/>
  <c r="U31" i="2"/>
  <c r="T31" i="2"/>
  <c r="N31" i="2"/>
  <c r="K31" i="2"/>
  <c r="L31" i="2" s="1"/>
  <c r="U30" i="2"/>
  <c r="K30" i="2"/>
  <c r="U29" i="2"/>
  <c r="T29" i="2"/>
  <c r="R29" i="2"/>
  <c r="N29" i="2"/>
  <c r="K29" i="2"/>
  <c r="L29" i="2" s="1"/>
  <c r="U28" i="2"/>
  <c r="K28" i="2"/>
  <c r="U27" i="2"/>
  <c r="T27" i="2"/>
  <c r="R27" i="2"/>
  <c r="N27" i="2"/>
  <c r="K27" i="2"/>
  <c r="L27" i="2" s="1"/>
  <c r="U26" i="2"/>
  <c r="T26" i="2"/>
  <c r="R26" i="2"/>
  <c r="N26" i="2"/>
  <c r="K26" i="2"/>
  <c r="L26" i="2" s="1"/>
  <c r="U25" i="2"/>
  <c r="K25" i="2"/>
  <c r="U24" i="2"/>
  <c r="K24" i="2"/>
  <c r="J24" i="2"/>
  <c r="R24" i="2" s="1"/>
  <c r="H24" i="2"/>
  <c r="F24" i="2"/>
  <c r="T24" i="2" s="1"/>
  <c r="U23" i="2"/>
  <c r="T23" i="2"/>
  <c r="R23" i="2"/>
  <c r="N23" i="2"/>
  <c r="K23" i="2"/>
  <c r="L23" i="2" s="1"/>
  <c r="U22" i="2"/>
  <c r="T22" i="2"/>
  <c r="R22" i="2"/>
  <c r="N22" i="2"/>
  <c r="K22" i="2"/>
  <c r="L22" i="2" s="1"/>
  <c r="U19" i="2"/>
  <c r="T19" i="2"/>
  <c r="R19" i="2"/>
  <c r="N19" i="2"/>
  <c r="K19" i="2"/>
  <c r="L19" i="2" s="1"/>
  <c r="U18" i="2"/>
  <c r="T18" i="2"/>
  <c r="R18" i="2"/>
  <c r="N18" i="2"/>
  <c r="K18" i="2"/>
  <c r="L18" i="2" s="1"/>
  <c r="U17" i="2"/>
  <c r="T17" i="2"/>
  <c r="R17" i="2"/>
  <c r="N17" i="2"/>
  <c r="K17" i="2"/>
  <c r="L17" i="2" s="1"/>
  <c r="U16" i="2"/>
  <c r="K16" i="2"/>
  <c r="J16" i="2"/>
  <c r="N16" i="2" s="1"/>
  <c r="H16" i="2"/>
  <c r="F16" i="2"/>
  <c r="T16" i="2" s="1"/>
  <c r="U15" i="2"/>
  <c r="T15" i="2"/>
  <c r="R15" i="2"/>
  <c r="N15" i="2"/>
  <c r="K15" i="2"/>
  <c r="L15" i="2" s="1"/>
  <c r="T11" i="2"/>
  <c r="R11" i="2"/>
  <c r="N11" i="2"/>
  <c r="K11" i="2"/>
  <c r="L11" i="2" s="1"/>
  <c r="D11" i="2"/>
  <c r="D16" i="2" s="1"/>
  <c r="D25" i="2" s="1"/>
  <c r="D28" i="2" s="1"/>
  <c r="T10" i="2"/>
  <c r="R10" i="2"/>
  <c r="N10" i="2"/>
  <c r="K10" i="2"/>
  <c r="L10" i="2" s="1"/>
  <c r="J89" i="1"/>
  <c r="J91" i="1" s="1"/>
  <c r="F89" i="1"/>
  <c r="F91" i="1" s="1"/>
  <c r="D91" i="1"/>
  <c r="V33" i="6" s="1"/>
  <c r="J65" i="1"/>
  <c r="H65" i="1"/>
  <c r="F65" i="1"/>
  <c r="J57" i="1"/>
  <c r="H57" i="1"/>
  <c r="F57" i="1"/>
  <c r="J31" i="1"/>
  <c r="H31" i="1"/>
  <c r="J19" i="1"/>
  <c r="H32" i="1" l="1"/>
  <c r="H25" i="2"/>
  <c r="H28" i="2" s="1"/>
  <c r="D32" i="1"/>
  <c r="L36" i="2"/>
  <c r="D92" i="1"/>
  <c r="D98" i="1" s="1"/>
  <c r="F66" i="1"/>
  <c r="F92" i="1" s="1"/>
  <c r="F98" i="1" s="1"/>
  <c r="H66" i="1"/>
  <c r="H92" i="1" s="1"/>
  <c r="D30" i="2"/>
  <c r="N35" i="2"/>
  <c r="L55" i="2"/>
  <c r="F32" i="1"/>
  <c r="J32" i="1"/>
  <c r="J66" i="1"/>
  <c r="J92" i="1" s="1"/>
  <c r="H30" i="2"/>
  <c r="R16" i="2"/>
  <c r="L24" i="2"/>
  <c r="J25" i="2"/>
  <c r="N24" i="2"/>
  <c r="F25" i="2"/>
  <c r="J98" i="1" l="1"/>
  <c r="H98" i="1"/>
  <c r="H90" i="3"/>
  <c r="R25" i="2"/>
  <c r="N25" i="2"/>
  <c r="J28" i="2"/>
  <c r="F28" i="2"/>
  <c r="T25" i="2"/>
  <c r="H49" i="2"/>
  <c r="H59" i="2" s="1"/>
  <c r="H38" i="2"/>
  <c r="H54" i="2" s="1"/>
  <c r="D51" i="2" l="1"/>
  <c r="D49" i="2" s="1"/>
  <c r="D59" i="2" s="1"/>
  <c r="D38" i="2"/>
  <c r="D56" i="2" s="1"/>
  <c r="D54" i="2" s="1"/>
  <c r="F30" i="2"/>
  <c r="T28" i="2"/>
  <c r="L28" i="2"/>
  <c r="F90" i="3"/>
  <c r="R28" i="2"/>
  <c r="N28" i="2"/>
  <c r="J43" i="3"/>
  <c r="J50" i="3" s="1"/>
  <c r="J86" i="3" s="1"/>
  <c r="J90" i="3" s="1"/>
  <c r="J30" i="2"/>
  <c r="T30" i="2" l="1"/>
  <c r="F51" i="2"/>
  <c r="F38" i="2"/>
  <c r="L30" i="2"/>
  <c r="J49" i="2"/>
  <c r="J38" i="2"/>
  <c r="R30" i="2"/>
  <c r="N30" i="2"/>
  <c r="N49" i="2" l="1"/>
  <c r="J59" i="2"/>
  <c r="N59" i="2" s="1"/>
  <c r="L38" i="2"/>
  <c r="F56" i="2"/>
  <c r="L51" i="2"/>
  <c r="F49" i="2"/>
  <c r="N38" i="2"/>
  <c r="J54" i="2"/>
  <c r="N54" i="2" s="1"/>
  <c r="F59" i="2" l="1"/>
  <c r="L59" i="2" s="1"/>
  <c r="L49" i="2"/>
  <c r="L56" i="2"/>
  <c r="F54" i="2"/>
  <c r="L54" i="2" s="1"/>
</calcChain>
</file>

<file path=xl/sharedStrings.xml><?xml version="1.0" encoding="utf-8"?>
<sst xmlns="http://schemas.openxmlformats.org/spreadsheetml/2006/main" count="453" uniqueCount="243">
  <si>
    <t>บริษัท เอเซีย พรีซิชั่น จำกัด(มหาชน)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</si>
  <si>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</si>
  <si>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</si>
  <si>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</si>
  <si>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</si>
  <si>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</si>
  <si>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</si>
  <si>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</si>
  <si>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</si>
  <si>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</si>
  <si>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</si>
  <si>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</si>
  <si>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</si>
  <si>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</si>
  <si>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</si>
  <si>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</si>
  <si>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</si>
  <si>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เงินจ่ายล่วงหน้าค่าสินค้าและผู้รับเหมา</t>
  </si>
  <si>
    <t>สินทรัพย์ที่จัดประเภทเป็นสินทรัพย์ที่ถือไว้เพื่อขาย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</si>
  <si>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</si>
  <si>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</si>
  <si>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</si>
  <si>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</si>
  <si>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</si>
  <si>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</si>
  <si>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สิทธิจากสัญญาขายน้ำดิบ</t>
  </si>
  <si>
    <t>สินทรัพย์สิทธิการใช้</t>
  </si>
  <si>
    <t>สินทรัพย์ไม่มีตัวตน</t>
  </si>
  <si>
    <t>สินทรัพย์สกุลเงินดิจิทัล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</si>
  <si>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</si>
  <si>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</si>
  <si>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</si>
  <si>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</si>
  <si>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</si>
  <si>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</si>
  <si>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</si>
  <si>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</si>
  <si>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</si>
  <si>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</si>
  <si>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ส่วนของเงินกู้ยืมระยะยาวจากสถาบันการเงินที่ถึงกำหนด</t>
  </si>
  <si>
    <t xml:space="preserve">   ชำระภายในหนึ่งปี</t>
  </si>
  <si>
    <t>ส่วนของหนี้สินตามสัญญาเช่าที่ถึงกำหนดชำระภายในหนึ่งปี</t>
  </si>
  <si>
    <t>หนี้สินที่เกิดจากสัญญา</t>
  </si>
  <si>
    <t>ภาษีเงินได้ค้างจ่าย</t>
  </si>
  <si>
    <t>หนี้สินทางการเงินหมุนเวียนอื่น</t>
  </si>
  <si>
    <t>ประมาณการหนี้สินหมุนเวียนสำหรับผลประโยชน์พนักงาน</t>
  </si>
  <si>
    <t>หนี้สินที่จัดประเภทหนี้สินถือไว้เพื่อขาย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</si>
  <si>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</si>
  <si>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</si>
  <si>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</si>
  <si>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</si>
  <si>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</si>
  <si>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</si>
  <si>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</si>
  <si>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</si>
  <si>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</si>
  <si>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</si>
  <si>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</si>
  <si>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</si>
  <si>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</si>
  <si>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659,999,962 หุ้น มูลค่าหุ้นละ 1.00 บาท</t>
  </si>
  <si>
    <t xml:space="preserve">   ทุนที่ออกและชำระเต็มมูลค่าแล้ว</t>
  </si>
  <si>
    <t>ส่วนเกินมูลค่าหุ้น</t>
  </si>
  <si>
    <t>กำไรสะสม</t>
  </si>
  <si>
    <t xml:space="preserve">   จัดสรรแล้ว</t>
  </si>
  <si>
    <t>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</si>
  <si>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</si>
  <si>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</si>
  <si>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</si>
  <si>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</si>
  <si>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</si>
  <si>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</si>
  <si>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</si>
  <si>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</si>
  <si>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</si>
  <si>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2566</t>
  </si>
  <si>
    <t>กำไรหรือขาดทุน:</t>
  </si>
  <si>
    <t>รายได้</t>
  </si>
  <si>
    <t>รายได้จากสัญญาก่อสร้าง</t>
  </si>
  <si>
    <t>รายได้จากการขายและการให้บริการ</t>
  </si>
  <si>
    <t>รายได้จากสินทรัพย์ดิจิทัล</t>
  </si>
  <si>
    <t>รายได้อื่น</t>
  </si>
  <si>
    <t>รวมรายได้</t>
  </si>
  <si>
    <t>ค่าใช้จ่าย</t>
  </si>
  <si>
    <t>ต้นทุนงานก่อสร้าง</t>
  </si>
  <si>
    <t>ต้นทุนขายและการให้บริการ</t>
  </si>
  <si>
    <t>ต้นทุนจากสินทรัพย์ดิจิทัล</t>
  </si>
  <si>
    <t>ต้นทุนการจัดจำหน่าย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</si>
  <si>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</si>
  <si>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</si>
  <si>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</si>
  <si>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จากการดำเนินงาน</t>
  </si>
  <si>
    <t>รายได้ทางการเงิน</t>
  </si>
  <si>
    <t>ต้นทุนทางการเงิน</t>
  </si>
  <si>
    <t>กำไร (ขาดทุน) ก่อนค่าใช้จ่ายภาษีเงินได้</t>
  </si>
  <si>
    <t>ผลประโยชน์ (ค่าใช้จ่าย) ภาษีเงินได้</t>
  </si>
  <si>
    <t>กำไร (ขาดทุน) 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</si>
  <si>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</si>
  <si>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</si>
  <si>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</si>
  <si>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</si>
  <si>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</si>
  <si>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</si>
  <si>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</si>
  <si>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</si>
  <si>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</si>
  <si>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</si>
  <si>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</si>
  <si>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กำไรต่อหุ้นขั้นพื้นฐาน</t>
  </si>
  <si>
    <t>กำไร (ขาดทุน) ส่วนที่เป็นของผู้ถือหุ้นของบริษัทฯ</t>
  </si>
  <si>
    <t>งบกระแสเงินสด</t>
  </si>
  <si>
    <t>กระแสเงินสดจากกิจกรรมดำเนินงาน</t>
  </si>
  <si>
    <t>กำไร (ขาดทุน) ก่อนภาษี</t>
  </si>
  <si>
    <t xml:space="preserve">รายการปรับกระทบยอดกำไร (ขาดทุน) 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</si>
  <si>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</si>
  <si>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</si>
  <si>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 (กำไร) จากอัตราแลกเปลี่ยนที่ยังไม่เกิดขึ้นจริง</t>
  </si>
  <si>
    <t xml:space="preserve">   สำรองผลประโยชน์ระยะยาวของพนักงาน</t>
  </si>
  <si>
    <t xml:space="preserve">   ค่าเผื่อผลขาดทุนด้านเครดิตที่คาดว่าจะเกิดขึ้น (กลับรายการ)</t>
  </si>
  <si>
    <t xml:space="preserve">   ขาดทุนจากการปรับมูลค่าสินค้า (กลับรายการ)</t>
  </si>
  <si>
    <t xml:space="preserve">   ขาดทุนจากการด้อยค่าที่รับรู้ในกำไรหรือขาดทุน (กลับรายการ)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</si>
  <si>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</si>
  <si>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</si>
  <si>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</si>
  <si>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</si>
  <si>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</si>
  <si>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</si>
  <si>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สินทรัพย์ที่เกิดจากสัญญา</t>
  </si>
  <si>
    <t xml:space="preserve">   สินทรัพย์ดิจิทัล</t>
  </si>
  <si>
    <t xml:space="preserve">   สินค้าคงเหลือและวัสดุรอโอนเข้างาน</t>
  </si>
  <si>
    <t xml:space="preserve">   เงินจ่ายล่วงหน้าค่าสินค้าและผู้รับเหมาช่วง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</si>
  <si>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</si>
  <si>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</si>
  <si>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</si>
  <si>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</si>
  <si>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หนี้สินที่เกิดจากสัญญา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</si>
  <si>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</si>
  <si>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</si>
  <si>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รับคืนภาษีเงินได้นิติบุคคล</t>
  </si>
  <si>
    <t xml:space="preserve">    เงินสดจ่ายเพื่อโอนโครงการผลประโยชน์พนักงานให้บริษัทย่อย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</si>
  <si>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</si>
  <si>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</si>
  <si>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</si>
  <si>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เงินสดรับจากการขายเงินลงทุนในบริษัทย่อย</t>
  </si>
  <si>
    <t>เงินฝากธนาคารที่มีภาระค้ำประกัน (เพิ่มขึ้น) ลดลง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</si>
  <si>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</si>
  <si>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</si>
  <si>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</si>
  <si>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เงินสดสุทธิจาก (ใช้ไปใน) กิจกรรมจัดหาเงิน</t>
  </si>
  <si>
    <t>ผลต่างจากการแปลงค่างบการเงินเพิ่มขึ้น (ลดลง)</t>
  </si>
  <si>
    <t>เงินสดและรายการเทียบเท่าเงินสดลดลงสุทธิ</t>
  </si>
  <si>
    <t>กำไรจากอัตราแลกเปลี่ยนที่ยังไม่เกิดขึ้นจริงสำหรับเงินสดและ</t>
  </si>
  <si>
    <t xml:space="preserve">   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</si>
  <si>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</si>
  <si>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</si>
  <si>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 </t>
  </si>
  <si>
    <t>รายการที่มิใช่เงินสด</t>
  </si>
  <si>
    <t xml:space="preserve">   ซื้อสินทรัพย์เป็นเงินเชื่อ</t>
  </si>
  <si>
    <t>เงินกู้ยืมระยะสั้นจากบริษัทอื่นและดอกเบี้ยค้างจ่าย</t>
  </si>
  <si>
    <t xml:space="preserve">   เงินกู้ยืมระยะสั้นจากกิจการที่เกี่ยวข้องกัน</t>
  </si>
  <si>
    <t>งบแสดงการเปลี่ยนแปลงส่วนของผู้ถือหุ้น</t>
  </si>
  <si>
    <t>กำไรขาดทุนเบ็ดเสร็จอื่น</t>
  </si>
  <si>
    <t>รวม</t>
  </si>
  <si>
    <t>ส่วนของผู้มี</t>
  </si>
  <si>
    <t>ทุนเรือนหุ้นที่ออก</t>
  </si>
  <si>
    <t>ผลต่างจากการ</t>
  </si>
  <si>
    <t>การเปลี่ยนแปลง</t>
  </si>
  <si>
    <t>องค์ประกอบอื่น</t>
  </si>
  <si>
    <t>ส่วนได้เสียที่</t>
  </si>
  <si>
    <t>และชำระ</t>
  </si>
  <si>
    <t>แปลงค่างบการเงิน</t>
  </si>
  <si>
    <t>ส่วนได้เสีย</t>
  </si>
  <si>
    <t>ของส่วนของ</t>
  </si>
  <si>
    <t>ไม่มีอำนาจควบคุม</t>
  </si>
  <si>
    <t>เต็มมูลค่าแล้ว</t>
  </si>
  <si>
    <t>จัดสรรแล้ว</t>
  </si>
  <si>
    <t>ยังไม่ได้จัดสรร</t>
  </si>
  <si>
    <t>ที่เป็นเงินตราต่างประเทศ</t>
  </si>
  <si>
    <t>ในบริษัทย่อย</t>
  </si>
  <si>
    <t>ผู้ถือหุ้น</t>
  </si>
  <si>
    <t>ของบริษัทฯ</t>
  </si>
  <si>
    <t>ของบริษัทย่อย</t>
  </si>
  <si>
    <t>ยอดคงเหลือ ณ วันที่ 1 มกราคม 2565</t>
  </si>
  <si>
    <t>ยอดคงเหลือ ณ วันที่ 1 มกราคม 2566</t>
  </si>
  <si>
    <t>ทุนเรือนหุ้นที่ออกและ</t>
  </si>
  <si>
    <t>ชำระเต็มมูลค่าแล้ว</t>
  </si>
  <si>
    <t>การเปลี่ยนแปลงในส่วนของผู้ถือหุ้นสำหรับงวด :</t>
  </si>
  <si>
    <t>การเปลี่ยนแปลงส่วนได้เสียของบริษัทใหญ่</t>
  </si>
  <si>
    <t>ส่วนได้เสียที่ไม่มีอำนาจควบคุมลดลง</t>
  </si>
  <si>
    <t>จากการจำหน่ายเงินลงทุนในบริษัทย่อย</t>
  </si>
  <si>
    <t>กำไรจาการขายเงินลงทุนในบริษัทย่อย</t>
  </si>
  <si>
    <t xml:space="preserve">      หุ้นสามัญ 659,999,862 หุ้น มูลค่าหุ้นละ 1.00 บาท</t>
  </si>
  <si>
    <t xml:space="preserve">ค่าเผื่อการด้อยค่าของสินทรัพย์สกุลเงินดิจิทัล (กลับรายการ) </t>
  </si>
  <si>
    <t>จ่ายเงินปันผล</t>
  </si>
  <si>
    <t>เงินสดรับจากการขายที่ดิน อาคารและอุปกรณ์</t>
  </si>
  <si>
    <t>เงินสดจ่ายเงินให้กู้ยืมแก่กิจการอื่น</t>
  </si>
  <si>
    <t>เงินสดรับจากเงินให้กู้ยืมแก่กิจการที่เกี่ยวข้องกัน</t>
  </si>
  <si>
    <t>เงินสดจ่ายเพื่อชำระเงินกู้ยืมจากบุคคลและกิจการที่เกี่ยวข้องกัน</t>
  </si>
  <si>
    <t>เงินสดรับจากการออกหุ้นกู้</t>
  </si>
  <si>
    <t>เงินสดจ่ายต้นทุนทางการเงิน</t>
  </si>
  <si>
    <t>เงินสดจ่ายปันผล</t>
  </si>
  <si>
    <t xml:space="preserve">   การปรับปรุงด้วยหุ้นกู้ (เพิ่มขึ้น) ลดลง</t>
  </si>
  <si>
    <t>เงินสดรับจากการขายเงินลงทุน AUTO</t>
  </si>
  <si>
    <t>เงินสดจ่ายจากการชำระค่าหุ้น GEM</t>
  </si>
  <si>
    <t>เงินรับจากการออกหุ้นทุน</t>
  </si>
  <si>
    <t>บริษัท เอเซีย พรีซิชั่น จำกัด (มหาชน) และบริษัทย่อย</t>
  </si>
  <si>
    <t>เงินสดจ่ายเพื่อการลงทุนในบริษัทย่อย</t>
  </si>
  <si>
    <t>5, 6</t>
  </si>
  <si>
    <t>กำไรจากการขายเงินลงทุนในบริษัทย่อย</t>
  </si>
  <si>
    <t xml:space="preserve">   กำไร (ขาดทุน) จากการเปลี่ยนแปลงมูลค่าสินทรัพย์ดิจิทัล</t>
  </si>
  <si>
    <t xml:space="preserve">   กำไรจากการขายเงินลงทุนในบริษัทย่อย</t>
  </si>
  <si>
    <t xml:space="preserve">   ขาดทุน (กำไร) จากการจำหน่ายสินทรัพย์ไม่หมุนเวียน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</si>
  <si>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</si>
  <si>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</si>
  <si>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2, 3</t>
  </si>
  <si>
    <t>สินทรัพย์ตราสารอนุพันธ์</t>
  </si>
  <si>
    <t>หมายเหตุประกอบงบการเงินเป็นส่วนหนึ่งของข้อมูลทางการเงินระหว่างกาลนี้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</si>
  <si>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</si>
  <si>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</si>
  <si>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</si>
  <si>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</si>
  <si>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</si>
  <si>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</si>
  <si>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 xml:space="preserve">   ขาดทุน (กำไร) ที่ไม่ได้เกิดขึ้นจริงของสินทรัพย์ทางการเงิน</t>
  </si>
  <si>
    <t xml:space="preserve">   ขาดทุน (กำไร) จากการจำหน่ายสินทรัพย์</t>
  </si>
  <si>
    <t xml:space="preserve">   ขาดทุน (กำไร) จากการเลิกใช้สินทรัพย์</t>
  </si>
  <si>
    <t>เงินสดรับเงินมัดจำซื้ออุปกรณ์</t>
  </si>
  <si>
    <t>ขาดทุนจากอัตราแลกเปลี่ยน</t>
  </si>
  <si>
    <t>ค่าเผื่อการด้อยค่าของสินทรัพย์สกุลเงินดิจิทัล</t>
  </si>
  <si>
    <t>กำไร (ขาดทุน) ต่อหุ้นขั้นพื้นฐาน</t>
  </si>
  <si>
    <t>เงินสดรับจากเงินกู้ยืมจากบุคคลและกิจการที่เกี่ยวข้องกัน</t>
  </si>
  <si>
    <t>2,12</t>
  </si>
  <si>
    <t>รายได้ (ค่าใช้จ่าย) ภาษีเงินได้</t>
  </si>
  <si>
    <t xml:space="preserve">   สินทรัพย์สิทธิการใช้เพิ่มขึ้นจากการทำสัญญาเช่า</t>
  </si>
  <si>
    <t xml:space="preserve">กลับรายการค่าเผื่อการด้อยค่าของสินทรัพย์สกุลเงินดิจิทัล </t>
  </si>
  <si>
    <t>ส่วนของหุ้นกู้ที่ถึงกำหนดชำระภายในหนึ่งปี</t>
  </si>
  <si>
    <t xml:space="preserve">   เงินสดจ่ายดอกเบี้ย</t>
  </si>
  <si>
    <t xml:space="preserve">   เงินสดจ่ายภาษีเงินได้นิติบุคคล</t>
  </si>
  <si>
    <t xml:space="preserve">    เงินสดจ่ายผลประโยชน์พนักงาน</t>
  </si>
  <si>
    <t xml:space="preserve"> เงินสดจ่ายคืนเงินต้นของหนี้สินตามสัญญาเช่า </t>
  </si>
  <si>
    <t xml:space="preserve"> เงินสดจ่ายคืนเงินกู้ยืมระยะยาวจากสถาบันการเงิน</t>
  </si>
  <si>
    <t xml:space="preserve">   เงินสดรับดอกเบี้ย</t>
  </si>
  <si>
    <t>กำไรขาดทุนเบ็ดเสร็จสำหรับงวด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</si>
</sst>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&quot;_);_(@_)"/>
    <numFmt numFmtId="190" formatCode="#,##0.000_);\(#,##0.000\)"/>
    <numFmt numFmtId="191" formatCode="_(* #,##0.000_);_(* \(#,##0.000\);_(* &quot;-&quot;_);_(@_)"/>
    <numFmt numFmtId="192" formatCode="_(* #,##0_);_(* \(#,##0\);_(* &quot;-&quot;??_);_(@_)"/>
    <numFmt numFmtId="193" formatCode="_(* #,##0.0000_);_(* \(#,##0.0000\);_(* &quot;-&quot;_);_(@_)"/>
  </numFmts>
  <fonts count="13">
    <font>
      <sz val="10"/>
      <name val="ApFont"/>
    </font>
    <font>
      <sz val="10"/>
      <name val="ApFont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i/>
      <u/>
      <sz val="16"/>
      <name val="Angsana New"/>
      <family val="1"/>
    </font>
    <font>
      <sz val="16"/>
      <color rgb="FFFF0000"/>
      <name val="Angsana New"/>
      <family val="1"/>
    </font>
    <font>
      <sz val="16"/>
      <color theme="0" tint="-0.34998626667073579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">
    <xf numFmtId="0" fontId="0" fillId="0" borderId="0"/>
    <xf numFmtId="4" fontId="1" fillId="0" borderId="0" applyFont="0" applyFill="0" applyBorder="0" applyAlignment="0" applyProtection="0"/>
  </cellStyleXfs>
  <cellXfs count="125">
    <xf numFmtId="0" fontId="0" fillId="0" borderId="0" xfId="0"/>
    <xf numFmtId="37" fontId="2" fillId="0" borderId="0" xfId="0" applyNumberFormat="1" applyFont="1" applyAlignment="1">
      <alignment vertical="top"/>
    </xf>
    <xf numFmtId="37" fontId="4" fillId="0" borderId="0" xfId="0" applyNumberFormat="1" applyFont="1" applyAlignment="1">
      <alignment vertical="top"/>
    </xf>
    <xf numFmtId="187" fontId="4" fillId="0" borderId="0" xfId="0" applyNumberFormat="1" applyFont="1" applyAlignment="1">
      <alignment vertical="top"/>
    </xf>
    <xf numFmtId="189" fontId="4" fillId="0" borderId="0" xfId="0" applyNumberFormat="1" applyFont="1" applyAlignment="1">
      <alignment vertical="top"/>
    </xf>
    <xf numFmtId="38" fontId="4" fillId="0" borderId="0" xfId="0" applyNumberFormat="1" applyFont="1" applyAlignment="1">
      <alignment vertical="top"/>
    </xf>
    <xf numFmtId="189" fontId="4" fillId="0" borderId="1" xfId="0" applyNumberFormat="1" applyFont="1" applyBorder="1" applyAlignment="1">
      <alignment vertical="top"/>
    </xf>
    <xf numFmtId="189" fontId="9" fillId="0" borderId="0" xfId="1" applyNumberFormat="1" applyFont="1" applyFill="1" applyAlignment="1">
      <alignment horizontal="right" vertical="top"/>
    </xf>
    <xf numFmtId="189" fontId="9" fillId="0" borderId="0" xfId="1" applyNumberFormat="1" applyFont="1" applyFill="1" applyBorder="1" applyAlignment="1">
      <alignment horizontal="right" vertical="top"/>
    </xf>
    <xf numFmtId="189" fontId="9" fillId="0" borderId="4" xfId="1" applyNumberFormat="1" applyFont="1" applyFill="1" applyBorder="1" applyAlignment="1">
      <alignment horizontal="right" vertical="top"/>
    </xf>
    <xf numFmtId="189" fontId="9" fillId="0" borderId="5" xfId="1" applyNumberFormat="1" applyFont="1" applyFill="1" applyBorder="1" applyAlignment="1">
      <alignment horizontal="right" vertical="top"/>
    </xf>
    <xf numFmtId="38" fontId="4" fillId="0" borderId="0" xfId="0" applyNumberFormat="1" applyFont="1" applyAlignment="1">
      <alignment horizontal="right" vertical="top"/>
    </xf>
    <xf numFmtId="188" fontId="4" fillId="0" borderId="0" xfId="1" applyNumberFormat="1" applyFont="1" applyFill="1" applyAlignment="1">
      <alignment horizontal="right" vertical="top"/>
    </xf>
    <xf numFmtId="188" fontId="4" fillId="0" borderId="0" xfId="1" applyNumberFormat="1" applyFont="1" applyFill="1" applyAlignment="1">
      <alignment horizontal="centerContinuous" vertical="top"/>
    </xf>
    <xf numFmtId="188" fontId="2" fillId="0" borderId="0" xfId="1" applyNumberFormat="1" applyFont="1" applyFill="1" applyBorder="1" applyAlignment="1">
      <alignment horizontal="center" vertical="top"/>
    </xf>
    <xf numFmtId="188" fontId="6" fillId="0" borderId="0" xfId="1" applyNumberFormat="1" applyFont="1" applyFill="1" applyAlignment="1">
      <alignment horizontal="center" vertical="top"/>
    </xf>
    <xf numFmtId="188" fontId="4" fillId="0" borderId="0" xfId="1" applyNumberFormat="1" applyFont="1" applyFill="1" applyAlignment="1">
      <alignment vertical="top"/>
    </xf>
    <xf numFmtId="189" fontId="4" fillId="0" borderId="0" xfId="0" applyNumberFormat="1" applyFont="1" applyAlignment="1">
      <alignment horizontal="center" vertical="top"/>
    </xf>
    <xf numFmtId="188" fontId="4" fillId="0" borderId="0" xfId="1" applyNumberFormat="1" applyFont="1" applyFill="1" applyBorder="1" applyAlignment="1">
      <alignment horizontal="center" vertical="top"/>
    </xf>
    <xf numFmtId="188" fontId="11" fillId="0" borderId="0" xfId="1" applyNumberFormat="1" applyFont="1" applyFill="1" applyBorder="1" applyAlignment="1">
      <alignment horizontal="center" vertical="top"/>
    </xf>
    <xf numFmtId="189" fontId="4" fillId="0" borderId="3" xfId="0" applyNumberFormat="1" applyFont="1" applyBorder="1" applyAlignment="1">
      <alignment vertical="top"/>
    </xf>
    <xf numFmtId="188" fontId="4" fillId="0" borderId="0" xfId="1" applyNumberFormat="1" applyFont="1" applyFill="1" applyBorder="1" applyAlignment="1">
      <alignment vertical="top"/>
    </xf>
    <xf numFmtId="37" fontId="3" fillId="0" borderId="0" xfId="0" applyNumberFormat="1" applyFont="1" applyAlignment="1">
      <alignment horizontal="centerContinuous" vertical="top"/>
    </xf>
    <xf numFmtId="38" fontId="4" fillId="0" borderId="0" xfId="0" applyNumberFormat="1" applyFont="1" applyAlignment="1">
      <alignment horizontal="centerContinuous" vertical="top"/>
    </xf>
    <xf numFmtId="37" fontId="4" fillId="0" borderId="0" xfId="0" applyNumberFormat="1" applyFont="1" applyAlignment="1">
      <alignment horizontal="centerContinuous" vertical="top"/>
    </xf>
    <xf numFmtId="37" fontId="2" fillId="0" borderId="0" xfId="0" applyNumberFormat="1" applyFont="1" applyAlignment="1">
      <alignment horizontal="left" vertical="top"/>
    </xf>
    <xf numFmtId="37" fontId="4" fillId="0" borderId="0" xfId="0" applyNumberFormat="1" applyFont="1" applyAlignment="1">
      <alignment horizontal="right" vertical="top"/>
    </xf>
    <xf numFmtId="37" fontId="5" fillId="0" borderId="0" xfId="0" applyNumberFormat="1" applyFont="1" applyAlignment="1">
      <alignment horizontal="center" vertical="top"/>
    </xf>
    <xf numFmtId="37" fontId="2" fillId="0" borderId="1" xfId="0" applyNumberFormat="1" applyFont="1" applyBorder="1" applyAlignment="1">
      <alignment horizontal="center" vertical="top"/>
    </xf>
    <xf numFmtId="37" fontId="2" fillId="0" borderId="0" xfId="0" applyNumberFormat="1" applyFont="1" applyAlignment="1">
      <alignment horizontal="center" vertical="top"/>
    </xf>
    <xf numFmtId="37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37" fontId="8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center" vertical="top"/>
    </xf>
    <xf numFmtId="187" fontId="4" fillId="0" borderId="0" xfId="0" applyNumberFormat="1" applyFont="1" applyAlignment="1">
      <alignment horizontal="center" vertical="top"/>
    </xf>
    <xf numFmtId="38" fontId="2" fillId="0" borderId="1" xfId="0" applyNumberFormat="1" applyFont="1" applyBorder="1" applyAlignment="1">
      <alignment horizontal="center" vertical="top"/>
    </xf>
    <xf numFmtId="37" fontId="10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vertical="top"/>
    </xf>
    <xf numFmtId="4" fontId="4" fillId="0" borderId="0" xfId="1" applyFont="1" applyFill="1" applyAlignment="1">
      <alignment vertical="top"/>
    </xf>
    <xf numFmtId="38" fontId="2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189" fontId="4" fillId="0" borderId="1" xfId="0" applyNumberFormat="1" applyFont="1" applyBorder="1" applyAlignment="1">
      <alignment horizontal="center" vertical="top"/>
    </xf>
    <xf numFmtId="189" fontId="4" fillId="0" borderId="2" xfId="0" applyNumberFormat="1" applyFont="1" applyBorder="1" applyAlignment="1">
      <alignment horizontal="center" vertical="top"/>
    </xf>
    <xf numFmtId="189" fontId="3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vertical="top"/>
    </xf>
    <xf numFmtId="49" fontId="9" fillId="0" borderId="0" xfId="0" applyNumberFormat="1" applyFont="1" applyAlignment="1">
      <alignment vertical="top"/>
    </xf>
    <xf numFmtId="189" fontId="4" fillId="0" borderId="3" xfId="0" applyNumberFormat="1" applyFont="1" applyBorder="1" applyAlignment="1">
      <alignment horizontal="center" vertical="top"/>
    </xf>
    <xf numFmtId="189" fontId="4" fillId="0" borderId="5" xfId="0" applyNumberFormat="1" applyFont="1" applyBorder="1" applyAlignment="1">
      <alignment horizontal="center" vertical="top"/>
    </xf>
    <xf numFmtId="191" fontId="4" fillId="0" borderId="0" xfId="0" applyNumberFormat="1" applyFont="1" applyAlignment="1">
      <alignment vertical="top"/>
    </xf>
    <xf numFmtId="4" fontId="4" fillId="0" borderId="0" xfId="1" applyFont="1" applyFill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4" fontId="9" fillId="0" borderId="0" xfId="1" applyFont="1" applyFill="1" applyAlignment="1">
      <alignment vertical="top"/>
    </xf>
    <xf numFmtId="192" fontId="4" fillId="0" borderId="0" xfId="0" applyNumberFormat="1" applyFont="1" applyAlignment="1">
      <alignment vertical="top"/>
    </xf>
    <xf numFmtId="192" fontId="4" fillId="0" borderId="0" xfId="0" applyNumberFormat="1" applyFont="1" applyAlignment="1">
      <alignment horizontal="right" vertical="top"/>
    </xf>
    <xf numFmtId="192" fontId="4" fillId="0" borderId="0" xfId="0" applyNumberFormat="1" applyFont="1" applyAlignment="1">
      <alignment horizontal="center" vertical="top"/>
    </xf>
    <xf numFmtId="192" fontId="4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vertical="top"/>
    </xf>
    <xf numFmtId="189" fontId="4" fillId="0" borderId="5" xfId="0" applyNumberFormat="1" applyFont="1" applyBorder="1" applyAlignment="1">
      <alignment vertical="top"/>
    </xf>
    <xf numFmtId="187" fontId="12" fillId="0" borderId="0" xfId="0" applyNumberFormat="1" applyFont="1" applyAlignment="1">
      <alignment vertical="top"/>
    </xf>
    <xf numFmtId="4" fontId="11" fillId="0" borderId="0" xfId="1" applyFont="1" applyFill="1" applyAlignment="1">
      <alignment vertical="top"/>
    </xf>
    <xf numFmtId="188" fontId="4" fillId="0" borderId="0" xfId="0" applyNumberFormat="1" applyFont="1" applyAlignment="1">
      <alignment vertical="top"/>
    </xf>
    <xf numFmtId="37" fontId="4" fillId="0" borderId="0" xfId="0" quotePrefix="1" applyNumberFormat="1" applyFont="1" applyAlignment="1">
      <alignment horizontal="centerContinuous" vertical="top"/>
    </xf>
    <xf numFmtId="189" fontId="9" fillId="0" borderId="0" xfId="0" applyNumberFormat="1" applyFont="1" applyAlignment="1">
      <alignment horizontal="center" vertical="top"/>
    </xf>
    <xf numFmtId="187" fontId="9" fillId="0" borderId="0" xfId="0" applyNumberFormat="1" applyFont="1" applyAlignment="1">
      <alignment horizontal="center" vertical="top"/>
    </xf>
    <xf numFmtId="37" fontId="9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center" vertical="top"/>
    </xf>
    <xf numFmtId="189" fontId="9" fillId="0" borderId="0" xfId="0" applyNumberFormat="1" applyFont="1" applyAlignment="1">
      <alignment horizontal="right" vertical="top"/>
    </xf>
    <xf numFmtId="189" fontId="9" fillId="0" borderId="2" xfId="0" applyNumberFormat="1" applyFont="1" applyBorder="1" applyAlignment="1">
      <alignment horizontal="right" vertical="top"/>
    </xf>
    <xf numFmtId="189" fontId="9" fillId="0" borderId="0" xfId="0" applyNumberFormat="1" applyFont="1" applyAlignment="1">
      <alignment vertical="top"/>
    </xf>
    <xf numFmtId="2" fontId="4" fillId="0" borderId="0" xfId="1" applyNumberFormat="1" applyFont="1" applyFill="1" applyAlignment="1">
      <alignment vertical="top"/>
    </xf>
    <xf numFmtId="188" fontId="4" fillId="0" borderId="0" xfId="0" applyNumberFormat="1" applyFont="1" applyAlignment="1">
      <alignment horizontal="center" vertical="top"/>
    </xf>
    <xf numFmtId="188" fontId="4" fillId="0" borderId="0" xfId="0" applyNumberFormat="1" applyFont="1" applyAlignment="1">
      <alignment horizontal="right" vertical="top"/>
    </xf>
    <xf numFmtId="188" fontId="4" fillId="0" borderId="1" xfId="0" applyNumberFormat="1" applyFont="1" applyBorder="1" applyAlignment="1">
      <alignment horizontal="right" vertical="top"/>
    </xf>
    <xf numFmtId="189" fontId="4" fillId="0" borderId="4" xfId="0" applyNumberFormat="1" applyFont="1" applyBorder="1" applyAlignment="1">
      <alignment horizontal="center" vertical="top"/>
    </xf>
    <xf numFmtId="189" fontId="4" fillId="0" borderId="0" xfId="0" applyNumberFormat="1" applyFont="1" applyAlignment="1">
      <alignment horizontal="right" vertical="top"/>
    </xf>
    <xf numFmtId="189" fontId="4" fillId="0" borderId="2" xfId="0" applyNumberFormat="1" applyFont="1" applyBorder="1" applyAlignment="1">
      <alignment horizontal="right" vertical="top"/>
    </xf>
    <xf numFmtId="189" fontId="4" fillId="0" borderId="4" xfId="0" applyNumberFormat="1" applyFont="1" applyBorder="1" applyAlignment="1">
      <alignment horizontal="right" vertical="top"/>
    </xf>
    <xf numFmtId="2" fontId="4" fillId="0" borderId="0" xfId="0" applyNumberFormat="1" applyFont="1" applyAlignment="1">
      <alignment vertical="top"/>
    </xf>
    <xf numFmtId="2" fontId="4" fillId="0" borderId="0" xfId="0" applyNumberFormat="1" applyFont="1" applyAlignment="1">
      <alignment horizontal="center" vertical="top"/>
    </xf>
    <xf numFmtId="189" fontId="4" fillId="0" borderId="0" xfId="1" applyNumberFormat="1" applyFont="1" applyFill="1" applyBorder="1" applyAlignment="1">
      <alignment horizontal="right" vertical="top"/>
    </xf>
    <xf numFmtId="189" fontId="4" fillId="0" borderId="0" xfId="1" applyNumberFormat="1" applyFont="1" applyFill="1" applyBorder="1" applyAlignment="1">
      <alignment horizontal="center" vertical="top"/>
    </xf>
    <xf numFmtId="192" fontId="4" fillId="0" borderId="4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192" fontId="2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indent="1"/>
    </xf>
    <xf numFmtId="0" fontId="12" fillId="0" borderId="0" xfId="0" applyFont="1" applyAlignment="1">
      <alignment vertical="top"/>
    </xf>
    <xf numFmtId="192" fontId="12" fillId="0" borderId="0" xfId="0" applyNumberFormat="1" applyFont="1" applyAlignment="1">
      <alignment vertical="top"/>
    </xf>
    <xf numFmtId="4" fontId="11" fillId="0" borderId="0" xfId="0" applyNumberFormat="1" applyFont="1" applyAlignment="1">
      <alignment vertical="top"/>
    </xf>
    <xf numFmtId="189" fontId="12" fillId="0" borderId="0" xfId="0" applyNumberFormat="1" applyFont="1" applyAlignment="1">
      <alignment vertical="top"/>
    </xf>
    <xf numFmtId="189" fontId="11" fillId="0" borderId="0" xfId="0" applyNumberFormat="1" applyFont="1" applyAlignment="1">
      <alignment vertical="top"/>
    </xf>
    <xf numFmtId="40" fontId="4" fillId="0" borderId="0" xfId="0" applyNumberFormat="1" applyFont="1" applyAlignment="1">
      <alignment horizontal="right" vertical="top"/>
    </xf>
    <xf numFmtId="4" fontId="4" fillId="0" borderId="1" xfId="1" applyFont="1" applyFill="1" applyBorder="1" applyAlignment="1">
      <alignment horizontal="right" vertical="top"/>
    </xf>
    <xf numFmtId="189" fontId="4" fillId="0" borderId="1" xfId="0" applyNumberFormat="1" applyFont="1" applyBorder="1" applyAlignment="1">
      <alignment horizontal="right" vertical="top"/>
    </xf>
    <xf numFmtId="193" fontId="4" fillId="0" borderId="3" xfId="0" applyNumberFormat="1" applyFont="1" applyBorder="1" applyAlignment="1">
      <alignment vertical="top"/>
    </xf>
    <xf numFmtId="0" fontId="6" fillId="0" borderId="0" xfId="0" quotePrefix="1" applyFont="1" applyAlignment="1">
      <alignment horizontal="center" vertical="top"/>
    </xf>
    <xf numFmtId="0" fontId="4" fillId="0" borderId="0" xfId="0" applyFont="1" applyAlignment="1">
      <alignment horizontal="center"/>
    </xf>
    <xf numFmtId="37" fontId="7" fillId="0" borderId="0" xfId="0" applyNumberFormat="1" applyFont="1" applyAlignment="1">
      <alignment horizontal="left" vertical="top"/>
    </xf>
    <xf numFmtId="187" fontId="9" fillId="0" borderId="0" xfId="0" applyNumberFormat="1" applyFont="1" applyAlignment="1">
      <alignment vertical="top"/>
    </xf>
    <xf numFmtId="37" fontId="7" fillId="0" borderId="0" xfId="0" applyNumberFormat="1" applyFont="1" applyAlignment="1">
      <alignment vertical="top"/>
    </xf>
    <xf numFmtId="37" fontId="9" fillId="0" borderId="0" xfId="0" quotePrefix="1" applyNumberFormat="1" applyFont="1" applyAlignment="1">
      <alignment horizontal="left" vertical="top"/>
    </xf>
    <xf numFmtId="187" fontId="9" fillId="0" borderId="0" xfId="0" applyNumberFormat="1" applyFont="1" applyAlignment="1">
      <alignment horizontal="right" vertical="top"/>
    </xf>
    <xf numFmtId="37" fontId="9" fillId="0" borderId="0" xfId="0" applyNumberFormat="1" applyFont="1" applyAlignment="1">
      <alignment horizontal="left" vertical="top"/>
    </xf>
    <xf numFmtId="189" fontId="4" fillId="0" borderId="3" xfId="0" applyNumberFormat="1" applyFont="1" applyBorder="1" applyAlignment="1">
      <alignment horizontal="right" vertical="top"/>
    </xf>
    <xf numFmtId="189" fontId="9" fillId="0" borderId="3" xfId="0" applyNumberFormat="1" applyFont="1" applyBorder="1" applyAlignment="1">
      <alignment horizontal="right" vertical="top"/>
    </xf>
    <xf numFmtId="187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/>
    </xf>
    <xf numFmtId="189" fontId="9" fillId="0" borderId="1" xfId="0" applyNumberFormat="1" applyFont="1" applyBorder="1" applyAlignment="1">
      <alignment vertical="top"/>
    </xf>
    <xf numFmtId="189" fontId="9" fillId="0" borderId="1" xfId="0" applyNumberFormat="1" applyFont="1" applyBorder="1" applyAlignment="1">
      <alignment horizontal="right" vertical="top"/>
    </xf>
    <xf numFmtId="39" fontId="9" fillId="0" borderId="0" xfId="0" applyNumberFormat="1" applyFont="1" applyAlignment="1">
      <alignment vertical="top"/>
    </xf>
    <xf numFmtId="37" fontId="9" fillId="0" borderId="0" xfId="0" applyNumberFormat="1" applyFont="1" applyAlignment="1">
      <alignment horizontal="left" vertical="top" indent="2"/>
    </xf>
    <xf numFmtId="39" fontId="4" fillId="0" borderId="0" xfId="0" applyNumberFormat="1" applyFont="1" applyAlignment="1">
      <alignment vertical="top"/>
    </xf>
    <xf numFmtId="189" fontId="4" fillId="0" borderId="5" xfId="0" applyNumberFormat="1" applyFont="1" applyBorder="1" applyAlignment="1">
      <alignment horizontal="right" vertical="top"/>
    </xf>
    <xf numFmtId="190" fontId="4" fillId="0" borderId="0" xfId="0" applyNumberFormat="1" applyFont="1" applyAlignment="1">
      <alignment vertical="top"/>
    </xf>
    <xf numFmtId="37" fontId="9" fillId="0" borderId="6" xfId="0" applyNumberFormat="1" applyFont="1" applyBorder="1" applyAlignment="1">
      <alignment vertical="top"/>
    </xf>
    <xf numFmtId="37" fontId="4" fillId="0" borderId="0" xfId="0" applyNumberFormat="1" applyFont="1" applyAlignment="1">
      <alignment horizontal="right" vertical="top"/>
    </xf>
    <xf numFmtId="37" fontId="2" fillId="0" borderId="1" xfId="0" applyNumberFormat="1" applyFont="1" applyBorder="1" applyAlignment="1">
      <alignment horizontal="center" vertical="top"/>
    </xf>
    <xf numFmtId="192" fontId="2" fillId="0" borderId="1" xfId="0" applyNumberFormat="1" applyFont="1" applyBorder="1" applyAlignment="1">
      <alignment horizontal="center" vertical="top"/>
    </xf>
    <xf numFmtId="192" fontId="4" fillId="0" borderId="1" xfId="0" applyNumberFormat="1" applyFont="1" applyBorder="1" applyAlignment="1">
      <alignment horizontal="center" vertical="top"/>
    </xf>
    <xf numFmtId="192" fontId="4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189" fontId="4" fillId="0" borderId="3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77FA91B4-0779-49D5-A28C-9E7B750D1F74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58305EB4-A70B-40FB-A40B-51D531E30A62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F1E255CF-347D-4164-B2B2-64E7E3893402}"/>
            </a:ext>
          </a:extLst>
        </xdr:cNvPr>
        <xdr:cNvSpPr>
          <a:spLocks noChangeShapeType="1"/>
        </xdr:cNvSpPr>
      </xdr:nvSpPr>
      <xdr:spPr bwMode="auto">
        <a:xfrm>
          <a:off x="3397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8895EE9D-533F-4F3E-83ED-9D3356691FD6}"/>
            </a:ext>
          </a:extLst>
        </xdr:cNvPr>
        <xdr:cNvSpPr>
          <a:spLocks noChangeShapeType="1"/>
        </xdr:cNvSpPr>
      </xdr:nvSpPr>
      <xdr:spPr bwMode="auto">
        <a:xfrm>
          <a:off x="3397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C697D5EF-8980-4E6F-A3F1-E321CCAAE31A}"/>
            </a:ext>
          </a:extLst>
        </xdr:cNvPr>
        <xdr:cNvSpPr>
          <a:spLocks noChangeShapeType="1"/>
        </xdr:cNvSpPr>
      </xdr:nvSpPr>
      <xdr:spPr bwMode="auto">
        <a:xfrm>
          <a:off x="3397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6FEF296C-E750-424A-92B1-F04B545AD0CA}"/>
            </a:ext>
          </a:extLst>
        </xdr:cNvPr>
        <xdr:cNvSpPr>
          <a:spLocks noChangeShapeType="1"/>
        </xdr:cNvSpPr>
      </xdr:nvSpPr>
      <xdr:spPr bwMode="auto">
        <a:xfrm>
          <a:off x="3397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E5B704FB-0535-491C-B508-A46EBF026A93}"/>
            </a:ext>
          </a:extLst>
        </xdr:cNvPr>
        <xdr:cNvSpPr>
          <a:spLocks noChangeShapeType="1"/>
        </xdr:cNvSpPr>
      </xdr:nvSpPr>
      <xdr:spPr bwMode="auto">
        <a:xfrm>
          <a:off x="33375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3A1F2EA3-3D2D-4780-8B53-2CC5E303188B}"/>
            </a:ext>
          </a:extLst>
        </xdr:cNvPr>
        <xdr:cNvSpPr>
          <a:spLocks noChangeShapeType="1"/>
        </xdr:cNvSpPr>
      </xdr:nvSpPr>
      <xdr:spPr bwMode="auto">
        <a:xfrm>
          <a:off x="33375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63C1DFB0-6797-4292-9E26-48742E2B7AB8}"/>
            </a:ext>
          </a:extLst>
        </xdr:cNvPr>
        <xdr:cNvSpPr>
          <a:spLocks noChangeShapeType="1"/>
        </xdr:cNvSpPr>
      </xdr:nvSpPr>
      <xdr:spPr bwMode="auto">
        <a:xfrm>
          <a:off x="34899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DCEBF2A2-0586-4841-8FCC-88214EC480E5}"/>
            </a:ext>
          </a:extLst>
        </xdr:cNvPr>
        <xdr:cNvSpPr>
          <a:spLocks noChangeShapeType="1"/>
        </xdr:cNvSpPr>
      </xdr:nvSpPr>
      <xdr:spPr bwMode="auto">
        <a:xfrm>
          <a:off x="34899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A253C-3045-4C55-BCD0-2F8B915CE238}">
  <dimension ref="A1:L98"/>
  <sheetViews>
    <sheetView showGridLines="0" view="pageBreakPreview" zoomScale="115" zoomScaleNormal="70" zoomScaleSheetLayoutView="115" workbookViewId="0">
      <selection activeCell="D11" sqref="D11"/>
    </sheetView>
  </sheetViews>
  <sheetFormatPr defaultColWidth="10.88671875" defaultRowHeight="24" customHeight="1"/>
  <cols>
    <col min="1" max="1" width="52.6640625" style="2" customWidth="1"/>
    <col min="2" max="2" width="7.109375" style="34" customWidth="1"/>
    <col min="3" max="3" width="1.44140625" style="34" customWidth="1"/>
    <col min="4" max="4" width="18" style="5" customWidth="1"/>
    <col min="5" max="5" width="1.109375" style="2" customWidth="1"/>
    <col min="6" max="6" width="19" style="2" customWidth="1"/>
    <col min="7" max="7" width="1.109375" style="2" customWidth="1"/>
    <col min="8" max="8" width="18.88671875" style="5" customWidth="1"/>
    <col min="9" max="9" width="1.109375" style="5" customWidth="1"/>
    <col min="10" max="10" width="19.5546875" style="5" customWidth="1"/>
    <col min="11" max="11" width="14.6640625" style="2" customWidth="1"/>
    <col min="12" max="12" width="11.88671875" style="2" bestFit="1" customWidth="1"/>
    <col min="13" max="16384" width="10.88671875" style="2"/>
  </cols>
  <sheetData>
    <row r="1" spans="1:10" ht="24" customHeight="1">
      <c r="A1" s="1" t="s">
        <v>205</v>
      </c>
      <c r="B1" s="22"/>
      <c r="C1" s="22"/>
      <c r="D1" s="23"/>
      <c r="E1" s="24"/>
      <c r="F1" s="24"/>
      <c r="G1" s="24"/>
      <c r="H1" s="23"/>
      <c r="I1" s="23"/>
      <c r="J1" s="23"/>
    </row>
    <row r="2" spans="1:10" ht="24" customHeight="1">
      <c r="A2" s="25" t="s">
        <v>1</v>
      </c>
      <c r="B2" s="22"/>
      <c r="C2" s="22"/>
      <c r="D2" s="23"/>
      <c r="E2" s="24"/>
      <c r="F2" s="24"/>
      <c r="G2" s="24"/>
      <c r="H2" s="23"/>
      <c r="I2" s="23"/>
      <c r="J2" s="23"/>
    </row>
    <row r="3" spans="1:10" ht="24" customHeight="1">
      <c r="A3" s="25" t="s">
        <v>217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24" customHeight="1">
      <c r="A4" s="117" t="s">
        <v>2</v>
      </c>
      <c r="B4" s="117"/>
      <c r="C4" s="117"/>
      <c r="D4" s="117"/>
      <c r="E4" s="117"/>
      <c r="F4" s="117"/>
      <c r="G4" s="117"/>
      <c r="H4" s="117"/>
      <c r="I4" s="117"/>
      <c r="J4" s="117"/>
    </row>
    <row r="5" spans="1:10" s="1" customFormat="1" ht="24" customHeight="1">
      <c r="B5" s="27"/>
      <c r="C5" s="27"/>
      <c r="D5" s="118" t="s">
        <v>3</v>
      </c>
      <c r="E5" s="118"/>
      <c r="F5" s="118"/>
      <c r="G5" s="29"/>
      <c r="H5" s="118" t="s">
        <v>4</v>
      </c>
      <c r="I5" s="118"/>
      <c r="J5" s="118"/>
    </row>
    <row r="6" spans="1:10" ht="24" customHeight="1">
      <c r="B6" s="30" t="s">
        <v>5</v>
      </c>
      <c r="C6" s="30"/>
      <c r="D6" s="97" t="s">
        <v>218</v>
      </c>
      <c r="E6" s="31"/>
      <c r="F6" s="97" t="s">
        <v>6</v>
      </c>
      <c r="G6" s="32"/>
      <c r="H6" s="97" t="s">
        <v>218</v>
      </c>
      <c r="I6" s="31"/>
      <c r="J6" s="97" t="s">
        <v>6</v>
      </c>
    </row>
    <row r="7" spans="1:10" ht="24" customHeight="1">
      <c r="B7" s="30"/>
      <c r="C7" s="30"/>
      <c r="D7" s="52" t="s">
        <v>7</v>
      </c>
      <c r="E7" s="31"/>
      <c r="F7" s="52" t="s">
        <v>8</v>
      </c>
      <c r="G7" s="32"/>
      <c r="H7" s="52" t="s">
        <v>7</v>
      </c>
      <c r="I7" s="31"/>
      <c r="J7" s="52" t="s">
        <v>8</v>
      </c>
    </row>
    <row r="8" spans="1:10" ht="24" customHeight="1">
      <c r="B8" s="30"/>
      <c r="C8" s="30"/>
      <c r="D8" s="52" t="s">
        <v>9</v>
      </c>
      <c r="E8" s="31"/>
      <c r="F8" s="98"/>
      <c r="G8" s="32"/>
      <c r="H8" s="52" t="s">
        <v>9</v>
      </c>
      <c r="I8" s="31"/>
      <c r="J8" s="98"/>
    </row>
    <row r="9" spans="1:10" s="67" customFormat="1" ht="24" customHeight="1">
      <c r="A9" s="99" t="s">
        <v>10</v>
      </c>
      <c r="B9" s="33"/>
      <c r="C9" s="33"/>
      <c r="D9" s="3"/>
      <c r="E9" s="100"/>
      <c r="F9" s="3"/>
      <c r="G9" s="100"/>
      <c r="H9" s="3"/>
      <c r="I9" s="100"/>
      <c r="J9" s="100"/>
    </row>
    <row r="10" spans="1:10" s="67" customFormat="1" ht="24" customHeight="1">
      <c r="A10" s="101" t="s">
        <v>11</v>
      </c>
      <c r="B10" s="33"/>
      <c r="C10" s="33"/>
      <c r="D10" s="3"/>
      <c r="E10" s="100"/>
      <c r="F10" s="3"/>
      <c r="G10" s="100"/>
      <c r="H10" s="3"/>
      <c r="I10" s="100"/>
      <c r="J10" s="100"/>
    </row>
    <row r="11" spans="1:10" s="67" customFormat="1" ht="24" customHeight="1">
      <c r="A11" s="102" t="s">
        <v>12</v>
      </c>
      <c r="B11" s="33"/>
      <c r="C11" s="33"/>
      <c r="D11" s="77">
        <v>141998919.25999999</v>
      </c>
      <c r="E11" s="69"/>
      <c r="F11" s="77">
        <v>214369225.36000001</v>
      </c>
      <c r="G11" s="69"/>
      <c r="H11" s="77">
        <v>92521537.280000001</v>
      </c>
      <c r="I11" s="103"/>
      <c r="J11" s="77">
        <v>52062509.43</v>
      </c>
    </row>
    <row r="12" spans="1:10" s="67" customFormat="1" ht="24" customHeight="1">
      <c r="A12" s="104" t="s">
        <v>13</v>
      </c>
      <c r="B12" s="33" t="s">
        <v>214</v>
      </c>
      <c r="C12" s="33"/>
      <c r="D12" s="77">
        <v>1091621326.27</v>
      </c>
      <c r="E12" s="69"/>
      <c r="F12" s="77">
        <v>867851194.66999996</v>
      </c>
      <c r="G12" s="69"/>
      <c r="H12" s="77">
        <v>48446023.399999999</v>
      </c>
      <c r="I12" s="103"/>
      <c r="J12" s="69">
        <v>2161366.84</v>
      </c>
    </row>
    <row r="13" spans="1:10" s="67" customFormat="1" ht="24" customHeight="1">
      <c r="A13" s="104" t="s">
        <v>14</v>
      </c>
      <c r="B13" s="33">
        <v>4</v>
      </c>
      <c r="C13" s="33"/>
      <c r="D13" s="77">
        <v>976495133.38999987</v>
      </c>
      <c r="E13" s="69"/>
      <c r="F13" s="77">
        <v>960454039.98000002</v>
      </c>
      <c r="G13" s="69"/>
      <c r="H13" s="77">
        <v>0</v>
      </c>
      <c r="I13" s="103"/>
      <c r="J13" s="69">
        <v>0</v>
      </c>
    </row>
    <row r="14" spans="1:10" s="67" customFormat="1" ht="24" customHeight="1">
      <c r="A14" s="67" t="s">
        <v>15</v>
      </c>
      <c r="B14" s="33">
        <v>2</v>
      </c>
      <c r="C14" s="33"/>
      <c r="D14" s="77">
        <v>0</v>
      </c>
      <c r="E14" s="69"/>
      <c r="F14" s="77">
        <v>0</v>
      </c>
      <c r="G14" s="69"/>
      <c r="H14" s="69">
        <v>711300000</v>
      </c>
      <c r="I14" s="103"/>
      <c r="J14" s="69">
        <v>612300000</v>
      </c>
    </row>
    <row r="15" spans="1:10" s="67" customFormat="1" ht="24" customHeight="1">
      <c r="A15" s="67" t="s">
        <v>16</v>
      </c>
      <c r="B15" s="33"/>
      <c r="C15" s="33"/>
      <c r="D15" s="77">
        <v>30625727.599999998</v>
      </c>
      <c r="E15" s="69"/>
      <c r="F15" s="77">
        <v>53677717.259999998</v>
      </c>
      <c r="G15" s="69"/>
      <c r="H15" s="77">
        <v>0</v>
      </c>
      <c r="I15" s="103"/>
      <c r="J15" s="69">
        <v>0</v>
      </c>
    </row>
    <row r="16" spans="1:10" s="67" customFormat="1" ht="24" customHeight="1">
      <c r="A16" s="67" t="s">
        <v>17</v>
      </c>
      <c r="B16" s="33"/>
      <c r="C16" s="33"/>
      <c r="D16" s="77">
        <v>93874856</v>
      </c>
      <c r="E16" s="69"/>
      <c r="F16" s="77">
        <v>143257953.86000001</v>
      </c>
      <c r="G16" s="69"/>
      <c r="H16" s="77">
        <v>0</v>
      </c>
      <c r="I16" s="103"/>
      <c r="J16" s="69">
        <v>0</v>
      </c>
    </row>
    <row r="17" spans="1:10" s="67" customFormat="1" ht="24" customHeight="1">
      <c r="A17" s="67" t="s">
        <v>215</v>
      </c>
      <c r="B17" s="33">
        <v>20</v>
      </c>
      <c r="C17" s="33"/>
      <c r="D17" s="77">
        <v>6979297.1799999997</v>
      </c>
      <c r="E17" s="69"/>
      <c r="F17" s="77">
        <v>0</v>
      </c>
      <c r="G17" s="69"/>
      <c r="H17" s="77">
        <v>0</v>
      </c>
      <c r="I17" s="103"/>
      <c r="J17" s="69">
        <v>0</v>
      </c>
    </row>
    <row r="18" spans="1:10" s="67" customFormat="1" ht="24" customHeight="1">
      <c r="A18" s="67" t="s">
        <v>18</v>
      </c>
      <c r="B18" s="33">
        <v>6</v>
      </c>
      <c r="C18" s="33"/>
      <c r="D18" s="77">
        <v>0</v>
      </c>
      <c r="E18" s="69"/>
      <c r="F18" s="77">
        <v>877245389.69000006</v>
      </c>
      <c r="G18" s="69"/>
      <c r="H18" s="77">
        <v>0</v>
      </c>
      <c r="I18" s="103"/>
      <c r="J18" s="69">
        <v>329999970</v>
      </c>
    </row>
    <row r="19" spans="1:10" s="67" customFormat="1" ht="24" customHeight="1">
      <c r="A19" s="101" t="s">
        <v>19</v>
      </c>
      <c r="B19" s="33"/>
      <c r="C19" s="33"/>
      <c r="D19" s="78">
        <f>SUM(D11:D18)</f>
        <v>2341595259.6999998</v>
      </c>
      <c r="E19" s="69"/>
      <c r="F19" s="78">
        <f>SUM(F11:F18)</f>
        <v>3116855520.8200002</v>
      </c>
      <c r="G19" s="69"/>
      <c r="H19" s="78">
        <f>SUM(H11:H18)</f>
        <v>852267560.68000007</v>
      </c>
      <c r="I19" s="103"/>
      <c r="J19" s="70">
        <f>SUM(J11:J18)</f>
        <v>996523846.26999998</v>
      </c>
    </row>
    <row r="20" spans="1:10" s="67" customFormat="1" ht="24" customHeight="1">
      <c r="A20" s="101" t="s">
        <v>20</v>
      </c>
      <c r="B20" s="33"/>
      <c r="C20" s="33"/>
      <c r="D20" s="77"/>
      <c r="E20" s="69"/>
      <c r="F20" s="77"/>
      <c r="G20" s="69"/>
      <c r="H20" s="77"/>
      <c r="I20" s="103"/>
      <c r="J20" s="69"/>
    </row>
    <row r="21" spans="1:10" s="67" customFormat="1" ht="24" customHeight="1">
      <c r="A21" s="104" t="s">
        <v>21</v>
      </c>
      <c r="B21" s="33"/>
      <c r="C21" s="33"/>
      <c r="D21" s="77">
        <v>12434369.729999999</v>
      </c>
      <c r="E21" s="69"/>
      <c r="F21" s="77">
        <v>12062448.359999999</v>
      </c>
      <c r="G21" s="69"/>
      <c r="H21" s="77">
        <v>0</v>
      </c>
      <c r="I21" s="103"/>
      <c r="J21" s="69">
        <v>0</v>
      </c>
    </row>
    <row r="22" spans="1:10" s="67" customFormat="1" ht="24" customHeight="1">
      <c r="A22" s="104" t="s">
        <v>22</v>
      </c>
      <c r="B22" s="33" t="s">
        <v>207</v>
      </c>
      <c r="C22" s="33"/>
      <c r="D22" s="77">
        <v>0</v>
      </c>
      <c r="E22" s="69"/>
      <c r="F22" s="77">
        <v>0</v>
      </c>
      <c r="G22" s="69"/>
      <c r="H22" s="77">
        <v>1509999770</v>
      </c>
      <c r="I22" s="103"/>
      <c r="J22" s="69">
        <v>1250279770</v>
      </c>
    </row>
    <row r="23" spans="1:10" s="67" customFormat="1" ht="24" customHeight="1">
      <c r="A23" s="104" t="s">
        <v>23</v>
      </c>
      <c r="B23" s="33"/>
      <c r="C23" s="104"/>
      <c r="D23" s="77">
        <v>3252787.35</v>
      </c>
      <c r="E23" s="69"/>
      <c r="F23" s="77">
        <v>3252787.35</v>
      </c>
      <c r="G23" s="69"/>
      <c r="H23" s="77">
        <v>0</v>
      </c>
      <c r="I23" s="103"/>
      <c r="J23" s="69">
        <v>0</v>
      </c>
    </row>
    <row r="24" spans="1:10" s="67" customFormat="1" ht="24" customHeight="1">
      <c r="A24" s="102" t="s">
        <v>24</v>
      </c>
      <c r="B24" s="33">
        <v>7</v>
      </c>
      <c r="C24" s="33"/>
      <c r="D24" s="77">
        <v>1028991063.63</v>
      </c>
      <c r="E24" s="69"/>
      <c r="F24" s="77">
        <v>1075503855.95</v>
      </c>
      <c r="G24" s="69"/>
      <c r="H24" s="77">
        <v>13698758.050000001</v>
      </c>
      <c r="I24" s="103"/>
      <c r="J24" s="69">
        <v>5427989.3600000003</v>
      </c>
    </row>
    <row r="25" spans="1:10" s="67" customFormat="1" ht="24" customHeight="1">
      <c r="A25" s="102" t="s">
        <v>25</v>
      </c>
      <c r="B25" s="33">
        <v>8</v>
      </c>
      <c r="C25" s="33"/>
      <c r="D25" s="77">
        <v>121331622.55</v>
      </c>
      <c r="E25" s="69"/>
      <c r="F25" s="77">
        <v>125580589.88</v>
      </c>
      <c r="G25" s="69"/>
      <c r="H25" s="77">
        <v>0</v>
      </c>
      <c r="I25" s="103"/>
      <c r="J25" s="69">
        <v>0</v>
      </c>
    </row>
    <row r="26" spans="1:10" s="67" customFormat="1" ht="24" customHeight="1">
      <c r="A26" s="102" t="s">
        <v>26</v>
      </c>
      <c r="B26" s="33"/>
      <c r="C26" s="33"/>
      <c r="D26" s="77">
        <v>43855800.799999997</v>
      </c>
      <c r="E26" s="69"/>
      <c r="F26" s="77">
        <v>44481028.979999997</v>
      </c>
      <c r="G26" s="69"/>
      <c r="H26" s="77">
        <v>7066506.2399999993</v>
      </c>
      <c r="I26" s="103"/>
      <c r="J26" s="69">
        <v>0</v>
      </c>
    </row>
    <row r="27" spans="1:10" s="67" customFormat="1" ht="24" customHeight="1">
      <c r="A27" s="104" t="s">
        <v>27</v>
      </c>
      <c r="B27" s="33">
        <v>9</v>
      </c>
      <c r="C27" s="33"/>
      <c r="D27" s="77">
        <v>2776773.74</v>
      </c>
      <c r="E27" s="69"/>
      <c r="F27" s="77">
        <v>3219975.96</v>
      </c>
      <c r="G27" s="69"/>
      <c r="H27" s="77">
        <v>5876.07</v>
      </c>
      <c r="I27" s="103"/>
      <c r="J27" s="69">
        <v>0</v>
      </c>
    </row>
    <row r="28" spans="1:10" s="67" customFormat="1" ht="24" customHeight="1">
      <c r="A28" s="104" t="s">
        <v>28</v>
      </c>
      <c r="B28" s="33">
        <v>10</v>
      </c>
      <c r="C28" s="33"/>
      <c r="D28" s="77">
        <v>165649566.60000011</v>
      </c>
      <c r="E28" s="69"/>
      <c r="F28" s="77">
        <v>36808514.619999997</v>
      </c>
      <c r="G28" s="69"/>
      <c r="H28" s="77">
        <v>0</v>
      </c>
      <c r="I28" s="103"/>
      <c r="J28" s="69">
        <v>0</v>
      </c>
    </row>
    <row r="29" spans="1:10" s="67" customFormat="1" ht="24" customHeight="1">
      <c r="A29" s="67" t="s">
        <v>29</v>
      </c>
      <c r="B29" s="33"/>
      <c r="C29" s="33"/>
      <c r="D29" s="4">
        <v>40303354.310000002</v>
      </c>
      <c r="E29" s="69"/>
      <c r="F29" s="4">
        <v>40338844.68</v>
      </c>
      <c r="G29" s="69"/>
      <c r="H29" s="4">
        <v>60880.24</v>
      </c>
      <c r="I29" s="103"/>
      <c r="J29" s="71">
        <v>0</v>
      </c>
    </row>
    <row r="30" spans="1:10" s="67" customFormat="1" ht="24" customHeight="1">
      <c r="A30" s="67" t="s">
        <v>30</v>
      </c>
      <c r="B30" s="33"/>
      <c r="C30" s="33"/>
      <c r="D30" s="4">
        <v>36720754.080000006</v>
      </c>
      <c r="E30" s="69"/>
      <c r="F30" s="4">
        <v>50303427.090000004</v>
      </c>
      <c r="G30" s="69"/>
      <c r="H30" s="77">
        <v>1600410.27</v>
      </c>
      <c r="I30" s="103"/>
      <c r="J30" s="69">
        <v>178845.42</v>
      </c>
    </row>
    <row r="31" spans="1:10" s="67" customFormat="1" ht="24" customHeight="1">
      <c r="A31" s="101" t="s">
        <v>31</v>
      </c>
      <c r="B31" s="33"/>
      <c r="C31" s="33"/>
      <c r="D31" s="78">
        <f>SUM(D21:D30)</f>
        <v>1455316092.79</v>
      </c>
      <c r="E31" s="69"/>
      <c r="F31" s="70">
        <f>SUM(F21:F30)</f>
        <v>1391551472.8699999</v>
      </c>
      <c r="G31" s="69"/>
      <c r="H31" s="78">
        <f>SUM(H21:H30)</f>
        <v>1532432200.8699999</v>
      </c>
      <c r="I31" s="103"/>
      <c r="J31" s="70">
        <f>SUM(J21:J30)</f>
        <v>1255886604.78</v>
      </c>
    </row>
    <row r="32" spans="1:10" s="67" customFormat="1" ht="24" customHeight="1" thickBot="1">
      <c r="A32" s="101" t="s">
        <v>32</v>
      </c>
      <c r="B32" s="33"/>
      <c r="C32" s="33"/>
      <c r="D32" s="105">
        <f>SUM(D19,D31)</f>
        <v>3796911352.4899998</v>
      </c>
      <c r="E32" s="69"/>
      <c r="F32" s="105">
        <f>SUM(F19,F31)</f>
        <v>4508406993.6900005</v>
      </c>
      <c r="G32" s="69"/>
      <c r="H32" s="105">
        <f>SUM(H19,H31)</f>
        <v>2384699761.5500002</v>
      </c>
      <c r="I32" s="103"/>
      <c r="J32" s="106">
        <f>SUM(J19,J31)</f>
        <v>2252410451.0500002</v>
      </c>
    </row>
    <row r="33" spans="1:10" s="67" customFormat="1" ht="24" customHeight="1" thickTop="1">
      <c r="A33" s="101"/>
      <c r="B33" s="33"/>
      <c r="C33" s="33"/>
      <c r="D33" s="107"/>
      <c r="E33" s="103"/>
      <c r="F33" s="107"/>
      <c r="G33" s="103"/>
      <c r="H33" s="107"/>
      <c r="I33" s="103"/>
      <c r="J33" s="103"/>
    </row>
    <row r="34" spans="1:10" ht="24" customHeight="1">
      <c r="A34" s="2" t="s">
        <v>216</v>
      </c>
      <c r="C34" s="5"/>
      <c r="D34" s="2"/>
      <c r="F34" s="5"/>
      <c r="G34" s="5"/>
      <c r="H34" s="2"/>
      <c r="I34" s="2"/>
      <c r="J34" s="2"/>
    </row>
    <row r="35" spans="1:10" ht="24" customHeight="1">
      <c r="A35" s="1" t="s">
        <v>205</v>
      </c>
      <c r="B35" s="26"/>
      <c r="C35" s="26"/>
      <c r="D35" s="26"/>
      <c r="E35" s="26"/>
      <c r="F35" s="26"/>
      <c r="G35" s="26"/>
      <c r="H35" s="26"/>
      <c r="I35" s="26"/>
      <c r="J35" s="26"/>
    </row>
    <row r="36" spans="1:10" ht="24" customHeight="1">
      <c r="A36" s="25" t="s">
        <v>34</v>
      </c>
      <c r="B36" s="26"/>
      <c r="C36" s="26"/>
      <c r="D36" s="26"/>
      <c r="E36" s="26"/>
      <c r="F36" s="26"/>
      <c r="G36" s="26"/>
      <c r="H36" s="26"/>
      <c r="I36" s="26"/>
      <c r="J36" s="26"/>
    </row>
    <row r="37" spans="1:10" ht="24" customHeight="1">
      <c r="A37" s="25" t="s">
        <v>217</v>
      </c>
      <c r="B37" s="26"/>
      <c r="C37" s="26"/>
      <c r="D37" s="26"/>
      <c r="E37" s="26"/>
      <c r="F37" s="26"/>
      <c r="G37" s="26"/>
      <c r="H37" s="26"/>
      <c r="I37" s="26"/>
      <c r="J37" s="26"/>
    </row>
    <row r="38" spans="1:10" ht="24" customHeight="1">
      <c r="A38" s="117" t="s">
        <v>2</v>
      </c>
      <c r="B38" s="117"/>
      <c r="C38" s="117"/>
      <c r="D38" s="117"/>
      <c r="E38" s="117"/>
      <c r="F38" s="117"/>
      <c r="G38" s="117"/>
      <c r="H38" s="117"/>
      <c r="I38" s="117"/>
      <c r="J38" s="117"/>
    </row>
    <row r="39" spans="1:10" s="1" customFormat="1" ht="24" customHeight="1">
      <c r="B39" s="27"/>
      <c r="C39" s="27"/>
      <c r="D39" s="118" t="s">
        <v>3</v>
      </c>
      <c r="E39" s="118"/>
      <c r="F39" s="118"/>
      <c r="G39" s="29"/>
      <c r="H39" s="118" t="s">
        <v>4</v>
      </c>
      <c r="I39" s="118"/>
      <c r="J39" s="118"/>
    </row>
    <row r="40" spans="1:10" ht="24" customHeight="1">
      <c r="B40" s="30" t="s">
        <v>5</v>
      </c>
      <c r="C40" s="30"/>
      <c r="D40" s="97" t="s">
        <v>218</v>
      </c>
      <c r="E40" s="31"/>
      <c r="F40" s="97" t="s">
        <v>6</v>
      </c>
      <c r="G40" s="32"/>
      <c r="H40" s="97" t="s">
        <v>218</v>
      </c>
      <c r="I40" s="31"/>
      <c r="J40" s="97" t="s">
        <v>6</v>
      </c>
    </row>
    <row r="41" spans="1:10" ht="24" customHeight="1">
      <c r="B41" s="30"/>
      <c r="C41" s="30"/>
      <c r="D41" s="52" t="s">
        <v>7</v>
      </c>
      <c r="E41" s="31"/>
      <c r="F41" s="52" t="s">
        <v>8</v>
      </c>
      <c r="G41" s="32"/>
      <c r="H41" s="52" t="s">
        <v>7</v>
      </c>
      <c r="I41" s="31"/>
      <c r="J41" s="52" t="s">
        <v>8</v>
      </c>
    </row>
    <row r="42" spans="1:10" ht="24" customHeight="1">
      <c r="B42" s="30"/>
      <c r="C42" s="30"/>
      <c r="D42" s="52" t="s">
        <v>9</v>
      </c>
      <c r="E42" s="31"/>
      <c r="F42" s="98"/>
      <c r="G42" s="32"/>
      <c r="H42" s="52" t="s">
        <v>9</v>
      </c>
      <c r="I42" s="31"/>
      <c r="J42" s="98"/>
    </row>
    <row r="43" spans="1:10" s="67" customFormat="1" ht="24" customHeight="1">
      <c r="A43" s="101" t="s">
        <v>35</v>
      </c>
      <c r="B43" s="33"/>
      <c r="C43" s="33"/>
      <c r="D43" s="53"/>
      <c r="E43" s="108"/>
      <c r="F43" s="53"/>
      <c r="G43" s="108"/>
      <c r="H43" s="53"/>
      <c r="I43" s="108"/>
      <c r="J43" s="108"/>
    </row>
    <row r="44" spans="1:10" s="67" customFormat="1" ht="24" customHeight="1">
      <c r="A44" s="101" t="s">
        <v>36</v>
      </c>
      <c r="B44" s="33"/>
      <c r="C44" s="33"/>
      <c r="D44" s="3"/>
      <c r="E44" s="100"/>
      <c r="F44" s="3"/>
      <c r="G44" s="100"/>
      <c r="H44" s="3"/>
      <c r="I44" s="100"/>
      <c r="J44" s="100"/>
    </row>
    <row r="45" spans="1:10" s="67" customFormat="1" ht="24" customHeight="1">
      <c r="A45" s="67" t="s">
        <v>37</v>
      </c>
      <c r="B45" s="33">
        <v>11</v>
      </c>
      <c r="C45" s="33"/>
      <c r="D45" s="77">
        <v>77449935.519999996</v>
      </c>
      <c r="E45" s="69"/>
      <c r="F45" s="77">
        <v>109717322.73</v>
      </c>
      <c r="G45" s="69"/>
      <c r="H45" s="77">
        <v>0</v>
      </c>
      <c r="I45" s="69"/>
      <c r="J45" s="69">
        <v>0</v>
      </c>
    </row>
    <row r="46" spans="1:10" s="67" customFormat="1" ht="24" customHeight="1">
      <c r="A46" s="67" t="s">
        <v>38</v>
      </c>
      <c r="B46" s="33" t="s">
        <v>231</v>
      </c>
      <c r="C46" s="33"/>
      <c r="D46" s="77">
        <v>948041544.07000005</v>
      </c>
      <c r="E46" s="69"/>
      <c r="F46" s="77">
        <v>1108590171.6500001</v>
      </c>
      <c r="G46" s="69"/>
      <c r="H46" s="77">
        <v>6984500.5900000008</v>
      </c>
      <c r="I46" s="71"/>
      <c r="J46" s="69">
        <v>6470117.8300000001</v>
      </c>
    </row>
    <row r="47" spans="1:10" s="67" customFormat="1" ht="24" customHeight="1">
      <c r="A47" s="104" t="s">
        <v>158</v>
      </c>
      <c r="B47" s="33">
        <v>13</v>
      </c>
      <c r="C47" s="33"/>
      <c r="D47" s="4">
        <v>83508522.159999996</v>
      </c>
      <c r="E47" s="69"/>
      <c r="F47" s="4">
        <v>81671640.629999995</v>
      </c>
      <c r="G47" s="69"/>
      <c r="H47" s="4">
        <v>0</v>
      </c>
      <c r="I47" s="69"/>
      <c r="J47" s="71">
        <v>0</v>
      </c>
    </row>
    <row r="48" spans="1:10" s="67" customFormat="1" ht="24" customHeight="1">
      <c r="A48" s="104" t="s">
        <v>39</v>
      </c>
      <c r="B48" s="33"/>
      <c r="C48" s="33"/>
      <c r="D48" s="77"/>
      <c r="E48" s="69"/>
      <c r="F48" s="77"/>
      <c r="G48" s="69"/>
      <c r="H48" s="77"/>
      <c r="I48" s="71"/>
      <c r="J48" s="69"/>
    </row>
    <row r="49" spans="1:12" s="67" customFormat="1" ht="24" customHeight="1">
      <c r="A49" s="104" t="s">
        <v>40</v>
      </c>
      <c r="B49" s="33">
        <v>14</v>
      </c>
      <c r="C49" s="33"/>
      <c r="D49" s="4">
        <v>18000000</v>
      </c>
      <c r="E49" s="69"/>
      <c r="F49" s="4">
        <v>18000000</v>
      </c>
      <c r="G49" s="69"/>
      <c r="H49" s="4">
        <v>0</v>
      </c>
      <c r="I49" s="69"/>
      <c r="J49" s="71">
        <v>0</v>
      </c>
    </row>
    <row r="50" spans="1:12" s="67" customFormat="1" ht="24" customHeight="1">
      <c r="A50" s="67" t="s">
        <v>41</v>
      </c>
      <c r="B50" s="33"/>
      <c r="C50" s="33"/>
      <c r="D50" s="4">
        <v>12499872.34</v>
      </c>
      <c r="E50" s="69"/>
      <c r="F50" s="4">
        <v>12154196.860000599</v>
      </c>
      <c r="G50" s="69"/>
      <c r="H50" s="4">
        <v>1562861.9</v>
      </c>
      <c r="I50" s="69"/>
      <c r="J50" s="71">
        <v>0</v>
      </c>
    </row>
    <row r="51" spans="1:12" s="67" customFormat="1" ht="24" customHeight="1">
      <c r="A51" s="67" t="s">
        <v>235</v>
      </c>
      <c r="B51" s="33">
        <v>15</v>
      </c>
      <c r="C51" s="33"/>
      <c r="D51" s="4">
        <v>385100000</v>
      </c>
      <c r="E51" s="69"/>
      <c r="F51" s="4">
        <v>0</v>
      </c>
      <c r="G51" s="69"/>
      <c r="H51" s="4">
        <v>385100000</v>
      </c>
      <c r="I51" s="69"/>
      <c r="J51" s="71">
        <v>0</v>
      </c>
    </row>
    <row r="52" spans="1:12" s="67" customFormat="1" ht="24" customHeight="1">
      <c r="A52" s="104" t="s">
        <v>42</v>
      </c>
      <c r="B52" s="33">
        <v>4</v>
      </c>
      <c r="C52" s="33"/>
      <c r="D52" s="4">
        <v>128558322.80000003</v>
      </c>
      <c r="E52" s="69"/>
      <c r="F52" s="71">
        <v>143687122.27000001</v>
      </c>
      <c r="G52" s="69"/>
      <c r="H52" s="4">
        <v>0</v>
      </c>
      <c r="I52" s="69"/>
      <c r="J52" s="71">
        <v>0</v>
      </c>
    </row>
    <row r="53" spans="1:12" s="67" customFormat="1" ht="24" customHeight="1">
      <c r="A53" s="104" t="s">
        <v>43</v>
      </c>
      <c r="B53" s="33"/>
      <c r="C53" s="33"/>
      <c r="D53" s="4">
        <v>3436463.4499999997</v>
      </c>
      <c r="E53" s="69"/>
      <c r="F53" s="71">
        <v>90728.25</v>
      </c>
      <c r="G53" s="69"/>
      <c r="H53" s="4">
        <v>0</v>
      </c>
      <c r="I53" s="69"/>
      <c r="J53" s="71">
        <v>0</v>
      </c>
    </row>
    <row r="54" spans="1:12" s="67" customFormat="1" ht="24" customHeight="1">
      <c r="A54" s="104" t="s">
        <v>44</v>
      </c>
      <c r="B54" s="33">
        <v>20</v>
      </c>
      <c r="C54" s="33"/>
      <c r="D54" s="4">
        <v>0</v>
      </c>
      <c r="E54" s="69"/>
      <c r="F54" s="71">
        <v>10424192.289999999</v>
      </c>
      <c r="G54" s="69"/>
      <c r="H54" s="4">
        <v>0</v>
      </c>
      <c r="I54" s="69"/>
      <c r="J54" s="71">
        <v>0</v>
      </c>
    </row>
    <row r="55" spans="1:12" s="67" customFormat="1" ht="24" customHeight="1">
      <c r="A55" s="104" t="s">
        <v>45</v>
      </c>
      <c r="B55" s="33"/>
      <c r="C55" s="33"/>
      <c r="D55" s="4">
        <v>0</v>
      </c>
      <c r="E55" s="69"/>
      <c r="F55" s="71">
        <v>2885000</v>
      </c>
      <c r="G55" s="69"/>
      <c r="H55" s="4">
        <v>0</v>
      </c>
      <c r="I55" s="69"/>
      <c r="J55" s="71">
        <v>2885000</v>
      </c>
    </row>
    <row r="56" spans="1:12" s="67" customFormat="1" ht="24" customHeight="1">
      <c r="A56" s="104" t="s">
        <v>46</v>
      </c>
      <c r="B56" s="33"/>
      <c r="C56" s="33"/>
      <c r="D56" s="77">
        <v>0</v>
      </c>
      <c r="E56" s="69"/>
      <c r="F56" s="77">
        <v>116065283.75</v>
      </c>
      <c r="G56" s="69"/>
      <c r="H56" s="77">
        <v>0</v>
      </c>
      <c r="I56" s="69"/>
      <c r="J56" s="69">
        <v>0</v>
      </c>
    </row>
    <row r="57" spans="1:12" s="67" customFormat="1" ht="24" customHeight="1">
      <c r="A57" s="101" t="s">
        <v>47</v>
      </c>
      <c r="B57" s="33"/>
      <c r="C57" s="33"/>
      <c r="D57" s="78">
        <f>SUM(D45:D56)</f>
        <v>1656594660.3399999</v>
      </c>
      <c r="E57" s="69"/>
      <c r="F57" s="78">
        <f>SUM(F45:F56)</f>
        <v>1603285658.4300008</v>
      </c>
      <c r="G57" s="69"/>
      <c r="H57" s="78">
        <f>SUM(H45:H56)</f>
        <v>393647362.49000001</v>
      </c>
      <c r="I57" s="69"/>
      <c r="J57" s="70">
        <f>SUM(J45:J56)</f>
        <v>9355117.8300000001</v>
      </c>
    </row>
    <row r="58" spans="1:12" s="67" customFormat="1" ht="24" customHeight="1">
      <c r="A58" s="101" t="s">
        <v>48</v>
      </c>
      <c r="B58" s="33"/>
      <c r="C58" s="33"/>
      <c r="D58" s="77"/>
      <c r="E58" s="69"/>
      <c r="F58" s="77"/>
      <c r="G58" s="69"/>
      <c r="H58" s="77"/>
      <c r="I58" s="69"/>
      <c r="J58" s="69"/>
    </row>
    <row r="59" spans="1:12" s="67" customFormat="1" ht="24" customHeight="1">
      <c r="A59" s="67" t="s">
        <v>49</v>
      </c>
      <c r="B59" s="33">
        <v>14</v>
      </c>
      <c r="C59" s="33"/>
      <c r="D59" s="77">
        <v>2401768.0299999998</v>
      </c>
      <c r="E59" s="69"/>
      <c r="F59" s="77">
        <v>16401768.1</v>
      </c>
      <c r="G59" s="69"/>
      <c r="H59" s="77">
        <v>0</v>
      </c>
      <c r="I59" s="69"/>
      <c r="J59" s="69">
        <v>0</v>
      </c>
    </row>
    <row r="60" spans="1:12" s="67" customFormat="1" ht="24" customHeight="1">
      <c r="A60" s="53" t="s">
        <v>50</v>
      </c>
      <c r="B60" s="33"/>
      <c r="C60" s="33"/>
      <c r="D60" s="4">
        <v>32884827.02</v>
      </c>
      <c r="E60" s="69"/>
      <c r="F60" s="4">
        <v>34104349.079999998</v>
      </c>
      <c r="G60" s="69"/>
      <c r="H60" s="4">
        <v>5658045.5599999996</v>
      </c>
      <c r="I60" s="69"/>
      <c r="J60" s="71">
        <v>0</v>
      </c>
    </row>
    <row r="61" spans="1:12" s="67" customFormat="1" ht="24" customHeight="1">
      <c r="A61" s="53" t="s">
        <v>51</v>
      </c>
      <c r="B61" s="33">
        <v>15</v>
      </c>
      <c r="C61" s="33"/>
      <c r="D61" s="4">
        <v>301656427.48000002</v>
      </c>
      <c r="E61" s="69"/>
      <c r="F61" s="4">
        <v>682607673.40999997</v>
      </c>
      <c r="G61" s="69"/>
      <c r="H61" s="4">
        <v>301656427.48000002</v>
      </c>
      <c r="I61" s="69"/>
      <c r="J61" s="71">
        <v>682607673.40999997</v>
      </c>
    </row>
    <row r="62" spans="1:12" s="67" customFormat="1" ht="24" customHeight="1">
      <c r="A62" s="67" t="s">
        <v>52</v>
      </c>
      <c r="B62" s="33"/>
      <c r="C62" s="33"/>
      <c r="D62" s="4">
        <v>31441169.93</v>
      </c>
      <c r="E62" s="69"/>
      <c r="F62" s="4">
        <v>32326520.469999999</v>
      </c>
      <c r="G62" s="69"/>
      <c r="H62" s="4">
        <v>0</v>
      </c>
      <c r="I62" s="69"/>
      <c r="J62" s="71">
        <v>0</v>
      </c>
    </row>
    <row r="63" spans="1:12" s="67" customFormat="1" ht="24" customHeight="1">
      <c r="A63" s="67" t="s">
        <v>53</v>
      </c>
      <c r="B63" s="33"/>
      <c r="C63" s="33"/>
      <c r="D63" s="4">
        <v>10741533.750000002</v>
      </c>
      <c r="E63" s="69"/>
      <c r="F63" s="4">
        <v>12250067.779999999</v>
      </c>
      <c r="G63" s="69"/>
      <c r="H63" s="4">
        <v>144800.32000000001</v>
      </c>
      <c r="I63" s="69"/>
      <c r="J63" s="71">
        <v>3466002.75</v>
      </c>
    </row>
    <row r="64" spans="1:12" s="67" customFormat="1" ht="24" customHeight="1">
      <c r="A64" s="67" t="s">
        <v>54</v>
      </c>
      <c r="B64" s="33"/>
      <c r="C64" s="33"/>
      <c r="D64" s="6">
        <v>247994.06</v>
      </c>
      <c r="E64" s="69"/>
      <c r="F64" s="6">
        <v>242280.86</v>
      </c>
      <c r="G64" s="69"/>
      <c r="H64" s="6">
        <v>0</v>
      </c>
      <c r="I64" s="69"/>
      <c r="J64" s="109">
        <v>0</v>
      </c>
      <c r="L64" s="54"/>
    </row>
    <row r="65" spans="1:10" ht="24" customHeight="1">
      <c r="A65" s="101" t="s">
        <v>55</v>
      </c>
      <c r="B65" s="33"/>
      <c r="C65" s="33"/>
      <c r="D65" s="95">
        <f>SUM(D59:D64)</f>
        <v>379373720.27000004</v>
      </c>
      <c r="E65" s="69"/>
      <c r="F65" s="95">
        <f>SUM(F59:F64)</f>
        <v>777932659.69999993</v>
      </c>
      <c r="G65" s="69"/>
      <c r="H65" s="95">
        <f>SUM(H59:H64)</f>
        <v>307459273.36000001</v>
      </c>
      <c r="I65" s="69"/>
      <c r="J65" s="110">
        <f>SUM(J59:J64)</f>
        <v>686073676.15999997</v>
      </c>
    </row>
    <row r="66" spans="1:10" ht="24" customHeight="1">
      <c r="A66" s="101" t="s">
        <v>56</v>
      </c>
      <c r="B66" s="33"/>
      <c r="C66" s="33"/>
      <c r="D66" s="95">
        <f>SUM(D57,D65)</f>
        <v>2035968380.6099999</v>
      </c>
      <c r="E66" s="65"/>
      <c r="F66" s="95">
        <f>SUM(F57,F65)</f>
        <v>2381218318.1300006</v>
      </c>
      <c r="G66" s="65"/>
      <c r="H66" s="95">
        <f>SUM(H57,H65)</f>
        <v>701106635.85000002</v>
      </c>
      <c r="I66" s="65"/>
      <c r="J66" s="110">
        <f>SUM(J57,J65)</f>
        <v>695428793.99000001</v>
      </c>
    </row>
    <row r="67" spans="1:10" ht="24" customHeight="1">
      <c r="A67" s="101"/>
      <c r="B67" s="33"/>
      <c r="C67" s="33"/>
      <c r="D67" s="35"/>
      <c r="E67" s="66"/>
      <c r="F67" s="35"/>
      <c r="G67" s="66"/>
      <c r="H67" s="35"/>
      <c r="I67" s="66"/>
      <c r="J67" s="66"/>
    </row>
    <row r="68" spans="1:10" ht="24" customHeight="1">
      <c r="A68" s="2" t="s">
        <v>216</v>
      </c>
      <c r="C68" s="5"/>
      <c r="D68" s="2"/>
      <c r="F68" s="5"/>
      <c r="G68" s="5"/>
      <c r="H68" s="2"/>
      <c r="I68" s="2"/>
      <c r="J68" s="2"/>
    </row>
    <row r="69" spans="1:10" ht="24" customHeight="1">
      <c r="A69" s="1" t="s">
        <v>205</v>
      </c>
      <c r="B69" s="26"/>
      <c r="C69" s="26"/>
      <c r="D69" s="26"/>
      <c r="E69" s="26"/>
      <c r="F69" s="26"/>
      <c r="G69" s="26"/>
      <c r="H69" s="26"/>
      <c r="I69" s="26"/>
      <c r="J69" s="26"/>
    </row>
    <row r="70" spans="1:10" ht="24" customHeight="1">
      <c r="A70" s="25" t="s">
        <v>34</v>
      </c>
      <c r="B70" s="26"/>
      <c r="C70" s="26"/>
      <c r="D70" s="26"/>
      <c r="E70" s="26"/>
      <c r="F70" s="26"/>
      <c r="G70" s="26"/>
      <c r="H70" s="26"/>
      <c r="I70" s="26"/>
      <c r="J70" s="26"/>
    </row>
    <row r="71" spans="1:10" ht="24" customHeight="1">
      <c r="A71" s="25" t="s">
        <v>217</v>
      </c>
      <c r="B71" s="26"/>
      <c r="C71" s="26"/>
      <c r="D71" s="26"/>
      <c r="E71" s="26"/>
      <c r="F71" s="26"/>
      <c r="G71" s="26"/>
      <c r="H71" s="26"/>
      <c r="I71" s="26"/>
      <c r="J71" s="26"/>
    </row>
    <row r="72" spans="1:10" ht="24" customHeight="1">
      <c r="A72" s="117" t="s">
        <v>2</v>
      </c>
      <c r="B72" s="117"/>
      <c r="C72" s="117"/>
      <c r="D72" s="117"/>
      <c r="E72" s="117"/>
      <c r="F72" s="117"/>
      <c r="G72" s="117"/>
      <c r="H72" s="117"/>
      <c r="I72" s="117"/>
      <c r="J72" s="117"/>
    </row>
    <row r="73" spans="1:10" s="1" customFormat="1" ht="24" customHeight="1">
      <c r="B73" s="27"/>
      <c r="C73" s="27"/>
      <c r="D73" s="118" t="s">
        <v>3</v>
      </c>
      <c r="E73" s="118"/>
      <c r="F73" s="118"/>
      <c r="G73" s="29"/>
      <c r="H73" s="118" t="s">
        <v>4</v>
      </c>
      <c r="I73" s="118"/>
      <c r="J73" s="118"/>
    </row>
    <row r="74" spans="1:10" ht="24" customHeight="1">
      <c r="B74" s="30"/>
      <c r="C74" s="30"/>
      <c r="D74" s="97" t="s">
        <v>218</v>
      </c>
      <c r="E74" s="31"/>
      <c r="F74" s="97" t="s">
        <v>6</v>
      </c>
      <c r="G74" s="32"/>
      <c r="H74" s="97" t="s">
        <v>218</v>
      </c>
      <c r="I74" s="31"/>
      <c r="J74" s="97" t="s">
        <v>6</v>
      </c>
    </row>
    <row r="75" spans="1:10" ht="24" customHeight="1">
      <c r="B75" s="30"/>
      <c r="C75" s="30"/>
      <c r="D75" s="52" t="s">
        <v>7</v>
      </c>
      <c r="E75" s="31"/>
      <c r="F75" s="52" t="s">
        <v>8</v>
      </c>
      <c r="G75" s="32"/>
      <c r="H75" s="52" t="s">
        <v>7</v>
      </c>
      <c r="I75" s="31"/>
      <c r="J75" s="52" t="s">
        <v>8</v>
      </c>
    </row>
    <row r="76" spans="1:10" ht="24" customHeight="1">
      <c r="B76" s="30"/>
      <c r="C76" s="30"/>
      <c r="D76" s="52" t="s">
        <v>9</v>
      </c>
      <c r="E76" s="31"/>
      <c r="F76" s="98"/>
      <c r="G76" s="32"/>
      <c r="H76" s="52" t="s">
        <v>9</v>
      </c>
      <c r="I76" s="31"/>
      <c r="J76" s="98"/>
    </row>
    <row r="77" spans="1:10" s="67" customFormat="1" ht="24" customHeight="1">
      <c r="A77" s="101" t="s">
        <v>57</v>
      </c>
      <c r="B77" s="33"/>
      <c r="C77" s="33"/>
      <c r="D77" s="3"/>
      <c r="E77" s="100"/>
      <c r="F77" s="3"/>
      <c r="G77" s="100"/>
      <c r="H77" s="3"/>
      <c r="I77" s="100"/>
      <c r="J77" s="100"/>
    </row>
    <row r="78" spans="1:10" s="67" customFormat="1" ht="24" customHeight="1">
      <c r="A78" s="67" t="s">
        <v>58</v>
      </c>
      <c r="B78" s="33"/>
      <c r="C78" s="33"/>
      <c r="D78" s="3"/>
      <c r="E78" s="100"/>
      <c r="F78" s="3"/>
      <c r="G78" s="100"/>
      <c r="H78" s="3"/>
      <c r="I78" s="100"/>
      <c r="J78" s="100"/>
    </row>
    <row r="79" spans="1:10" s="67" customFormat="1" ht="24" customHeight="1">
      <c r="A79" s="67" t="s">
        <v>59</v>
      </c>
      <c r="B79" s="33"/>
      <c r="C79" s="33"/>
      <c r="D79" s="3"/>
      <c r="E79" s="100"/>
      <c r="F79" s="3"/>
      <c r="G79" s="100"/>
      <c r="H79" s="3"/>
      <c r="I79" s="100"/>
      <c r="J79" s="100"/>
    </row>
    <row r="80" spans="1:10" s="67" customFormat="1" ht="24" customHeight="1" thickBot="1">
      <c r="A80" s="67" t="s">
        <v>60</v>
      </c>
      <c r="B80" s="33"/>
      <c r="C80" s="33"/>
      <c r="D80" s="106">
        <v>659999962</v>
      </c>
      <c r="E80" s="69"/>
      <c r="F80" s="106">
        <v>659999962</v>
      </c>
      <c r="G80" s="69"/>
      <c r="H80" s="106">
        <v>659999962</v>
      </c>
      <c r="I80" s="69"/>
      <c r="J80" s="106">
        <v>659999962</v>
      </c>
    </row>
    <row r="81" spans="1:11" s="67" customFormat="1" ht="24" customHeight="1" thickTop="1">
      <c r="A81" s="67" t="s">
        <v>61</v>
      </c>
      <c r="B81" s="33"/>
      <c r="C81" s="33"/>
      <c r="D81" s="4"/>
      <c r="E81" s="69"/>
      <c r="F81" s="4"/>
      <c r="G81" s="69"/>
      <c r="H81" s="77"/>
      <c r="I81" s="69"/>
      <c r="J81" s="7"/>
    </row>
    <row r="82" spans="1:11" s="67" customFormat="1" ht="24" customHeight="1">
      <c r="A82" s="67" t="s">
        <v>191</v>
      </c>
      <c r="B82" s="33"/>
      <c r="C82" s="33"/>
      <c r="D82" s="69">
        <v>659999862</v>
      </c>
      <c r="E82" s="69"/>
      <c r="F82" s="69">
        <v>659999862</v>
      </c>
      <c r="G82" s="69"/>
      <c r="H82" s="69">
        <v>659999862</v>
      </c>
      <c r="I82" s="69"/>
      <c r="J82" s="69">
        <v>659999862</v>
      </c>
      <c r="K82" s="111"/>
    </row>
    <row r="83" spans="1:11" s="67" customFormat="1" ht="24" customHeight="1">
      <c r="A83" s="67" t="s">
        <v>62</v>
      </c>
      <c r="B83" s="33"/>
      <c r="C83" s="33"/>
      <c r="D83" s="77">
        <v>369183857</v>
      </c>
      <c r="E83" s="69"/>
      <c r="F83" s="77">
        <v>369183857</v>
      </c>
      <c r="G83" s="69"/>
      <c r="H83" s="77">
        <v>369183857</v>
      </c>
      <c r="I83" s="69"/>
      <c r="J83" s="77">
        <v>369183857</v>
      </c>
      <c r="K83" s="111"/>
    </row>
    <row r="84" spans="1:11" s="67" customFormat="1" ht="24" customHeight="1">
      <c r="A84" s="67" t="s">
        <v>63</v>
      </c>
      <c r="B84" s="33"/>
      <c r="C84" s="33"/>
      <c r="D84" s="77"/>
      <c r="E84" s="69"/>
      <c r="F84" s="77"/>
      <c r="G84" s="69"/>
      <c r="H84" s="77"/>
      <c r="I84" s="69"/>
      <c r="J84" s="69"/>
      <c r="K84" s="111"/>
    </row>
    <row r="85" spans="1:11" s="67" customFormat="1" ht="24" customHeight="1">
      <c r="A85" s="67" t="s">
        <v>64</v>
      </c>
      <c r="B85" s="33"/>
      <c r="C85" s="33"/>
      <c r="D85" s="77"/>
      <c r="E85" s="69"/>
      <c r="F85" s="77"/>
      <c r="G85" s="69"/>
      <c r="H85" s="77"/>
      <c r="I85" s="69"/>
      <c r="J85" s="69"/>
      <c r="K85" s="111"/>
    </row>
    <row r="86" spans="1:11" s="67" customFormat="1" ht="24" customHeight="1">
      <c r="A86" s="112" t="s">
        <v>65</v>
      </c>
      <c r="B86" s="33"/>
      <c r="C86" s="33"/>
      <c r="D86" s="77">
        <v>66000000</v>
      </c>
      <c r="E86" s="69"/>
      <c r="F86" s="77">
        <v>66000000</v>
      </c>
      <c r="G86" s="69"/>
      <c r="H86" s="77">
        <v>66000000</v>
      </c>
      <c r="I86" s="69"/>
      <c r="J86" s="69">
        <v>66000000</v>
      </c>
      <c r="K86" s="111"/>
    </row>
    <row r="87" spans="1:11" ht="24" customHeight="1">
      <c r="A87" s="67" t="s">
        <v>66</v>
      </c>
      <c r="C87" s="5"/>
      <c r="D87" s="77">
        <v>550938005.37</v>
      </c>
      <c r="E87" s="69"/>
      <c r="F87" s="77">
        <v>602083602.26999998</v>
      </c>
      <c r="G87" s="69"/>
      <c r="H87" s="77">
        <v>588409406.69999993</v>
      </c>
      <c r="I87" s="69"/>
      <c r="J87" s="69">
        <v>461797938.06</v>
      </c>
      <c r="K87" s="111"/>
    </row>
    <row r="88" spans="1:11" ht="24" customHeight="1">
      <c r="A88" s="2" t="s">
        <v>67</v>
      </c>
      <c r="C88" s="5"/>
      <c r="D88" s="95">
        <v>108043101.66</v>
      </c>
      <c r="E88" s="69"/>
      <c r="F88" s="95">
        <v>125294461.83</v>
      </c>
      <c r="G88" s="69"/>
      <c r="H88" s="95">
        <v>0</v>
      </c>
      <c r="I88" s="69"/>
      <c r="J88" s="110">
        <v>0</v>
      </c>
      <c r="K88" s="111"/>
    </row>
    <row r="89" spans="1:11" ht="24" customHeight="1">
      <c r="A89" s="2" t="s">
        <v>68</v>
      </c>
      <c r="C89" s="5"/>
      <c r="D89" s="77">
        <f>SUM(D82:D88)</f>
        <v>1754164826.03</v>
      </c>
      <c r="E89" s="69"/>
      <c r="F89" s="77">
        <f>SUM(F82:F88)</f>
        <v>1822561783.0999999</v>
      </c>
      <c r="G89" s="69"/>
      <c r="H89" s="77">
        <f>SUM(H82:H88)</f>
        <v>1683593125.6999998</v>
      </c>
      <c r="I89" s="69"/>
      <c r="J89" s="8">
        <f>SUM(J82:J88)</f>
        <v>1556981657.0599999</v>
      </c>
      <c r="K89" s="113"/>
    </row>
    <row r="90" spans="1:11" ht="24" customHeight="1">
      <c r="A90" s="2" t="s">
        <v>69</v>
      </c>
      <c r="C90" s="5"/>
      <c r="D90" s="77">
        <v>6778145.8499999996</v>
      </c>
      <c r="E90" s="69"/>
      <c r="F90" s="77">
        <v>304626892.45999998</v>
      </c>
      <c r="G90" s="69"/>
      <c r="H90" s="77">
        <v>0</v>
      </c>
      <c r="I90" s="69"/>
      <c r="J90" s="8">
        <v>0</v>
      </c>
      <c r="K90" s="111"/>
    </row>
    <row r="91" spans="1:11" ht="24" customHeight="1">
      <c r="A91" s="101" t="s">
        <v>70</v>
      </c>
      <c r="C91" s="5"/>
      <c r="D91" s="79">
        <f>SUM(D89:D90)</f>
        <v>1760942971.8799999</v>
      </c>
      <c r="E91" s="69"/>
      <c r="F91" s="79">
        <f>SUM(F89:F90)</f>
        <v>2127188675.5599999</v>
      </c>
      <c r="G91" s="69"/>
      <c r="H91" s="79">
        <f>SUM(H89:H90)</f>
        <v>1683593125.6999998</v>
      </c>
      <c r="I91" s="69"/>
      <c r="J91" s="9">
        <f>SUM(J89:J90)</f>
        <v>1556981657.0599999</v>
      </c>
    </row>
    <row r="92" spans="1:11" ht="24" customHeight="1" thickBot="1">
      <c r="A92" s="101" t="s">
        <v>71</v>
      </c>
      <c r="C92" s="5"/>
      <c r="D92" s="114">
        <f>SUM(D91,D66)</f>
        <v>3796911352.4899998</v>
      </c>
      <c r="E92" s="69"/>
      <c r="F92" s="114">
        <f>SUM(F91,F66)</f>
        <v>4508406993.6900005</v>
      </c>
      <c r="G92" s="69"/>
      <c r="H92" s="114">
        <f>SUM(H91,H66)</f>
        <v>2384699761.5499997</v>
      </c>
      <c r="I92" s="69"/>
      <c r="J92" s="10">
        <f>SUM(J91,J66)</f>
        <v>2252410451.0500002</v>
      </c>
    </row>
    <row r="93" spans="1:11" ht="24" customHeight="1" thickTop="1">
      <c r="A93" s="101"/>
      <c r="C93" s="5"/>
      <c r="D93" s="2"/>
      <c r="H93" s="2"/>
      <c r="I93" s="2"/>
      <c r="J93" s="2"/>
    </row>
    <row r="94" spans="1:11" ht="24" customHeight="1">
      <c r="A94" s="2" t="s">
        <v>216</v>
      </c>
      <c r="B94" s="33"/>
      <c r="C94" s="5"/>
      <c r="D94" s="2"/>
      <c r="E94" s="5"/>
      <c r="F94" s="5"/>
      <c r="G94" s="5"/>
      <c r="H94" s="2"/>
      <c r="I94" s="2"/>
      <c r="J94" s="2"/>
    </row>
    <row r="95" spans="1:11" ht="24" customHeight="1">
      <c r="A95" s="67"/>
      <c r="B95" s="33"/>
      <c r="C95" s="5"/>
      <c r="D95" s="115"/>
      <c r="E95" s="5"/>
      <c r="F95" s="115"/>
      <c r="G95" s="5"/>
      <c r="H95" s="115"/>
      <c r="I95" s="2"/>
      <c r="J95" s="115"/>
    </row>
    <row r="96" spans="1:11" ht="24" customHeight="1">
      <c r="A96" s="116"/>
      <c r="B96" s="104" t="s">
        <v>72</v>
      </c>
      <c r="C96" s="5"/>
      <c r="D96" s="2"/>
      <c r="E96" s="5"/>
      <c r="F96" s="5"/>
      <c r="G96" s="5"/>
      <c r="H96" s="2"/>
      <c r="I96" s="2"/>
      <c r="J96" s="2"/>
    </row>
    <row r="98" spans="4:10" ht="24" customHeight="1">
      <c r="D98" s="77">
        <f>D92-D32</f>
        <v>0</v>
      </c>
      <c r="E98" s="77">
        <f t="shared" ref="E98:J98" si="0">E92-E32</f>
        <v>0</v>
      </c>
      <c r="F98" s="77">
        <f>F92-F32</f>
        <v>0</v>
      </c>
      <c r="G98" s="77">
        <f t="shared" si="0"/>
        <v>0</v>
      </c>
      <c r="H98" s="77">
        <f t="shared" si="0"/>
        <v>0</v>
      </c>
      <c r="I98" s="77">
        <f t="shared" si="0"/>
        <v>0</v>
      </c>
      <c r="J98" s="77">
        <f t="shared" si="0"/>
        <v>0</v>
      </c>
    </row>
  </sheetData>
  <mergeCells count="9">
    <mergeCell ref="A72:J72"/>
    <mergeCell ref="D73:F73"/>
    <mergeCell ref="H73:J73"/>
    <mergeCell ref="A4:J4"/>
    <mergeCell ref="D5:F5"/>
    <mergeCell ref="H5:J5"/>
    <mergeCell ref="A38:J38"/>
    <mergeCell ref="D39:F39"/>
    <mergeCell ref="H39:J39"/>
  </mergeCells>
  <printOptions horizontalCentered="1" gridLinesSet="0"/>
  <pageMargins left="0.62992125984251968" right="0.23622047244094491" top="0.78740157480314965" bottom="0.19685039370078741" header="0.19685039370078741" footer="0.19685039370078741"/>
  <pageSetup paperSize="9" scale="64" firstPageNumber="3" fitToHeight="6" orientation="portrait" useFirstPageNumber="1" r:id="rId1"/>
  <headerFooter alignWithMargins="0">
    <oddFooter>&amp;R&amp;"Angsana New,Regular"&amp;16&amp;P</oddFooter>
  </headerFooter>
  <rowBreaks count="2" manualBreakCount="2">
    <brk id="34" max="9" man="1"/>
    <brk id="6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1CE34-A8B1-4773-AC20-96E88190A042}">
  <dimension ref="A1:K61"/>
  <sheetViews>
    <sheetView showGridLines="0" view="pageBreakPreview" topLeftCell="A34" zoomScale="83" zoomScaleNormal="100" zoomScaleSheetLayoutView="83" workbookViewId="0">
      <selection activeCell="A20" sqref="A20"/>
    </sheetView>
  </sheetViews>
  <sheetFormatPr defaultColWidth="10.88671875" defaultRowHeight="24" customHeight="1"/>
  <cols>
    <col min="1" max="1" width="48.6640625" style="2" customWidth="1"/>
    <col min="2" max="2" width="7.33203125" style="34" customWidth="1"/>
    <col min="3" max="3" width="1.44140625" style="34" customWidth="1"/>
    <col min="4" max="4" width="17" style="5" customWidth="1"/>
    <col min="5" max="5" width="1.44140625" style="2" customWidth="1"/>
    <col min="6" max="6" width="17.88671875" style="5" customWidth="1"/>
    <col min="7" max="7" width="1.44140625" style="2" customWidth="1"/>
    <col min="8" max="8" width="17.44140625" style="5" customWidth="1"/>
    <col min="9" max="9" width="1.44140625" style="2" customWidth="1"/>
    <col min="10" max="10" width="17.33203125" style="5" customWidth="1"/>
    <col min="11" max="16384" width="10.88671875" style="2"/>
  </cols>
  <sheetData>
    <row r="1" spans="1:10" ht="24" customHeight="1">
      <c r="B1" s="2"/>
      <c r="J1" s="11" t="s">
        <v>73</v>
      </c>
    </row>
    <row r="2" spans="1:10" ht="24" customHeight="1">
      <c r="A2" s="1" t="s">
        <v>205</v>
      </c>
      <c r="B2" s="22"/>
      <c r="C2" s="22"/>
      <c r="D2" s="23"/>
      <c r="E2" s="24"/>
      <c r="F2" s="23"/>
      <c r="G2" s="24"/>
      <c r="H2" s="23"/>
      <c r="I2" s="24"/>
      <c r="J2" s="23"/>
    </row>
    <row r="3" spans="1:10" ht="24" customHeight="1">
      <c r="A3" s="25" t="s">
        <v>74</v>
      </c>
      <c r="B3" s="22"/>
      <c r="C3" s="22"/>
      <c r="D3" s="23"/>
      <c r="E3" s="24"/>
      <c r="F3" s="23"/>
      <c r="G3" s="24"/>
      <c r="H3" s="23"/>
      <c r="I3" s="24"/>
      <c r="J3" s="23"/>
    </row>
    <row r="4" spans="1:10" ht="24" customHeight="1">
      <c r="A4" s="25" t="s">
        <v>219</v>
      </c>
      <c r="B4" s="22"/>
      <c r="C4" s="22"/>
      <c r="D4" s="23"/>
      <c r="E4" s="24"/>
      <c r="F4" s="23"/>
      <c r="G4" s="24"/>
      <c r="H4" s="23"/>
      <c r="I4" s="24"/>
      <c r="J4" s="23"/>
    </row>
    <row r="5" spans="1:10" ht="24" customHeight="1">
      <c r="B5" s="2"/>
      <c r="C5" s="2"/>
      <c r="D5" s="2"/>
      <c r="F5" s="2"/>
      <c r="H5" s="2"/>
      <c r="J5" s="26" t="s">
        <v>2</v>
      </c>
    </row>
    <row r="6" spans="1:10" s="1" customFormat="1" ht="24" customHeight="1">
      <c r="B6" s="27"/>
      <c r="C6" s="27"/>
      <c r="D6" s="36"/>
      <c r="E6" s="28" t="s">
        <v>3</v>
      </c>
      <c r="F6" s="36"/>
      <c r="G6" s="29"/>
      <c r="H6" s="36"/>
      <c r="I6" s="28" t="s">
        <v>4</v>
      </c>
      <c r="J6" s="36"/>
    </row>
    <row r="7" spans="1:10" ht="24" customHeight="1">
      <c r="B7" s="30"/>
      <c r="C7" s="37"/>
      <c r="D7" s="31">
        <v>2566</v>
      </c>
      <c r="E7" s="31"/>
      <c r="F7" s="31">
        <v>2565</v>
      </c>
      <c r="G7" s="32"/>
      <c r="H7" s="31">
        <v>2566</v>
      </c>
      <c r="I7" s="31"/>
      <c r="J7" s="31">
        <v>2565</v>
      </c>
    </row>
    <row r="8" spans="1:10" ht="24" customHeight="1">
      <c r="A8" s="1" t="s">
        <v>76</v>
      </c>
      <c r="B8" s="41"/>
      <c r="C8" s="37"/>
      <c r="D8" s="31"/>
      <c r="E8" s="31"/>
      <c r="F8" s="2"/>
      <c r="H8" s="2"/>
      <c r="J8" s="2"/>
    </row>
    <row r="9" spans="1:10" ht="24" customHeight="1">
      <c r="A9" s="1" t="s">
        <v>77</v>
      </c>
      <c r="B9" s="42"/>
    </row>
    <row r="10" spans="1:10" ht="24" customHeight="1">
      <c r="A10" s="2" t="s">
        <v>78</v>
      </c>
      <c r="B10" s="42"/>
      <c r="D10" s="17">
        <v>211162303.05000019</v>
      </c>
      <c r="E10" s="17"/>
      <c r="F10" s="17">
        <v>331120587.85000002</v>
      </c>
      <c r="G10" s="17"/>
      <c r="H10" s="17">
        <v>0</v>
      </c>
      <c r="I10" s="17"/>
      <c r="J10" s="17">
        <v>0</v>
      </c>
    </row>
    <row r="11" spans="1:10" ht="24" customHeight="1">
      <c r="A11" s="2" t="s">
        <v>79</v>
      </c>
      <c r="B11" s="42"/>
      <c r="D11" s="17">
        <v>22375222.839999992</v>
      </c>
      <c r="E11" s="17"/>
      <c r="F11" s="17">
        <v>249689885.6099999</v>
      </c>
      <c r="G11" s="17"/>
      <c r="H11" s="17">
        <v>0</v>
      </c>
      <c r="I11" s="17"/>
      <c r="J11" s="17">
        <v>0</v>
      </c>
    </row>
    <row r="12" spans="1:10" ht="24" customHeight="1">
      <c r="A12" s="2" t="s">
        <v>80</v>
      </c>
      <c r="B12" s="42"/>
      <c r="D12" s="17">
        <v>47623119.800000004</v>
      </c>
      <c r="E12" s="17"/>
      <c r="F12" s="17">
        <v>15713656.619999999</v>
      </c>
      <c r="G12" s="17"/>
      <c r="H12" s="17">
        <v>0</v>
      </c>
      <c r="I12" s="17"/>
      <c r="J12" s="17">
        <v>0</v>
      </c>
    </row>
    <row r="13" spans="1:10" ht="24" customHeight="1">
      <c r="A13" s="2" t="s">
        <v>81</v>
      </c>
      <c r="B13" s="42"/>
      <c r="D13" s="17">
        <v>3281595.65</v>
      </c>
      <c r="E13" s="17"/>
      <c r="F13" s="43">
        <v>1115399.1000000001</v>
      </c>
      <c r="G13" s="17"/>
      <c r="H13" s="43">
        <v>0</v>
      </c>
      <c r="I13" s="17"/>
      <c r="J13" s="43">
        <v>0</v>
      </c>
    </row>
    <row r="14" spans="1:10" ht="24" customHeight="1">
      <c r="A14" s="1" t="s">
        <v>82</v>
      </c>
      <c r="B14" s="42"/>
      <c r="D14" s="44">
        <f>SUM(D10:D13)</f>
        <v>284442241.34000015</v>
      </c>
      <c r="E14" s="17"/>
      <c r="F14" s="43">
        <f>SUM(F10:F13)</f>
        <v>597639529.17999995</v>
      </c>
      <c r="G14" s="17"/>
      <c r="H14" s="43">
        <f>SUM(H10:H13)</f>
        <v>0</v>
      </c>
      <c r="I14" s="17"/>
      <c r="J14" s="43">
        <f>SUM(J10:J13)</f>
        <v>0</v>
      </c>
    </row>
    <row r="15" spans="1:10" ht="24" customHeight="1">
      <c r="A15" s="1" t="s">
        <v>83</v>
      </c>
      <c r="B15" s="42"/>
      <c r="D15" s="17"/>
      <c r="E15" s="17"/>
      <c r="F15" s="17"/>
      <c r="G15" s="17"/>
      <c r="H15" s="17"/>
      <c r="I15" s="17"/>
      <c r="J15" s="17"/>
    </row>
    <row r="16" spans="1:10" ht="24" customHeight="1">
      <c r="A16" s="2" t="s">
        <v>84</v>
      </c>
      <c r="B16" s="42"/>
      <c r="D16" s="17">
        <v>185990028.31999999</v>
      </c>
      <c r="E16" s="17"/>
      <c r="F16" s="17">
        <v>341892011.33999997</v>
      </c>
      <c r="G16" s="17"/>
      <c r="H16" s="4">
        <v>0</v>
      </c>
      <c r="I16" s="17"/>
      <c r="J16" s="4">
        <v>0</v>
      </c>
    </row>
    <row r="17" spans="1:10" ht="24" customHeight="1">
      <c r="A17" s="2" t="s">
        <v>85</v>
      </c>
      <c r="B17" s="42"/>
      <c r="D17" s="17">
        <v>26235841.02</v>
      </c>
      <c r="E17" s="17"/>
      <c r="F17" s="17">
        <v>219184312.13999999</v>
      </c>
      <c r="G17" s="17"/>
      <c r="H17" s="4">
        <v>0</v>
      </c>
      <c r="I17" s="17"/>
      <c r="J17" s="4">
        <v>0</v>
      </c>
    </row>
    <row r="18" spans="1:10" ht="24" customHeight="1">
      <c r="A18" s="2" t="s">
        <v>86</v>
      </c>
      <c r="B18" s="42"/>
      <c r="D18" s="17">
        <v>62932907.280000001</v>
      </c>
      <c r="E18" s="17"/>
      <c r="F18" s="17">
        <v>20413524.539999999</v>
      </c>
      <c r="G18" s="17"/>
      <c r="H18" s="4">
        <v>0</v>
      </c>
      <c r="I18" s="17"/>
      <c r="J18" s="4">
        <v>0</v>
      </c>
    </row>
    <row r="19" spans="1:10" ht="24" customHeight="1">
      <c r="A19" s="2" t="s">
        <v>87</v>
      </c>
      <c r="B19" s="42"/>
      <c r="D19" s="17">
        <v>0</v>
      </c>
      <c r="E19" s="17"/>
      <c r="F19" s="17">
        <v>1966799.5</v>
      </c>
      <c r="G19" s="17"/>
      <c r="H19" s="4">
        <v>0</v>
      </c>
      <c r="I19" s="17"/>
      <c r="J19" s="4">
        <v>0</v>
      </c>
    </row>
    <row r="20" spans="1:10" ht="24" customHeight="1">
      <c r="A20" s="2" t="s">
        <v>88</v>
      </c>
      <c r="B20" s="42"/>
      <c r="D20" s="17">
        <v>28010707.420000002</v>
      </c>
      <c r="E20" s="17"/>
      <c r="F20" s="17">
        <v>52898281.909999996</v>
      </c>
      <c r="G20" s="17"/>
      <c r="H20" s="4">
        <v>5512374.9699999997</v>
      </c>
      <c r="I20" s="17"/>
      <c r="J20" s="4">
        <v>4102788.38</v>
      </c>
    </row>
    <row r="21" spans="1:10" ht="24" customHeight="1">
      <c r="A21" s="2" t="s">
        <v>228</v>
      </c>
      <c r="B21" s="42"/>
      <c r="D21" s="17">
        <v>1099.8599999999999</v>
      </c>
      <c r="E21" s="17"/>
      <c r="F21" s="17">
        <v>0</v>
      </c>
      <c r="G21" s="17"/>
      <c r="H21" s="17">
        <v>0</v>
      </c>
      <c r="I21" s="17"/>
      <c r="J21" s="17">
        <v>0</v>
      </c>
    </row>
    <row r="22" spans="1:10" ht="24" customHeight="1">
      <c r="A22" s="2" t="s">
        <v>227</v>
      </c>
      <c r="B22" s="42"/>
      <c r="D22" s="17">
        <v>1822511.11</v>
      </c>
      <c r="E22" s="17"/>
      <c r="F22" s="17">
        <v>0</v>
      </c>
      <c r="G22" s="17"/>
      <c r="H22" s="4">
        <v>0</v>
      </c>
      <c r="I22" s="17"/>
      <c r="J22" s="4">
        <v>0</v>
      </c>
    </row>
    <row r="23" spans="1:10" ht="24" customHeight="1">
      <c r="A23" s="2" t="s">
        <v>89</v>
      </c>
      <c r="B23" s="42"/>
      <c r="D23" s="17">
        <v>0</v>
      </c>
      <c r="E23" s="17"/>
      <c r="F23" s="17">
        <v>4079188.02999999</v>
      </c>
      <c r="G23" s="17"/>
      <c r="H23" s="4">
        <v>0</v>
      </c>
      <c r="I23" s="17"/>
      <c r="J23" s="4">
        <v>0</v>
      </c>
    </row>
    <row r="24" spans="1:10" ht="24" customHeight="1">
      <c r="A24" s="1" t="s">
        <v>90</v>
      </c>
      <c r="B24" s="42"/>
      <c r="D24" s="44">
        <f>SUM(D16:D23)</f>
        <v>304993095.01000005</v>
      </c>
      <c r="E24" s="17"/>
      <c r="F24" s="44">
        <f>SUM(F16:F23)</f>
        <v>640434117.45999992</v>
      </c>
      <c r="G24" s="17"/>
      <c r="H24" s="44">
        <f>SUM(H16:H23)</f>
        <v>5512374.9699999997</v>
      </c>
      <c r="I24" s="17"/>
      <c r="J24" s="44">
        <f>SUM(J16:J23)</f>
        <v>4102788.38</v>
      </c>
    </row>
    <row r="25" spans="1:10" ht="24" customHeight="1">
      <c r="A25" s="1" t="s">
        <v>91</v>
      </c>
      <c r="B25" s="42"/>
      <c r="D25" s="17">
        <f>D14-D24</f>
        <v>-20550853.669999897</v>
      </c>
      <c r="E25" s="17"/>
      <c r="F25" s="17">
        <f>F14-F24</f>
        <v>-42794588.279999971</v>
      </c>
      <c r="G25" s="17"/>
      <c r="H25" s="17">
        <f>H14-H24</f>
        <v>-5512374.9699999997</v>
      </c>
      <c r="I25" s="17"/>
      <c r="J25" s="17">
        <f>J14-J24</f>
        <v>-4102788.38</v>
      </c>
    </row>
    <row r="26" spans="1:10" ht="24" customHeight="1">
      <c r="A26" s="2" t="s">
        <v>92</v>
      </c>
      <c r="B26" s="42"/>
      <c r="D26" s="17">
        <v>0</v>
      </c>
      <c r="E26" s="17"/>
      <c r="F26" s="17">
        <v>0</v>
      </c>
      <c r="G26" s="17"/>
      <c r="H26" s="17">
        <f>12486282.47+0.73</f>
        <v>12486283.200000001</v>
      </c>
      <c r="I26" s="17"/>
      <c r="J26" s="17">
        <v>10123295.92</v>
      </c>
    </row>
    <row r="27" spans="1:10" ht="24" customHeight="1">
      <c r="A27" s="2" t="s">
        <v>93</v>
      </c>
      <c r="B27" s="42"/>
      <c r="D27" s="43">
        <v>-14369305.810000001</v>
      </c>
      <c r="E27" s="17"/>
      <c r="F27" s="43">
        <v>-9580936.4100000001</v>
      </c>
      <c r="G27" s="17"/>
      <c r="H27" s="43">
        <v>-12128171.380000001</v>
      </c>
      <c r="I27" s="17"/>
      <c r="J27" s="43">
        <v>-6685465.2999999998</v>
      </c>
    </row>
    <row r="28" spans="1:10" ht="24" customHeight="1">
      <c r="A28" s="1" t="s">
        <v>94</v>
      </c>
      <c r="B28" s="42"/>
      <c r="D28" s="17">
        <f>SUM(D25:D27)</f>
        <v>-34920159.4799999</v>
      </c>
      <c r="E28" s="17"/>
      <c r="F28" s="17">
        <f>SUM(F25:F27)</f>
        <v>-52375524.689999968</v>
      </c>
      <c r="G28" s="17"/>
      <c r="H28" s="17">
        <f>SUM(H25:H27)</f>
        <v>-5154263.1499999994</v>
      </c>
      <c r="I28" s="17"/>
      <c r="J28" s="17">
        <f>SUM(J25:J27)</f>
        <v>-664957.75999999978</v>
      </c>
    </row>
    <row r="29" spans="1:10" ht="24" customHeight="1">
      <c r="A29" s="2" t="s">
        <v>232</v>
      </c>
      <c r="B29" s="33"/>
      <c r="D29" s="17">
        <v>4464676.88</v>
      </c>
      <c r="E29" s="17"/>
      <c r="F29" s="17">
        <v>-255620.97</v>
      </c>
      <c r="G29" s="17"/>
      <c r="H29" s="43">
        <v>1039132.5700000017</v>
      </c>
      <c r="I29" s="17"/>
      <c r="J29" s="43">
        <v>116738.51</v>
      </c>
    </row>
    <row r="30" spans="1:10" ht="24" customHeight="1">
      <c r="A30" s="1" t="s">
        <v>96</v>
      </c>
      <c r="B30" s="42"/>
      <c r="D30" s="44">
        <f>SUM(D28:D29)</f>
        <v>-30455482.599999901</v>
      </c>
      <c r="E30" s="17"/>
      <c r="F30" s="44">
        <f>SUM(F28:F29)</f>
        <v>-52631145.659999967</v>
      </c>
      <c r="G30" s="17"/>
      <c r="H30" s="44">
        <f>SUM(H28:H29)</f>
        <v>-4115130.5799999977</v>
      </c>
      <c r="I30" s="17"/>
      <c r="J30" s="44">
        <f>SUM(J28:J29)</f>
        <v>-548219.24999999977</v>
      </c>
    </row>
    <row r="31" spans="1:10" ht="24" customHeight="1">
      <c r="A31" s="1"/>
      <c r="B31" s="42"/>
      <c r="D31" s="45"/>
      <c r="E31" s="17"/>
      <c r="F31" s="45"/>
      <c r="G31" s="17"/>
      <c r="H31" s="45"/>
      <c r="I31" s="17"/>
      <c r="J31" s="45"/>
    </row>
    <row r="32" spans="1:10" ht="24" customHeight="1">
      <c r="A32" s="46" t="s">
        <v>97</v>
      </c>
      <c r="B32" s="42"/>
      <c r="D32" s="45"/>
      <c r="E32" s="17"/>
      <c r="F32" s="45"/>
      <c r="G32" s="17"/>
      <c r="H32" s="45"/>
      <c r="I32" s="17"/>
      <c r="J32" s="45"/>
    </row>
    <row r="33" spans="1:11" ht="24" customHeight="1">
      <c r="A33" s="38" t="s">
        <v>98</v>
      </c>
      <c r="B33" s="42"/>
      <c r="D33" s="45"/>
      <c r="E33" s="17"/>
      <c r="F33" s="45"/>
      <c r="G33" s="17"/>
      <c r="H33" s="45"/>
      <c r="I33" s="17"/>
      <c r="J33" s="45"/>
      <c r="K33" s="39"/>
    </row>
    <row r="34" spans="1:11" ht="24" customHeight="1">
      <c r="A34" s="47" t="s">
        <v>99</v>
      </c>
      <c r="B34" s="42"/>
      <c r="D34" s="45"/>
      <c r="E34" s="17"/>
      <c r="F34" s="45"/>
      <c r="G34" s="17"/>
      <c r="H34" s="45"/>
      <c r="I34" s="17"/>
      <c r="J34" s="45"/>
    </row>
    <row r="35" spans="1:11" ht="24" customHeight="1">
      <c r="A35" s="47" t="s">
        <v>100</v>
      </c>
      <c r="B35" s="42"/>
      <c r="D35" s="43">
        <v>-825824.31</v>
      </c>
      <c r="E35" s="17"/>
      <c r="F35" s="43">
        <v>3320398.6299999994</v>
      </c>
      <c r="G35" s="17"/>
      <c r="H35" s="6">
        <v>0</v>
      </c>
      <c r="I35" s="17"/>
      <c r="J35" s="6">
        <v>0</v>
      </c>
    </row>
    <row r="36" spans="1:11" ht="24" customHeight="1">
      <c r="A36" s="1" t="s">
        <v>101</v>
      </c>
      <c r="D36" s="43">
        <f>SUM(D35:D35)</f>
        <v>-825824.31</v>
      </c>
      <c r="E36" s="17"/>
      <c r="F36" s="43">
        <f>SUM(F35:F35)</f>
        <v>3320398.6299999994</v>
      </c>
      <c r="G36" s="17"/>
      <c r="H36" s="43">
        <f>SUM(H35:H35)</f>
        <v>0</v>
      </c>
      <c r="I36" s="17"/>
      <c r="J36" s="43">
        <f>SUM(J35:J35)</f>
        <v>0</v>
      </c>
    </row>
    <row r="37" spans="1:11" ht="24" customHeight="1">
      <c r="D37" s="17"/>
      <c r="E37" s="17"/>
      <c r="F37" s="17"/>
      <c r="G37" s="17"/>
      <c r="H37" s="17"/>
      <c r="I37" s="17"/>
      <c r="J37" s="17"/>
    </row>
    <row r="38" spans="1:11" ht="24" customHeight="1" thickBot="1">
      <c r="A38" s="1" t="s">
        <v>102</v>
      </c>
      <c r="D38" s="48">
        <f>D30+D36</f>
        <v>-31281306.9099999</v>
      </c>
      <c r="E38" s="17"/>
      <c r="F38" s="48">
        <f>F30+F36</f>
        <v>-49310747.029999964</v>
      </c>
      <c r="G38" s="17"/>
      <c r="H38" s="48">
        <f>H30+H36</f>
        <v>-4115130.5799999977</v>
      </c>
      <c r="I38" s="17"/>
      <c r="J38" s="48">
        <f>J30+J36</f>
        <v>-548219.24999999977</v>
      </c>
    </row>
    <row r="39" spans="1:11" ht="24" customHeight="1" thickTop="1">
      <c r="A39" s="1"/>
      <c r="D39" s="35"/>
      <c r="E39" s="35"/>
      <c r="F39" s="35"/>
      <c r="G39" s="35"/>
      <c r="H39" s="35"/>
      <c r="I39" s="35"/>
      <c r="J39" s="35"/>
    </row>
    <row r="40" spans="1:11" ht="24" customHeight="1">
      <c r="A40" s="2" t="s">
        <v>216</v>
      </c>
      <c r="D40" s="35"/>
      <c r="E40" s="35"/>
      <c r="F40" s="35"/>
      <c r="G40" s="35"/>
      <c r="H40" s="35"/>
      <c r="I40" s="35"/>
      <c r="J40" s="35"/>
    </row>
    <row r="41" spans="1:11" ht="24" customHeight="1">
      <c r="B41" s="2"/>
      <c r="J41" s="11" t="s">
        <v>73</v>
      </c>
    </row>
    <row r="42" spans="1:11" ht="24" customHeight="1">
      <c r="A42" s="1" t="s">
        <v>0</v>
      </c>
      <c r="B42" s="22"/>
      <c r="C42" s="22"/>
      <c r="D42" s="23"/>
      <c r="E42" s="24"/>
      <c r="F42" s="23"/>
      <c r="G42" s="24"/>
      <c r="H42" s="23"/>
      <c r="I42" s="24"/>
      <c r="J42" s="23"/>
    </row>
    <row r="43" spans="1:11" ht="24" customHeight="1">
      <c r="A43" s="25" t="s">
        <v>103</v>
      </c>
      <c r="B43" s="22"/>
      <c r="C43" s="22"/>
      <c r="D43" s="23"/>
      <c r="E43" s="24"/>
      <c r="F43" s="23"/>
      <c r="G43" s="24"/>
      <c r="H43" s="23"/>
      <c r="I43" s="24"/>
      <c r="J43" s="23"/>
    </row>
    <row r="44" spans="1:11" ht="24" customHeight="1">
      <c r="A44" s="25" t="s">
        <v>219</v>
      </c>
      <c r="B44" s="22"/>
      <c r="C44" s="22"/>
      <c r="D44" s="23"/>
      <c r="E44" s="24"/>
      <c r="F44" s="23"/>
      <c r="G44" s="24"/>
      <c r="H44" s="23"/>
      <c r="I44" s="24"/>
      <c r="J44" s="23"/>
    </row>
    <row r="45" spans="1:11" ht="24" customHeight="1">
      <c r="B45" s="2"/>
      <c r="C45" s="2"/>
      <c r="D45" s="2"/>
      <c r="F45" s="2"/>
      <c r="H45" s="2"/>
      <c r="J45" s="26" t="s">
        <v>2</v>
      </c>
    </row>
    <row r="46" spans="1:11" ht="24" customHeight="1">
      <c r="A46" s="1"/>
      <c r="B46" s="27"/>
      <c r="C46" s="27"/>
      <c r="D46" s="36"/>
      <c r="E46" s="28" t="s">
        <v>3</v>
      </c>
      <c r="F46" s="36"/>
      <c r="G46" s="29"/>
      <c r="H46" s="36"/>
      <c r="I46" s="28" t="s">
        <v>4</v>
      </c>
      <c r="J46" s="36"/>
    </row>
    <row r="47" spans="1:11" ht="24" customHeight="1">
      <c r="B47" s="30" t="s">
        <v>5</v>
      </c>
      <c r="C47" s="37"/>
      <c r="D47" s="31">
        <v>2566</v>
      </c>
      <c r="E47" s="31"/>
      <c r="F47" s="31">
        <v>2565</v>
      </c>
      <c r="G47" s="32"/>
      <c r="H47" s="31">
        <v>2566</v>
      </c>
      <c r="I47" s="31"/>
      <c r="J47" s="31">
        <v>2565</v>
      </c>
    </row>
    <row r="48" spans="1:11" ht="24" customHeight="1">
      <c r="A48" s="1" t="s">
        <v>104</v>
      </c>
      <c r="D48" s="35"/>
      <c r="E48" s="35"/>
      <c r="F48" s="35"/>
      <c r="G48" s="35"/>
      <c r="H48" s="35"/>
      <c r="I48" s="35"/>
      <c r="J48" s="35"/>
    </row>
    <row r="49" spans="1:10" ht="24" customHeight="1" thickBot="1">
      <c r="A49" s="2" t="s">
        <v>105</v>
      </c>
      <c r="D49" s="17">
        <f>D30-D50</f>
        <v>-30524156.1599999</v>
      </c>
      <c r="E49" s="17"/>
      <c r="F49" s="17">
        <v>-60699050.620000087</v>
      </c>
      <c r="G49" s="17"/>
      <c r="H49" s="48">
        <f>H30</f>
        <v>-4115130.5799999977</v>
      </c>
      <c r="I49" s="17"/>
      <c r="J49" s="48">
        <f>SUM(J30)</f>
        <v>-548219.24999999977</v>
      </c>
    </row>
    <row r="50" spans="1:10" ht="24" customHeight="1" thickTop="1">
      <c r="A50" s="2" t="s">
        <v>106</v>
      </c>
      <c r="D50" s="17">
        <v>68673.56</v>
      </c>
      <c r="E50" s="17"/>
      <c r="F50" s="17">
        <v>8067904.96</v>
      </c>
      <c r="G50" s="17"/>
      <c r="H50" s="17"/>
      <c r="I50" s="17"/>
      <c r="J50" s="17"/>
    </row>
    <row r="51" spans="1:10" ht="24" customHeight="1" thickBot="1">
      <c r="D51" s="49">
        <f>D30</f>
        <v>-30455482.599999901</v>
      </c>
      <c r="E51" s="17"/>
      <c r="F51" s="49">
        <f>F30</f>
        <v>-52631145.659999967</v>
      </c>
      <c r="G51" s="17"/>
      <c r="H51" s="17"/>
      <c r="I51" s="17"/>
      <c r="J51" s="17"/>
    </row>
    <row r="52" spans="1:10" ht="24" customHeight="1" thickTop="1">
      <c r="A52" s="1"/>
      <c r="D52" s="17"/>
      <c r="E52" s="17"/>
      <c r="F52" s="17"/>
      <c r="G52" s="17"/>
      <c r="H52" s="17"/>
      <c r="I52" s="17"/>
      <c r="J52" s="17"/>
    </row>
    <row r="53" spans="1:10" ht="24" customHeight="1">
      <c r="A53" s="1" t="s">
        <v>107</v>
      </c>
      <c r="D53" s="17"/>
      <c r="E53" s="17"/>
      <c r="F53" s="17"/>
      <c r="G53" s="17"/>
      <c r="H53" s="17"/>
      <c r="I53" s="17"/>
      <c r="J53" s="17"/>
    </row>
    <row r="54" spans="1:10" ht="24" customHeight="1" thickBot="1">
      <c r="A54" s="2" t="s">
        <v>105</v>
      </c>
      <c r="D54" s="17">
        <f>D38-D55</f>
        <v>-31349980.469999898</v>
      </c>
      <c r="E54" s="17"/>
      <c r="F54" s="17">
        <v>-57378651.990000084</v>
      </c>
      <c r="G54" s="17"/>
      <c r="H54" s="48">
        <f>H38</f>
        <v>-4115130.5799999977</v>
      </c>
      <c r="I54" s="17"/>
      <c r="J54" s="48">
        <f>J38</f>
        <v>-548219.24999999977</v>
      </c>
    </row>
    <row r="55" spans="1:10" ht="24" customHeight="1" thickTop="1">
      <c r="A55" s="2" t="s">
        <v>106</v>
      </c>
      <c r="D55" s="17">
        <f>+D50</f>
        <v>68673.56</v>
      </c>
      <c r="E55" s="17"/>
      <c r="F55" s="17">
        <v>8067904.96</v>
      </c>
      <c r="G55" s="17"/>
      <c r="H55" s="17"/>
      <c r="I55" s="17"/>
      <c r="J55" s="17"/>
    </row>
    <row r="56" spans="1:10" ht="24" customHeight="1" thickBot="1">
      <c r="D56" s="49">
        <f>D38</f>
        <v>-31281306.9099999</v>
      </c>
      <c r="E56" s="17"/>
      <c r="F56" s="49">
        <f>F38</f>
        <v>-49310747.029999964</v>
      </c>
      <c r="G56" s="17"/>
      <c r="H56" s="17"/>
      <c r="I56" s="17"/>
      <c r="J56" s="17"/>
    </row>
    <row r="57" spans="1:10" ht="24" customHeight="1" thickTop="1">
      <c r="D57" s="35"/>
      <c r="E57" s="35"/>
      <c r="F57" s="35"/>
      <c r="G57" s="35"/>
      <c r="H57" s="35"/>
      <c r="I57" s="35"/>
      <c r="J57" s="35"/>
    </row>
    <row r="58" spans="1:10" ht="24" customHeight="1">
      <c r="A58" s="1" t="s">
        <v>229</v>
      </c>
      <c r="B58" s="34">
        <v>17</v>
      </c>
    </row>
    <row r="59" spans="1:10" ht="24" customHeight="1" thickBot="1">
      <c r="A59" s="2" t="s">
        <v>109</v>
      </c>
      <c r="D59" s="20">
        <f>D49/BS!D80</f>
        <v>-4.6248724117350627E-2</v>
      </c>
      <c r="E59" s="50"/>
      <c r="F59" s="20">
        <f>F49/659999962</f>
        <v>-9.1968263810294104E-2</v>
      </c>
      <c r="G59" s="50"/>
      <c r="H59" s="20">
        <f>H49/BS!H80</f>
        <v>-6.2350466923208666E-3</v>
      </c>
      <c r="I59" s="50"/>
      <c r="J59" s="96">
        <f>J49/659999962</f>
        <v>-8.3063527509718215E-4</v>
      </c>
    </row>
    <row r="60" spans="1:10" ht="24" customHeight="1" thickTop="1">
      <c r="D60" s="4"/>
      <c r="E60" s="50"/>
      <c r="F60" s="4"/>
      <c r="G60" s="50"/>
      <c r="H60" s="4"/>
      <c r="I60" s="50"/>
      <c r="J60" s="4"/>
    </row>
    <row r="61" spans="1:10" ht="24" customHeight="1">
      <c r="A61" s="2" t="s">
        <v>216</v>
      </c>
    </row>
  </sheetData>
  <printOptions horizontalCentered="1" gridLinesSet="0"/>
  <pageMargins left="0.62992125984251968" right="0.23622047244094491" top="0.78740157480314965" bottom="0.19685039370078741" header="0.19685039370078741" footer="0.19685039370078741"/>
  <pageSetup paperSize="9" scale="68" firstPageNumber="6" fitToHeight="6" orientation="portrait" useFirstPageNumber="1" r:id="rId1"/>
  <headerFooter alignWithMargins="0">
    <oddFooter>&amp;R&amp;"Angsana New,Regular"&amp;16&amp;P</oddFooter>
  </headerFooter>
  <rowBreaks count="1" manualBreakCount="1">
    <brk id="40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DC246-84B4-4223-9C3C-89150ADBE6F7}">
  <dimension ref="A1:J62"/>
  <sheetViews>
    <sheetView showGridLines="0" view="pageBreakPreview" topLeftCell="A43" zoomScale="115" zoomScaleNormal="85" zoomScaleSheetLayoutView="115" workbookViewId="0">
      <selection activeCell="H59" sqref="H59"/>
    </sheetView>
  </sheetViews>
  <sheetFormatPr defaultColWidth="10.88671875" defaultRowHeight="24" customHeight="1"/>
  <cols>
    <col min="1" max="1" width="48.6640625" style="2" customWidth="1"/>
    <col min="2" max="2" width="7.33203125" style="34" customWidth="1"/>
    <col min="3" max="3" width="1.44140625" style="34" customWidth="1"/>
    <col min="4" max="4" width="17" style="5" customWidth="1"/>
    <col min="5" max="5" width="1.44140625" style="2" customWidth="1"/>
    <col min="6" max="6" width="17.88671875" style="5" customWidth="1"/>
    <col min="7" max="7" width="1.44140625" style="2" customWidth="1"/>
    <col min="8" max="8" width="17.44140625" style="5" customWidth="1"/>
    <col min="9" max="9" width="1.44140625" style="2" customWidth="1"/>
    <col min="10" max="10" width="17.33203125" style="5" customWidth="1"/>
    <col min="11" max="16384" width="10.88671875" style="2"/>
  </cols>
  <sheetData>
    <row r="1" spans="1:10" ht="24" customHeight="1">
      <c r="B1" s="2"/>
      <c r="J1" s="11" t="s">
        <v>73</v>
      </c>
    </row>
    <row r="2" spans="1:10" ht="24" customHeight="1">
      <c r="A2" s="1" t="s">
        <v>205</v>
      </c>
      <c r="B2" s="22"/>
      <c r="C2" s="22"/>
      <c r="D2" s="23"/>
      <c r="E2" s="24"/>
      <c r="F2" s="23"/>
      <c r="G2" s="24"/>
      <c r="H2" s="23"/>
      <c r="I2" s="24"/>
      <c r="J2" s="23"/>
    </row>
    <row r="3" spans="1:10" ht="24" customHeight="1">
      <c r="A3" s="25" t="s">
        <v>74</v>
      </c>
      <c r="B3" s="22"/>
      <c r="C3" s="22"/>
      <c r="D3" s="23"/>
      <c r="E3" s="24"/>
      <c r="F3" s="23"/>
      <c r="G3" s="24"/>
      <c r="H3" s="23"/>
      <c r="I3" s="24"/>
      <c r="J3" s="23"/>
    </row>
    <row r="4" spans="1:10" ht="24" customHeight="1">
      <c r="A4" s="25" t="s">
        <v>220</v>
      </c>
      <c r="B4" s="22"/>
      <c r="C4" s="22"/>
      <c r="D4" s="23"/>
      <c r="E4" s="24"/>
      <c r="F4" s="23"/>
      <c r="G4" s="24"/>
      <c r="H4" s="23"/>
      <c r="I4" s="24"/>
      <c r="J4" s="23"/>
    </row>
    <row r="5" spans="1:10" ht="24" customHeight="1">
      <c r="B5" s="2"/>
      <c r="C5" s="2"/>
      <c r="D5" s="2"/>
      <c r="F5" s="2"/>
      <c r="H5" s="2"/>
      <c r="J5" s="26" t="s">
        <v>2</v>
      </c>
    </row>
    <row r="6" spans="1:10" s="1" customFormat="1" ht="24" customHeight="1">
      <c r="B6" s="27"/>
      <c r="C6" s="27"/>
      <c r="D6" s="36"/>
      <c r="E6" s="28" t="s">
        <v>3</v>
      </c>
      <c r="F6" s="36"/>
      <c r="G6" s="29"/>
      <c r="H6" s="36"/>
      <c r="I6" s="28" t="s">
        <v>4</v>
      </c>
      <c r="J6" s="36"/>
    </row>
    <row r="7" spans="1:10" ht="24" customHeight="1">
      <c r="B7" s="30"/>
      <c r="C7" s="37"/>
      <c r="D7" s="31">
        <v>2566</v>
      </c>
      <c r="E7" s="31"/>
      <c r="F7" s="31">
        <v>2565</v>
      </c>
      <c r="G7" s="32"/>
      <c r="H7" s="31">
        <v>2566</v>
      </c>
      <c r="I7" s="31"/>
      <c r="J7" s="31">
        <v>2565</v>
      </c>
    </row>
    <row r="8" spans="1:10" ht="24" customHeight="1">
      <c r="A8" s="1" t="s">
        <v>76</v>
      </c>
      <c r="B8" s="41"/>
      <c r="C8" s="37"/>
      <c r="D8" s="31"/>
      <c r="E8" s="31"/>
      <c r="F8" s="2"/>
      <c r="H8" s="2"/>
      <c r="J8" s="2"/>
    </row>
    <row r="9" spans="1:10" ht="24" customHeight="1">
      <c r="A9" s="1" t="s">
        <v>77</v>
      </c>
      <c r="B9" s="42"/>
    </row>
    <row r="10" spans="1:10" ht="24" customHeight="1">
      <c r="A10" s="2" t="s">
        <v>78</v>
      </c>
      <c r="B10" s="42"/>
      <c r="D10" s="93">
        <v>869406316.76999998</v>
      </c>
      <c r="E10" s="77"/>
      <c r="F10" s="77">
        <v>1159788583.26</v>
      </c>
      <c r="G10" s="77"/>
      <c r="H10" s="77">
        <v>0</v>
      </c>
      <c r="I10" s="77"/>
      <c r="J10" s="77">
        <v>0</v>
      </c>
    </row>
    <row r="11" spans="1:10" ht="24" customHeight="1">
      <c r="A11" s="2" t="s">
        <v>79</v>
      </c>
      <c r="B11" s="42"/>
      <c r="D11" s="93">
        <v>79912058.930000007</v>
      </c>
      <c r="E11" s="77"/>
      <c r="F11" s="77">
        <v>898081914.52999997</v>
      </c>
      <c r="G11" s="77"/>
      <c r="H11" s="77">
        <v>0</v>
      </c>
      <c r="I11" s="77"/>
      <c r="J11" s="77">
        <v>7500000</v>
      </c>
    </row>
    <row r="12" spans="1:10" ht="24" customHeight="1">
      <c r="A12" s="2" t="s">
        <v>80</v>
      </c>
      <c r="B12" s="42"/>
      <c r="D12" s="51">
        <v>122256755.68000001</v>
      </c>
      <c r="E12" s="77"/>
      <c r="F12" s="77">
        <v>15713656.619999999</v>
      </c>
      <c r="G12" s="77"/>
      <c r="H12" s="77">
        <v>0</v>
      </c>
      <c r="I12" s="77"/>
      <c r="J12" s="77">
        <v>0</v>
      </c>
    </row>
    <row r="13" spans="1:10" ht="24" customHeight="1">
      <c r="A13" s="2" t="s">
        <v>208</v>
      </c>
      <c r="B13" s="42"/>
      <c r="D13" s="51">
        <v>177209984</v>
      </c>
      <c r="E13" s="77"/>
      <c r="F13" s="77">
        <v>0</v>
      </c>
      <c r="G13" s="77"/>
      <c r="H13" s="77">
        <v>177209984</v>
      </c>
      <c r="I13" s="77"/>
      <c r="J13" s="77">
        <v>88000000</v>
      </c>
    </row>
    <row r="14" spans="1:10" ht="24" customHeight="1">
      <c r="A14" s="2" t="s">
        <v>234</v>
      </c>
      <c r="B14" s="42"/>
      <c r="D14" s="51">
        <v>6584607.2599999998</v>
      </c>
      <c r="E14" s="77"/>
      <c r="F14" s="77">
        <v>0</v>
      </c>
      <c r="G14" s="77"/>
      <c r="H14" s="77">
        <v>0</v>
      </c>
      <c r="I14" s="77"/>
      <c r="J14" s="77">
        <v>0</v>
      </c>
    </row>
    <row r="15" spans="1:10" ht="24" customHeight="1">
      <c r="A15" s="2" t="s">
        <v>81</v>
      </c>
      <c r="B15" s="42"/>
      <c r="D15" s="94">
        <v>4192915.2</v>
      </c>
      <c r="E15" s="77"/>
      <c r="F15" s="95">
        <v>1885744.1600000001</v>
      </c>
      <c r="G15" s="77"/>
      <c r="H15" s="95">
        <v>373831.53</v>
      </c>
      <c r="I15" s="77"/>
      <c r="J15" s="95">
        <v>17686421.690000001</v>
      </c>
    </row>
    <row r="16" spans="1:10" ht="24" customHeight="1">
      <c r="A16" s="1" t="s">
        <v>82</v>
      </c>
      <c r="B16" s="42"/>
      <c r="D16" s="95">
        <f>SUM(D10:D15)</f>
        <v>1259562637.8400002</v>
      </c>
      <c r="E16" s="77"/>
      <c r="F16" s="95">
        <f>SUM(F10:F15)</f>
        <v>2075469898.5699999</v>
      </c>
      <c r="G16" s="77"/>
      <c r="H16" s="95">
        <f>SUM(H10:H15)</f>
        <v>177583815.53</v>
      </c>
      <c r="I16" s="77"/>
      <c r="J16" s="95">
        <f>SUM(J10:J15)</f>
        <v>113186421.69</v>
      </c>
    </row>
    <row r="17" spans="1:10" ht="24" customHeight="1">
      <c r="A17" s="1" t="s">
        <v>83</v>
      </c>
      <c r="B17" s="42"/>
      <c r="D17" s="77"/>
      <c r="E17" s="77"/>
      <c r="F17" s="77"/>
      <c r="G17" s="77"/>
      <c r="H17" s="77"/>
      <c r="I17" s="77"/>
      <c r="J17" s="77"/>
    </row>
    <row r="18" spans="1:10" ht="24" customHeight="1">
      <c r="A18" s="2" t="s">
        <v>84</v>
      </c>
      <c r="B18" s="42"/>
      <c r="D18" s="51">
        <v>768996734.70000005</v>
      </c>
      <c r="E18" s="77"/>
      <c r="F18" s="77">
        <v>1117570081.5799999</v>
      </c>
      <c r="G18" s="77"/>
      <c r="H18" s="77">
        <v>0</v>
      </c>
      <c r="I18" s="77"/>
      <c r="J18" s="77">
        <v>0</v>
      </c>
    </row>
    <row r="19" spans="1:10" ht="24" customHeight="1">
      <c r="A19" s="2" t="s">
        <v>85</v>
      </c>
      <c r="B19" s="42"/>
      <c r="D19" s="51">
        <v>75706466.719999999</v>
      </c>
      <c r="E19" s="77"/>
      <c r="F19" s="77">
        <v>745741110.65999997</v>
      </c>
      <c r="G19" s="77"/>
      <c r="H19" s="77">
        <v>0</v>
      </c>
      <c r="I19" s="77"/>
      <c r="J19" s="77">
        <v>4806767.66</v>
      </c>
    </row>
    <row r="20" spans="1:10" ht="24" customHeight="1">
      <c r="A20" s="2" t="s">
        <v>86</v>
      </c>
      <c r="B20" s="42"/>
      <c r="D20" s="51">
        <v>183865514.31999999</v>
      </c>
      <c r="E20" s="77"/>
      <c r="F20" s="77">
        <v>20413524.539999999</v>
      </c>
      <c r="G20" s="77"/>
      <c r="H20" s="77">
        <v>0</v>
      </c>
      <c r="I20" s="77"/>
      <c r="J20" s="77">
        <v>0</v>
      </c>
    </row>
    <row r="21" spans="1:10" ht="24" customHeight="1">
      <c r="A21" s="2" t="s">
        <v>87</v>
      </c>
      <c r="B21" s="42"/>
      <c r="D21" s="77">
        <v>0</v>
      </c>
      <c r="E21" s="77"/>
      <c r="F21" s="77">
        <v>5945489.5599999996</v>
      </c>
      <c r="G21" s="77"/>
      <c r="H21" s="77">
        <v>0</v>
      </c>
      <c r="I21" s="77"/>
      <c r="J21" s="77">
        <v>0</v>
      </c>
    </row>
    <row r="22" spans="1:10" ht="24" customHeight="1">
      <c r="A22" s="2" t="s">
        <v>88</v>
      </c>
      <c r="B22" s="42"/>
      <c r="D22" s="77">
        <f>87803658.21</f>
        <v>87803658.209999993</v>
      </c>
      <c r="E22" s="77"/>
      <c r="F22" s="77">
        <v>151345025</v>
      </c>
      <c r="G22" s="77"/>
      <c r="H22" s="77">
        <v>18400404.98</v>
      </c>
      <c r="I22" s="77"/>
      <c r="J22" s="77">
        <v>8243715.1900000004</v>
      </c>
    </row>
    <row r="23" spans="1:10" ht="24" customHeight="1">
      <c r="A23" s="2" t="s">
        <v>227</v>
      </c>
      <c r="B23" s="42"/>
      <c r="D23" s="77">
        <v>4260279.68</v>
      </c>
      <c r="E23" s="77"/>
      <c r="F23" s="77">
        <v>0</v>
      </c>
      <c r="G23" s="77"/>
      <c r="H23" s="77">
        <v>28990.65</v>
      </c>
      <c r="I23" s="77"/>
      <c r="J23" s="77">
        <v>0</v>
      </c>
    </row>
    <row r="24" spans="1:10" ht="24" customHeight="1">
      <c r="A24" s="2" t="s">
        <v>89</v>
      </c>
      <c r="B24" s="42"/>
      <c r="D24" s="77">
        <v>0</v>
      </c>
      <c r="E24" s="77"/>
      <c r="F24" s="77">
        <v>18544530.059999999</v>
      </c>
      <c r="G24" s="77"/>
      <c r="H24" s="77">
        <v>0</v>
      </c>
      <c r="I24" s="77"/>
      <c r="J24" s="77">
        <v>0</v>
      </c>
    </row>
    <row r="25" spans="1:10" ht="24" customHeight="1">
      <c r="A25" s="1" t="s">
        <v>90</v>
      </c>
      <c r="B25" s="42"/>
      <c r="D25" s="44">
        <f>SUM(D18:E24)</f>
        <v>1120632653.6300001</v>
      </c>
      <c r="E25" s="17"/>
      <c r="F25" s="44">
        <f>SUM(F18:F24)</f>
        <v>2059559761.3999996</v>
      </c>
      <c r="G25" s="17"/>
      <c r="H25" s="44">
        <f>SUM(H18:H24)</f>
        <v>18429395.629999999</v>
      </c>
      <c r="I25" s="17"/>
      <c r="J25" s="44">
        <f>SUM(J18:J24)</f>
        <v>13050482.850000001</v>
      </c>
    </row>
    <row r="26" spans="1:10" ht="24" customHeight="1">
      <c r="A26" s="1" t="s">
        <v>91</v>
      </c>
      <c r="B26" s="42"/>
      <c r="D26" s="17">
        <f>D16-D25</f>
        <v>138929984.21000004</v>
      </c>
      <c r="E26" s="17"/>
      <c r="F26" s="17">
        <f>F16-F25</f>
        <v>15910137.170000315</v>
      </c>
      <c r="G26" s="17"/>
      <c r="H26" s="17">
        <f>H16-H25</f>
        <v>159154419.90000001</v>
      </c>
      <c r="I26" s="17"/>
      <c r="J26" s="17">
        <f>J16-J25</f>
        <v>100135938.84</v>
      </c>
    </row>
    <row r="27" spans="1:10" ht="24" customHeight="1">
      <c r="A27" s="2" t="s">
        <v>92</v>
      </c>
      <c r="B27" s="42"/>
      <c r="D27" s="17">
        <f>172150.44</f>
        <v>172150.44</v>
      </c>
      <c r="E27" s="17"/>
      <c r="F27" s="17">
        <v>0</v>
      </c>
      <c r="G27" s="17"/>
      <c r="H27" s="17">
        <v>33532922.050000001</v>
      </c>
      <c r="I27" s="17"/>
      <c r="J27" s="17">
        <v>0</v>
      </c>
    </row>
    <row r="28" spans="1:10" ht="24" customHeight="1">
      <c r="A28" s="2" t="s">
        <v>93</v>
      </c>
      <c r="B28" s="42"/>
      <c r="D28" s="43">
        <v>-43394556.920000002</v>
      </c>
      <c r="E28" s="17"/>
      <c r="F28" s="43">
        <v>-16619969.750000002</v>
      </c>
      <c r="G28" s="17"/>
      <c r="H28" s="43">
        <v>-36006056.75</v>
      </c>
      <c r="I28" s="17"/>
      <c r="J28" s="43">
        <v>-7765662.5899999999</v>
      </c>
    </row>
    <row r="29" spans="1:10" ht="24" customHeight="1">
      <c r="A29" s="1" t="s">
        <v>94</v>
      </c>
      <c r="B29" s="42"/>
      <c r="D29" s="17">
        <f>SUM(D26:D28)</f>
        <v>95707577.730000034</v>
      </c>
      <c r="E29" s="17"/>
      <c r="F29" s="17">
        <f>SUM(F26:F28)</f>
        <v>-709832.57999968715</v>
      </c>
      <c r="G29" s="17"/>
      <c r="H29" s="17">
        <f>SUM(H26:H28)</f>
        <v>156681285.20000002</v>
      </c>
      <c r="I29" s="17"/>
      <c r="J29" s="17">
        <f>SUM(J26:J28)</f>
        <v>92370276.25</v>
      </c>
    </row>
    <row r="30" spans="1:10" ht="24" customHeight="1">
      <c r="A30" s="2" t="s">
        <v>232</v>
      </c>
      <c r="B30" s="33"/>
      <c r="D30" s="17">
        <v>-32749199.010000002</v>
      </c>
      <c r="E30" s="17"/>
      <c r="F30" s="17">
        <v>-25241534.049999997</v>
      </c>
      <c r="G30" s="17"/>
      <c r="H30" s="43">
        <v>-30069816.559999999</v>
      </c>
      <c r="I30" s="17"/>
      <c r="J30" s="43">
        <v>-17984300.829999998</v>
      </c>
    </row>
    <row r="31" spans="1:10" ht="24" customHeight="1">
      <c r="A31" s="1" t="s">
        <v>96</v>
      </c>
      <c r="B31" s="42"/>
      <c r="D31" s="44">
        <f>SUM(D29:D30)</f>
        <v>62958378.720000029</v>
      </c>
      <c r="E31" s="17"/>
      <c r="F31" s="44">
        <f>SUM(F29:F30)</f>
        <v>-25951366.629999682</v>
      </c>
      <c r="G31" s="17"/>
      <c r="H31" s="44">
        <f>SUM(H29:H30)</f>
        <v>126611468.64000002</v>
      </c>
      <c r="I31" s="17"/>
      <c r="J31" s="44">
        <f>SUM(J29:J30)</f>
        <v>74385975.420000002</v>
      </c>
    </row>
    <row r="32" spans="1:10" ht="24" customHeight="1">
      <c r="A32" s="1"/>
      <c r="B32" s="42"/>
      <c r="D32" s="45"/>
      <c r="E32" s="17"/>
      <c r="F32" s="45"/>
      <c r="G32" s="17"/>
      <c r="H32" s="45"/>
      <c r="I32" s="17"/>
      <c r="J32" s="45"/>
    </row>
    <row r="33" spans="1:10" ht="24" customHeight="1">
      <c r="A33" s="46" t="s">
        <v>97</v>
      </c>
      <c r="B33" s="42"/>
      <c r="D33" s="45"/>
      <c r="E33" s="17"/>
      <c r="F33" s="45"/>
      <c r="G33" s="17"/>
      <c r="H33" s="45"/>
      <c r="I33" s="17"/>
      <c r="J33" s="45"/>
    </row>
    <row r="34" spans="1:10" ht="24" customHeight="1">
      <c r="A34" s="38" t="s">
        <v>98</v>
      </c>
      <c r="B34" s="42"/>
      <c r="D34" s="45"/>
      <c r="E34" s="17"/>
      <c r="F34" s="45"/>
      <c r="G34" s="17"/>
      <c r="H34" s="45"/>
      <c r="I34" s="17"/>
      <c r="J34" s="45"/>
    </row>
    <row r="35" spans="1:10" ht="24" customHeight="1">
      <c r="A35" s="47" t="s">
        <v>99</v>
      </c>
      <c r="B35" s="42"/>
      <c r="D35" s="45"/>
      <c r="E35" s="17"/>
      <c r="F35" s="45"/>
      <c r="G35" s="17"/>
      <c r="H35" s="45"/>
      <c r="I35" s="17"/>
      <c r="J35" s="45"/>
    </row>
    <row r="36" spans="1:10" ht="24" customHeight="1">
      <c r="A36" s="47" t="s">
        <v>100</v>
      </c>
      <c r="B36" s="42"/>
      <c r="D36" s="43">
        <v>2052981.8</v>
      </c>
      <c r="E36" s="17"/>
      <c r="F36" s="43">
        <v>5667938.7699999996</v>
      </c>
      <c r="G36" s="17"/>
      <c r="H36" s="6">
        <v>0</v>
      </c>
      <c r="I36" s="17"/>
      <c r="J36" s="6">
        <v>0</v>
      </c>
    </row>
    <row r="37" spans="1:10" ht="24" customHeight="1">
      <c r="A37" s="1" t="s">
        <v>101</v>
      </c>
      <c r="D37" s="43">
        <f>SUM(D36:D36)</f>
        <v>2052981.8</v>
      </c>
      <c r="E37" s="17"/>
      <c r="F37" s="43">
        <f>SUM(F36:F36)</f>
        <v>5667938.7699999996</v>
      </c>
      <c r="G37" s="17"/>
      <c r="H37" s="43">
        <f>SUM(H36:H36)</f>
        <v>0</v>
      </c>
      <c r="I37" s="17"/>
      <c r="J37" s="43">
        <f>SUM(J36:J36)</f>
        <v>0</v>
      </c>
    </row>
    <row r="38" spans="1:10" ht="24" customHeight="1">
      <c r="D38" s="17"/>
      <c r="E38" s="17"/>
      <c r="F38" s="17"/>
      <c r="G38" s="17"/>
      <c r="H38" s="17"/>
      <c r="I38" s="17"/>
      <c r="J38" s="17"/>
    </row>
    <row r="39" spans="1:10" ht="24" customHeight="1" thickBot="1">
      <c r="A39" s="1" t="s">
        <v>102</v>
      </c>
      <c r="D39" s="48">
        <f>D31+D37</f>
        <v>65011360.520000026</v>
      </c>
      <c r="E39" s="17"/>
      <c r="F39" s="48">
        <f>F31+F37</f>
        <v>-20283427.859999683</v>
      </c>
      <c r="G39" s="17"/>
      <c r="H39" s="48">
        <f>H31+H37</f>
        <v>126611468.64000002</v>
      </c>
      <c r="I39" s="17"/>
      <c r="J39" s="48">
        <f>J31+J37</f>
        <v>74385975.420000002</v>
      </c>
    </row>
    <row r="40" spans="1:10" ht="24" customHeight="1" thickTop="1">
      <c r="A40" s="1"/>
      <c r="D40" s="35"/>
      <c r="E40" s="35"/>
      <c r="F40" s="35"/>
      <c r="G40" s="35"/>
      <c r="H40" s="35"/>
      <c r="I40" s="35"/>
      <c r="J40" s="35"/>
    </row>
    <row r="41" spans="1:10" ht="24" customHeight="1">
      <c r="A41" s="2" t="s">
        <v>216</v>
      </c>
      <c r="D41" s="35"/>
      <c r="E41" s="35"/>
      <c r="F41" s="35"/>
      <c r="G41" s="35"/>
      <c r="H41" s="35"/>
      <c r="I41" s="35"/>
      <c r="J41" s="35"/>
    </row>
    <row r="42" spans="1:10" ht="24" customHeight="1">
      <c r="B42" s="2"/>
      <c r="J42" s="11" t="s">
        <v>73</v>
      </c>
    </row>
    <row r="43" spans="1:10" ht="24" customHeight="1">
      <c r="A43" s="1" t="s">
        <v>205</v>
      </c>
      <c r="B43" s="22"/>
      <c r="C43" s="22"/>
      <c r="D43" s="23"/>
      <c r="E43" s="24"/>
      <c r="F43" s="23"/>
      <c r="G43" s="24"/>
      <c r="H43" s="23"/>
      <c r="I43" s="24"/>
      <c r="J43" s="23"/>
    </row>
    <row r="44" spans="1:10" ht="24" customHeight="1">
      <c r="A44" s="25" t="s">
        <v>103</v>
      </c>
      <c r="B44" s="22"/>
      <c r="C44" s="22"/>
      <c r="D44" s="23"/>
      <c r="E44" s="24"/>
      <c r="F44" s="23"/>
      <c r="G44" s="24"/>
      <c r="H44" s="23"/>
      <c r="I44" s="24"/>
      <c r="J44" s="23"/>
    </row>
    <row r="45" spans="1:10" ht="24" customHeight="1">
      <c r="A45" s="25" t="s">
        <v>220</v>
      </c>
      <c r="B45" s="22"/>
      <c r="C45" s="22"/>
      <c r="D45" s="23"/>
      <c r="E45" s="24"/>
      <c r="F45" s="23"/>
      <c r="G45" s="24"/>
      <c r="H45" s="23"/>
      <c r="I45" s="24"/>
      <c r="J45" s="23"/>
    </row>
    <row r="46" spans="1:10" ht="24" customHeight="1">
      <c r="B46" s="2"/>
      <c r="C46" s="2"/>
      <c r="D46" s="2"/>
      <c r="F46" s="2"/>
      <c r="H46" s="2"/>
      <c r="J46" s="26" t="s">
        <v>2</v>
      </c>
    </row>
    <row r="47" spans="1:10" ht="24" customHeight="1">
      <c r="A47" s="1"/>
      <c r="B47" s="27"/>
      <c r="C47" s="27"/>
      <c r="D47" s="36"/>
      <c r="E47" s="28" t="s">
        <v>3</v>
      </c>
      <c r="F47" s="36"/>
      <c r="G47" s="29"/>
      <c r="H47" s="36"/>
      <c r="I47" s="28" t="s">
        <v>4</v>
      </c>
      <c r="J47" s="36"/>
    </row>
    <row r="48" spans="1:10" ht="24" customHeight="1">
      <c r="B48" s="30" t="s">
        <v>5</v>
      </c>
      <c r="C48" s="37"/>
      <c r="D48" s="31">
        <v>2566</v>
      </c>
      <c r="E48" s="31"/>
      <c r="F48" s="31">
        <v>2565</v>
      </c>
      <c r="G48" s="32"/>
      <c r="H48" s="31">
        <v>2566</v>
      </c>
      <c r="I48" s="31"/>
      <c r="J48" s="31">
        <v>2565</v>
      </c>
    </row>
    <row r="49" spans="1:10" ht="24" customHeight="1">
      <c r="A49" s="1" t="s">
        <v>104</v>
      </c>
      <c r="D49" s="35"/>
      <c r="E49" s="35"/>
      <c r="F49" s="35"/>
      <c r="G49" s="35"/>
      <c r="H49" s="35"/>
      <c r="I49" s="35"/>
      <c r="J49" s="35"/>
    </row>
    <row r="50" spans="1:10" ht="24" customHeight="1" thickBot="1">
      <c r="A50" s="2" t="s">
        <v>105</v>
      </c>
      <c r="D50" s="17">
        <f>D52-D51</f>
        <v>62712260.950000025</v>
      </c>
      <c r="E50" s="17"/>
      <c r="F50" s="17">
        <v>-34148342.120000131</v>
      </c>
      <c r="G50" s="17"/>
      <c r="H50" s="48">
        <f>SUM(H31)</f>
        <v>126611468.64000002</v>
      </c>
      <c r="I50" s="17"/>
      <c r="J50" s="48">
        <f>SUM(J31)</f>
        <v>74385975.420000002</v>
      </c>
    </row>
    <row r="51" spans="1:10" ht="24" customHeight="1" thickTop="1">
      <c r="A51" s="2" t="s">
        <v>106</v>
      </c>
      <c r="D51" s="17">
        <v>246117.77</v>
      </c>
      <c r="E51" s="17"/>
      <c r="F51" s="17">
        <v>8196975.4900000002</v>
      </c>
      <c r="G51" s="17"/>
      <c r="H51" s="17"/>
      <c r="I51" s="17"/>
      <c r="J51" s="17"/>
    </row>
    <row r="52" spans="1:10" ht="24" customHeight="1" thickBot="1">
      <c r="D52" s="49">
        <f>D31</f>
        <v>62958378.720000029</v>
      </c>
      <c r="E52" s="17"/>
      <c r="F52" s="49">
        <f>F31</f>
        <v>-25951366.629999682</v>
      </c>
      <c r="G52" s="17"/>
      <c r="H52" s="17"/>
      <c r="I52" s="17"/>
      <c r="J52" s="17"/>
    </row>
    <row r="53" spans="1:10" ht="24" customHeight="1" thickTop="1">
      <c r="A53" s="1"/>
      <c r="D53" s="17"/>
      <c r="E53" s="17"/>
      <c r="F53" s="17"/>
      <c r="G53" s="17"/>
      <c r="H53" s="17"/>
      <c r="I53" s="17"/>
      <c r="J53" s="17"/>
    </row>
    <row r="54" spans="1:10" ht="24" customHeight="1">
      <c r="A54" s="1" t="s">
        <v>107</v>
      </c>
      <c r="D54" s="17"/>
      <c r="E54" s="17"/>
      <c r="F54" s="17"/>
      <c r="G54" s="17"/>
      <c r="H54" s="17"/>
      <c r="I54" s="17"/>
      <c r="J54" s="17"/>
    </row>
    <row r="55" spans="1:10" ht="24" customHeight="1" thickBot="1">
      <c r="A55" s="2" t="s">
        <v>105</v>
      </c>
      <c r="D55" s="17">
        <f>D57-D56</f>
        <v>64765242.750000022</v>
      </c>
      <c r="E55" s="17"/>
      <c r="F55" s="17">
        <v>-28480403.350000128</v>
      </c>
      <c r="G55" s="17"/>
      <c r="H55" s="48">
        <f>H39</f>
        <v>126611468.64000002</v>
      </c>
      <c r="I55" s="17"/>
      <c r="J55" s="48">
        <f>J39</f>
        <v>74385975.420000002</v>
      </c>
    </row>
    <row r="56" spans="1:10" ht="24" customHeight="1" thickTop="1">
      <c r="A56" s="2" t="s">
        <v>106</v>
      </c>
      <c r="D56" s="17">
        <f>+D51</f>
        <v>246117.77</v>
      </c>
      <c r="E56" s="17"/>
      <c r="F56" s="17">
        <v>8196975.4900000002</v>
      </c>
      <c r="G56" s="17"/>
      <c r="H56" s="17"/>
      <c r="I56" s="17"/>
      <c r="J56" s="17"/>
    </row>
    <row r="57" spans="1:10" ht="24" customHeight="1" thickBot="1">
      <c r="D57" s="49">
        <f>D39</f>
        <v>65011360.520000026</v>
      </c>
      <c r="E57" s="17"/>
      <c r="F57" s="49">
        <f>F39</f>
        <v>-20283427.859999683</v>
      </c>
      <c r="G57" s="17"/>
      <c r="H57" s="17"/>
      <c r="I57" s="17"/>
      <c r="J57" s="17"/>
    </row>
    <row r="58" spans="1:10" ht="24" customHeight="1" thickTop="1">
      <c r="D58" s="35"/>
      <c r="E58" s="35"/>
      <c r="F58" s="35"/>
      <c r="G58" s="35"/>
      <c r="H58" s="35"/>
      <c r="I58" s="35"/>
      <c r="J58" s="35"/>
    </row>
    <row r="59" spans="1:10" ht="24" customHeight="1">
      <c r="A59" s="1" t="s">
        <v>229</v>
      </c>
      <c r="B59" s="34">
        <v>17</v>
      </c>
    </row>
    <row r="60" spans="1:10" ht="24" customHeight="1" thickBot="1">
      <c r="A60" s="2" t="s">
        <v>109</v>
      </c>
      <c r="D60" s="20">
        <f>D50/BS!D82</f>
        <v>9.5018597064494573E-2</v>
      </c>
      <c r="E60" s="50"/>
      <c r="F60" s="124">
        <f>F50/659999962</f>
        <v>-5.173991528199532E-2</v>
      </c>
      <c r="G60" s="50"/>
      <c r="H60" s="20">
        <f>H50/659999962</f>
        <v>0.19183556959053283</v>
      </c>
      <c r="I60" s="50"/>
      <c r="J60" s="20">
        <f>J50/659999962</f>
        <v>0.11270602985277142</v>
      </c>
    </row>
    <row r="61" spans="1:10" ht="24" customHeight="1" thickTop="1">
      <c r="D61" s="4"/>
      <c r="E61" s="50"/>
      <c r="F61" s="4"/>
      <c r="G61" s="50"/>
      <c r="H61" s="4"/>
      <c r="I61" s="50"/>
      <c r="J61" s="4"/>
    </row>
    <row r="62" spans="1:10" ht="24" customHeight="1">
      <c r="A62" s="2" t="s">
        <v>216</v>
      </c>
    </row>
  </sheetData>
  <printOptions horizontalCentered="1" gridLinesSet="0"/>
  <pageMargins left="0.62992125984251968" right="0.23622047244094491" top="0.78740157480314965" bottom="0.19685039370078741" header="0.19685039370078741" footer="0.19685039370078741"/>
  <pageSetup paperSize="9" scale="68" firstPageNumber="8" fitToHeight="6" orientation="portrait" useFirstPageNumber="1" r:id="rId1"/>
  <headerFooter alignWithMargins="0">
    <oddFooter>&amp;R&amp;"Angsana New,Regular"&amp;16&amp;P</oddFooter>
  </headerFooter>
  <rowBreaks count="1" manualBreakCount="1">
    <brk id="41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FF860-C6D2-4FAA-A79F-59B186C1AAD1}">
  <dimension ref="A1:AC62"/>
  <sheetViews>
    <sheetView showGridLines="0" view="pageBreakPreview" topLeftCell="A43" zoomScale="60" zoomScaleNormal="78" workbookViewId="0">
      <selection activeCell="D60" sqref="D60"/>
    </sheetView>
  </sheetViews>
  <sheetFormatPr defaultColWidth="10.88671875" defaultRowHeight="24" customHeight="1"/>
  <cols>
    <col min="1" max="1" width="48.6640625" style="2" customWidth="1"/>
    <col min="2" max="2" width="7.33203125" style="34" customWidth="1"/>
    <col min="3" max="3" width="1.44140625" style="34" customWidth="1"/>
    <col min="4" max="4" width="17" style="5" customWidth="1"/>
    <col min="5" max="5" width="1.44140625" style="2" customWidth="1"/>
    <col min="6" max="6" width="17.88671875" style="5" customWidth="1"/>
    <col min="7" max="7" width="1.44140625" style="2" customWidth="1"/>
    <col min="8" max="8" width="17.44140625" style="5" customWidth="1"/>
    <col min="9" max="9" width="1.44140625" style="2" customWidth="1"/>
    <col min="10" max="10" width="17.33203125" style="5" customWidth="1"/>
    <col min="11" max="11" width="14.5546875" style="5" hidden="1" customWidth="1"/>
    <col min="12" max="12" width="14.5546875" style="16" hidden="1" customWidth="1"/>
    <col min="13" max="16" width="14.5546875" style="5" hidden="1" customWidth="1"/>
    <col min="17" max="17" width="11.44140625" style="2" hidden="1" customWidth="1"/>
    <col min="18" max="18" width="10.88671875" style="2" hidden="1" customWidth="1"/>
    <col min="19" max="19" width="11.44140625" style="2" hidden="1" customWidth="1"/>
    <col min="20" max="20" width="10.88671875" style="2" hidden="1" customWidth="1"/>
    <col min="21" max="21" width="11.44140625" style="2" hidden="1" customWidth="1"/>
    <col min="22" max="25" width="0" style="2" hidden="1" customWidth="1"/>
    <col min="26" max="27" width="10.88671875" style="2"/>
    <col min="28" max="28" width="13.6640625" style="2" customWidth="1"/>
    <col min="29" max="16384" width="10.88671875" style="2"/>
  </cols>
  <sheetData>
    <row r="1" spans="1:21" ht="24" customHeight="1">
      <c r="B1" s="2"/>
      <c r="J1" s="11" t="s">
        <v>73</v>
      </c>
      <c r="K1" s="11"/>
      <c r="L1" s="12"/>
      <c r="M1" s="11"/>
      <c r="N1" s="11"/>
      <c r="O1" s="11"/>
      <c r="P1" s="11"/>
    </row>
    <row r="2" spans="1:21" ht="24" customHeight="1">
      <c r="A2" s="1" t="s">
        <v>0</v>
      </c>
      <c r="B2" s="22"/>
      <c r="C2" s="22"/>
      <c r="D2" s="23"/>
      <c r="E2" s="24"/>
      <c r="F2" s="23"/>
      <c r="G2" s="24"/>
      <c r="H2" s="23"/>
      <c r="I2" s="24"/>
      <c r="J2" s="23"/>
      <c r="K2" s="23"/>
      <c r="L2" s="13"/>
      <c r="M2" s="23"/>
      <c r="N2" s="23"/>
      <c r="O2" s="23"/>
      <c r="P2" s="23"/>
    </row>
    <row r="3" spans="1:21" ht="24" customHeight="1">
      <c r="A3" s="25" t="s">
        <v>74</v>
      </c>
      <c r="B3" s="22"/>
      <c r="C3" s="22"/>
      <c r="D3" s="23"/>
      <c r="E3" s="24"/>
      <c r="F3" s="23"/>
      <c r="G3" s="24"/>
      <c r="H3" s="23"/>
      <c r="I3" s="24"/>
      <c r="J3" s="23"/>
      <c r="K3" s="23"/>
      <c r="L3" s="13"/>
      <c r="M3" s="23"/>
      <c r="N3" s="23"/>
      <c r="O3" s="23"/>
      <c r="P3" s="23"/>
    </row>
    <row r="4" spans="1:21" ht="24" customHeight="1">
      <c r="A4" s="25" t="s">
        <v>75</v>
      </c>
      <c r="B4" s="22"/>
      <c r="C4" s="22"/>
      <c r="D4" s="23"/>
      <c r="E4" s="24"/>
      <c r="F4" s="23"/>
      <c r="G4" s="24"/>
      <c r="H4" s="23"/>
      <c r="I4" s="24"/>
      <c r="J4" s="23"/>
      <c r="K4" s="23"/>
      <c r="L4" s="13"/>
      <c r="M4" s="23"/>
      <c r="N4" s="23"/>
      <c r="O4" s="23"/>
      <c r="P4" s="23"/>
    </row>
    <row r="5" spans="1:21" ht="24" customHeight="1">
      <c r="B5" s="2"/>
      <c r="C5" s="2"/>
      <c r="D5" s="2"/>
      <c r="F5" s="2"/>
      <c r="H5" s="2"/>
      <c r="J5" s="26" t="s">
        <v>2</v>
      </c>
      <c r="K5" s="26"/>
      <c r="L5" s="12"/>
      <c r="M5" s="26"/>
      <c r="N5" s="26"/>
      <c r="O5" s="26"/>
      <c r="P5" s="26"/>
    </row>
    <row r="6" spans="1:21" s="1" customFormat="1" ht="24" customHeight="1">
      <c r="B6" s="27"/>
      <c r="C6" s="27"/>
      <c r="D6" s="36"/>
      <c r="E6" s="28" t="s">
        <v>3</v>
      </c>
      <c r="F6" s="36"/>
      <c r="G6" s="29"/>
      <c r="H6" s="36"/>
      <c r="I6" s="28" t="s">
        <v>4</v>
      </c>
      <c r="J6" s="36"/>
      <c r="K6" s="40"/>
      <c r="L6" s="14"/>
      <c r="M6" s="40"/>
      <c r="N6" s="40"/>
      <c r="O6" s="40"/>
      <c r="P6" s="40"/>
    </row>
    <row r="7" spans="1:21" ht="24" customHeight="1">
      <c r="B7" s="30"/>
      <c r="C7" s="37"/>
      <c r="D7" s="31">
        <v>2566</v>
      </c>
      <c r="E7" s="31"/>
      <c r="F7" s="31">
        <v>2565</v>
      </c>
      <c r="G7" s="32"/>
      <c r="H7" s="31">
        <v>2566</v>
      </c>
      <c r="I7" s="31"/>
      <c r="J7" s="31">
        <v>2565</v>
      </c>
      <c r="K7" s="31"/>
      <c r="L7" s="15"/>
      <c r="M7" s="31"/>
      <c r="N7" s="31"/>
      <c r="O7" s="31"/>
      <c r="P7" s="31"/>
    </row>
    <row r="8" spans="1:21" ht="24" customHeight="1">
      <c r="A8" s="1" t="s">
        <v>76</v>
      </c>
      <c r="B8" s="41"/>
      <c r="C8" s="37"/>
      <c r="D8" s="31"/>
      <c r="E8" s="31"/>
      <c r="F8" s="2"/>
      <c r="H8" s="2"/>
      <c r="J8" s="2"/>
      <c r="K8" s="2"/>
      <c r="M8" s="2"/>
      <c r="N8" s="2"/>
      <c r="O8" s="2"/>
      <c r="P8" s="2"/>
    </row>
    <row r="9" spans="1:21" ht="24" customHeight="1">
      <c r="A9" s="1" t="s">
        <v>77</v>
      </c>
      <c r="B9" s="42"/>
    </row>
    <row r="10" spans="1:21" ht="24" customHeight="1">
      <c r="A10" s="2" t="s">
        <v>78</v>
      </c>
      <c r="B10" s="42"/>
      <c r="D10" s="17">
        <v>366675379.57999998</v>
      </c>
      <c r="E10" s="17"/>
      <c r="F10" s="17">
        <v>378053618.94999999</v>
      </c>
      <c r="G10" s="17"/>
      <c r="H10" s="17">
        <v>0</v>
      </c>
      <c r="I10" s="17"/>
      <c r="J10" s="17">
        <v>0</v>
      </c>
      <c r="K10" s="17" t="e">
        <f>#REF!-#REF!</f>
        <v>#REF!</v>
      </c>
      <c r="L10" s="18" t="e">
        <f>F10-K10</f>
        <v>#REF!</v>
      </c>
      <c r="M10" s="17">
        <v>239735545.85000008</v>
      </c>
      <c r="N10" s="17">
        <f>J10-M10</f>
        <v>-239735545.85000008</v>
      </c>
      <c r="O10" s="17"/>
      <c r="P10" s="17"/>
      <c r="Q10" s="2">
        <v>338863577.58999997</v>
      </c>
      <c r="R10" s="2" t="e">
        <f>J10+Q10-#REF!</f>
        <v>#REF!</v>
      </c>
      <c r="S10" s="2">
        <v>424666080.94999999</v>
      </c>
      <c r="T10" s="2" t="e">
        <f>F10+S10-#REF!</f>
        <v>#REF!</v>
      </c>
    </row>
    <row r="11" spans="1:21" ht="24" customHeight="1">
      <c r="A11" s="2" t="s">
        <v>79</v>
      </c>
      <c r="B11" s="42"/>
      <c r="D11" s="17">
        <f>8811239.04+18410456.59</f>
        <v>27221695.629999999</v>
      </c>
      <c r="E11" s="17"/>
      <c r="F11" s="17">
        <v>429480060.25999999</v>
      </c>
      <c r="G11" s="17"/>
      <c r="H11" s="17">
        <v>0</v>
      </c>
      <c r="I11" s="17"/>
      <c r="J11" s="17">
        <v>4500000</v>
      </c>
      <c r="K11" s="17" t="e">
        <f>#REF!-#REF!</f>
        <v>#REF!</v>
      </c>
      <c r="L11" s="18" t="e">
        <f t="shared" ref="L11:L59" si="0">F11-K11</f>
        <v>#REF!</v>
      </c>
      <c r="M11" s="17">
        <v>28223599.969999999</v>
      </c>
      <c r="N11" s="17">
        <f t="shared" ref="N11:N33" si="1">J11-M11</f>
        <v>-23723599.969999999</v>
      </c>
      <c r="O11" s="17"/>
      <c r="P11" s="17"/>
      <c r="Q11" s="2">
        <v>64393560.450000003</v>
      </c>
      <c r="R11" s="2" t="e">
        <f>J11+Q11-#REF!</f>
        <v>#REF!</v>
      </c>
      <c r="S11" s="2">
        <v>78344836.349999994</v>
      </c>
      <c r="T11" s="2" t="e">
        <f>F11+S11-#REF!</f>
        <v>#REF!</v>
      </c>
    </row>
    <row r="12" spans="1:21" ht="24" customHeight="1">
      <c r="A12" s="2" t="s">
        <v>80</v>
      </c>
      <c r="B12" s="42"/>
      <c r="D12" s="17">
        <v>32727415.32</v>
      </c>
      <c r="E12" s="17"/>
      <c r="F12" s="17">
        <v>0</v>
      </c>
      <c r="G12" s="17"/>
      <c r="H12" s="17">
        <v>0</v>
      </c>
      <c r="I12" s="17"/>
      <c r="J12" s="17">
        <v>0</v>
      </c>
      <c r="K12" s="17"/>
      <c r="L12" s="18"/>
      <c r="M12" s="17"/>
      <c r="N12" s="17"/>
      <c r="O12" s="17"/>
      <c r="P12" s="17"/>
    </row>
    <row r="13" spans="1:21" ht="24" customHeight="1">
      <c r="A13" s="2" t="s">
        <v>190</v>
      </c>
      <c r="B13" s="42"/>
      <c r="D13" s="17">
        <v>177209984</v>
      </c>
      <c r="E13" s="17"/>
      <c r="F13" s="17">
        <v>0</v>
      </c>
      <c r="G13" s="17"/>
      <c r="H13" s="17">
        <v>177209984</v>
      </c>
      <c r="I13" s="17"/>
      <c r="J13" s="17">
        <v>0</v>
      </c>
      <c r="K13" s="17"/>
      <c r="L13" s="18"/>
      <c r="M13" s="17"/>
      <c r="N13" s="17"/>
      <c r="O13" s="17"/>
      <c r="P13" s="17"/>
    </row>
    <row r="14" spans="1:21" ht="24" customHeight="1">
      <c r="A14" s="2" t="s">
        <v>192</v>
      </c>
      <c r="B14" s="42"/>
      <c r="D14" s="17">
        <v>6585555.8599999994</v>
      </c>
      <c r="E14" s="17"/>
      <c r="F14" s="17">
        <v>0</v>
      </c>
      <c r="G14" s="17"/>
      <c r="H14" s="17">
        <v>0</v>
      </c>
      <c r="I14" s="17"/>
      <c r="J14" s="17">
        <v>0</v>
      </c>
      <c r="K14" s="17"/>
      <c r="L14" s="18"/>
      <c r="M14" s="17"/>
      <c r="N14" s="17"/>
      <c r="O14" s="17"/>
      <c r="P14" s="17"/>
    </row>
    <row r="15" spans="1:21" ht="24" customHeight="1">
      <c r="A15" s="2" t="s">
        <v>81</v>
      </c>
      <c r="B15" s="42"/>
      <c r="D15" s="43">
        <v>52138.37</v>
      </c>
      <c r="E15" s="17"/>
      <c r="F15" s="43">
        <v>192865.66</v>
      </c>
      <c r="G15" s="17"/>
      <c r="H15" s="43">
        <v>0</v>
      </c>
      <c r="I15" s="17"/>
      <c r="J15" s="43">
        <v>0</v>
      </c>
      <c r="K15" s="17" t="e">
        <f>#REF!-#REF!</f>
        <v>#REF!</v>
      </c>
      <c r="L15" s="19" t="e">
        <f t="shared" si="0"/>
        <v>#REF!</v>
      </c>
      <c r="M15" s="17">
        <v>178475</v>
      </c>
      <c r="N15" s="17">
        <f t="shared" si="1"/>
        <v>-178475</v>
      </c>
      <c r="O15" s="17"/>
      <c r="P15" s="17"/>
      <c r="Q15" s="2">
        <v>5899018.8399999999</v>
      </c>
      <c r="R15" s="2" t="e">
        <f>J15+Q15-#REF!</f>
        <v>#REF!</v>
      </c>
      <c r="S15" s="2">
        <v>5981755.5800000001</v>
      </c>
      <c r="T15" s="2" t="e">
        <f>F15+S15-#REF!</f>
        <v>#REF!</v>
      </c>
      <c r="U15" s="2" t="e">
        <f>#REF!-PL!S15</f>
        <v>#REF!</v>
      </c>
    </row>
    <row r="16" spans="1:21" ht="24" customHeight="1">
      <c r="A16" s="1" t="s">
        <v>82</v>
      </c>
      <c r="B16" s="42"/>
      <c r="D16" s="43">
        <f>SUM(D10:D15)</f>
        <v>610472168.75999999</v>
      </c>
      <c r="E16" s="17"/>
      <c r="F16" s="43">
        <f>SUM(F10:F15)</f>
        <v>807726544.87</v>
      </c>
      <c r="G16" s="17"/>
      <c r="H16" s="43">
        <f>SUM(H10:H15)</f>
        <v>177209984</v>
      </c>
      <c r="I16" s="17"/>
      <c r="J16" s="43">
        <f>SUM(J10:J15)</f>
        <v>4500000</v>
      </c>
      <c r="K16" s="17" t="e">
        <f>#REF!-#REF!</f>
        <v>#REF!</v>
      </c>
      <c r="L16" s="18"/>
      <c r="M16" s="17">
        <v>288674349.19</v>
      </c>
      <c r="N16" s="17">
        <f t="shared" si="1"/>
        <v>-284174349.19</v>
      </c>
      <c r="O16" s="17"/>
      <c r="P16" s="17"/>
      <c r="Q16" s="2">
        <v>421333718.89999992</v>
      </c>
      <c r="R16" s="2" t="e">
        <f>J16+Q16-#REF!</f>
        <v>#REF!</v>
      </c>
      <c r="S16" s="2">
        <v>555721885.31000006</v>
      </c>
      <c r="T16" s="2" t="e">
        <f>F16+S16-#REF!</f>
        <v>#REF!</v>
      </c>
      <c r="U16" s="2" t="e">
        <f>#REF!-PL!S16</f>
        <v>#REF!</v>
      </c>
    </row>
    <row r="17" spans="1:29" ht="24" customHeight="1">
      <c r="A17" s="1" t="s">
        <v>83</v>
      </c>
      <c r="B17" s="42"/>
      <c r="D17" s="17"/>
      <c r="E17" s="17"/>
      <c r="F17" s="17"/>
      <c r="G17" s="17"/>
      <c r="H17" s="17"/>
      <c r="I17" s="17"/>
      <c r="J17" s="17"/>
      <c r="K17" s="17" t="e">
        <f>#REF!-#REF!</f>
        <v>#REF!</v>
      </c>
      <c r="L17" s="18" t="e">
        <f t="shared" si="0"/>
        <v>#REF!</v>
      </c>
      <c r="M17" s="17">
        <v>0</v>
      </c>
      <c r="N17" s="17">
        <f t="shared" si="1"/>
        <v>0</v>
      </c>
      <c r="O17" s="17"/>
      <c r="P17" s="17"/>
      <c r="R17" s="2" t="e">
        <f>J17+Q17-#REF!</f>
        <v>#REF!</v>
      </c>
      <c r="T17" s="2" t="e">
        <f>F17+S17-#REF!</f>
        <v>#REF!</v>
      </c>
      <c r="U17" s="2" t="e">
        <f>#REF!-PL!S17</f>
        <v>#REF!</v>
      </c>
    </row>
    <row r="18" spans="1:29" ht="24" customHeight="1">
      <c r="A18" s="2" t="s">
        <v>84</v>
      </c>
      <c r="B18" s="42"/>
      <c r="D18" s="17">
        <v>341061601.82999998</v>
      </c>
      <c r="E18" s="17"/>
      <c r="F18" s="17">
        <v>346551979.62</v>
      </c>
      <c r="G18" s="17"/>
      <c r="H18" s="4">
        <v>0</v>
      </c>
      <c r="I18" s="17"/>
      <c r="J18" s="4">
        <v>0</v>
      </c>
      <c r="K18" s="17" t="e">
        <f>#REF!-#REF!</f>
        <v>#REF!</v>
      </c>
      <c r="L18" s="18" t="e">
        <f t="shared" si="0"/>
        <v>#REF!</v>
      </c>
      <c r="M18" s="4">
        <v>227413021.10000002</v>
      </c>
      <c r="N18" s="17">
        <f t="shared" si="1"/>
        <v>-227413021.10000002</v>
      </c>
      <c r="O18" s="4"/>
      <c r="P18" s="4"/>
      <c r="Q18" s="2">
        <v>313858847.23000002</v>
      </c>
      <c r="R18" s="2" t="e">
        <f>J18+Q18-#REF!</f>
        <v>#REF!</v>
      </c>
      <c r="S18" s="2">
        <v>352073617.87</v>
      </c>
      <c r="T18" s="2" t="e">
        <f>F18+S18-#REF!</f>
        <v>#REF!</v>
      </c>
      <c r="U18" s="2" t="e">
        <f>#REF!-PL!S18</f>
        <v>#REF!</v>
      </c>
    </row>
    <row r="19" spans="1:29" ht="24" customHeight="1">
      <c r="A19" s="2" t="s">
        <v>85</v>
      </c>
      <c r="B19" s="42"/>
      <c r="D19" s="17">
        <v>25174656.989999998</v>
      </c>
      <c r="E19" s="17"/>
      <c r="F19" s="17">
        <v>352782491.52999997</v>
      </c>
      <c r="G19" s="17"/>
      <c r="H19" s="4">
        <v>0</v>
      </c>
      <c r="I19" s="17"/>
      <c r="J19" s="4">
        <v>2692606.62</v>
      </c>
      <c r="K19" s="17" t="e">
        <f>#REF!-#REF!</f>
        <v>#REF!</v>
      </c>
      <c r="L19" s="19" t="e">
        <f t="shared" si="0"/>
        <v>#REF!</v>
      </c>
      <c r="M19" s="4">
        <v>26059131.910000004</v>
      </c>
      <c r="N19" s="17">
        <f t="shared" si="1"/>
        <v>-23366525.290000003</v>
      </c>
      <c r="O19" s="4"/>
      <c r="P19" s="4"/>
      <c r="Q19" s="2">
        <v>51044223.93</v>
      </c>
      <c r="R19" s="2" t="e">
        <f>J19+Q19-#REF!</f>
        <v>#REF!</v>
      </c>
      <c r="S19" s="2">
        <v>58053643.5</v>
      </c>
      <c r="T19" s="2" t="e">
        <f>F19+S19-#REF!</f>
        <v>#REF!</v>
      </c>
      <c r="U19" s="2" t="e">
        <f>#REF!-PL!S19</f>
        <v>#REF!</v>
      </c>
    </row>
    <row r="20" spans="1:29" ht="24" customHeight="1">
      <c r="A20" s="2" t="s">
        <v>86</v>
      </c>
      <c r="B20" s="42"/>
      <c r="D20" s="17">
        <v>63014469.020000003</v>
      </c>
      <c r="E20" s="17"/>
      <c r="F20" s="17">
        <v>0</v>
      </c>
      <c r="G20" s="17"/>
      <c r="H20" s="4">
        <v>0</v>
      </c>
      <c r="I20" s="17"/>
      <c r="J20" s="4">
        <v>0</v>
      </c>
      <c r="K20" s="17"/>
      <c r="L20" s="19"/>
      <c r="M20" s="4"/>
      <c r="N20" s="17"/>
      <c r="O20" s="4"/>
      <c r="P20" s="4"/>
    </row>
    <row r="21" spans="1:29" ht="24" customHeight="1">
      <c r="A21" s="2" t="s">
        <v>87</v>
      </c>
      <c r="B21" s="42"/>
      <c r="D21" s="17">
        <v>0</v>
      </c>
      <c r="E21" s="17"/>
      <c r="F21" s="17">
        <v>2215290.94</v>
      </c>
      <c r="G21" s="17"/>
      <c r="H21" s="4">
        <v>0</v>
      </c>
      <c r="I21" s="17"/>
      <c r="J21" s="4">
        <v>0</v>
      </c>
      <c r="K21" s="17"/>
      <c r="L21" s="19"/>
      <c r="M21" s="4"/>
      <c r="N21" s="17"/>
      <c r="O21" s="4"/>
      <c r="P21" s="4"/>
    </row>
    <row r="22" spans="1:29" ht="24" customHeight="1">
      <c r="A22" s="2" t="s">
        <v>88</v>
      </c>
      <c r="B22" s="42"/>
      <c r="D22" s="17">
        <v>29908979.989999998</v>
      </c>
      <c r="E22" s="17"/>
      <c r="F22" s="17">
        <v>53968797.060000002</v>
      </c>
      <c r="G22" s="17"/>
      <c r="H22" s="4">
        <v>5509523.79</v>
      </c>
      <c r="I22" s="17"/>
      <c r="J22" s="4">
        <v>1219453.26</v>
      </c>
      <c r="K22" s="17" t="e">
        <f>#REF!-#REF!</f>
        <v>#REF!</v>
      </c>
      <c r="L22" s="18" t="e">
        <f t="shared" si="0"/>
        <v>#REF!</v>
      </c>
      <c r="M22" s="4">
        <v>22268884.479999997</v>
      </c>
      <c r="N22" s="17">
        <f t="shared" si="1"/>
        <v>-21049431.219999995</v>
      </c>
      <c r="O22" s="4"/>
      <c r="P22" s="4"/>
      <c r="Q22" s="2">
        <v>44935659.130000003</v>
      </c>
      <c r="R22" s="2" t="e">
        <f>J22+Q22-#REF!</f>
        <v>#REF!</v>
      </c>
      <c r="S22" s="2">
        <v>54133409.310000002</v>
      </c>
      <c r="T22" s="2" t="e">
        <f>F22+S22-#REF!</f>
        <v>#REF!</v>
      </c>
      <c r="U22" s="2" t="e">
        <f>#REF!-PL!S22</f>
        <v>#REF!</v>
      </c>
    </row>
    <row r="23" spans="1:29" ht="24" customHeight="1">
      <c r="A23" s="2" t="s">
        <v>89</v>
      </c>
      <c r="B23" s="42"/>
      <c r="D23" s="17">
        <v>0</v>
      </c>
      <c r="E23" s="17"/>
      <c r="F23" s="17">
        <v>3573443.58</v>
      </c>
      <c r="G23" s="17"/>
      <c r="H23" s="4">
        <v>0</v>
      </c>
      <c r="I23" s="17"/>
      <c r="J23" s="4">
        <v>0</v>
      </c>
      <c r="K23" s="17" t="e">
        <f>#REF!-#REF!</f>
        <v>#REF!</v>
      </c>
      <c r="L23" s="18" t="e">
        <f t="shared" si="0"/>
        <v>#REF!</v>
      </c>
      <c r="M23" s="4">
        <v>0</v>
      </c>
      <c r="N23" s="17">
        <f t="shared" si="1"/>
        <v>0</v>
      </c>
      <c r="O23" s="4"/>
      <c r="P23" s="4"/>
      <c r="Q23" s="2">
        <v>0</v>
      </c>
      <c r="R23" s="2" t="e">
        <f>J23+Q23-#REF!</f>
        <v>#REF!</v>
      </c>
      <c r="S23" s="2">
        <v>40409.230000000003</v>
      </c>
      <c r="T23" s="2" t="e">
        <f>F23+S23-#REF!</f>
        <v>#REF!</v>
      </c>
      <c r="U23" s="2" t="e">
        <f>#REF!-PL!S23</f>
        <v>#REF!</v>
      </c>
    </row>
    <row r="24" spans="1:29" ht="24" customHeight="1">
      <c r="A24" s="1" t="s">
        <v>90</v>
      </c>
      <c r="B24" s="42"/>
      <c r="D24" s="44">
        <f>SUM(D18:D23)</f>
        <v>459159707.82999998</v>
      </c>
      <c r="E24" s="17"/>
      <c r="F24" s="44">
        <f>SUM(F18:F23)</f>
        <v>759092002.73000014</v>
      </c>
      <c r="G24" s="17"/>
      <c r="H24" s="44">
        <f>SUM(H18:H23)</f>
        <v>5509523.79</v>
      </c>
      <c r="I24" s="17"/>
      <c r="J24" s="44">
        <f>SUM(J18:J23)</f>
        <v>3912059.88</v>
      </c>
      <c r="K24" s="17" t="e">
        <f>#REF!-#REF!</f>
        <v>#REF!</v>
      </c>
      <c r="L24" s="18" t="e">
        <f t="shared" si="0"/>
        <v>#REF!</v>
      </c>
      <c r="M24" s="17">
        <v>284171787.49000007</v>
      </c>
      <c r="N24" s="17">
        <f t="shared" si="1"/>
        <v>-280259727.61000007</v>
      </c>
      <c r="O24" s="17"/>
      <c r="P24" s="17"/>
      <c r="Q24" s="2">
        <v>411847230.29000002</v>
      </c>
      <c r="R24" s="2" t="e">
        <f>J24+Q24-#REF!</f>
        <v>#REF!</v>
      </c>
      <c r="S24" s="2">
        <v>474465584.75</v>
      </c>
      <c r="T24" s="2" t="e">
        <f>F24+S24-#REF!</f>
        <v>#REF!</v>
      </c>
      <c r="U24" s="2" t="e">
        <f>#REF!-PL!S24</f>
        <v>#REF!</v>
      </c>
    </row>
    <row r="25" spans="1:29" ht="24" customHeight="1">
      <c r="A25" s="1" t="s">
        <v>91</v>
      </c>
      <c r="B25" s="42"/>
      <c r="D25" s="17">
        <f>D16-D24</f>
        <v>151312460.93000001</v>
      </c>
      <c r="E25" s="17"/>
      <c r="F25" s="17">
        <f>F16-F24</f>
        <v>48634542.139999866</v>
      </c>
      <c r="G25" s="17"/>
      <c r="H25" s="17">
        <f>H16-H24</f>
        <v>171700460.21000001</v>
      </c>
      <c r="I25" s="17"/>
      <c r="J25" s="17">
        <f>J16-J24</f>
        <v>587940.12000000011</v>
      </c>
      <c r="K25" s="17" t="e">
        <f>#REF!-#REF!</f>
        <v>#REF!</v>
      </c>
      <c r="L25" s="18"/>
      <c r="M25" s="17">
        <v>4502561.6999999285</v>
      </c>
      <c r="N25" s="17">
        <f t="shared" si="1"/>
        <v>-3914621.5799999284</v>
      </c>
      <c r="O25" s="17"/>
      <c r="P25" s="17"/>
      <c r="Q25" s="2">
        <v>9486488.6099998951</v>
      </c>
      <c r="R25" s="2" t="e">
        <f>J25+Q25-#REF!</f>
        <v>#REF!</v>
      </c>
      <c r="S25" s="2">
        <v>81256300.560000062</v>
      </c>
      <c r="T25" s="2" t="e">
        <f>F25+S25-#REF!</f>
        <v>#REF!</v>
      </c>
      <c r="U25" s="2" t="e">
        <f>#REF!-PL!S25</f>
        <v>#REF!</v>
      </c>
    </row>
    <row r="26" spans="1:29" ht="24" customHeight="1">
      <c r="A26" s="2" t="s">
        <v>92</v>
      </c>
      <c r="B26" s="42"/>
      <c r="D26" s="17">
        <v>85754.12</v>
      </c>
      <c r="E26" s="17"/>
      <c r="F26" s="17">
        <v>0</v>
      </c>
      <c r="G26" s="17"/>
      <c r="H26" s="17">
        <v>10168150.689999999</v>
      </c>
      <c r="I26" s="17"/>
      <c r="J26" s="17">
        <v>3012624.63</v>
      </c>
      <c r="K26" s="17" t="e">
        <f>#REF!-#REF!</f>
        <v>#REF!</v>
      </c>
      <c r="L26" s="19" t="e">
        <f t="shared" si="0"/>
        <v>#REF!</v>
      </c>
      <c r="M26" s="17">
        <v>34457.580000000075</v>
      </c>
      <c r="N26" s="17">
        <f t="shared" si="1"/>
        <v>2978167.05</v>
      </c>
      <c r="O26" s="17"/>
      <c r="P26" s="17"/>
      <c r="Q26" s="2">
        <v>5769115.4799999995</v>
      </c>
      <c r="R26" s="2" t="e">
        <f>J26+Q26-#REF!</f>
        <v>#REF!</v>
      </c>
      <c r="S26" s="2">
        <v>65199.8</v>
      </c>
      <c r="T26" s="2" t="e">
        <f>F26+S26-#REF!</f>
        <v>#REF!</v>
      </c>
      <c r="U26" s="2" t="e">
        <f>#REF!-PL!S26</f>
        <v>#REF!</v>
      </c>
    </row>
    <row r="27" spans="1:29" ht="24" customHeight="1">
      <c r="A27" s="2" t="s">
        <v>93</v>
      </c>
      <c r="B27" s="42"/>
      <c r="D27" s="43">
        <v>-14325730.27</v>
      </c>
      <c r="E27" s="17"/>
      <c r="F27" s="43">
        <v>-2948553.57</v>
      </c>
      <c r="G27" s="17"/>
      <c r="H27" s="43">
        <v>-11752290.970000001</v>
      </c>
      <c r="I27" s="17"/>
      <c r="J27" s="43">
        <v>-369.86</v>
      </c>
      <c r="K27" s="17" t="e">
        <f>#REF!-#REF!</f>
        <v>#REF!</v>
      </c>
      <c r="L27" s="18" t="e">
        <f t="shared" si="0"/>
        <v>#REF!</v>
      </c>
      <c r="M27" s="17">
        <v>-3824965.1999999993</v>
      </c>
      <c r="N27" s="17">
        <f t="shared" si="1"/>
        <v>3824595.3399999994</v>
      </c>
      <c r="O27" s="17"/>
      <c r="P27" s="17"/>
      <c r="Q27" s="2">
        <v>-10730319.34</v>
      </c>
      <c r="R27" s="2" t="e">
        <f>J27+Q27-#REF!</f>
        <v>#REF!</v>
      </c>
      <c r="S27" s="2">
        <v>-13919886.5</v>
      </c>
      <c r="T27" s="2" t="e">
        <f>F27+S27-#REF!</f>
        <v>#REF!</v>
      </c>
      <c r="U27" s="2" t="e">
        <f>#REF!-PL!S27</f>
        <v>#REF!</v>
      </c>
      <c r="AB27" s="39"/>
    </row>
    <row r="28" spans="1:29" ht="24" customHeight="1">
      <c r="A28" s="1" t="s">
        <v>94</v>
      </c>
      <c r="B28" s="42"/>
      <c r="D28" s="17">
        <f>SUM(D25:D27)</f>
        <v>137072484.78</v>
      </c>
      <c r="E28" s="17"/>
      <c r="F28" s="17">
        <f>SUM(F25:F27)</f>
        <v>45685988.569999866</v>
      </c>
      <c r="G28" s="17"/>
      <c r="H28" s="17">
        <f>SUM(H25:H27)</f>
        <v>170116319.93000001</v>
      </c>
      <c r="I28" s="17"/>
      <c r="J28" s="17">
        <f>SUM(J25:J27)</f>
        <v>3600194.89</v>
      </c>
      <c r="K28" s="17" t="e">
        <f>#REF!-#REF!</f>
        <v>#REF!</v>
      </c>
      <c r="L28" s="18" t="e">
        <f t="shared" si="0"/>
        <v>#REF!</v>
      </c>
      <c r="M28" s="17">
        <v>712054.07999992743</v>
      </c>
      <c r="N28" s="17">
        <f t="shared" si="1"/>
        <v>2888140.8100000727</v>
      </c>
      <c r="O28" s="17"/>
      <c r="P28" s="17"/>
      <c r="Q28" s="2">
        <v>4525284.7499998957</v>
      </c>
      <c r="R28" s="2" t="e">
        <f>J28+Q28-#REF!</f>
        <v>#REF!</v>
      </c>
      <c r="S28" s="2">
        <v>67401613.860000059</v>
      </c>
      <c r="T28" s="2" t="e">
        <f>F28+S28-#REF!</f>
        <v>#REF!</v>
      </c>
      <c r="U28" s="2" t="e">
        <f>#REF!-PL!S28</f>
        <v>#REF!</v>
      </c>
    </row>
    <row r="29" spans="1:29" ht="24" customHeight="1">
      <c r="A29" s="2" t="s">
        <v>95</v>
      </c>
      <c r="B29" s="33"/>
      <c r="D29" s="17">
        <v>-34824512.579999998</v>
      </c>
      <c r="E29" s="17"/>
      <c r="F29" s="17">
        <v>-5047331.2</v>
      </c>
      <c r="G29" s="17"/>
      <c r="H29" s="43">
        <v>-34044984.030000001</v>
      </c>
      <c r="I29" s="17"/>
      <c r="J29" s="43">
        <v>-343618.49</v>
      </c>
      <c r="K29" s="17" t="e">
        <f>#REF!-#REF!</f>
        <v>#REF!</v>
      </c>
      <c r="L29" s="18" t="e">
        <f t="shared" si="0"/>
        <v>#REF!</v>
      </c>
      <c r="M29" s="17">
        <v>198879</v>
      </c>
      <c r="N29" s="17">
        <f t="shared" si="1"/>
        <v>-542497.49</v>
      </c>
      <c r="O29" s="17"/>
      <c r="P29" s="17"/>
      <c r="Q29" s="2">
        <v>72864.479999999996</v>
      </c>
      <c r="R29" s="2" t="e">
        <f>J29+Q29-#REF!</f>
        <v>#REF!</v>
      </c>
      <c r="S29" s="2">
        <v>-9595385.6999999993</v>
      </c>
      <c r="T29" s="2" t="e">
        <f>F29+S29-#REF!</f>
        <v>#REF!</v>
      </c>
      <c r="U29" s="2" t="e">
        <f>#REF!-PL!S29</f>
        <v>#REF!</v>
      </c>
    </row>
    <row r="30" spans="1:29" ht="24" customHeight="1">
      <c r="A30" s="1" t="s">
        <v>96</v>
      </c>
      <c r="B30" s="42"/>
      <c r="D30" s="44">
        <f>SUM(D28:D29)</f>
        <v>102247972.2</v>
      </c>
      <c r="E30" s="17"/>
      <c r="F30" s="44">
        <f>SUM(F28:F29)</f>
        <v>40638657.369999863</v>
      </c>
      <c r="G30" s="17"/>
      <c r="H30" s="44">
        <f>SUM(H28:H29)</f>
        <v>136071335.90000001</v>
      </c>
      <c r="I30" s="17"/>
      <c r="J30" s="44">
        <f>SUM(J28:J29)</f>
        <v>3256576.4000000004</v>
      </c>
      <c r="K30" s="17" t="e">
        <f>#REF!-#REF!</f>
        <v>#REF!</v>
      </c>
      <c r="L30" s="18" t="e">
        <f t="shared" si="0"/>
        <v>#REF!</v>
      </c>
      <c r="M30" s="17">
        <v>910933.07999992743</v>
      </c>
      <c r="N30" s="17">
        <f t="shared" si="1"/>
        <v>2345643.3200000729</v>
      </c>
      <c r="O30" s="17"/>
      <c r="P30" s="17"/>
      <c r="Q30" s="2">
        <v>4598149.2299998961</v>
      </c>
      <c r="R30" s="2" t="e">
        <f>J30+Q30-#REF!</f>
        <v>#REF!</v>
      </c>
      <c r="S30" s="2">
        <v>57806228.160000056</v>
      </c>
      <c r="T30" s="2" t="e">
        <f>F30+S30-#REF!</f>
        <v>#REF!</v>
      </c>
      <c r="U30" s="2" t="e">
        <f>#REF!-PL!S30</f>
        <v>#REF!</v>
      </c>
      <c r="AC30" s="39"/>
    </row>
    <row r="31" spans="1:29" ht="24" customHeight="1">
      <c r="A31" s="1"/>
      <c r="B31" s="42"/>
      <c r="D31" s="45"/>
      <c r="E31" s="17"/>
      <c r="F31" s="45"/>
      <c r="G31" s="17"/>
      <c r="H31" s="45"/>
      <c r="I31" s="17"/>
      <c r="J31" s="45"/>
      <c r="K31" s="17" t="e">
        <f>#REF!-#REF!</f>
        <v>#REF!</v>
      </c>
      <c r="L31" s="18" t="e">
        <f t="shared" si="0"/>
        <v>#REF!</v>
      </c>
      <c r="M31" s="45">
        <v>0</v>
      </c>
      <c r="N31" s="17">
        <f t="shared" si="1"/>
        <v>0</v>
      </c>
      <c r="O31" s="45"/>
      <c r="P31" s="45"/>
      <c r="T31" s="2" t="e">
        <f>F31+S31-#REF!</f>
        <v>#REF!</v>
      </c>
      <c r="U31" s="2" t="e">
        <f>#REF!-PL!S31</f>
        <v>#REF!</v>
      </c>
    </row>
    <row r="32" spans="1:29" ht="24" customHeight="1">
      <c r="A32" s="46" t="s">
        <v>97</v>
      </c>
      <c r="B32" s="42"/>
      <c r="D32" s="45"/>
      <c r="E32" s="17"/>
      <c r="F32" s="45"/>
      <c r="G32" s="17"/>
      <c r="H32" s="45"/>
      <c r="I32" s="17"/>
      <c r="J32" s="45"/>
      <c r="K32" s="17" t="e">
        <f>#REF!-#REF!</f>
        <v>#REF!</v>
      </c>
      <c r="L32" s="18" t="e">
        <f t="shared" si="0"/>
        <v>#REF!</v>
      </c>
      <c r="M32" s="45">
        <v>0</v>
      </c>
      <c r="N32" s="17">
        <f t="shared" si="1"/>
        <v>0</v>
      </c>
      <c r="O32" s="45"/>
      <c r="P32" s="45"/>
    </row>
    <row r="33" spans="1:16" ht="24" customHeight="1">
      <c r="A33" s="38" t="s">
        <v>98</v>
      </c>
      <c r="B33" s="42"/>
      <c r="D33" s="45"/>
      <c r="E33" s="17"/>
      <c r="F33" s="45"/>
      <c r="G33" s="17"/>
      <c r="H33" s="45"/>
      <c r="I33" s="17"/>
      <c r="J33" s="45"/>
      <c r="K33" s="17" t="e">
        <f>#REF!-#REF!</f>
        <v>#REF!</v>
      </c>
      <c r="L33" s="18" t="e">
        <f t="shared" si="0"/>
        <v>#REF!</v>
      </c>
      <c r="M33" s="45">
        <v>0</v>
      </c>
      <c r="N33" s="17">
        <f t="shared" si="1"/>
        <v>0</v>
      </c>
      <c r="O33" s="45"/>
      <c r="P33" s="45"/>
    </row>
    <row r="34" spans="1:16" ht="24" customHeight="1">
      <c r="A34" s="47" t="s">
        <v>99</v>
      </c>
      <c r="B34" s="42"/>
      <c r="D34" s="45"/>
      <c r="E34" s="17"/>
      <c r="F34" s="45"/>
      <c r="G34" s="17"/>
      <c r="H34" s="45"/>
      <c r="I34" s="17"/>
      <c r="J34" s="45"/>
      <c r="K34" s="17" t="e">
        <f>#REF!-#REF!</f>
        <v>#REF!</v>
      </c>
      <c r="L34" s="18" t="e">
        <f t="shared" si="0"/>
        <v>#REF!</v>
      </c>
      <c r="M34" s="4"/>
      <c r="N34" s="17"/>
      <c r="O34" s="45"/>
      <c r="P34" s="45"/>
    </row>
    <row r="35" spans="1:16" ht="24" customHeight="1">
      <c r="A35" s="47" t="s">
        <v>100</v>
      </c>
      <c r="B35" s="42"/>
      <c r="D35" s="43">
        <v>-541811.30000000005</v>
      </c>
      <c r="E35" s="17"/>
      <c r="F35" s="43">
        <v>-549180.9</v>
      </c>
      <c r="G35" s="17"/>
      <c r="H35" s="6">
        <v>0</v>
      </c>
      <c r="I35" s="17"/>
      <c r="J35" s="6">
        <v>0</v>
      </c>
      <c r="K35" s="17" t="e">
        <f>#REF!-#REF!</f>
        <v>#REF!</v>
      </c>
      <c r="L35" s="18" t="e">
        <f t="shared" si="0"/>
        <v>#REF!</v>
      </c>
      <c r="M35" s="17">
        <v>815759.56</v>
      </c>
      <c r="N35" s="17">
        <f>J36-M35</f>
        <v>-815759.56</v>
      </c>
      <c r="O35" s="4"/>
      <c r="P35" s="4"/>
    </row>
    <row r="36" spans="1:16" ht="24" customHeight="1">
      <c r="A36" s="1" t="s">
        <v>101</v>
      </c>
      <c r="D36" s="43">
        <f>SUM(D35:D35)</f>
        <v>-541811.30000000005</v>
      </c>
      <c r="E36" s="17"/>
      <c r="F36" s="43">
        <f>SUM(F35:F35)</f>
        <v>-549180.9</v>
      </c>
      <c r="G36" s="17"/>
      <c r="H36" s="43">
        <f>SUM(H35:H35)</f>
        <v>0</v>
      </c>
      <c r="I36" s="17"/>
      <c r="J36" s="43">
        <f>SUM(J35:J35)</f>
        <v>0</v>
      </c>
      <c r="K36" s="17" t="e">
        <f>#REF!-#REF!</f>
        <v>#REF!</v>
      </c>
      <c r="L36" s="18" t="e">
        <f t="shared" si="0"/>
        <v>#REF!</v>
      </c>
      <c r="M36" s="17">
        <v>815759.56</v>
      </c>
      <c r="N36" s="17">
        <f>J36-M36</f>
        <v>-815759.56</v>
      </c>
      <c r="O36" s="17"/>
      <c r="P36" s="17"/>
    </row>
    <row r="37" spans="1:16" ht="24" customHeight="1">
      <c r="D37" s="17"/>
      <c r="E37" s="17"/>
      <c r="F37" s="17"/>
      <c r="G37" s="17"/>
      <c r="H37" s="17"/>
      <c r="I37" s="17"/>
      <c r="J37" s="17"/>
      <c r="K37" s="17" t="e">
        <f>#REF!-#REF!</f>
        <v>#REF!</v>
      </c>
      <c r="L37" s="18" t="e">
        <f t="shared" si="0"/>
        <v>#REF!</v>
      </c>
      <c r="M37" s="17">
        <v>0</v>
      </c>
      <c r="N37" s="17">
        <f t="shared" ref="N37:N62" si="2">J37-M37</f>
        <v>0</v>
      </c>
      <c r="O37" s="17"/>
      <c r="P37" s="17"/>
    </row>
    <row r="38" spans="1:16" ht="24" customHeight="1" thickBot="1">
      <c r="A38" s="1" t="s">
        <v>102</v>
      </c>
      <c r="D38" s="48">
        <f>D30+D36</f>
        <v>101706160.90000001</v>
      </c>
      <c r="E38" s="17"/>
      <c r="F38" s="48">
        <f>F30+F36</f>
        <v>40089476.469999865</v>
      </c>
      <c r="G38" s="17"/>
      <c r="H38" s="48">
        <f>H30+H36</f>
        <v>136071335.90000001</v>
      </c>
      <c r="I38" s="17"/>
      <c r="J38" s="48">
        <f>J30+J36</f>
        <v>3256576.4000000004</v>
      </c>
      <c r="K38" s="17" t="e">
        <f>#REF!-#REF!</f>
        <v>#REF!</v>
      </c>
      <c r="L38" s="18" t="e">
        <f t="shared" si="0"/>
        <v>#REF!</v>
      </c>
      <c r="M38" s="35">
        <v>1726692.639999928</v>
      </c>
      <c r="N38" s="17">
        <f t="shared" si="2"/>
        <v>1529883.7600000724</v>
      </c>
      <c r="O38" s="17"/>
      <c r="P38" s="17"/>
    </row>
    <row r="39" spans="1:16" ht="24" customHeight="1" thickTop="1">
      <c r="A39" s="1"/>
      <c r="D39" s="35"/>
      <c r="E39" s="35"/>
      <c r="F39" s="35"/>
      <c r="G39" s="35"/>
      <c r="H39" s="35"/>
      <c r="I39" s="35"/>
      <c r="J39" s="35"/>
      <c r="K39" s="17" t="e">
        <f>#REF!-#REF!</f>
        <v>#REF!</v>
      </c>
      <c r="L39" s="18" t="e">
        <f t="shared" si="0"/>
        <v>#REF!</v>
      </c>
      <c r="M39" s="35">
        <v>0</v>
      </c>
      <c r="N39" s="17">
        <f t="shared" si="2"/>
        <v>0</v>
      </c>
      <c r="O39" s="35"/>
      <c r="P39" s="35"/>
    </row>
    <row r="40" spans="1:16" ht="24" customHeight="1">
      <c r="A40" s="2" t="s">
        <v>33</v>
      </c>
      <c r="D40" s="35"/>
      <c r="E40" s="35"/>
      <c r="F40" s="35"/>
      <c r="G40" s="35"/>
      <c r="H40" s="35"/>
      <c r="I40" s="35"/>
      <c r="J40" s="35"/>
      <c r="K40" s="17" t="e">
        <f>#REF!-#REF!</f>
        <v>#REF!</v>
      </c>
      <c r="L40" s="18" t="e">
        <f t="shared" si="0"/>
        <v>#REF!</v>
      </c>
      <c r="M40" s="11">
        <v>0</v>
      </c>
      <c r="N40" s="17">
        <f t="shared" si="2"/>
        <v>0</v>
      </c>
      <c r="O40" s="35"/>
      <c r="P40" s="35"/>
    </row>
    <row r="41" spans="1:16" ht="24" customHeight="1">
      <c r="B41" s="2"/>
      <c r="J41" s="11" t="s">
        <v>73</v>
      </c>
      <c r="K41" s="17" t="e">
        <f>#REF!-#REF!</f>
        <v>#REF!</v>
      </c>
      <c r="L41" s="18" t="e">
        <f t="shared" si="0"/>
        <v>#REF!</v>
      </c>
      <c r="M41" s="23"/>
      <c r="N41" s="17"/>
      <c r="O41" s="11"/>
      <c r="P41" s="11"/>
    </row>
    <row r="42" spans="1:16" ht="24" customHeight="1">
      <c r="A42" s="1" t="s">
        <v>0</v>
      </c>
      <c r="B42" s="22"/>
      <c r="C42" s="22"/>
      <c r="D42" s="23"/>
      <c r="E42" s="24"/>
      <c r="F42" s="23"/>
      <c r="G42" s="24"/>
      <c r="H42" s="23"/>
      <c r="I42" s="24"/>
      <c r="J42" s="23"/>
      <c r="K42" s="17" t="e">
        <f>#REF!-#REF!</f>
        <v>#REF!</v>
      </c>
      <c r="L42" s="18" t="e">
        <f t="shared" si="0"/>
        <v>#REF!</v>
      </c>
      <c r="M42" s="23">
        <v>0</v>
      </c>
      <c r="N42" s="17">
        <f t="shared" si="2"/>
        <v>0</v>
      </c>
      <c r="O42" s="23"/>
      <c r="P42" s="23"/>
    </row>
    <row r="43" spans="1:16" ht="24" customHeight="1">
      <c r="A43" s="25" t="s">
        <v>103</v>
      </c>
      <c r="B43" s="22"/>
      <c r="C43" s="22"/>
      <c r="D43" s="23"/>
      <c r="E43" s="24"/>
      <c r="F43" s="23"/>
      <c r="G43" s="24"/>
      <c r="H43" s="23"/>
      <c r="I43" s="24"/>
      <c r="J43" s="23"/>
      <c r="K43" s="17" t="e">
        <f>#REF!-#REF!</f>
        <v>#REF!</v>
      </c>
      <c r="L43" s="18" t="e">
        <f t="shared" si="0"/>
        <v>#REF!</v>
      </c>
      <c r="M43" s="23">
        <v>0</v>
      </c>
      <c r="N43" s="17">
        <f t="shared" si="2"/>
        <v>0</v>
      </c>
      <c r="O43" s="23"/>
      <c r="P43" s="23"/>
    </row>
    <row r="44" spans="1:16" ht="24" customHeight="1">
      <c r="A44" s="25" t="s">
        <v>75</v>
      </c>
      <c r="B44" s="22"/>
      <c r="C44" s="22"/>
      <c r="D44" s="23"/>
      <c r="E44" s="24"/>
      <c r="F44" s="23"/>
      <c r="G44" s="24"/>
      <c r="H44" s="23"/>
      <c r="I44" s="24"/>
      <c r="J44" s="23"/>
      <c r="K44" s="17" t="e">
        <f>#REF!-#REF!</f>
        <v>#REF!</v>
      </c>
      <c r="L44" s="18" t="e">
        <f t="shared" si="0"/>
        <v>#REF!</v>
      </c>
      <c r="M44" s="26">
        <v>0</v>
      </c>
      <c r="N44" s="17">
        <f t="shared" si="2"/>
        <v>0</v>
      </c>
      <c r="O44" s="23"/>
      <c r="P44" s="23"/>
    </row>
    <row r="45" spans="1:16" ht="24" customHeight="1">
      <c r="B45" s="2"/>
      <c r="C45" s="2"/>
      <c r="D45" s="2"/>
      <c r="F45" s="2"/>
      <c r="H45" s="2"/>
      <c r="J45" s="26" t="s">
        <v>2</v>
      </c>
      <c r="K45" s="17" t="e">
        <f>#REF!-#REF!</f>
        <v>#REF!</v>
      </c>
      <c r="L45" s="18" t="e">
        <f t="shared" si="0"/>
        <v>#REF!</v>
      </c>
      <c r="M45" s="40"/>
      <c r="N45" s="17"/>
      <c r="O45" s="26"/>
      <c r="P45" s="26"/>
    </row>
    <row r="46" spans="1:16" ht="24" customHeight="1">
      <c r="A46" s="1"/>
      <c r="B46" s="27"/>
      <c r="C46" s="27"/>
      <c r="D46" s="36"/>
      <c r="E46" s="28" t="s">
        <v>3</v>
      </c>
      <c r="F46" s="36"/>
      <c r="G46" s="29"/>
      <c r="H46" s="36"/>
      <c r="I46" s="28" t="s">
        <v>4</v>
      </c>
      <c r="J46" s="36"/>
      <c r="K46" s="17" t="e">
        <f>#REF!-#REF!</f>
        <v>#REF!</v>
      </c>
      <c r="L46" s="18" t="e">
        <f t="shared" si="0"/>
        <v>#REF!</v>
      </c>
      <c r="M46" s="31">
        <v>0</v>
      </c>
      <c r="N46" s="17">
        <f t="shared" si="2"/>
        <v>0</v>
      </c>
      <c r="O46" s="40"/>
      <c r="P46" s="40"/>
    </row>
    <row r="47" spans="1:16" ht="24" customHeight="1">
      <c r="B47" s="30" t="s">
        <v>5</v>
      </c>
      <c r="C47" s="37"/>
      <c r="D47" s="31">
        <v>2566</v>
      </c>
      <c r="E47" s="31"/>
      <c r="F47" s="31">
        <v>2565</v>
      </c>
      <c r="G47" s="32"/>
      <c r="H47" s="31">
        <v>2566</v>
      </c>
      <c r="I47" s="31"/>
      <c r="J47" s="31">
        <v>2565</v>
      </c>
      <c r="K47" s="17"/>
      <c r="L47" s="18"/>
      <c r="M47" s="35"/>
      <c r="N47" s="17"/>
      <c r="O47" s="31"/>
      <c r="P47" s="31"/>
    </row>
    <row r="48" spans="1:16" ht="24" customHeight="1">
      <c r="A48" s="1" t="s">
        <v>104</v>
      </c>
      <c r="D48" s="35"/>
      <c r="E48" s="35"/>
      <c r="F48" s="35"/>
      <c r="G48" s="35"/>
      <c r="H48" s="35"/>
      <c r="I48" s="35"/>
      <c r="J48" s="35"/>
      <c r="K48" s="17" t="e">
        <f>#REF!-#REF!</f>
        <v>#REF!</v>
      </c>
      <c r="L48" s="18" t="e">
        <f t="shared" si="0"/>
        <v>#REF!</v>
      </c>
      <c r="M48" s="17">
        <v>0</v>
      </c>
      <c r="N48" s="17">
        <f t="shared" si="2"/>
        <v>0</v>
      </c>
      <c r="O48" s="35"/>
      <c r="P48" s="35"/>
    </row>
    <row r="49" spans="1:16" ht="24" customHeight="1" thickBot="1">
      <c r="A49" s="2" t="s">
        <v>105</v>
      </c>
      <c r="D49" s="17">
        <f>D51-D50</f>
        <v>102135031.8</v>
      </c>
      <c r="E49" s="17"/>
      <c r="F49" s="17">
        <f>F51-F50</f>
        <v>40579694.399999864</v>
      </c>
      <c r="G49" s="17"/>
      <c r="H49" s="48">
        <f>SUM(H30)</f>
        <v>136071335.90000001</v>
      </c>
      <c r="I49" s="17"/>
      <c r="J49" s="48">
        <f>SUM(J30)</f>
        <v>3256576.4000000004</v>
      </c>
      <c r="K49" s="17" t="e">
        <f>#REF!-#REF!</f>
        <v>#REF!</v>
      </c>
      <c r="L49" s="18" t="e">
        <f t="shared" si="0"/>
        <v>#REF!</v>
      </c>
      <c r="M49" s="17">
        <v>910933.07999992743</v>
      </c>
      <c r="N49" s="17">
        <f t="shared" si="2"/>
        <v>2345643.3200000729</v>
      </c>
      <c r="O49" s="17"/>
      <c r="P49" s="17"/>
    </row>
    <row r="50" spans="1:16" ht="24" customHeight="1" thickTop="1">
      <c r="A50" s="2" t="s">
        <v>106</v>
      </c>
      <c r="D50" s="17">
        <v>112940.4</v>
      </c>
      <c r="E50" s="17"/>
      <c r="F50" s="17">
        <v>58962.97</v>
      </c>
      <c r="G50" s="17"/>
      <c r="H50" s="17"/>
      <c r="I50" s="17"/>
      <c r="J50" s="17"/>
      <c r="K50" s="17" t="e">
        <f>#REF!-#REF!</f>
        <v>#REF!</v>
      </c>
      <c r="L50" s="18" t="e">
        <f t="shared" si="0"/>
        <v>#REF!</v>
      </c>
      <c r="M50" s="17">
        <v>0</v>
      </c>
      <c r="N50" s="17">
        <f t="shared" si="2"/>
        <v>0</v>
      </c>
      <c r="O50" s="17"/>
      <c r="P50" s="17"/>
    </row>
    <row r="51" spans="1:16" ht="24" customHeight="1" thickBot="1">
      <c r="D51" s="49">
        <f>D30</f>
        <v>102247972.2</v>
      </c>
      <c r="E51" s="17"/>
      <c r="F51" s="49">
        <f>F30</f>
        <v>40638657.369999863</v>
      </c>
      <c r="G51" s="17"/>
      <c r="H51" s="17"/>
      <c r="I51" s="17"/>
      <c r="J51" s="17"/>
      <c r="K51" s="17" t="e">
        <f>#REF!-#REF!</f>
        <v>#REF!</v>
      </c>
      <c r="L51" s="18" t="e">
        <f t="shared" si="0"/>
        <v>#REF!</v>
      </c>
      <c r="M51" s="17">
        <v>0</v>
      </c>
      <c r="N51" s="17">
        <f t="shared" si="2"/>
        <v>0</v>
      </c>
      <c r="O51" s="17"/>
      <c r="P51" s="17"/>
    </row>
    <row r="52" spans="1:16" ht="24" customHeight="1" thickTop="1">
      <c r="A52" s="1"/>
      <c r="D52" s="17"/>
      <c r="E52" s="17"/>
      <c r="F52" s="17"/>
      <c r="G52" s="17"/>
      <c r="H52" s="17"/>
      <c r="I52" s="17"/>
      <c r="J52" s="17"/>
      <c r="K52" s="17" t="e">
        <f>#REF!-#REF!</f>
        <v>#REF!</v>
      </c>
      <c r="L52" s="18" t="e">
        <f t="shared" si="0"/>
        <v>#REF!</v>
      </c>
      <c r="M52" s="17">
        <v>0</v>
      </c>
      <c r="N52" s="17">
        <f t="shared" si="2"/>
        <v>0</v>
      </c>
      <c r="O52" s="17"/>
      <c r="P52" s="17"/>
    </row>
    <row r="53" spans="1:16" ht="24" customHeight="1">
      <c r="A53" s="1" t="s">
        <v>107</v>
      </c>
      <c r="D53" s="17"/>
      <c r="E53" s="17"/>
      <c r="F53" s="17"/>
      <c r="G53" s="17"/>
      <c r="H53" s="17"/>
      <c r="I53" s="17"/>
      <c r="J53" s="17"/>
      <c r="K53" s="17" t="e">
        <f>#REF!-#REF!</f>
        <v>#REF!</v>
      </c>
      <c r="L53" s="18" t="e">
        <f t="shared" si="0"/>
        <v>#REF!</v>
      </c>
      <c r="M53" s="17">
        <v>0</v>
      </c>
      <c r="N53" s="17">
        <f t="shared" si="2"/>
        <v>0</v>
      </c>
      <c r="O53" s="17"/>
      <c r="P53" s="17"/>
    </row>
    <row r="54" spans="1:16" ht="24" customHeight="1" thickBot="1">
      <c r="A54" s="2" t="s">
        <v>105</v>
      </c>
      <c r="D54" s="17">
        <f>D56-D55</f>
        <v>101593220.5</v>
      </c>
      <c r="E54" s="17"/>
      <c r="F54" s="17">
        <f>F56-F55</f>
        <v>40030513.499999866</v>
      </c>
      <c r="G54" s="17"/>
      <c r="H54" s="48">
        <f>H38</f>
        <v>136071335.90000001</v>
      </c>
      <c r="I54" s="17"/>
      <c r="J54" s="48">
        <f>J38</f>
        <v>3256576.4000000004</v>
      </c>
      <c r="K54" s="17" t="e">
        <f>#REF!-#REF!</f>
        <v>#REF!</v>
      </c>
      <c r="L54" s="18" t="e">
        <f t="shared" si="0"/>
        <v>#REF!</v>
      </c>
      <c r="M54" s="17">
        <v>1726692.639999928</v>
      </c>
      <c r="N54" s="17">
        <f t="shared" si="2"/>
        <v>1529883.7600000724</v>
      </c>
      <c r="O54" s="17"/>
      <c r="P54" s="17"/>
    </row>
    <row r="55" spans="1:16" ht="24" customHeight="1" thickTop="1">
      <c r="A55" s="2" t="s">
        <v>106</v>
      </c>
      <c r="D55" s="17">
        <f>+D50</f>
        <v>112940.4</v>
      </c>
      <c r="E55" s="17"/>
      <c r="F55" s="17">
        <f>F50</f>
        <v>58962.97</v>
      </c>
      <c r="G55" s="17"/>
      <c r="H55" s="17"/>
      <c r="I55" s="17"/>
      <c r="J55" s="17"/>
      <c r="K55" s="17" t="e">
        <f>#REF!-#REF!</f>
        <v>#REF!</v>
      </c>
      <c r="L55" s="18" t="e">
        <f t="shared" si="0"/>
        <v>#REF!</v>
      </c>
      <c r="M55" s="17">
        <v>0</v>
      </c>
      <c r="N55" s="17">
        <f t="shared" si="2"/>
        <v>0</v>
      </c>
      <c r="O55" s="17"/>
      <c r="P55" s="17"/>
    </row>
    <row r="56" spans="1:16" ht="24" customHeight="1" thickBot="1">
      <c r="D56" s="49">
        <f>D38</f>
        <v>101706160.90000001</v>
      </c>
      <c r="E56" s="17"/>
      <c r="F56" s="49">
        <f>F38</f>
        <v>40089476.469999865</v>
      </c>
      <c r="G56" s="17"/>
      <c r="H56" s="17"/>
      <c r="I56" s="17"/>
      <c r="J56" s="17"/>
      <c r="K56" s="17" t="e">
        <f>#REF!-#REF!</f>
        <v>#REF!</v>
      </c>
      <c r="L56" s="18" t="e">
        <f t="shared" si="0"/>
        <v>#REF!</v>
      </c>
      <c r="M56" s="35">
        <v>0</v>
      </c>
      <c r="N56" s="17">
        <f t="shared" si="2"/>
        <v>0</v>
      </c>
      <c r="O56" s="17"/>
      <c r="P56" s="17"/>
    </row>
    <row r="57" spans="1:16" ht="24" customHeight="1" thickTop="1">
      <c r="D57" s="35"/>
      <c r="E57" s="35"/>
      <c r="F57" s="35"/>
      <c r="G57" s="35"/>
      <c r="H57" s="35"/>
      <c r="I57" s="35"/>
      <c r="J57" s="35"/>
      <c r="K57" s="17" t="e">
        <f>#REF!-#REF!</f>
        <v>#REF!</v>
      </c>
      <c r="L57" s="18" t="e">
        <f t="shared" si="0"/>
        <v>#REF!</v>
      </c>
      <c r="M57" s="5">
        <v>0</v>
      </c>
      <c r="N57" s="17">
        <f t="shared" si="2"/>
        <v>0</v>
      </c>
      <c r="O57" s="35"/>
      <c r="P57" s="35"/>
    </row>
    <row r="58" spans="1:16" ht="24" customHeight="1">
      <c r="A58" s="1" t="s">
        <v>108</v>
      </c>
      <c r="B58" s="34">
        <v>15</v>
      </c>
      <c r="K58" s="17" t="e">
        <f>#REF!-#REF!</f>
        <v>#REF!</v>
      </c>
      <c r="L58" s="18" t="e">
        <f t="shared" si="0"/>
        <v>#REF!</v>
      </c>
      <c r="M58" s="4">
        <v>0</v>
      </c>
      <c r="N58" s="17">
        <f t="shared" si="2"/>
        <v>0</v>
      </c>
    </row>
    <row r="59" spans="1:16" ht="24" customHeight="1" thickBot="1">
      <c r="A59" s="2" t="s">
        <v>109</v>
      </c>
      <c r="D59" s="20">
        <f>D49/66000000</f>
        <v>1.5475004818181817</v>
      </c>
      <c r="E59" s="50"/>
      <c r="F59" s="20">
        <f>F49/66000000</f>
        <v>0.61484385454545254</v>
      </c>
      <c r="G59" s="50"/>
      <c r="H59" s="20">
        <f>H49/66000000</f>
        <v>2.0616869075757576</v>
      </c>
      <c r="I59" s="50"/>
      <c r="J59" s="20">
        <f>J49/66000000</f>
        <v>4.934206666666667E-2</v>
      </c>
      <c r="K59" s="17" t="e">
        <f>#REF!-#REF!</f>
        <v>#REF!</v>
      </c>
      <c r="L59" s="18" t="e">
        <f t="shared" si="0"/>
        <v>#REF!</v>
      </c>
      <c r="M59" s="4">
        <v>1.518221799999879E-2</v>
      </c>
      <c r="N59" s="17">
        <f t="shared" si="2"/>
        <v>3.415984866666788E-2</v>
      </c>
      <c r="O59" s="4"/>
      <c r="P59" s="4"/>
    </row>
    <row r="60" spans="1:16" ht="24" customHeight="1" thickTop="1">
      <c r="D60" s="4"/>
      <c r="E60" s="50"/>
      <c r="F60" s="4"/>
      <c r="G60" s="50"/>
      <c r="H60" s="4"/>
      <c r="I60" s="50"/>
      <c r="J60" s="4"/>
      <c r="K60" s="4"/>
      <c r="L60" s="21"/>
      <c r="N60" s="17">
        <f t="shared" si="2"/>
        <v>0</v>
      </c>
      <c r="O60" s="4"/>
      <c r="P60" s="4"/>
    </row>
    <row r="61" spans="1:16" ht="24" customHeight="1">
      <c r="A61" s="2" t="s">
        <v>33</v>
      </c>
      <c r="L61" s="21"/>
      <c r="N61" s="17">
        <f t="shared" si="2"/>
        <v>0</v>
      </c>
    </row>
    <row r="62" spans="1:16" ht="24" customHeight="1">
      <c r="N62" s="17">
        <f t="shared" si="2"/>
        <v>0</v>
      </c>
    </row>
  </sheetData>
  <printOptions horizontalCentered="1" gridLinesSet="0"/>
  <pageMargins left="0.62992125984251968" right="0.23622047244094491" top="0.78740157480314965" bottom="0.19685039370078741" header="0.19685039370078741" footer="0.19685039370078741"/>
  <pageSetup paperSize="9" scale="70" firstPageNumber="6" fitToHeight="6" orientation="portrait" useFirstPageNumber="1" r:id="rId1"/>
  <headerFooter alignWithMargins="0">
    <oddFooter>&amp;R&amp;P</oddFooter>
  </headerFooter>
  <rowBreaks count="1" manualBreakCount="1">
    <brk id="40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7C842-BB9B-4182-8B50-0C25528B0E38}">
  <dimension ref="A1:M250"/>
  <sheetViews>
    <sheetView showGridLines="0" view="pageBreakPreview" zoomScale="85" zoomScaleNormal="100" zoomScaleSheetLayoutView="85" workbookViewId="0">
      <selection activeCell="A12" sqref="A12"/>
    </sheetView>
  </sheetViews>
  <sheetFormatPr defaultColWidth="9.109375" defaultRowHeight="24" customHeight="1"/>
  <cols>
    <col min="1" max="1" width="33.88671875" style="55" customWidth="1"/>
    <col min="2" max="2" width="8.6640625" style="55" bestFit="1" customWidth="1"/>
    <col min="3" max="3" width="21.33203125" style="55" customWidth="1"/>
    <col min="4" max="4" width="1.5546875" style="55" customWidth="1"/>
    <col min="5" max="5" width="21.33203125" style="55" customWidth="1"/>
    <col min="6" max="6" width="1.44140625" style="55" customWidth="1"/>
    <col min="7" max="7" width="21.33203125" style="55" customWidth="1"/>
    <col min="8" max="8" width="1.44140625" style="55" customWidth="1"/>
    <col min="9" max="9" width="21.33203125" style="55" customWidth="1"/>
    <col min="10" max="10" width="1.44140625" style="55" customWidth="1"/>
    <col min="11" max="11" width="21.33203125" style="55" customWidth="1"/>
    <col min="12" max="12" width="5.44140625" style="55" bestFit="1" customWidth="1"/>
    <col min="13" max="16384" width="9.109375" style="55"/>
  </cols>
  <sheetData>
    <row r="1" spans="1:13" ht="24" customHeight="1">
      <c r="K1" s="56" t="s">
        <v>73</v>
      </c>
    </row>
    <row r="2" spans="1:13" ht="24" customHeight="1">
      <c r="A2" s="1" t="s">
        <v>205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3" ht="24" customHeight="1">
      <c r="A3" s="1" t="s">
        <v>160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24" customHeight="1">
      <c r="A4" s="1" t="s">
        <v>220</v>
      </c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2"/>
    </row>
    <row r="5" spans="1:13" ht="24" customHeight="1">
      <c r="A5" s="5"/>
      <c r="B5" s="5"/>
      <c r="C5" s="5"/>
      <c r="D5" s="5"/>
      <c r="E5" s="5"/>
      <c r="F5" s="5"/>
      <c r="G5" s="5"/>
      <c r="H5" s="5"/>
      <c r="I5" s="5"/>
      <c r="J5" s="5"/>
      <c r="K5" s="11" t="s">
        <v>2</v>
      </c>
    </row>
    <row r="6" spans="1:13" ht="24" customHeight="1">
      <c r="A6" s="57"/>
      <c r="B6" s="52"/>
      <c r="C6" s="119" t="s">
        <v>4</v>
      </c>
      <c r="D6" s="119"/>
      <c r="E6" s="119"/>
      <c r="F6" s="119"/>
      <c r="G6" s="119"/>
      <c r="H6" s="119"/>
      <c r="I6" s="119"/>
      <c r="J6" s="119"/>
      <c r="K6" s="119"/>
    </row>
    <row r="7" spans="1:13" s="57" customFormat="1" ht="24" customHeight="1">
      <c r="B7" s="52"/>
      <c r="C7" s="57" t="s">
        <v>184</v>
      </c>
      <c r="G7" s="120" t="s">
        <v>63</v>
      </c>
      <c r="H7" s="120"/>
      <c r="I7" s="120"/>
      <c r="K7" s="57" t="s">
        <v>162</v>
      </c>
    </row>
    <row r="8" spans="1:13" s="57" customFormat="1" ht="24" customHeight="1">
      <c r="B8" s="30" t="s">
        <v>5</v>
      </c>
      <c r="C8" s="58" t="s">
        <v>185</v>
      </c>
      <c r="E8" s="58" t="s">
        <v>62</v>
      </c>
      <c r="G8" s="58" t="s">
        <v>175</v>
      </c>
      <c r="I8" s="58" t="s">
        <v>176</v>
      </c>
      <c r="K8" s="58" t="s">
        <v>57</v>
      </c>
    </row>
    <row r="9" spans="1:13" ht="24" customHeight="1">
      <c r="A9" s="59" t="s">
        <v>182</v>
      </c>
      <c r="B9" s="57"/>
      <c r="C9" s="4">
        <v>659999862</v>
      </c>
      <c r="D9" s="4"/>
      <c r="E9" s="4">
        <v>369183857</v>
      </c>
      <c r="F9" s="4"/>
      <c r="G9" s="4">
        <v>66000000</v>
      </c>
      <c r="H9" s="4"/>
      <c r="I9" s="4">
        <v>431912658.25999999</v>
      </c>
      <c r="J9" s="4">
        <v>0</v>
      </c>
      <c r="K9" s="4">
        <f>SUM(C9:J9)</f>
        <v>1527096377.26</v>
      </c>
    </row>
    <row r="10" spans="1:13" ht="24" customHeight="1">
      <c r="A10" s="53" t="s">
        <v>102</v>
      </c>
      <c r="B10" s="57"/>
      <c r="C10" s="17">
        <v>0</v>
      </c>
      <c r="D10" s="17"/>
      <c r="E10" s="17">
        <v>0</v>
      </c>
      <c r="F10" s="4"/>
      <c r="G10" s="17">
        <v>0</v>
      </c>
      <c r="H10" s="4"/>
      <c r="I10" s="17">
        <f>'PL 9m'!J39</f>
        <v>74385975.420000002</v>
      </c>
      <c r="J10" s="4"/>
      <c r="K10" s="17">
        <f>SUM(C10:J10)</f>
        <v>74385975.420000002</v>
      </c>
    </row>
    <row r="11" spans="1:13" ht="24" customHeight="1">
      <c r="A11" s="53" t="s">
        <v>193</v>
      </c>
      <c r="B11" s="34">
        <v>16</v>
      </c>
      <c r="C11" s="17">
        <v>0</v>
      </c>
      <c r="D11" s="17"/>
      <c r="E11" s="17">
        <v>0</v>
      </c>
      <c r="F11" s="4"/>
      <c r="G11" s="17">
        <v>0</v>
      </c>
      <c r="H11" s="4"/>
      <c r="I11" s="17">
        <v>-39598173.719999999</v>
      </c>
      <c r="J11" s="4"/>
      <c r="K11" s="17">
        <f>SUM(C11:J11)</f>
        <v>-39598173.719999999</v>
      </c>
    </row>
    <row r="12" spans="1:13" ht="24" customHeight="1" thickBot="1">
      <c r="A12" s="59" t="s">
        <v>221</v>
      </c>
      <c r="B12" s="30"/>
      <c r="C12" s="60">
        <f>C10+C9</f>
        <v>659999862</v>
      </c>
      <c r="D12" s="4"/>
      <c r="E12" s="60">
        <f>SUM(E9:E10)</f>
        <v>369183857</v>
      </c>
      <c r="F12" s="4"/>
      <c r="G12" s="60">
        <f>G10+G9</f>
        <v>66000000</v>
      </c>
      <c r="H12" s="4"/>
      <c r="I12" s="60">
        <f>SUM(I9:I11)</f>
        <v>466700459.96000004</v>
      </c>
      <c r="J12" s="4"/>
      <c r="K12" s="60">
        <f>SUM(K9:K11)</f>
        <v>1561884178.96</v>
      </c>
    </row>
    <row r="13" spans="1:13" ht="24" customHeight="1" thickTop="1">
      <c r="A13" s="53"/>
      <c r="B13" s="4"/>
      <c r="C13" s="3"/>
      <c r="D13" s="3"/>
      <c r="E13" s="3"/>
      <c r="F13" s="3"/>
      <c r="G13" s="3"/>
      <c r="H13" s="3"/>
      <c r="I13" s="3"/>
      <c r="J13" s="3"/>
      <c r="K13" s="3"/>
    </row>
    <row r="14" spans="1:13" ht="24" customHeight="1">
      <c r="A14" s="59" t="s">
        <v>183</v>
      </c>
      <c r="B14" s="4"/>
      <c r="C14" s="4">
        <v>659999862</v>
      </c>
      <c r="D14" s="4"/>
      <c r="E14" s="4">
        <v>369183857</v>
      </c>
      <c r="F14" s="4"/>
      <c r="G14" s="4">
        <v>66000000</v>
      </c>
      <c r="H14" s="4"/>
      <c r="I14" s="4">
        <v>461797938.06</v>
      </c>
      <c r="J14" s="4"/>
      <c r="K14" s="4">
        <f>SUM(C14:J14)</f>
        <v>1556981657.0599999</v>
      </c>
    </row>
    <row r="15" spans="1:13" ht="24" customHeight="1">
      <c r="A15" s="53" t="s">
        <v>102</v>
      </c>
      <c r="B15" s="4"/>
      <c r="C15" s="17">
        <v>0</v>
      </c>
      <c r="D15" s="17"/>
      <c r="E15" s="17">
        <v>0</v>
      </c>
      <c r="F15" s="4"/>
      <c r="G15" s="17">
        <v>0</v>
      </c>
      <c r="H15" s="4"/>
      <c r="I15" s="17">
        <f>'PL 9m'!H39</f>
        <v>126611468.64000002</v>
      </c>
      <c r="J15" s="4"/>
      <c r="K15" s="17">
        <f>SUM(C15:J15)</f>
        <v>126611468.64000002</v>
      </c>
    </row>
    <row r="16" spans="1:13" ht="24" customHeight="1" thickBot="1">
      <c r="A16" s="59" t="s">
        <v>222</v>
      </c>
      <c r="B16" s="4"/>
      <c r="C16" s="60">
        <f>C15+C14</f>
        <v>659999862</v>
      </c>
      <c r="D16" s="4"/>
      <c r="E16" s="60">
        <f>SUM(E14:E15)</f>
        <v>369183857</v>
      </c>
      <c r="F16" s="4"/>
      <c r="G16" s="60">
        <f>G15+G14</f>
        <v>66000000</v>
      </c>
      <c r="H16" s="4"/>
      <c r="I16" s="60">
        <f>I15+I14</f>
        <v>588409406.70000005</v>
      </c>
      <c r="J16" s="4"/>
      <c r="K16" s="60">
        <f>K15+K14</f>
        <v>1683593125.7</v>
      </c>
      <c r="L16" s="3"/>
    </row>
    <row r="17" spans="1:11" ht="24" customHeight="1" thickTop="1">
      <c r="A17" s="53"/>
      <c r="B17" s="4"/>
      <c r="C17" s="3"/>
      <c r="D17" s="3"/>
      <c r="E17" s="3"/>
      <c r="F17" s="3"/>
      <c r="G17" s="3"/>
      <c r="H17" s="3"/>
      <c r="I17" s="3"/>
      <c r="J17" s="3"/>
      <c r="K17" s="4"/>
    </row>
    <row r="18" spans="1:11" ht="24" customHeight="1">
      <c r="A18" s="2" t="s">
        <v>216</v>
      </c>
      <c r="B18" s="4"/>
      <c r="C18" s="3"/>
      <c r="D18" s="3"/>
      <c r="E18" s="3"/>
      <c r="F18" s="3"/>
      <c r="G18" s="3"/>
      <c r="H18" s="3"/>
      <c r="I18" s="3"/>
      <c r="J18" s="3"/>
      <c r="K18" s="63"/>
    </row>
    <row r="19" spans="1:11" ht="24" customHeight="1">
      <c r="B19" s="4"/>
      <c r="K19" s="55">
        <f>K16-BS!H91</f>
        <v>0</v>
      </c>
    </row>
    <row r="20" spans="1:11" ht="24" customHeight="1">
      <c r="B20" s="4"/>
    </row>
    <row r="21" spans="1:11" ht="24" customHeight="1">
      <c r="B21" s="4"/>
    </row>
    <row r="22" spans="1:11" ht="24" customHeight="1">
      <c r="B22" s="3"/>
    </row>
    <row r="23" spans="1:11" ht="24" customHeight="1">
      <c r="B23" s="4"/>
    </row>
    <row r="24" spans="1:11" ht="24" customHeight="1">
      <c r="B24" s="4"/>
    </row>
    <row r="25" spans="1:11" ht="24" customHeight="1">
      <c r="B25" s="4"/>
    </row>
    <row r="26" spans="1:11" ht="24" customHeight="1">
      <c r="B26" s="4"/>
    </row>
    <row r="27" spans="1:11" ht="24" customHeight="1">
      <c r="B27" s="4"/>
    </row>
    <row r="28" spans="1:11" ht="24" customHeight="1">
      <c r="B28" s="4"/>
    </row>
    <row r="29" spans="1:11" ht="24" customHeight="1">
      <c r="B29" s="4"/>
    </row>
    <row r="30" spans="1:11" ht="24" customHeight="1">
      <c r="B30" s="61"/>
    </row>
    <row r="222" spans="9:9" ht="24" customHeight="1">
      <c r="I222" s="55">
        <v>-96927</v>
      </c>
    </row>
    <row r="250" spans="9:9" ht="24" customHeight="1">
      <c r="I250" s="55" t="e">
        <f>SUM(I249-I8)</f>
        <v>#VALUE!</v>
      </c>
    </row>
  </sheetData>
  <mergeCells count="2">
    <mergeCell ref="C6:K6"/>
    <mergeCell ref="G7:I7"/>
  </mergeCells>
  <printOptions horizontalCentered="1"/>
  <pageMargins left="0.51181102362204722" right="0.51181102362204722" top="0.9055118110236221" bottom="0.39370078740157483" header="0.19685039370078741" footer="0.19685039370078741"/>
  <pageSetup paperSize="9" scale="77" firstPageNumber="10" orientation="landscape" useFirstPageNumber="1" r:id="rId1"/>
  <headerFooter alignWithMargins="0">
    <oddFooter>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40448-1330-4561-AC34-523CB9F1AADA}">
  <dimension ref="A1:W258"/>
  <sheetViews>
    <sheetView showGridLines="0" view="pageBreakPreview" topLeftCell="A10" zoomScaleNormal="70" zoomScaleSheetLayoutView="100" workbookViewId="0">
      <selection activeCell="A30" sqref="A30"/>
    </sheetView>
  </sheetViews>
  <sheetFormatPr defaultColWidth="9.109375" defaultRowHeight="24" customHeight="1"/>
  <cols>
    <col min="1" max="1" width="40.6640625" style="53" customWidth="1"/>
    <col min="2" max="2" width="8.6640625" style="55" bestFit="1" customWidth="1"/>
    <col min="3" max="3" width="1.44140625" style="53" customWidth="1"/>
    <col min="4" max="4" width="17.44140625" style="55" customWidth="1"/>
    <col min="5" max="5" width="1.44140625" style="55" customWidth="1"/>
    <col min="6" max="6" width="18.5546875" style="55" customWidth="1"/>
    <col min="7" max="7" width="1.44140625" style="55" customWidth="1"/>
    <col min="8" max="8" width="14.5546875" style="55" customWidth="1"/>
    <col min="9" max="9" width="1.44140625" style="55" customWidth="1"/>
    <col min="10" max="10" width="15.6640625" style="55" bestFit="1" customWidth="1"/>
    <col min="11" max="11" width="1.44140625" style="55" customWidth="1"/>
    <col min="12" max="12" width="19.109375" style="55" customWidth="1"/>
    <col min="13" max="13" width="1.44140625" style="55" customWidth="1"/>
    <col min="14" max="14" width="19.109375" style="55" customWidth="1"/>
    <col min="15" max="15" width="1.44140625" style="55" customWidth="1"/>
    <col min="16" max="16" width="17.33203125" style="55" bestFit="1" customWidth="1"/>
    <col min="17" max="17" width="1.44140625" style="55" customWidth="1"/>
    <col min="18" max="18" width="17.33203125" style="55" bestFit="1" customWidth="1"/>
    <col min="19" max="19" width="1.44140625" style="55" customWidth="1"/>
    <col min="20" max="20" width="16.33203125" style="55" customWidth="1"/>
    <col min="21" max="21" width="1.44140625" style="55" customWidth="1"/>
    <col min="22" max="22" width="19.33203125" style="55" customWidth="1"/>
    <col min="23" max="16384" width="9.109375" style="55"/>
  </cols>
  <sheetData>
    <row r="1" spans="1:22" ht="24" customHeight="1">
      <c r="V1" s="56" t="s">
        <v>73</v>
      </c>
    </row>
    <row r="2" spans="1:22" ht="24" customHeight="1">
      <c r="A2" s="1" t="s">
        <v>205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24" customHeight="1">
      <c r="A3" s="1" t="s">
        <v>160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24" customHeight="1">
      <c r="A4" s="1" t="s">
        <v>220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24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11" t="s">
        <v>2</v>
      </c>
    </row>
    <row r="6" spans="1:22" ht="24" customHeight="1">
      <c r="A6" s="52"/>
      <c r="B6" s="52"/>
      <c r="C6" s="52"/>
      <c r="D6" s="119" t="s">
        <v>3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</row>
    <row r="7" spans="1:22" ht="24" customHeight="1">
      <c r="A7" s="52"/>
      <c r="B7" s="52"/>
      <c r="C7" s="52"/>
      <c r="D7" s="121" t="s">
        <v>68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T7" s="84"/>
      <c r="U7" s="84"/>
      <c r="V7" s="84"/>
    </row>
    <row r="8" spans="1:22" ht="24" customHeight="1">
      <c r="A8" s="52"/>
      <c r="B8" s="57"/>
      <c r="C8" s="52"/>
      <c r="D8" s="57"/>
      <c r="E8" s="57"/>
      <c r="F8" s="57"/>
      <c r="G8" s="57"/>
      <c r="H8" s="57"/>
      <c r="I8" s="57"/>
      <c r="J8" s="57"/>
      <c r="K8" s="57"/>
      <c r="L8" s="122" t="s">
        <v>67</v>
      </c>
      <c r="M8" s="122"/>
      <c r="N8" s="122"/>
      <c r="O8" s="122"/>
      <c r="P8" s="122"/>
      <c r="Q8" s="52"/>
      <c r="R8" s="52"/>
      <c r="S8" s="57"/>
      <c r="T8" s="52"/>
      <c r="U8" s="57"/>
      <c r="V8" s="86"/>
    </row>
    <row r="9" spans="1:22" ht="24" customHeight="1">
      <c r="A9" s="52"/>
      <c r="B9" s="57"/>
      <c r="C9" s="52"/>
      <c r="D9" s="57"/>
      <c r="E9" s="57"/>
      <c r="F9" s="57"/>
      <c r="G9" s="57"/>
      <c r="H9" s="57"/>
      <c r="I9" s="57"/>
      <c r="J9" s="57"/>
      <c r="K9" s="57"/>
      <c r="L9" s="58" t="s">
        <v>161</v>
      </c>
      <c r="M9" s="57"/>
      <c r="N9" s="57"/>
      <c r="O9" s="57"/>
      <c r="P9" s="52" t="s">
        <v>162</v>
      </c>
      <c r="Q9" s="57"/>
      <c r="R9" s="57"/>
      <c r="S9" s="57"/>
      <c r="T9" s="57" t="s">
        <v>163</v>
      </c>
      <c r="V9" s="86"/>
    </row>
    <row r="10" spans="1:22" ht="24" customHeight="1">
      <c r="A10" s="52"/>
      <c r="B10" s="57"/>
      <c r="C10" s="52"/>
      <c r="D10" s="57" t="s">
        <v>164</v>
      </c>
      <c r="E10" s="57"/>
      <c r="F10" s="57"/>
      <c r="G10" s="57"/>
      <c r="H10" s="57"/>
      <c r="I10" s="57"/>
      <c r="J10" s="57"/>
      <c r="K10" s="57"/>
      <c r="L10" s="52" t="s">
        <v>165</v>
      </c>
      <c r="M10" s="57"/>
      <c r="N10" s="57" t="s">
        <v>166</v>
      </c>
      <c r="O10" s="57"/>
      <c r="P10" s="52" t="s">
        <v>167</v>
      </c>
      <c r="Q10" s="52"/>
      <c r="R10" s="52" t="s">
        <v>162</v>
      </c>
      <c r="S10" s="52"/>
      <c r="T10" s="57" t="s">
        <v>168</v>
      </c>
      <c r="V10" s="86"/>
    </row>
    <row r="11" spans="1:22" s="57" customFormat="1" ht="24" customHeight="1">
      <c r="A11" s="52"/>
      <c r="C11" s="52"/>
      <c r="D11" s="57" t="s">
        <v>169</v>
      </c>
      <c r="H11" s="120" t="s">
        <v>63</v>
      </c>
      <c r="I11" s="120"/>
      <c r="J11" s="120"/>
      <c r="L11" s="52" t="s">
        <v>170</v>
      </c>
      <c r="N11" s="57" t="s">
        <v>171</v>
      </c>
      <c r="P11" s="57" t="s">
        <v>172</v>
      </c>
      <c r="Q11" s="52"/>
      <c r="R11" s="52" t="s">
        <v>57</v>
      </c>
      <c r="S11" s="52"/>
      <c r="T11" s="57" t="s">
        <v>173</v>
      </c>
      <c r="V11" s="57" t="s">
        <v>162</v>
      </c>
    </row>
    <row r="12" spans="1:22" s="57" customFormat="1" ht="24" customHeight="1">
      <c r="A12" s="52"/>
      <c r="B12" s="30" t="s">
        <v>5</v>
      </c>
      <c r="C12" s="52"/>
      <c r="D12" s="58" t="s">
        <v>174</v>
      </c>
      <c r="F12" s="58" t="s">
        <v>62</v>
      </c>
      <c r="H12" s="58" t="s">
        <v>175</v>
      </c>
      <c r="J12" s="58" t="s">
        <v>176</v>
      </c>
      <c r="L12" s="85" t="s">
        <v>177</v>
      </c>
      <c r="N12" s="58" t="s">
        <v>178</v>
      </c>
      <c r="P12" s="85" t="s">
        <v>179</v>
      </c>
      <c r="Q12" s="52"/>
      <c r="R12" s="85" t="s">
        <v>180</v>
      </c>
      <c r="S12" s="52"/>
      <c r="T12" s="58" t="s">
        <v>181</v>
      </c>
      <c r="V12" s="58" t="s">
        <v>57</v>
      </c>
    </row>
    <row r="13" spans="1:22" ht="24.6" customHeight="1">
      <c r="A13" s="59" t="s">
        <v>182</v>
      </c>
      <c r="B13" s="4"/>
      <c r="C13" s="59"/>
      <c r="D13" s="4">
        <v>659999862</v>
      </c>
      <c r="E13" s="4"/>
      <c r="F13" s="4">
        <v>369183857</v>
      </c>
      <c r="G13" s="4"/>
      <c r="H13" s="4">
        <v>66000000</v>
      </c>
      <c r="I13" s="4"/>
      <c r="J13" s="4">
        <v>753433839.66999996</v>
      </c>
      <c r="K13" s="4"/>
      <c r="L13" s="4">
        <v>5731383.8600000003</v>
      </c>
      <c r="M13" s="4"/>
      <c r="N13" s="4">
        <v>101146478.09999999</v>
      </c>
      <c r="O13" s="4"/>
      <c r="P13" s="4">
        <f>L13+N13</f>
        <v>106877861.95999999</v>
      </c>
      <c r="Q13" s="4"/>
      <c r="R13" s="4">
        <f>SUM(D13:J13,P13)</f>
        <v>1955495420.6300001</v>
      </c>
      <c r="S13" s="4"/>
      <c r="T13" s="4">
        <v>6507320.8499999996</v>
      </c>
      <c r="U13" s="4"/>
      <c r="V13" s="4">
        <f>SUM(R13:T13)</f>
        <v>1962002741.48</v>
      </c>
    </row>
    <row r="14" spans="1:22" ht="24" customHeight="1">
      <c r="A14" s="53" t="s">
        <v>186</v>
      </c>
      <c r="B14" s="4"/>
      <c r="C14" s="59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ht="24" customHeight="1">
      <c r="A15" s="53" t="s">
        <v>187</v>
      </c>
      <c r="B15" s="4"/>
      <c r="C15" s="59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2" ht="24" customHeight="1">
      <c r="A16" s="87" t="s">
        <v>178</v>
      </c>
      <c r="B16" s="4"/>
      <c r="C16" s="59"/>
      <c r="D16" s="4">
        <v>0</v>
      </c>
      <c r="E16" s="4"/>
      <c r="F16" s="4">
        <v>0</v>
      </c>
      <c r="G16" s="4"/>
      <c r="H16" s="4">
        <v>0</v>
      </c>
      <c r="I16" s="4"/>
      <c r="J16" s="4">
        <v>0</v>
      </c>
      <c r="K16" s="4"/>
      <c r="L16" s="4">
        <v>0</v>
      </c>
      <c r="M16" s="4">
        <v>0</v>
      </c>
      <c r="N16" s="4">
        <v>-20529924.719999999</v>
      </c>
      <c r="O16" s="4"/>
      <c r="P16" s="4">
        <v>-20529924.719999999</v>
      </c>
      <c r="Q16" s="4"/>
      <c r="R16" s="4">
        <v>-20529924.719999999</v>
      </c>
      <c r="S16" s="4"/>
      <c r="T16" s="4">
        <v>0</v>
      </c>
      <c r="U16" s="4"/>
      <c r="V16" s="4">
        <f>SUM(R16:T16)</f>
        <v>-20529924.719999999</v>
      </c>
    </row>
    <row r="17" spans="1:23" ht="24" customHeight="1">
      <c r="A17" s="53" t="s">
        <v>188</v>
      </c>
      <c r="B17" s="4"/>
      <c r="C17" s="59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23" ht="24" customHeight="1">
      <c r="A18" s="87" t="s">
        <v>189</v>
      </c>
      <c r="B18" s="4"/>
      <c r="C18" s="59"/>
      <c r="D18" s="4">
        <v>0</v>
      </c>
      <c r="E18" s="4"/>
      <c r="F18" s="4">
        <v>0</v>
      </c>
      <c r="G18" s="4"/>
      <c r="H18" s="4">
        <v>0</v>
      </c>
      <c r="I18" s="4"/>
      <c r="J18" s="4">
        <v>0</v>
      </c>
      <c r="K18" s="4"/>
      <c r="L18" s="4">
        <v>0</v>
      </c>
      <c r="M18" s="4"/>
      <c r="N18" s="4">
        <v>0</v>
      </c>
      <c r="O18" s="4"/>
      <c r="P18" s="4">
        <v>0</v>
      </c>
      <c r="Q18" s="4"/>
      <c r="R18" s="4">
        <v>0</v>
      </c>
      <c r="S18" s="4"/>
      <c r="T18" s="4">
        <v>328529924.72000003</v>
      </c>
      <c r="U18" s="4"/>
      <c r="V18" s="4">
        <f>SUM(R18:T18)</f>
        <v>328529924.72000003</v>
      </c>
    </row>
    <row r="19" spans="1:23" ht="24" customHeight="1">
      <c r="A19" s="53" t="s">
        <v>242</v>
      </c>
      <c r="B19" s="4"/>
      <c r="C19" s="59"/>
      <c r="D19" s="4">
        <v>0</v>
      </c>
      <c r="E19" s="4"/>
      <c r="F19" s="4">
        <v>0</v>
      </c>
      <c r="G19" s="4"/>
      <c r="H19" s="4">
        <v>0</v>
      </c>
      <c r="I19" s="4"/>
      <c r="J19" s="4">
        <v>-34148342.120000131</v>
      </c>
      <c r="K19" s="4"/>
      <c r="L19" s="4">
        <v>5667938.7699999996</v>
      </c>
      <c r="M19" s="4"/>
      <c r="N19" s="4">
        <v>0</v>
      </c>
      <c r="O19" s="4"/>
      <c r="P19" s="4">
        <v>5667938.7699999996</v>
      </c>
      <c r="Q19" s="4"/>
      <c r="R19" s="4">
        <v>-28480403.350000132</v>
      </c>
      <c r="S19" s="4"/>
      <c r="T19" s="4">
        <v>8196975.4900000002</v>
      </c>
      <c r="U19" s="4"/>
      <c r="V19" s="4">
        <f>SUM(R19:T19)</f>
        <v>-20283427.860000134</v>
      </c>
    </row>
    <row r="20" spans="1:23" ht="24" customHeight="1">
      <c r="A20" s="53" t="s">
        <v>193</v>
      </c>
      <c r="B20" s="34">
        <v>16</v>
      </c>
      <c r="D20" s="6">
        <f>SUM(D14:D14)</f>
        <v>0</v>
      </c>
      <c r="E20" s="4"/>
      <c r="F20" s="4">
        <v>0</v>
      </c>
      <c r="G20" s="4"/>
      <c r="H20" s="6">
        <f>SUM(H14:H14)</f>
        <v>0</v>
      </c>
      <c r="I20" s="4"/>
      <c r="J20" s="6">
        <v>-39598173.719999999</v>
      </c>
      <c r="K20" s="4"/>
      <c r="L20" s="6">
        <v>0</v>
      </c>
      <c r="M20" s="4"/>
      <c r="N20" s="6">
        <v>0</v>
      </c>
      <c r="O20" s="4"/>
      <c r="P20" s="6">
        <v>0</v>
      </c>
      <c r="Q20" s="4"/>
      <c r="R20" s="6">
        <v>-39598173.719999999</v>
      </c>
      <c r="S20" s="4"/>
      <c r="T20" s="6">
        <v>0</v>
      </c>
      <c r="U20" s="4"/>
      <c r="V20" s="6">
        <f>SUM(R20:T20)</f>
        <v>-39598173.719999999</v>
      </c>
    </row>
    <row r="21" spans="1:23" ht="24" customHeight="1" thickBot="1">
      <c r="A21" s="59" t="s">
        <v>221</v>
      </c>
      <c r="B21" s="4"/>
      <c r="C21" s="59"/>
      <c r="D21" s="20">
        <f>SUM(D13,D20)</f>
        <v>659999862</v>
      </c>
      <c r="E21" s="4"/>
      <c r="F21" s="60">
        <f>SUM(F13:F20)</f>
        <v>369183857</v>
      </c>
      <c r="G21" s="4"/>
      <c r="H21" s="20">
        <f>SUM(H13,H20)</f>
        <v>66000000</v>
      </c>
      <c r="I21" s="4"/>
      <c r="J21" s="20">
        <f>SUM(J13:J20)</f>
        <v>679687323.8299998</v>
      </c>
      <c r="K21" s="4"/>
      <c r="L21" s="20">
        <f>SUM(L13:L20)</f>
        <v>11399322.629999999</v>
      </c>
      <c r="M21" s="4"/>
      <c r="N21" s="20">
        <f>SUM(N13:N20)</f>
        <v>80616553.379999995</v>
      </c>
      <c r="O21" s="4"/>
      <c r="P21" s="20">
        <f>SUM(P13:P20)</f>
        <v>92015876.00999999</v>
      </c>
      <c r="Q21" s="4"/>
      <c r="R21" s="20">
        <f>SUM(R13:R20)</f>
        <v>1866886918.8399999</v>
      </c>
      <c r="S21" s="4"/>
      <c r="T21" s="20">
        <f>SUM(T13:T20)</f>
        <v>343234221.06000006</v>
      </c>
      <c r="U21" s="4"/>
      <c r="V21" s="20">
        <f>SUM(V13:V20)</f>
        <v>2210121139.9000001</v>
      </c>
    </row>
    <row r="22" spans="1:23" ht="24" customHeight="1" thickTop="1">
      <c r="A22" s="59"/>
      <c r="B22" s="3"/>
      <c r="C22" s="59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3" ht="24" customHeight="1">
      <c r="A23" s="59" t="s">
        <v>183</v>
      </c>
      <c r="B23" s="4"/>
      <c r="C23" s="59"/>
      <c r="D23" s="4">
        <v>659999862</v>
      </c>
      <c r="E23" s="4"/>
      <c r="F23" s="4">
        <v>369183857</v>
      </c>
      <c r="G23" s="4"/>
      <c r="H23" s="4">
        <v>66000000</v>
      </c>
      <c r="I23" s="4"/>
      <c r="J23" s="4">
        <v>602083602.26999998</v>
      </c>
      <c r="K23" s="4"/>
      <c r="L23" s="4">
        <v>4843641.75</v>
      </c>
      <c r="M23" s="4"/>
      <c r="N23" s="17">
        <v>120450820.08</v>
      </c>
      <c r="O23" s="4"/>
      <c r="P23" s="4">
        <f>L23+N23</f>
        <v>125294461.83</v>
      </c>
      <c r="Q23" s="4"/>
      <c r="R23" s="4">
        <f>SUM(D23:J23,P23)</f>
        <v>1822561783.0999999</v>
      </c>
      <c r="S23" s="4"/>
      <c r="T23" s="4">
        <v>304626892.45999998</v>
      </c>
      <c r="U23" s="4"/>
      <c r="V23" s="4">
        <f>SUM(R23:T23)</f>
        <v>2127188675.5599999</v>
      </c>
    </row>
    <row r="24" spans="1:23" ht="24" customHeight="1">
      <c r="A24" s="53" t="s">
        <v>187</v>
      </c>
      <c r="B24" s="4"/>
      <c r="C24" s="59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3" ht="24" customHeight="1">
      <c r="A25" s="87" t="s">
        <v>178</v>
      </c>
      <c r="B25" s="4"/>
      <c r="C25" s="59"/>
      <c r="D25" s="4">
        <v>0</v>
      </c>
      <c r="E25" s="4"/>
      <c r="F25" s="4">
        <v>0</v>
      </c>
      <c r="G25" s="4"/>
      <c r="H25" s="4">
        <v>0</v>
      </c>
      <c r="I25" s="4"/>
      <c r="J25" s="4">
        <v>-113857857.84</v>
      </c>
      <c r="K25" s="4"/>
      <c r="L25" s="4">
        <v>0</v>
      </c>
      <c r="M25" s="4"/>
      <c r="N25" s="4">
        <v>-19304341.98</v>
      </c>
      <c r="O25" s="4"/>
      <c r="P25" s="4">
        <f>+N25-L25</f>
        <v>-19304341.98</v>
      </c>
      <c r="Q25" s="4"/>
      <c r="R25" s="4">
        <f>SUM(D25:J25,P25)</f>
        <v>-133162199.82000001</v>
      </c>
      <c r="S25" s="4"/>
      <c r="T25" s="4">
        <v>0</v>
      </c>
      <c r="U25" s="4"/>
      <c r="V25" s="4">
        <f t="shared" ref="V25:V27" si="0">SUM(R25:T25)</f>
        <v>-133162199.82000001</v>
      </c>
    </row>
    <row r="26" spans="1:23" ht="24" customHeight="1">
      <c r="A26" s="53" t="s">
        <v>188</v>
      </c>
      <c r="B26" s="4"/>
      <c r="C26" s="59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3" ht="24" customHeight="1">
      <c r="A27" s="87" t="s">
        <v>189</v>
      </c>
      <c r="B27" s="4"/>
      <c r="C27" s="59"/>
      <c r="D27" s="4">
        <v>0</v>
      </c>
      <c r="E27" s="4"/>
      <c r="F27" s="4">
        <v>0</v>
      </c>
      <c r="G27" s="4"/>
      <c r="H27" s="4">
        <v>0</v>
      </c>
      <c r="I27" s="4"/>
      <c r="J27" s="4">
        <v>0</v>
      </c>
      <c r="K27" s="4"/>
      <c r="L27" s="4">
        <v>0</v>
      </c>
      <c r="M27" s="4"/>
      <c r="N27" s="4">
        <v>0</v>
      </c>
      <c r="O27" s="4"/>
      <c r="P27" s="4">
        <f t="shared" ref="P27" si="1">L27-N27</f>
        <v>0</v>
      </c>
      <c r="Q27" s="4"/>
      <c r="R27" s="4">
        <f t="shared" ref="R27" si="2">SUM(D27:J27,P27)</f>
        <v>0</v>
      </c>
      <c r="S27" s="4"/>
      <c r="T27" s="4">
        <v>-298094864.38</v>
      </c>
      <c r="U27" s="4"/>
      <c r="V27" s="4">
        <f t="shared" si="0"/>
        <v>-298094864.38</v>
      </c>
    </row>
    <row r="28" spans="1:23" ht="24" customHeight="1">
      <c r="A28" s="53" t="s">
        <v>242</v>
      </c>
      <c r="B28" s="4"/>
      <c r="C28" s="59"/>
      <c r="D28" s="6">
        <v>0</v>
      </c>
      <c r="E28" s="4"/>
      <c r="F28" s="6">
        <v>0</v>
      </c>
      <c r="G28" s="4"/>
      <c r="H28" s="6">
        <v>0</v>
      </c>
      <c r="I28" s="4"/>
      <c r="J28" s="6">
        <f>'PL 9m'!$D$50</f>
        <v>62712260.950000025</v>
      </c>
      <c r="K28" s="4"/>
      <c r="L28" s="6">
        <f>+'PL 9m'!D36</f>
        <v>2052981.8</v>
      </c>
      <c r="M28" s="4"/>
      <c r="N28" s="6">
        <f>SUM(N27:N27)</f>
        <v>0</v>
      </c>
      <c r="O28" s="4"/>
      <c r="P28" s="6">
        <f>L28-N28</f>
        <v>2052981.8</v>
      </c>
      <c r="Q28" s="4"/>
      <c r="R28" s="6">
        <f>SUM(D28:J28,P28)</f>
        <v>64765242.750000022</v>
      </c>
      <c r="S28" s="4"/>
      <c r="T28" s="6">
        <f>'PL 9m'!D51</f>
        <v>246117.77</v>
      </c>
      <c r="U28" s="4"/>
      <c r="V28" s="6">
        <f>SUM(R28:T28)</f>
        <v>65011360.520000026</v>
      </c>
    </row>
    <row r="29" spans="1:23" ht="24" customHeight="1" thickBot="1">
      <c r="A29" s="59" t="s">
        <v>222</v>
      </c>
      <c r="B29" s="4"/>
      <c r="C29" s="59"/>
      <c r="D29" s="20">
        <f>SUM(D23,D28,D25,D27)</f>
        <v>659999862</v>
      </c>
      <c r="E29" s="4"/>
      <c r="F29" s="20">
        <f>SUM(F23,F28,F25,F27)</f>
        <v>369183857</v>
      </c>
      <c r="G29" s="4"/>
      <c r="H29" s="20">
        <f>SUM(H23,H28,H25,H27)</f>
        <v>66000000</v>
      </c>
      <c r="I29" s="4"/>
      <c r="J29" s="20">
        <f>SUM(J23,J28,J25,J27)</f>
        <v>550938005.38</v>
      </c>
      <c r="K29" s="4"/>
      <c r="L29" s="20">
        <f>SUM(L23,L28,L25,L27)</f>
        <v>6896623.5499999998</v>
      </c>
      <c r="M29" s="4"/>
      <c r="N29" s="20">
        <f>SUM(N23,N28,N25,N27)</f>
        <v>101146478.09999999</v>
      </c>
      <c r="O29" s="4"/>
      <c r="P29" s="20">
        <f>SUM(P23,P28,P25,P27)</f>
        <v>108043101.64999999</v>
      </c>
      <c r="Q29" s="4"/>
      <c r="R29" s="20">
        <f>SUM(R23,R28,R25,R27)</f>
        <v>1754164826.03</v>
      </c>
      <c r="S29" s="4"/>
      <c r="T29" s="20">
        <f>SUM(T23,T28,T25,T27)</f>
        <v>6778145.8499999642</v>
      </c>
      <c r="U29" s="4"/>
      <c r="V29" s="20">
        <f>SUM(V23,V28,V25,V27)</f>
        <v>1760942971.8800001</v>
      </c>
      <c r="W29" s="3"/>
    </row>
    <row r="30" spans="1:23" s="89" customFormat="1" ht="24" customHeight="1" thickTop="1">
      <c r="A30" s="88"/>
      <c r="B30" s="61"/>
      <c r="C30" s="88"/>
      <c r="D30" s="61"/>
      <c r="E30" s="61"/>
      <c r="F30" s="61"/>
      <c r="G30" s="61"/>
      <c r="H30" s="61"/>
      <c r="I30" s="61"/>
    </row>
    <row r="31" spans="1:23" ht="24" customHeight="1">
      <c r="A31" s="2" t="s">
        <v>216</v>
      </c>
    </row>
    <row r="32" spans="1:23" ht="24" customHeight="1"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62"/>
    </row>
    <row r="33" spans="16:22" ht="24" customHeight="1">
      <c r="P33" s="91">
        <f>P29-BS!D88</f>
        <v>-1.000000536441803E-2</v>
      </c>
      <c r="Q33" s="91"/>
      <c r="R33" s="91"/>
      <c r="S33" s="91"/>
      <c r="T33" s="91">
        <f>T29-BS!D90</f>
        <v>-3.5390257835388184E-8</v>
      </c>
      <c r="U33" s="91"/>
      <c r="V33" s="92">
        <f>+V29-BS!D91</f>
        <v>0</v>
      </c>
    </row>
    <row r="230" spans="10:10" ht="24" customHeight="1">
      <c r="J230" s="55">
        <v>-96927</v>
      </c>
    </row>
    <row r="258" spans="10:10" ht="24" customHeight="1">
      <c r="J258" s="55" t="e">
        <f>SUM(J257-#REF!)</f>
        <v>#REF!</v>
      </c>
    </row>
  </sheetData>
  <mergeCells count="4">
    <mergeCell ref="D6:V6"/>
    <mergeCell ref="D7:R7"/>
    <mergeCell ref="L8:P8"/>
    <mergeCell ref="H11:J11"/>
  </mergeCells>
  <printOptions horizontalCentered="1"/>
  <pageMargins left="0.23622047244094491" right="0.23622047244094491" top="0.9055118110236221" bottom="0.19685039370078741" header="0.19685039370078741" footer="0.19685039370078741"/>
  <pageSetup paperSize="9" scale="57" firstPageNumber="11" fitToHeight="0" orientation="landscape" useFirstPageNumber="1" r:id="rId1"/>
  <headerFooter alignWithMargins="0">
    <oddFooter>&amp;R&amp;"Angsana New,Regular"&amp;16&amp;P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81DF0-0C23-4743-87AA-77C6434C08B3}">
  <dimension ref="A1:R100"/>
  <sheetViews>
    <sheetView showGridLines="0" tabSelected="1" view="pageBreakPreview" topLeftCell="A48" zoomScale="90" zoomScaleNormal="100" zoomScaleSheetLayoutView="90" workbookViewId="0">
      <selection activeCell="A66" sqref="A66"/>
    </sheetView>
  </sheetViews>
  <sheetFormatPr defaultColWidth="10.88671875" defaultRowHeight="24" customHeight="1"/>
  <cols>
    <col min="1" max="1" width="51.5546875" style="2" customWidth="1"/>
    <col min="2" max="2" width="7.6640625" style="34" customWidth="1"/>
    <col min="3" max="3" width="1.44140625" style="34" customWidth="1"/>
    <col min="4" max="4" width="15.5546875" style="5" customWidth="1"/>
    <col min="5" max="5" width="1.44140625" style="2" customWidth="1"/>
    <col min="6" max="6" width="17.109375" style="5" bestFit="1" customWidth="1"/>
    <col min="7" max="7" width="1.44140625" style="2" customWidth="1"/>
    <col min="8" max="8" width="15.44140625" style="5" customWidth="1"/>
    <col min="9" max="9" width="1.44140625" style="2" customWidth="1"/>
    <col min="10" max="10" width="16.5546875" style="5" customWidth="1"/>
    <col min="11" max="11" width="12.33203125" style="2" bestFit="1" customWidth="1"/>
    <col min="12" max="12" width="12.33203125" style="2" customWidth="1"/>
    <col min="13" max="13" width="11.5546875" style="2" bestFit="1" customWidth="1"/>
    <col min="14" max="14" width="11" style="2" bestFit="1" customWidth="1"/>
    <col min="15" max="16" width="12.33203125" style="2" bestFit="1" customWidth="1"/>
    <col min="17" max="18" width="11" style="2" bestFit="1" customWidth="1"/>
    <col min="19" max="16384" width="10.88671875" style="2"/>
  </cols>
  <sheetData>
    <row r="1" spans="1:10" ht="24" customHeight="1">
      <c r="J1" s="11" t="s">
        <v>73</v>
      </c>
    </row>
    <row r="2" spans="1:10" ht="24" customHeight="1">
      <c r="A2" s="1" t="s">
        <v>0</v>
      </c>
      <c r="B2" s="22"/>
      <c r="C2" s="22"/>
      <c r="D2" s="23"/>
      <c r="E2" s="24"/>
      <c r="F2" s="23"/>
      <c r="G2" s="24"/>
      <c r="H2" s="23"/>
      <c r="I2" s="24"/>
      <c r="J2" s="23"/>
    </row>
    <row r="3" spans="1:10" ht="24" customHeight="1">
      <c r="A3" s="25" t="s">
        <v>110</v>
      </c>
      <c r="B3" s="22"/>
      <c r="C3" s="22"/>
      <c r="D3" s="23"/>
      <c r="E3" s="24"/>
      <c r="F3" s="23"/>
      <c r="G3" s="24"/>
      <c r="H3" s="23"/>
      <c r="I3" s="64"/>
      <c r="J3" s="23"/>
    </row>
    <row r="4" spans="1:10" ht="24" customHeight="1">
      <c r="A4" s="25" t="s">
        <v>220</v>
      </c>
      <c r="B4" s="22"/>
      <c r="C4" s="22"/>
      <c r="D4" s="23"/>
      <c r="E4" s="24"/>
      <c r="F4" s="23"/>
      <c r="G4" s="24"/>
      <c r="H4" s="23"/>
      <c r="I4" s="24"/>
      <c r="J4" s="23"/>
    </row>
    <row r="5" spans="1:10" ht="24" customHeight="1">
      <c r="B5" s="2"/>
      <c r="C5" s="2"/>
      <c r="D5" s="2"/>
      <c r="F5" s="2"/>
      <c r="H5" s="2"/>
      <c r="J5" s="26" t="s">
        <v>2</v>
      </c>
    </row>
    <row r="6" spans="1:10" s="1" customFormat="1" ht="24" customHeight="1">
      <c r="B6" s="27"/>
      <c r="C6" s="27"/>
      <c r="D6" s="36"/>
      <c r="E6" s="28" t="s">
        <v>3</v>
      </c>
      <c r="F6" s="36"/>
      <c r="G6" s="29"/>
      <c r="H6" s="36"/>
      <c r="I6" s="28" t="s">
        <v>4</v>
      </c>
      <c r="J6" s="36"/>
    </row>
    <row r="7" spans="1:10" ht="24" customHeight="1">
      <c r="B7" s="30"/>
      <c r="C7" s="37"/>
      <c r="D7" s="31">
        <v>2566</v>
      </c>
      <c r="E7" s="31"/>
      <c r="F7" s="31">
        <v>2565</v>
      </c>
      <c r="G7" s="32"/>
      <c r="H7" s="31">
        <v>2566</v>
      </c>
      <c r="I7" s="31"/>
      <c r="J7" s="31">
        <v>2565</v>
      </c>
    </row>
    <row r="8" spans="1:10" ht="24" customHeight="1">
      <c r="A8" s="1" t="s">
        <v>111</v>
      </c>
      <c r="G8" s="32"/>
      <c r="H8" s="31"/>
      <c r="I8" s="31"/>
      <c r="J8" s="31"/>
    </row>
    <row r="9" spans="1:10" ht="24" customHeight="1">
      <c r="A9" s="2" t="s">
        <v>112</v>
      </c>
      <c r="D9" s="73">
        <f>+'PL 9m'!D29</f>
        <v>95707577.730000034</v>
      </c>
      <c r="E9" s="73"/>
      <c r="F9" s="73">
        <v>-709832.58</v>
      </c>
      <c r="G9" s="73"/>
      <c r="H9" s="73">
        <f>'PL 9m'!H29</f>
        <v>156681285.20000002</v>
      </c>
      <c r="I9" s="73"/>
      <c r="J9" s="73">
        <v>92370276.25</v>
      </c>
    </row>
    <row r="10" spans="1:10" ht="24" customHeight="1">
      <c r="A10" s="2" t="s">
        <v>113</v>
      </c>
      <c r="D10" s="73"/>
      <c r="E10" s="73"/>
      <c r="F10" s="73"/>
      <c r="G10" s="73"/>
      <c r="H10" s="73"/>
      <c r="I10" s="73"/>
      <c r="J10" s="73"/>
    </row>
    <row r="11" spans="1:10" ht="24" customHeight="1">
      <c r="A11" s="2" t="s">
        <v>114</v>
      </c>
      <c r="D11" s="73"/>
      <c r="E11" s="73"/>
      <c r="F11" s="73"/>
      <c r="G11" s="73"/>
      <c r="H11" s="73"/>
      <c r="I11" s="73"/>
      <c r="J11" s="73"/>
    </row>
    <row r="12" spans="1:10" ht="24" customHeight="1">
      <c r="A12" s="2" t="s">
        <v>121</v>
      </c>
      <c r="D12" s="73">
        <v>-172150.44</v>
      </c>
      <c r="E12" s="73"/>
      <c r="F12" s="73">
        <v>-350892.06</v>
      </c>
      <c r="G12" s="73"/>
      <c r="H12" s="73">
        <v>-33532922.050000004</v>
      </c>
      <c r="I12" s="73"/>
      <c r="J12" s="73">
        <v>-17680104.370000001</v>
      </c>
    </row>
    <row r="13" spans="1:10" ht="24" customHeight="1">
      <c r="A13" s="2" t="s">
        <v>122</v>
      </c>
      <c r="D13" s="73">
        <v>43394556.920000002</v>
      </c>
      <c r="E13" s="73"/>
      <c r="F13" s="73">
        <v>16619969.749999998</v>
      </c>
      <c r="G13" s="73"/>
      <c r="H13" s="73">
        <v>36006056.75</v>
      </c>
      <c r="I13" s="73"/>
      <c r="J13" s="73">
        <v>7765662.5899999999</v>
      </c>
    </row>
    <row r="14" spans="1:10" ht="24" customHeight="1">
      <c r="A14" s="2" t="s">
        <v>115</v>
      </c>
      <c r="D14" s="73">
        <f>88800943.21</f>
        <v>88800943.209999993</v>
      </c>
      <c r="E14" s="73"/>
      <c r="F14" s="73">
        <v>52729136.100000009</v>
      </c>
      <c r="G14" s="73"/>
      <c r="H14" s="73">
        <v>1625371.58</v>
      </c>
      <c r="I14" s="73"/>
      <c r="J14" s="73">
        <v>42398.77</v>
      </c>
    </row>
    <row r="15" spans="1:10" ht="24" customHeight="1">
      <c r="A15" s="2" t="s">
        <v>209</v>
      </c>
      <c r="D15" s="73">
        <v>-6584607.2599999998</v>
      </c>
      <c r="E15" s="73"/>
      <c r="F15" s="73">
        <v>515811.68</v>
      </c>
      <c r="G15" s="73"/>
      <c r="H15" s="73">
        <v>0</v>
      </c>
      <c r="I15" s="73"/>
      <c r="J15" s="73">
        <v>0</v>
      </c>
    </row>
    <row r="16" spans="1:10" ht="24" customHeight="1">
      <c r="A16" s="2" t="s">
        <v>210</v>
      </c>
      <c r="D16" s="73">
        <v>0</v>
      </c>
      <c r="E16" s="73"/>
      <c r="F16" s="73">
        <v>0</v>
      </c>
      <c r="G16" s="73"/>
      <c r="H16" s="73">
        <v>-177209984</v>
      </c>
      <c r="I16" s="73"/>
      <c r="J16" s="73">
        <v>-88000000</v>
      </c>
    </row>
    <row r="17" spans="1:10" ht="24" customHeight="1">
      <c r="A17" s="2" t="s">
        <v>116</v>
      </c>
      <c r="D17" s="73">
        <v>0</v>
      </c>
      <c r="E17" s="73"/>
      <c r="F17" s="73">
        <v>22511557.120000012</v>
      </c>
      <c r="G17" s="73"/>
      <c r="H17" s="73">
        <v>0</v>
      </c>
      <c r="I17" s="73"/>
      <c r="J17" s="74">
        <v>0</v>
      </c>
    </row>
    <row r="18" spans="1:10" ht="24" customHeight="1">
      <c r="A18" s="2" t="s">
        <v>224</v>
      </c>
      <c r="D18" s="73">
        <v>0</v>
      </c>
      <c r="E18" s="73"/>
      <c r="F18" s="73">
        <v>10864732.68</v>
      </c>
      <c r="G18" s="73"/>
      <c r="H18" s="73">
        <v>0</v>
      </c>
      <c r="I18" s="73"/>
      <c r="J18" s="74">
        <v>0</v>
      </c>
    </row>
    <row r="19" spans="1:10" ht="24" customHeight="1">
      <c r="A19" s="2" t="s">
        <v>225</v>
      </c>
      <c r="D19" s="73">
        <v>0</v>
      </c>
      <c r="E19" s="73"/>
      <c r="F19" s="73">
        <v>-12606.6</v>
      </c>
      <c r="G19" s="73"/>
      <c r="H19" s="73">
        <v>0</v>
      </c>
      <c r="I19" s="73"/>
      <c r="J19" s="74">
        <v>0</v>
      </c>
    </row>
    <row r="20" spans="1:10" ht="24" customHeight="1">
      <c r="A20" s="2" t="s">
        <v>211</v>
      </c>
      <c r="D20" s="73">
        <v>-373830.78</v>
      </c>
      <c r="E20" s="73"/>
      <c r="F20" s="73">
        <v>0</v>
      </c>
      <c r="G20" s="73"/>
      <c r="H20" s="73">
        <v>-26168.22</v>
      </c>
      <c r="I20" s="73"/>
      <c r="J20" s="74">
        <v>0</v>
      </c>
    </row>
    <row r="21" spans="1:10" ht="24" customHeight="1">
      <c r="A21" s="2" t="s">
        <v>117</v>
      </c>
      <c r="D21" s="74">
        <v>2591465.9700000002</v>
      </c>
      <c r="E21" s="73"/>
      <c r="F21" s="74">
        <v>3754798.1899999985</v>
      </c>
      <c r="G21" s="73"/>
      <c r="H21" s="74">
        <v>778797.57</v>
      </c>
      <c r="I21" s="73"/>
      <c r="J21" s="17">
        <v>260489.89</v>
      </c>
    </row>
    <row r="22" spans="1:10" ht="24" customHeight="1">
      <c r="A22" s="2" t="s">
        <v>223</v>
      </c>
      <c r="D22" s="74">
        <v>0</v>
      </c>
      <c r="E22" s="73"/>
      <c r="F22" s="74">
        <v>-8568405.1999999993</v>
      </c>
      <c r="G22" s="73"/>
      <c r="H22" s="74">
        <v>0</v>
      </c>
      <c r="I22" s="73"/>
      <c r="J22" s="17">
        <v>0</v>
      </c>
    </row>
    <row r="23" spans="1:10" ht="24" customHeight="1">
      <c r="A23" s="2" t="s">
        <v>118</v>
      </c>
      <c r="D23" s="74">
        <v>0</v>
      </c>
      <c r="E23" s="73"/>
      <c r="F23" s="74">
        <v>-515831.05</v>
      </c>
      <c r="G23" s="73"/>
      <c r="H23" s="74">
        <v>0</v>
      </c>
      <c r="I23" s="73"/>
      <c r="J23" s="17">
        <v>0</v>
      </c>
    </row>
    <row r="24" spans="1:10" ht="24" customHeight="1">
      <c r="A24" s="2" t="s">
        <v>119</v>
      </c>
      <c r="D24" s="74">
        <v>0</v>
      </c>
      <c r="E24" s="73"/>
      <c r="F24" s="74">
        <v>-63525.49</v>
      </c>
      <c r="G24" s="73"/>
      <c r="H24" s="74">
        <v>0</v>
      </c>
      <c r="I24" s="73"/>
      <c r="J24" s="17">
        <v>0</v>
      </c>
    </row>
    <row r="25" spans="1:10" ht="24" customHeight="1">
      <c r="A25" s="2" t="s">
        <v>120</v>
      </c>
      <c r="D25" s="75">
        <v>0</v>
      </c>
      <c r="E25" s="73"/>
      <c r="F25" s="75">
        <v>965274.9</v>
      </c>
      <c r="G25" s="73"/>
      <c r="H25" s="75">
        <v>0</v>
      </c>
      <c r="I25" s="73"/>
      <c r="J25" s="43">
        <v>0</v>
      </c>
    </row>
    <row r="26" spans="1:10" ht="24" hidden="1" customHeight="1">
      <c r="A26" s="2" t="s">
        <v>121</v>
      </c>
      <c r="D26" s="73"/>
      <c r="E26" s="73"/>
      <c r="F26" s="73"/>
      <c r="G26" s="73"/>
      <c r="H26" s="73"/>
      <c r="I26" s="73"/>
      <c r="J26" s="73"/>
    </row>
    <row r="27" spans="1:10" ht="24" customHeight="1">
      <c r="A27" s="2" t="s">
        <v>123</v>
      </c>
      <c r="D27" s="35"/>
      <c r="E27" s="35"/>
      <c r="F27" s="35"/>
      <c r="G27" s="35"/>
      <c r="H27" s="35"/>
      <c r="I27" s="35"/>
      <c r="J27" s="35"/>
    </row>
    <row r="28" spans="1:10" ht="24" customHeight="1">
      <c r="A28" s="2" t="s">
        <v>124</v>
      </c>
      <c r="D28" s="17">
        <f>SUM(D9:D26)</f>
        <v>223363955.35000002</v>
      </c>
      <c r="E28" s="17"/>
      <c r="F28" s="17">
        <f>SUM(F9:F26)</f>
        <v>97740187.440000042</v>
      </c>
      <c r="G28" s="17"/>
      <c r="H28" s="17">
        <f>SUM(H9:H26)</f>
        <v>-15677563.169999981</v>
      </c>
      <c r="I28" s="17"/>
      <c r="J28" s="17">
        <f>SUM(J9:J26)</f>
        <v>-5241276.8700000057</v>
      </c>
    </row>
    <row r="29" spans="1:10" ht="24" customHeight="1">
      <c r="A29" s="2" t="s">
        <v>125</v>
      </c>
      <c r="D29" s="17"/>
      <c r="E29" s="17"/>
      <c r="F29" s="17"/>
      <c r="G29" s="17"/>
      <c r="H29" s="17"/>
      <c r="I29" s="17"/>
      <c r="J29" s="17"/>
    </row>
    <row r="30" spans="1:10" ht="24" customHeight="1">
      <c r="A30" s="2" t="s">
        <v>126</v>
      </c>
      <c r="D30" s="17">
        <v>925319267.62</v>
      </c>
      <c r="E30" s="17"/>
      <c r="F30" s="17">
        <v>-388553625.83999997</v>
      </c>
      <c r="G30" s="17"/>
      <c r="H30" s="17">
        <v>-814939.89</v>
      </c>
      <c r="I30" s="17"/>
      <c r="J30" s="17">
        <v>-488576.0500000001</v>
      </c>
    </row>
    <row r="31" spans="1:10" ht="24" customHeight="1">
      <c r="A31" s="2" t="s">
        <v>127</v>
      </c>
      <c r="D31" s="17">
        <v>-976495133.38999999</v>
      </c>
      <c r="E31" s="17"/>
      <c r="F31" s="17">
        <v>0</v>
      </c>
      <c r="G31" s="17"/>
      <c r="H31" s="17">
        <v>0</v>
      </c>
      <c r="I31" s="17"/>
      <c r="J31" s="17">
        <v>0</v>
      </c>
    </row>
    <row r="32" spans="1:10" ht="24" customHeight="1">
      <c r="A32" s="2" t="s">
        <v>128</v>
      </c>
      <c r="D32" s="17">
        <v>-122256444.69</v>
      </c>
      <c r="E32" s="17"/>
      <c r="F32" s="17">
        <v>-15635772.33</v>
      </c>
      <c r="G32" s="17"/>
      <c r="H32" s="17">
        <v>0</v>
      </c>
      <c r="I32" s="17"/>
      <c r="J32" s="17">
        <v>0</v>
      </c>
    </row>
    <row r="33" spans="1:10" ht="24" customHeight="1">
      <c r="A33" s="2" t="s">
        <v>129</v>
      </c>
      <c r="D33" s="17">
        <v>0</v>
      </c>
      <c r="E33" s="17"/>
      <c r="F33" s="17">
        <v>55796521.029999986</v>
      </c>
      <c r="G33" s="17"/>
      <c r="H33" s="17">
        <v>0</v>
      </c>
      <c r="I33" s="17"/>
      <c r="J33" s="17">
        <v>0</v>
      </c>
    </row>
    <row r="34" spans="1:10" ht="24" customHeight="1">
      <c r="A34" s="2" t="s">
        <v>130</v>
      </c>
      <c r="D34" s="17">
        <v>-84316932.459999993</v>
      </c>
      <c r="E34" s="17"/>
      <c r="F34" s="17">
        <v>0</v>
      </c>
      <c r="G34" s="17"/>
      <c r="H34" s="17">
        <v>0</v>
      </c>
      <c r="I34" s="17"/>
      <c r="J34" s="17">
        <v>0</v>
      </c>
    </row>
    <row r="35" spans="1:10" ht="24" customHeight="1">
      <c r="A35" s="2" t="s">
        <v>131</v>
      </c>
      <c r="D35" s="17">
        <v>16108182.85</v>
      </c>
      <c r="E35" s="17"/>
      <c r="F35" s="17">
        <v>999192.49</v>
      </c>
      <c r="G35" s="17"/>
      <c r="H35" s="17">
        <v>0</v>
      </c>
      <c r="I35" s="17"/>
      <c r="J35" s="17">
        <v>-157710.66</v>
      </c>
    </row>
    <row r="36" spans="1:10" ht="24" customHeight="1">
      <c r="A36" s="2" t="s">
        <v>132</v>
      </c>
      <c r="D36" s="17">
        <f>29546573.92-1.02</f>
        <v>29546572.900000002</v>
      </c>
      <c r="E36" s="17"/>
      <c r="F36" s="17">
        <v>0</v>
      </c>
      <c r="G36" s="17"/>
      <c r="H36" s="17">
        <v>-606624.96000000008</v>
      </c>
      <c r="I36" s="17"/>
      <c r="J36" s="17">
        <v>0</v>
      </c>
    </row>
    <row r="37" spans="1:10" ht="24" customHeight="1">
      <c r="A37" s="2" t="s">
        <v>133</v>
      </c>
      <c r="D37" s="17"/>
      <c r="E37" s="17"/>
      <c r="F37" s="17"/>
      <c r="G37" s="17"/>
      <c r="H37" s="17"/>
      <c r="I37" s="17"/>
      <c r="J37" s="17"/>
    </row>
    <row r="38" spans="1:10" ht="24" customHeight="1">
      <c r="A38" s="2" t="s">
        <v>134</v>
      </c>
      <c r="D38" s="17">
        <v>-527792791.19999999</v>
      </c>
      <c r="E38" s="17"/>
      <c r="F38" s="17">
        <v>368535511.08999997</v>
      </c>
      <c r="G38" s="17"/>
      <c r="H38" s="17">
        <v>926657.43</v>
      </c>
      <c r="I38" s="17"/>
      <c r="J38" s="17">
        <v>72967.710000000006</v>
      </c>
    </row>
    <row r="39" spans="1:10" ht="24" customHeight="1">
      <c r="A39" s="2" t="s">
        <v>135</v>
      </c>
      <c r="D39" s="17">
        <v>105261991.95999999</v>
      </c>
      <c r="E39" s="17"/>
      <c r="F39" s="17">
        <v>0</v>
      </c>
      <c r="G39" s="17"/>
      <c r="H39" s="17">
        <v>0</v>
      </c>
      <c r="I39" s="17"/>
      <c r="J39" s="17">
        <v>0</v>
      </c>
    </row>
    <row r="40" spans="1:10" ht="24" hidden="1" customHeight="1">
      <c r="A40" s="2" t="s">
        <v>159</v>
      </c>
      <c r="D40" s="17"/>
      <c r="E40" s="17"/>
      <c r="F40" s="17"/>
      <c r="G40" s="17"/>
      <c r="H40" s="17"/>
      <c r="I40" s="17"/>
      <c r="J40" s="17"/>
    </row>
    <row r="41" spans="1:10" ht="24" hidden="1" customHeight="1">
      <c r="A41" s="2" t="s">
        <v>201</v>
      </c>
      <c r="D41" s="17"/>
      <c r="E41" s="17"/>
      <c r="F41" s="17"/>
      <c r="G41" s="17"/>
      <c r="H41" s="17"/>
      <c r="I41" s="17"/>
      <c r="J41" s="17"/>
    </row>
    <row r="42" spans="1:10" ht="24" customHeight="1">
      <c r="A42" s="2" t="s">
        <v>136</v>
      </c>
      <c r="D42" s="17">
        <v>42970321.340000004</v>
      </c>
      <c r="E42" s="17"/>
      <c r="F42" s="17">
        <v>0</v>
      </c>
      <c r="G42" s="17"/>
      <c r="H42" s="17">
        <v>0</v>
      </c>
      <c r="I42" s="17"/>
      <c r="J42" s="17">
        <v>0</v>
      </c>
    </row>
    <row r="43" spans="1:10" ht="24" customHeight="1">
      <c r="A43" s="2" t="s">
        <v>137</v>
      </c>
      <c r="D43" s="76">
        <f>SUM(D28:D42)</f>
        <v>-368291009.71999991</v>
      </c>
      <c r="E43" s="17"/>
      <c r="F43" s="76">
        <f>SUM(F28:F42)</f>
        <v>118882013.88000005</v>
      </c>
      <c r="G43" s="17"/>
      <c r="H43" s="76">
        <f>SUM(H28:H42)</f>
        <v>-16172470.589999981</v>
      </c>
      <c r="I43" s="17"/>
      <c r="J43" s="76">
        <f>SUM(J28:J42)</f>
        <v>-5814595.8700000057</v>
      </c>
    </row>
    <row r="44" spans="1:10" ht="24" customHeight="1">
      <c r="A44" s="2" t="s">
        <v>241</v>
      </c>
      <c r="D44" s="17">
        <v>172151.42</v>
      </c>
      <c r="E44" s="17"/>
      <c r="F44" s="17">
        <v>350892.06</v>
      </c>
      <c r="G44" s="17"/>
      <c r="H44" s="17">
        <v>-12751734.509999998</v>
      </c>
      <c r="I44" s="17"/>
      <c r="J44" s="17">
        <v>17680104.370000001</v>
      </c>
    </row>
    <row r="45" spans="1:10" ht="24" customHeight="1">
      <c r="A45" s="2" t="s">
        <v>236</v>
      </c>
      <c r="D45" s="17">
        <v>-43394556.920000002</v>
      </c>
      <c r="E45" s="17"/>
      <c r="F45" s="17">
        <f>-7648053.69-12006472.27</f>
        <v>-19654525.960000001</v>
      </c>
      <c r="G45" s="17"/>
      <c r="H45" s="17">
        <v>-31857302.68</v>
      </c>
      <c r="I45" s="17"/>
      <c r="J45" s="17">
        <v>-12094869.52</v>
      </c>
    </row>
    <row r="46" spans="1:10" ht="24" hidden="1" customHeight="1">
      <c r="A46" s="2" t="s">
        <v>138</v>
      </c>
      <c r="D46" s="17"/>
      <c r="E46" s="17"/>
      <c r="F46" s="17"/>
      <c r="G46" s="17"/>
      <c r="H46" s="17"/>
      <c r="I46" s="17"/>
      <c r="J46" s="17"/>
    </row>
    <row r="47" spans="1:10" ht="24" customHeight="1">
      <c r="A47" s="2" t="s">
        <v>237</v>
      </c>
      <c r="D47" s="17">
        <v>-32716025.109999999</v>
      </c>
      <c r="E47" s="17"/>
      <c r="F47" s="17">
        <v>-45394759.779999994</v>
      </c>
      <c r="G47" s="17"/>
      <c r="H47" s="17">
        <v>-30542971.469999999</v>
      </c>
      <c r="I47" s="17"/>
      <c r="J47" s="17">
        <v>-17984300.829999998</v>
      </c>
    </row>
    <row r="48" spans="1:10" ht="24" customHeight="1">
      <c r="A48" s="2" t="s">
        <v>139</v>
      </c>
      <c r="D48" s="17">
        <v>0</v>
      </c>
      <c r="E48" s="17"/>
      <c r="F48" s="17">
        <v>0</v>
      </c>
      <c r="G48" s="17"/>
      <c r="H48" s="17">
        <v>0</v>
      </c>
      <c r="I48" s="17"/>
      <c r="J48" s="17">
        <v>-1937801.21</v>
      </c>
    </row>
    <row r="49" spans="1:10" ht="24" customHeight="1">
      <c r="A49" s="2" t="s">
        <v>238</v>
      </c>
      <c r="D49" s="17">
        <v>-8895649.7400000002</v>
      </c>
      <c r="E49" s="17"/>
      <c r="F49" s="17">
        <v>-429880</v>
      </c>
      <c r="G49" s="17"/>
      <c r="H49" s="17">
        <v>-6985000</v>
      </c>
      <c r="I49" s="17"/>
      <c r="J49" s="17">
        <v>0</v>
      </c>
    </row>
    <row r="50" spans="1:10" ht="24" customHeight="1">
      <c r="A50" s="1" t="s">
        <v>140</v>
      </c>
      <c r="D50" s="44">
        <f>SUM(D43:D49)</f>
        <v>-453125090.06999993</v>
      </c>
      <c r="E50" s="17"/>
      <c r="F50" s="44">
        <f>SUM(F43:F49)</f>
        <v>53753740.200000055</v>
      </c>
      <c r="G50" s="17"/>
      <c r="H50" s="44">
        <f>SUM(H43:H49)</f>
        <v>-98309479.24999997</v>
      </c>
      <c r="I50" s="17"/>
      <c r="J50" s="44">
        <f>SUM(J43:J49)</f>
        <v>-20151463.060000002</v>
      </c>
    </row>
    <row r="51" spans="1:10" ht="24" customHeight="1">
      <c r="A51" s="1"/>
      <c r="D51" s="35"/>
      <c r="E51" s="35"/>
      <c r="F51" s="35"/>
      <c r="G51" s="35"/>
      <c r="H51" s="35"/>
      <c r="I51" s="35"/>
      <c r="J51" s="35"/>
    </row>
    <row r="52" spans="1:10" ht="24" customHeight="1">
      <c r="A52" s="2" t="s">
        <v>216</v>
      </c>
    </row>
    <row r="53" spans="1:10" ht="24" customHeight="1">
      <c r="J53" s="11" t="s">
        <v>73</v>
      </c>
    </row>
    <row r="54" spans="1:10" ht="24" customHeight="1">
      <c r="A54" s="1" t="s">
        <v>0</v>
      </c>
      <c r="B54" s="22"/>
      <c r="C54" s="22"/>
      <c r="D54" s="23"/>
      <c r="E54" s="24"/>
      <c r="F54" s="23"/>
      <c r="G54" s="24"/>
      <c r="H54" s="23"/>
      <c r="I54" s="24"/>
      <c r="J54" s="23"/>
    </row>
    <row r="55" spans="1:10" ht="24" customHeight="1">
      <c r="A55" s="25" t="s">
        <v>141</v>
      </c>
      <c r="B55" s="22"/>
      <c r="C55" s="22"/>
      <c r="D55" s="23"/>
      <c r="E55" s="24"/>
      <c r="F55" s="23"/>
      <c r="G55" s="24"/>
      <c r="H55" s="23"/>
      <c r="I55" s="64"/>
      <c r="J55" s="23"/>
    </row>
    <row r="56" spans="1:10" ht="24" customHeight="1">
      <c r="A56" s="25" t="str">
        <f>A4</f>
        <v>สำหรับงวดเก้าเดือนสิ้นสุดวันที่ 30 กันยายน 2566</v>
      </c>
      <c r="B56" s="22"/>
      <c r="C56" s="22"/>
      <c r="D56" s="23"/>
      <c r="E56" s="24"/>
      <c r="F56" s="23"/>
      <c r="G56" s="24"/>
      <c r="H56" s="23"/>
      <c r="I56" s="24"/>
      <c r="J56" s="23"/>
    </row>
    <row r="57" spans="1:10" ht="24" customHeight="1">
      <c r="B57" s="2"/>
      <c r="C57" s="2"/>
      <c r="D57" s="2"/>
      <c r="F57" s="2"/>
      <c r="H57" s="2"/>
      <c r="J57" s="26" t="s">
        <v>2</v>
      </c>
    </row>
    <row r="58" spans="1:10" s="1" customFormat="1" ht="24" customHeight="1">
      <c r="B58" s="27"/>
      <c r="C58" s="27"/>
      <c r="D58" s="36"/>
      <c r="E58" s="28" t="s">
        <v>3</v>
      </c>
      <c r="F58" s="36"/>
      <c r="G58" s="29"/>
      <c r="H58" s="36"/>
      <c r="I58" s="28" t="s">
        <v>4</v>
      </c>
      <c r="J58" s="36"/>
    </row>
    <row r="59" spans="1:10" ht="24" customHeight="1">
      <c r="B59" s="30"/>
      <c r="C59" s="37"/>
      <c r="D59" s="31">
        <v>2566</v>
      </c>
      <c r="E59" s="31"/>
      <c r="F59" s="31">
        <v>2565</v>
      </c>
      <c r="G59" s="32"/>
      <c r="H59" s="31">
        <v>2566</v>
      </c>
      <c r="I59" s="31"/>
      <c r="J59" s="31">
        <v>2565</v>
      </c>
    </row>
    <row r="60" spans="1:10" ht="24" customHeight="1">
      <c r="A60" s="1" t="s">
        <v>142</v>
      </c>
      <c r="D60" s="68"/>
      <c r="F60" s="68"/>
      <c r="G60" s="32"/>
      <c r="H60" s="31"/>
      <c r="I60" s="31"/>
      <c r="J60" s="31"/>
    </row>
    <row r="61" spans="1:10" ht="24" customHeight="1">
      <c r="A61" s="2" t="s">
        <v>144</v>
      </c>
      <c r="D61" s="17">
        <v>-12434369.73</v>
      </c>
      <c r="E61" s="17"/>
      <c r="F61" s="17">
        <v>2659993.8099999987</v>
      </c>
      <c r="G61" s="17"/>
      <c r="H61" s="17">
        <v>0</v>
      </c>
      <c r="I61" s="17"/>
      <c r="J61" s="17">
        <v>0</v>
      </c>
    </row>
    <row r="62" spans="1:10" ht="24" customHeight="1">
      <c r="A62" s="2" t="s">
        <v>143</v>
      </c>
      <c r="D62" s="17">
        <v>507209954</v>
      </c>
      <c r="F62" s="17">
        <v>308000000</v>
      </c>
      <c r="G62" s="32"/>
      <c r="H62" s="17">
        <v>507209954</v>
      </c>
      <c r="I62" s="31"/>
      <c r="J62" s="17">
        <v>308000000</v>
      </c>
    </row>
    <row r="63" spans="1:10" ht="24" customHeight="1">
      <c r="A63" s="2" t="s">
        <v>206</v>
      </c>
      <c r="D63" s="17">
        <v>0</v>
      </c>
      <c r="E63" s="17"/>
      <c r="F63" s="17">
        <v>-441686914.11000001</v>
      </c>
      <c r="G63" s="17"/>
      <c r="H63" s="17">
        <v>-259720000</v>
      </c>
      <c r="I63" s="17"/>
      <c r="J63" s="17">
        <v>-534199800</v>
      </c>
    </row>
    <row r="64" spans="1:10" ht="24" customHeight="1">
      <c r="A64" s="2" t="s">
        <v>196</v>
      </c>
      <c r="D64" s="17">
        <v>0</v>
      </c>
      <c r="E64" s="17"/>
      <c r="F64" s="17">
        <v>0</v>
      </c>
      <c r="G64" s="17"/>
      <c r="H64" s="17">
        <v>108000000</v>
      </c>
      <c r="I64" s="17"/>
      <c r="J64" s="17">
        <v>784000000</v>
      </c>
    </row>
    <row r="65" spans="1:10" ht="24" customHeight="1">
      <c r="A65" s="2" t="s">
        <v>15</v>
      </c>
      <c r="D65" s="17">
        <v>0</v>
      </c>
      <c r="E65" s="17"/>
      <c r="F65" s="17">
        <v>0</v>
      </c>
      <c r="G65" s="17"/>
      <c r="H65" s="17">
        <v>-207000000</v>
      </c>
      <c r="I65" s="17"/>
      <c r="J65" s="17">
        <v>-490000000</v>
      </c>
    </row>
    <row r="66" spans="1:10" ht="24" customHeight="1">
      <c r="A66" s="2" t="s">
        <v>195</v>
      </c>
      <c r="D66" s="17">
        <v>0</v>
      </c>
      <c r="E66" s="17"/>
      <c r="F66" s="17">
        <v>0</v>
      </c>
      <c r="G66" s="17"/>
      <c r="H66" s="17">
        <v>0</v>
      </c>
      <c r="I66" s="17"/>
      <c r="J66" s="17">
        <v>-385000000</v>
      </c>
    </row>
    <row r="67" spans="1:10" ht="24" customHeight="1">
      <c r="A67" s="2" t="s">
        <v>226</v>
      </c>
      <c r="D67" s="17">
        <v>0</v>
      </c>
      <c r="E67" s="17"/>
      <c r="F67" s="17">
        <v>29177523.770000041</v>
      </c>
      <c r="G67" s="17"/>
      <c r="H67" s="17">
        <v>0</v>
      </c>
      <c r="I67" s="17"/>
      <c r="J67" s="17">
        <v>0</v>
      </c>
    </row>
    <row r="68" spans="1:10" ht="24" customHeight="1">
      <c r="A68" s="2" t="s">
        <v>194</v>
      </c>
      <c r="D68" s="17">
        <v>400000</v>
      </c>
      <c r="E68" s="17"/>
      <c r="F68" s="17">
        <v>1596922</v>
      </c>
      <c r="G68" s="17"/>
      <c r="H68" s="17">
        <v>400000</v>
      </c>
      <c r="I68" s="17"/>
      <c r="J68" s="17">
        <v>0</v>
      </c>
    </row>
    <row r="69" spans="1:10" ht="24" customHeight="1">
      <c r="A69" s="2" t="s">
        <v>212</v>
      </c>
      <c r="D69" s="17">
        <v>-39394859.93</v>
      </c>
      <c r="E69" s="17"/>
      <c r="F69" s="17">
        <v>-163881952.12000006</v>
      </c>
      <c r="G69" s="17"/>
      <c r="H69" s="17">
        <v>-8969886.8900000006</v>
      </c>
      <c r="I69" s="17"/>
      <c r="J69" s="17">
        <v>0</v>
      </c>
    </row>
    <row r="70" spans="1:10" ht="24" customHeight="1">
      <c r="A70" s="2" t="s">
        <v>213</v>
      </c>
      <c r="D70" s="17">
        <v>-153515</v>
      </c>
      <c r="E70" s="17"/>
      <c r="F70" s="17">
        <v>-1174623</v>
      </c>
      <c r="G70" s="17"/>
      <c r="H70" s="17">
        <v>0</v>
      </c>
      <c r="I70" s="17"/>
      <c r="J70" s="17">
        <v>0</v>
      </c>
    </row>
    <row r="71" spans="1:10" ht="24" customHeight="1">
      <c r="A71" s="1" t="s">
        <v>145</v>
      </c>
      <c r="B71" s="38"/>
      <c r="C71" s="38"/>
      <c r="D71" s="44">
        <f>SUM(D61:D70)</f>
        <v>455627209.33999997</v>
      </c>
      <c r="E71" s="17"/>
      <c r="F71" s="44">
        <f>SUM(F61:F70)</f>
        <v>-265309049.65000004</v>
      </c>
      <c r="G71" s="17"/>
      <c r="H71" s="44">
        <f>SUM(H61:H70)</f>
        <v>139920067.11000001</v>
      </c>
      <c r="I71" s="17"/>
      <c r="J71" s="44">
        <f>SUM(J61:J70)</f>
        <v>-317199800</v>
      </c>
    </row>
    <row r="72" spans="1:10" ht="24" customHeight="1">
      <c r="A72" s="1" t="s">
        <v>146</v>
      </c>
      <c r="D72" s="17"/>
      <c r="E72" s="17"/>
      <c r="F72" s="17"/>
      <c r="G72" s="17"/>
      <c r="H72" s="17"/>
      <c r="I72" s="17"/>
      <c r="J72" s="17"/>
    </row>
    <row r="73" spans="1:10" ht="24" customHeight="1">
      <c r="A73" s="2" t="s">
        <v>147</v>
      </c>
      <c r="D73" s="17">
        <v>-36863331.340000004</v>
      </c>
      <c r="E73" s="17"/>
      <c r="F73" s="17">
        <v>-120016265.62</v>
      </c>
      <c r="G73" s="17"/>
      <c r="H73" s="17">
        <v>0</v>
      </c>
      <c r="I73" s="17"/>
      <c r="J73" s="17">
        <v>0</v>
      </c>
    </row>
    <row r="74" spans="1:10" ht="24" customHeight="1">
      <c r="A74" s="2" t="s">
        <v>230</v>
      </c>
      <c r="D74" s="17">
        <v>0</v>
      </c>
      <c r="E74" s="17"/>
      <c r="F74" s="17">
        <v>0</v>
      </c>
      <c r="G74" s="17"/>
      <c r="H74" s="17">
        <v>0</v>
      </c>
      <c r="I74" s="17"/>
      <c r="J74" s="17">
        <v>91500000</v>
      </c>
    </row>
    <row r="75" spans="1:10" ht="24" customHeight="1">
      <c r="A75" s="2" t="s">
        <v>197</v>
      </c>
      <c r="D75" s="17">
        <v>0</v>
      </c>
      <c r="E75" s="17"/>
      <c r="F75" s="17">
        <v>0</v>
      </c>
      <c r="G75" s="17"/>
      <c r="H75" s="17">
        <v>0</v>
      </c>
      <c r="I75" s="17"/>
      <c r="J75" s="17">
        <v>-91500000</v>
      </c>
    </row>
    <row r="76" spans="1:10" ht="24" customHeight="1">
      <c r="A76" s="2" t="s">
        <v>198</v>
      </c>
      <c r="D76" s="17">
        <v>0</v>
      </c>
      <c r="E76" s="17"/>
      <c r="F76" s="17">
        <v>385100000</v>
      </c>
      <c r="G76" s="17"/>
      <c r="H76" s="17">
        <v>0</v>
      </c>
      <c r="I76" s="17"/>
      <c r="J76" s="17">
        <v>385100000</v>
      </c>
    </row>
    <row r="77" spans="1:10" ht="24" customHeight="1">
      <c r="A77" s="2" t="s">
        <v>239</v>
      </c>
      <c r="D77" s="17">
        <v>-3607325.93</v>
      </c>
      <c r="E77" s="17"/>
      <c r="F77" s="17">
        <v>-87314612.919999987</v>
      </c>
      <c r="G77" s="17"/>
      <c r="H77" s="17">
        <v>-1151560.01</v>
      </c>
      <c r="I77" s="17"/>
      <c r="J77" s="17">
        <v>0</v>
      </c>
    </row>
    <row r="78" spans="1:10" ht="24" customHeight="1">
      <c r="A78" s="2" t="s">
        <v>240</v>
      </c>
      <c r="D78" s="17">
        <v>-34401768.100000001</v>
      </c>
      <c r="E78" s="77"/>
      <c r="F78" s="17">
        <v>-10500000.060000001</v>
      </c>
      <c r="G78" s="77"/>
      <c r="H78" s="17">
        <v>0</v>
      </c>
      <c r="I78" s="17"/>
      <c r="J78" s="17">
        <v>0</v>
      </c>
    </row>
    <row r="79" spans="1:10" ht="24" hidden="1" customHeight="1">
      <c r="A79" s="2" t="s">
        <v>199</v>
      </c>
      <c r="D79" s="17"/>
      <c r="E79" s="77"/>
      <c r="F79" s="17">
        <v>0</v>
      </c>
      <c r="G79" s="77"/>
      <c r="H79" s="17">
        <v>0</v>
      </c>
      <c r="I79" s="17"/>
      <c r="J79" s="17">
        <v>0</v>
      </c>
    </row>
    <row r="80" spans="1:10" ht="24" customHeight="1">
      <c r="A80" s="2" t="s">
        <v>200</v>
      </c>
      <c r="D80" s="17">
        <v>0</v>
      </c>
      <c r="E80" s="77"/>
      <c r="F80" s="17">
        <v>-39598173.719999999</v>
      </c>
      <c r="G80" s="77"/>
      <c r="H80" s="17">
        <v>0</v>
      </c>
      <c r="I80" s="17"/>
      <c r="J80" s="17">
        <v>-39598173.719999999</v>
      </c>
    </row>
    <row r="81" spans="1:18" ht="24" hidden="1" customHeight="1">
      <c r="A81" s="2" t="s">
        <v>202</v>
      </c>
      <c r="D81" s="17"/>
      <c r="E81" s="77"/>
      <c r="F81" s="17">
        <v>0</v>
      </c>
      <c r="G81" s="77"/>
      <c r="H81" s="17">
        <v>0</v>
      </c>
      <c r="I81" s="17"/>
      <c r="J81" s="17">
        <v>0</v>
      </c>
    </row>
    <row r="82" spans="1:18" ht="24" hidden="1" customHeight="1">
      <c r="A82" s="2" t="s">
        <v>203</v>
      </c>
      <c r="D82" s="17"/>
      <c r="E82" s="77"/>
      <c r="F82" s="17">
        <v>0</v>
      </c>
      <c r="G82" s="77"/>
      <c r="H82" s="17">
        <v>0</v>
      </c>
      <c r="I82" s="17"/>
      <c r="J82" s="17">
        <v>0</v>
      </c>
    </row>
    <row r="83" spans="1:18" ht="24" hidden="1" customHeight="1">
      <c r="A83" s="2" t="s">
        <v>204</v>
      </c>
      <c r="D83" s="17"/>
      <c r="E83" s="77"/>
      <c r="F83" s="17"/>
      <c r="G83" s="77"/>
      <c r="H83" s="17">
        <v>0</v>
      </c>
      <c r="I83" s="17"/>
      <c r="J83" s="17"/>
    </row>
    <row r="84" spans="1:18" ht="24" customHeight="1">
      <c r="A84" s="1" t="s">
        <v>148</v>
      </c>
      <c r="D84" s="78">
        <f>SUM(D73:D82)</f>
        <v>-74872425.370000005</v>
      </c>
      <c r="E84" s="77"/>
      <c r="F84" s="78">
        <f>SUM(F73:F83)</f>
        <v>127670947.68000001</v>
      </c>
      <c r="G84" s="77"/>
      <c r="H84" s="78">
        <f>SUM(H73:H83)</f>
        <v>-1151560.01</v>
      </c>
      <c r="I84" s="17"/>
      <c r="J84" s="78">
        <f>SUM(J73:J83)</f>
        <v>345501826.27999997</v>
      </c>
    </row>
    <row r="85" spans="1:18" ht="24" customHeight="1">
      <c r="A85" s="1" t="s">
        <v>149</v>
      </c>
      <c r="D85" s="79"/>
      <c r="E85" s="77"/>
      <c r="F85" s="79"/>
      <c r="G85" s="77"/>
      <c r="H85" s="79"/>
      <c r="I85" s="17"/>
      <c r="J85" s="79"/>
    </row>
    <row r="86" spans="1:18" ht="24" customHeight="1">
      <c r="A86" s="1" t="s">
        <v>150</v>
      </c>
      <c r="D86" s="4">
        <f>D50+D71+D84+D85</f>
        <v>-72370306.099999964</v>
      </c>
      <c r="E86" s="4"/>
      <c r="F86" s="4">
        <f>F50+F71+F84+F85</f>
        <v>-83884361.769999981</v>
      </c>
      <c r="G86" s="4"/>
      <c r="H86" s="4">
        <f>H50+H71+H84+H85</f>
        <v>40459027.850000046</v>
      </c>
      <c r="I86" s="4"/>
      <c r="J86" s="4">
        <f>J50+J71+J84+J85</f>
        <v>8150563.219999969</v>
      </c>
    </row>
    <row r="87" spans="1:18" ht="24" customHeight="1">
      <c r="A87" s="2" t="s">
        <v>151</v>
      </c>
      <c r="D87" s="4"/>
      <c r="E87" s="4"/>
      <c r="F87" s="4"/>
      <c r="G87" s="4"/>
      <c r="H87" s="4"/>
      <c r="I87" s="4"/>
      <c r="J87" s="4"/>
    </row>
    <row r="88" spans="1:18" ht="24" customHeight="1">
      <c r="A88" s="2" t="s">
        <v>152</v>
      </c>
      <c r="D88" s="4">
        <v>0</v>
      </c>
      <c r="E88" s="4"/>
      <c r="F88" s="4">
        <v>5647325.4799999995</v>
      </c>
      <c r="G88" s="4"/>
      <c r="H88" s="4">
        <v>0</v>
      </c>
      <c r="I88" s="4"/>
      <c r="J88" s="4">
        <v>0</v>
      </c>
    </row>
    <row r="89" spans="1:18" ht="24" customHeight="1">
      <c r="A89" s="2" t="s">
        <v>153</v>
      </c>
      <c r="D89" s="4">
        <f>+BS!F11</f>
        <v>214369225.36000001</v>
      </c>
      <c r="E89" s="4"/>
      <c r="F89" s="4">
        <v>596386988.04999995</v>
      </c>
      <c r="G89" s="4"/>
      <c r="H89" s="4">
        <f>BS!J11</f>
        <v>52062509.43</v>
      </c>
      <c r="I89" s="4"/>
      <c r="J89" s="4">
        <v>23661997.09</v>
      </c>
    </row>
    <row r="90" spans="1:18" ht="24" customHeight="1" thickBot="1">
      <c r="A90" s="1" t="s">
        <v>154</v>
      </c>
      <c r="D90" s="60">
        <f>SUM(D86:D89)</f>
        <v>141998919.26000005</v>
      </c>
      <c r="E90" s="4"/>
      <c r="F90" s="60">
        <f>SUM(F86:F89)</f>
        <v>518149951.75999999</v>
      </c>
      <c r="G90" s="4"/>
      <c r="H90" s="60">
        <f>SUM(H86:H89)</f>
        <v>92521537.280000046</v>
      </c>
      <c r="I90" s="4"/>
      <c r="J90" s="60">
        <f>SUM(J86:J89)</f>
        <v>31812560.309999969</v>
      </c>
      <c r="K90" s="39"/>
      <c r="L90" s="39"/>
    </row>
    <row r="91" spans="1:18" ht="24" customHeight="1" thickTop="1">
      <c r="I91" s="80"/>
      <c r="J91" s="80"/>
    </row>
    <row r="92" spans="1:18" ht="24" customHeight="1">
      <c r="A92" s="1" t="s">
        <v>155</v>
      </c>
      <c r="D92" s="81"/>
      <c r="E92" s="81"/>
      <c r="F92" s="81"/>
      <c r="G92" s="81"/>
      <c r="H92" s="81"/>
      <c r="I92" s="81"/>
      <c r="J92" s="81"/>
    </row>
    <row r="93" spans="1:18" ht="24" customHeight="1">
      <c r="A93" s="2" t="s">
        <v>156</v>
      </c>
      <c r="D93" s="2"/>
      <c r="E93" s="35"/>
      <c r="F93" s="2"/>
      <c r="G93" s="35"/>
      <c r="H93" s="3"/>
      <c r="I93" s="35"/>
      <c r="J93" s="3"/>
      <c r="K93" s="123"/>
      <c r="L93" s="123"/>
      <c r="M93" s="123"/>
      <c r="N93" s="123"/>
      <c r="O93" s="123"/>
      <c r="P93" s="123"/>
      <c r="Q93" s="123"/>
      <c r="R93" s="123"/>
    </row>
    <row r="94" spans="1:18" ht="24" hidden="1" customHeight="1">
      <c r="A94" s="2" t="s">
        <v>157</v>
      </c>
      <c r="D94" s="39"/>
      <c r="E94" s="35"/>
      <c r="F94" s="4"/>
      <c r="G94" s="35"/>
      <c r="H94" s="3"/>
      <c r="I94" s="35"/>
      <c r="J94" s="3"/>
      <c r="N94" s="39"/>
      <c r="O94" s="39"/>
      <c r="P94" s="39"/>
      <c r="Q94" s="39"/>
      <c r="R94" s="39"/>
    </row>
    <row r="95" spans="1:18" ht="24" customHeight="1">
      <c r="A95" s="2" t="s">
        <v>233</v>
      </c>
      <c r="D95" s="4">
        <v>8666294.6999999993</v>
      </c>
      <c r="E95" s="4"/>
      <c r="F95" s="4">
        <v>17850145.780000001</v>
      </c>
      <c r="G95" s="4"/>
      <c r="H95" s="4">
        <v>7066506.2399999993</v>
      </c>
      <c r="I95" s="4"/>
      <c r="J95" s="4">
        <v>0</v>
      </c>
      <c r="K95" s="39"/>
      <c r="L95" s="39"/>
      <c r="M95" s="39"/>
    </row>
    <row r="97" spans="1:10" ht="24" customHeight="1">
      <c r="A97" s="2" t="s">
        <v>216</v>
      </c>
    </row>
    <row r="99" spans="1:10" ht="24" customHeight="1">
      <c r="D99" s="82"/>
      <c r="E99" s="83"/>
      <c r="F99" s="82"/>
      <c r="G99" s="83"/>
      <c r="H99" s="82"/>
      <c r="I99" s="83"/>
      <c r="J99" s="82"/>
    </row>
    <row r="100" spans="1:10" ht="24" customHeight="1">
      <c r="D100" s="72"/>
      <c r="E100" s="72"/>
      <c r="F100" s="72"/>
      <c r="G100" s="72"/>
      <c r="H100" s="72"/>
      <c r="I100" s="72"/>
      <c r="J100" s="72"/>
    </row>
  </sheetData>
  <mergeCells count="4">
    <mergeCell ref="M93:N93"/>
    <mergeCell ref="O93:P93"/>
    <mergeCell ref="Q93:R93"/>
    <mergeCell ref="K93:L93"/>
  </mergeCells>
  <printOptions horizontalCentered="1" gridLinesSet="0"/>
  <pageMargins left="0.62992125984251968" right="0.23622047244094491" top="0.78740157480314965" bottom="0.19685039370078741" header="0.19685039370078741" footer="0.19685039370078741"/>
  <pageSetup paperSize="9" scale="59" firstPageNumber="12" fitToHeight="6" orientation="portrait" useFirstPageNumber="1" r:id="rId1"/>
  <headerFooter alignWithMargins="0">
    <oddFooter>&amp;R&amp;"Angsana New,Regular"&amp;16&amp;P</oddFooter>
  </headerFooter>
  <rowBreaks count="1" manualBreakCount="1">
    <brk id="52" max="10" man="1"/>
  </rowBreaks>
  <ignoredErrors>
    <ignoredError sqref="H84:J84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30a77fbb-1590-4bde-baf4-a0dc560f36dc" xsi:nil="true"/>
    <Reviewer_x0020_Sign_x002d_off xmlns="30a77fbb-1590-4bde-baf4-a0dc560f36d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3A2250EA4D0F458C75C7ADF0BE7C6C" ma:contentTypeVersion="5" ma:contentTypeDescription="Create a new document." ma:contentTypeScope="" ma:versionID="d3b26dbc3da7c3a19efa85bd77f7490f">
  <xsd:schema xmlns:xsd="http://www.w3.org/2001/XMLSchema" xmlns:xs="http://www.w3.org/2001/XMLSchema" xmlns:p="http://schemas.microsoft.com/office/2006/metadata/properties" xmlns:ns2="30a77fbb-1590-4bde-baf4-a0dc560f36dc" targetNamespace="http://schemas.microsoft.com/office/2006/metadata/properties" ma:root="true" ma:fieldsID="adc2ed3296ac12196ca8989ecd942939" ns2:_="">
    <xsd:import namespace="30a77fbb-1590-4bde-baf4-a0dc560f36d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77fbb-1590-4bde-baf4-a0dc560f36d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5A1C8C-2632-4CFB-92FB-CE28BF861783}">
  <ds:schemaRefs>
    <ds:schemaRef ds:uri="http://schemas.microsoft.com/office/2006/metadata/properties"/>
    <ds:schemaRef ds:uri="http://schemas.microsoft.com/office/infopath/2007/PartnerControls"/>
    <ds:schemaRef ds:uri="30a77fbb-1590-4bde-baf4-a0dc560f36dc"/>
  </ds:schemaRefs>
</ds:datastoreItem>
</file>

<file path=customXml/itemProps2.xml><?xml version="1.0" encoding="utf-8"?>
<ds:datastoreItem xmlns:ds="http://schemas.openxmlformats.org/officeDocument/2006/customXml" ds:itemID="{3D7DD58A-CAF3-491D-ABCB-9E961E954C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a77fbb-1590-4bde-baf4-a0dc560f36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F43E13-DA38-4C8A-8C98-74B6BA0101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3m</vt:lpstr>
      <vt:lpstr>PL 9m</vt:lpstr>
      <vt:lpstr>PL</vt:lpstr>
      <vt:lpstr>The Company</vt:lpstr>
      <vt:lpstr>Conso</vt:lpstr>
      <vt:lpstr>CF</vt:lpstr>
      <vt:lpstr>BS!Print_Area</vt:lpstr>
      <vt:lpstr>CF!Print_Area</vt:lpstr>
      <vt:lpstr>Conso!Print_Area</vt:lpstr>
      <vt:lpstr>PL!Print_Area</vt:lpstr>
      <vt:lpstr>'PL 3m'!Print_Area</vt:lpstr>
      <vt:lpstr>'PL 9m'!Print_Area</vt:lpstr>
      <vt:lpstr>'The Company'!Print_Area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chalermkwan chimem</cp:lastModifiedBy>
  <cp:lastPrinted>2023-11-09T09:32:32Z</cp:lastPrinted>
  <dcterms:created xsi:type="dcterms:W3CDTF">2023-04-28T10:14:53Z</dcterms:created>
  <dcterms:modified xsi:type="dcterms:W3CDTF">2023-11-14T10:13:52Z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0x010100113A2250EA4D0F458C75C7ADF0BE7C6C</vt:lpwstr>
  </property>
</Properties>
</file>