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3\Qtr3'23\"/>
    </mc:Choice>
  </mc:AlternateContent>
  <xr:revisionPtr revIDLastSave="0" documentId="13_ncr:1_{3AD684A9-02CE-4DEC-9A01-AA985ABAEE69}" xr6:coauthVersionLast="47" xr6:coauthVersionMax="47" xr10:uidLastSave="{00000000-0000-0000-0000-000000000000}"/>
  <bookViews>
    <workbookView xWindow="17325" yWindow="0" windowWidth="11460" windowHeight="15600" firstSheet="1" activeTab="2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BS!$A$1:$K$115</definedName>
    <definedName name="_xlnm.Print_Area" localSheetId="5">cashflow!$A$1:$K$124</definedName>
    <definedName name="_xlnm.Print_Area" localSheetId="3">CONSO!$A$1:$AA$38</definedName>
    <definedName name="_xlnm.Print_Area" localSheetId="2">PL!$A$1:$L$166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4" i="20" l="1"/>
  <c r="J112" i="21" l="1"/>
  <c r="H112" i="21"/>
  <c r="F112" i="21"/>
  <c r="D112" i="21"/>
  <c r="C36" i="5" l="1"/>
  <c r="E36" i="5"/>
  <c r="G36" i="5"/>
  <c r="I36" i="5"/>
  <c r="K36" i="5"/>
  <c r="O36" i="5"/>
  <c r="Q36" i="5"/>
  <c r="U35" i="5"/>
  <c r="W35" i="5" s="1"/>
  <c r="AA35" i="5" s="1"/>
  <c r="U34" i="5"/>
  <c r="W34" i="5" s="1"/>
  <c r="AA34" i="5" s="1"/>
  <c r="K23" i="6" l="1"/>
  <c r="I23" i="6"/>
  <c r="G23" i="6"/>
  <c r="E23" i="6"/>
  <c r="C23" i="6"/>
  <c r="Q22" i="6"/>
  <c r="U23" i="5"/>
  <c r="W23" i="5" s="1"/>
  <c r="AA23" i="5" s="1"/>
  <c r="K81" i="20"/>
  <c r="I81" i="20"/>
  <c r="G81" i="20"/>
  <c r="E81" i="20"/>
  <c r="G74" i="20"/>
  <c r="E74" i="20"/>
  <c r="K57" i="20"/>
  <c r="I57" i="20"/>
  <c r="G57" i="20"/>
  <c r="G63" i="20" s="1"/>
  <c r="E57" i="20"/>
  <c r="E63" i="20" s="1"/>
  <c r="K54" i="20"/>
  <c r="I54" i="20"/>
  <c r="G54" i="20"/>
  <c r="E54" i="20"/>
  <c r="K27" i="20"/>
  <c r="I27" i="20"/>
  <c r="G27" i="20"/>
  <c r="E27" i="20"/>
  <c r="K18" i="20"/>
  <c r="I18" i="20"/>
  <c r="G18" i="20"/>
  <c r="E18" i="20"/>
  <c r="E28" i="20" s="1"/>
  <c r="E31" i="20" s="1"/>
  <c r="E33" i="20" s="1"/>
  <c r="I164" i="20"/>
  <c r="U26" i="5"/>
  <c r="F39" i="9"/>
  <c r="H39" i="9"/>
  <c r="J39" i="9"/>
  <c r="I29" i="6"/>
  <c r="I34" i="6" s="1"/>
  <c r="I18" i="6"/>
  <c r="Q32" i="6"/>
  <c r="I29" i="5"/>
  <c r="I19" i="5"/>
  <c r="I24" i="5" s="1"/>
  <c r="Q19" i="6"/>
  <c r="U20" i="5"/>
  <c r="W20" i="5" s="1"/>
  <c r="AA20" i="5" s="1"/>
  <c r="U33" i="5"/>
  <c r="W33" i="5" s="1"/>
  <c r="AA33" i="5" s="1"/>
  <c r="K140" i="20"/>
  <c r="I140" i="20"/>
  <c r="G140" i="20"/>
  <c r="G146" i="20" s="1"/>
  <c r="E140" i="20"/>
  <c r="E146" i="20" s="1"/>
  <c r="K110" i="20"/>
  <c r="K101" i="20"/>
  <c r="I110" i="20"/>
  <c r="G110" i="20"/>
  <c r="E110" i="20"/>
  <c r="I101" i="20"/>
  <c r="G101" i="20"/>
  <c r="E101" i="20"/>
  <c r="J99" i="9"/>
  <c r="J101" i="9" s="1"/>
  <c r="H99" i="9"/>
  <c r="H101" i="9" s="1"/>
  <c r="F99" i="9"/>
  <c r="F101" i="9" s="1"/>
  <c r="D99" i="9"/>
  <c r="D101" i="9" s="1"/>
  <c r="J74" i="9"/>
  <c r="J66" i="9"/>
  <c r="H74" i="9"/>
  <c r="F74" i="9"/>
  <c r="D74" i="9"/>
  <c r="H66" i="9"/>
  <c r="F66" i="9"/>
  <c r="D66" i="9"/>
  <c r="J22" i="9"/>
  <c r="D39" i="9"/>
  <c r="H22" i="9"/>
  <c r="F22" i="9"/>
  <c r="D22" i="9"/>
  <c r="Q26" i="6"/>
  <c r="Q21" i="6"/>
  <c r="Q17" i="6"/>
  <c r="Q15" i="6"/>
  <c r="E71" i="20" l="1"/>
  <c r="G28" i="20"/>
  <c r="G31" i="20" s="1"/>
  <c r="G33" i="20" s="1"/>
  <c r="G56" i="20" s="1"/>
  <c r="G58" i="20" s="1"/>
  <c r="G75" i="20" s="1"/>
  <c r="G72" i="20" s="1"/>
  <c r="G71" i="20"/>
  <c r="K28" i="20"/>
  <c r="K31" i="20" s="1"/>
  <c r="K33" i="20" s="1"/>
  <c r="K56" i="20" s="1"/>
  <c r="K58" i="20" s="1"/>
  <c r="K70" i="20" s="1"/>
  <c r="I28" i="20"/>
  <c r="I31" i="20" s="1"/>
  <c r="I33" i="20" s="1"/>
  <c r="I56" i="20" s="1"/>
  <c r="I58" i="20" s="1"/>
  <c r="I70" i="20" s="1"/>
  <c r="E56" i="20"/>
  <c r="E58" i="20" s="1"/>
  <c r="E75" i="20" s="1"/>
  <c r="E72" i="20" s="1"/>
  <c r="E38" i="20"/>
  <c r="E67" i="20" s="1"/>
  <c r="E64" i="20" s="1"/>
  <c r="E62" i="20" s="1"/>
  <c r="G38" i="20"/>
  <c r="G67" i="20" s="1"/>
  <c r="G64" i="20" s="1"/>
  <c r="G62" i="20" s="1"/>
  <c r="J40" i="9"/>
  <c r="F75" i="9"/>
  <c r="F102" i="9" s="1"/>
  <c r="F40" i="9"/>
  <c r="K111" i="20"/>
  <c r="K114" i="20" s="1"/>
  <c r="K116" i="20" s="1"/>
  <c r="K121" i="20" s="1"/>
  <c r="E111" i="20"/>
  <c r="E114" i="20" s="1"/>
  <c r="E116" i="20" s="1"/>
  <c r="E121" i="20" s="1"/>
  <c r="E150" i="20" s="1"/>
  <c r="E147" i="20" s="1"/>
  <c r="G111" i="20"/>
  <c r="G114" i="20" s="1"/>
  <c r="G116" i="20" s="1"/>
  <c r="G121" i="20" s="1"/>
  <c r="G150" i="20" s="1"/>
  <c r="J75" i="9"/>
  <c r="J102" i="9" s="1"/>
  <c r="I111" i="20"/>
  <c r="I114" i="20" s="1"/>
  <c r="I116" i="20" s="1"/>
  <c r="I121" i="20" s="1"/>
  <c r="H75" i="9"/>
  <c r="H102" i="9" s="1"/>
  <c r="H40" i="9"/>
  <c r="D75" i="9"/>
  <c r="D102" i="9" s="1"/>
  <c r="D40" i="9"/>
  <c r="G70" i="20" l="1"/>
  <c r="E70" i="20"/>
  <c r="I38" i="20"/>
  <c r="I62" i="20"/>
  <c r="K62" i="20"/>
  <c r="K38" i="20"/>
  <c r="J103" i="9"/>
  <c r="F103" i="9"/>
  <c r="H103" i="9"/>
  <c r="D103" i="9"/>
  <c r="E29" i="6"/>
  <c r="K137" i="20" l="1"/>
  <c r="I137" i="20"/>
  <c r="E137" i="20"/>
  <c r="G137" i="20"/>
  <c r="F89" i="21" l="1"/>
  <c r="H89" i="21"/>
  <c r="J89" i="21"/>
  <c r="O28" i="6" l="1"/>
  <c r="Q28" i="6" s="1"/>
  <c r="S28" i="5"/>
  <c r="Q30" i="6" l="1"/>
  <c r="U30" i="5"/>
  <c r="W30" i="5" s="1"/>
  <c r="AA30" i="5" s="1"/>
  <c r="E154" i="20" l="1"/>
  <c r="K164" i="20" l="1"/>
  <c r="E164" i="20"/>
  <c r="G157" i="20"/>
  <c r="E157" i="20"/>
  <c r="G154" i="20" l="1"/>
  <c r="E34" i="6"/>
  <c r="D89" i="21" l="1"/>
  <c r="U32" i="5" l="1"/>
  <c r="U28" i="5"/>
  <c r="U27" i="5"/>
  <c r="U22" i="5"/>
  <c r="W22" i="5" s="1"/>
  <c r="U18" i="5"/>
  <c r="U17" i="5"/>
  <c r="U16" i="5"/>
  <c r="W16" i="5" l="1"/>
  <c r="Y17" i="5" l="1"/>
  <c r="Q29" i="5" l="1"/>
  <c r="Q19" i="5"/>
  <c r="Q24" i="5" s="1"/>
  <c r="Y27" i="5" l="1"/>
  <c r="O29" i="6" l="1"/>
  <c r="O34" i="6" s="1"/>
  <c r="O18" i="6"/>
  <c r="O23" i="6" s="1"/>
  <c r="S29" i="5"/>
  <c r="S36" i="5" s="1"/>
  <c r="S19" i="5"/>
  <c r="S24" i="5" s="1"/>
  <c r="W32" i="5" l="1"/>
  <c r="AA32" i="5" l="1"/>
  <c r="K139" i="20" l="1"/>
  <c r="K141" i="20" s="1"/>
  <c r="D9" i="21"/>
  <c r="F9" i="21"/>
  <c r="F38" i="21" s="1"/>
  <c r="F69" i="21" s="1"/>
  <c r="J9" i="21"/>
  <c r="J38" i="21" s="1"/>
  <c r="J69" i="21" s="1"/>
  <c r="Y29" i="5"/>
  <c r="Y19" i="5"/>
  <c r="Y24" i="5" s="1"/>
  <c r="Y36" i="5" l="1"/>
  <c r="Y37" i="5" s="1"/>
  <c r="G147" i="20"/>
  <c r="G139" i="20"/>
  <c r="G141" i="20" s="1"/>
  <c r="H9" i="21"/>
  <c r="H38" i="21" s="1"/>
  <c r="H69" i="21" s="1"/>
  <c r="E145" i="20"/>
  <c r="E139" i="20"/>
  <c r="E141" i="20" s="1"/>
  <c r="E158" i="20" s="1"/>
  <c r="F72" i="21"/>
  <c r="D38" i="21"/>
  <c r="D69" i="21" s="1"/>
  <c r="J72" i="21"/>
  <c r="K145" i="20"/>
  <c r="M16" i="6"/>
  <c r="Q16" i="6" s="1"/>
  <c r="K153" i="20"/>
  <c r="J113" i="21" l="1"/>
  <c r="J115" i="21" s="1"/>
  <c r="F113" i="21"/>
  <c r="F115" i="21" s="1"/>
  <c r="G158" i="20"/>
  <c r="G155" i="20" s="1"/>
  <c r="G153" i="20" s="1"/>
  <c r="D72" i="21"/>
  <c r="D113" i="21" s="1"/>
  <c r="D115" i="21" s="1"/>
  <c r="D116" i="21" s="1"/>
  <c r="H72" i="21"/>
  <c r="G145" i="20"/>
  <c r="M17" i="5"/>
  <c r="I139" i="20"/>
  <c r="I141" i="20" s="1"/>
  <c r="I153" i="20" s="1"/>
  <c r="I145" i="20"/>
  <c r="M27" i="6" s="1"/>
  <c r="H113" i="21" l="1"/>
  <c r="H115" i="21" s="1"/>
  <c r="H116" i="21" s="1"/>
  <c r="M19" i="5"/>
  <c r="M24" i="5" s="1"/>
  <c r="Q33" i="6"/>
  <c r="K29" i="6"/>
  <c r="K34" i="6" s="1"/>
  <c r="G29" i="6"/>
  <c r="G34" i="6" s="1"/>
  <c r="C29" i="6"/>
  <c r="C34" i="6" s="1"/>
  <c r="C35" i="6" s="1"/>
  <c r="K18" i="6"/>
  <c r="G18" i="6"/>
  <c r="E18" i="6"/>
  <c r="C18" i="6"/>
  <c r="Z29" i="5"/>
  <c r="O29" i="5"/>
  <c r="K29" i="5"/>
  <c r="G29" i="5"/>
  <c r="E29" i="5"/>
  <c r="C29" i="5"/>
  <c r="C37" i="5" s="1"/>
  <c r="W28" i="5"/>
  <c r="AA28" i="5" s="1"/>
  <c r="AA22" i="5"/>
  <c r="O19" i="5"/>
  <c r="O24" i="5" s="1"/>
  <c r="K19" i="5"/>
  <c r="K24" i="5" s="1"/>
  <c r="G19" i="5"/>
  <c r="G24" i="5" s="1"/>
  <c r="E19" i="5"/>
  <c r="E24" i="5" s="1"/>
  <c r="C19" i="5"/>
  <c r="C24" i="5" s="1"/>
  <c r="W18" i="5"/>
  <c r="AA18" i="5" s="1"/>
  <c r="K35" i="6" l="1"/>
  <c r="E35" i="6"/>
  <c r="G35" i="6"/>
  <c r="G37" i="5"/>
  <c r="K37" i="5"/>
  <c r="E37" i="5"/>
  <c r="W26" i="5"/>
  <c r="M18" i="6"/>
  <c r="M23" i="6" s="1"/>
  <c r="Q18" i="6"/>
  <c r="Q23" i="6" s="1"/>
  <c r="U19" i="5"/>
  <c r="U24" i="5" s="1"/>
  <c r="W17" i="5"/>
  <c r="AA17" i="5" s="1"/>
  <c r="U29" i="5"/>
  <c r="U36" i="5" s="1"/>
  <c r="U37" i="5" l="1"/>
  <c r="AA16" i="5"/>
  <c r="W19" i="5"/>
  <c r="W24" i="5" s="1"/>
  <c r="AA19" i="5"/>
  <c r="AA24" i="5" s="1"/>
  <c r="AA26" i="5" l="1"/>
  <c r="M29" i="6" l="1"/>
  <c r="M34" i="6" s="1"/>
  <c r="Q27" i="6"/>
  <c r="Q29" i="6" s="1"/>
  <c r="Q34" i="6" s="1"/>
  <c r="Q35" i="6" l="1"/>
  <c r="M35" i="6"/>
  <c r="M27" i="5" l="1"/>
  <c r="M29" i="5" l="1"/>
  <c r="W27" i="5"/>
  <c r="M36" i="5" l="1"/>
  <c r="M37" i="5" s="1"/>
  <c r="AA27" i="5"/>
  <c r="AA29" i="5" s="1"/>
  <c r="W29" i="5"/>
  <c r="E155" i="20"/>
  <c r="E153" i="20" s="1"/>
  <c r="AA36" i="5" l="1"/>
  <c r="AA37" i="5" s="1"/>
  <c r="W36" i="5"/>
  <c r="W37" i="5" s="1"/>
</calcChain>
</file>

<file path=xl/sharedStrings.xml><?xml version="1.0" encoding="utf-8"?>
<sst xmlns="http://schemas.openxmlformats.org/spreadsheetml/2006/main" count="556" uniqueCount="321">
  <si>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</si>
  <si>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</si>
  <si>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</si>
  <si>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</si>
  <si>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</si>
  <si>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</si>
  <si>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</si>
  <si>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</si>
  <si>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</si>
  <si>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</si>
  <si>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</si>
  <si>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</si>
  <si>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</si>
  <si>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</si>
  <si>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</si>
  <si>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</si>
  <si>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</si>
  <si>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</si>
  <si>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</si>
  <si>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</si>
  <si>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</si>
  <si>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</si>
  <si>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</si>
  <si>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</si>
  <si>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</si>
  <si>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</si>
  <si>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</si>
  <si>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</si>
  <si>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</si>
  <si>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</si>
  <si>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</si>
  <si>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</si>
  <si>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</si>
  <si>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</si>
  <si>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</si>
  <si>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</si>
  <si>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</si>
  <si>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</si>
  <si>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</si>
  <si>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</si>
  <si>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</si>
  <si>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</si>
  <si>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</si>
  <si>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</si>
  <si>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</si>
  <si>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</si>
  <si>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</si>
  <si>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</si>
  <si>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</si>
  <si>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</si>
  <si>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</si>
  <si>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</si>
  <si>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</si>
  <si>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</si>
  <si>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</si>
  <si>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</si>
  <si>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</si>
  <si>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</si>
  <si>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</si>
  <si>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</si>
  <si>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</si>
  <si>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</si>
  <si>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</si>
  <si>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</si>
  <si>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</si>
  <si>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</si>
  <si>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</si>
  <si>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</si>
  <si>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</si>
  <si>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</si>
  <si>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</si>
  <si>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</si>
  <si>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</si>
  <si>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</si>
  <si>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</si>
  <si>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</si>
  <si>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</si>
  <si>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</si>
  <si>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</si>
  <si>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</si>
  <si>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</si>
  <si>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</si>
  <si>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</si>
  <si>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</si>
  <si>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</si>
  <si>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</si>
  <si>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</si>
  <si>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</si>
  <si>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</si>
  <si>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</si>
  <si>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</si>
  <si>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</si>
  <si>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</si>
  <si>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</si>
  <si>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</si>
  <si>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</si>
  <si>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</si>
  <si>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</si>
  <si>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</si>
  <si>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</si>
  <si>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</si>
  <si>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</si>
  <si>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</si>
  <si>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</si>
  <si>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</si>
  <si>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</si>
  <si>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</si>
  <si>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</si>
  <si>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</si>
  <si>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</si>
  <si>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</si>
  <si>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</si>
  <si>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</si>
  <si>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</si>
  <si>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</si>
  <si>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</si>
  <si>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</si>
  <si>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</si>
  <si>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</si>
  <si>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</si>
  <si>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</si>
  <si>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</si>
  <si>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</si>
  <si>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</si>
  <si>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</si>
  <si>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</si>
  <si>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</si>
  <si>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</si>
  <si>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</si>
  <si>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</si>
  <si>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</si>
  <si>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</si>
  <si>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</si>
  <si>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</si>
  <si>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</si>
  <si>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</si>
  <si>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</si>
  <si>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</si>
  <si>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</si>
  <si>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</si>
  <si>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</si>
  <si>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</si>
  <si>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</si>
  <si>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</si>
  <si>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</si>
  <si>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</si>
  <si>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</si>
  <si>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</si>
  <si>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</si>
  <si>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</si>
  <si>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</si>
  <si>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</si>
  <si>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</si>
  <si>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</si>
  <si>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</si>
  <si>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</si>
  <si>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</si>
  <si>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</si>
  <si>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</si>
  <si>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</si>
  <si>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</si>
  <si>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</si>
  <si>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</si>
  <si>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</si>
  <si>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</si>
  <si>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 xml:space="preserve">   Retention payables</t>
  </si>
  <si>
    <t>Cash paid for acquisitions of buildings, equipment and intangible assets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</si>
  <si>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</si>
  <si>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</si>
  <si>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</si>
  <si>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</si>
  <si>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</si>
  <si>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</si>
  <si>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</si>
  <si>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</si>
  <si>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</si>
  <si>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</si>
  <si>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</si>
  <si>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</si>
  <si>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</si>
  <si>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</si>
  <si>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</si>
  <si>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</si>
  <si>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</si>
  <si>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</si>
  <si>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</si>
  <si>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Restricted financial institution deposits</t>
  </si>
  <si>
    <t>Profit (loss) attributable to</t>
  </si>
  <si>
    <t>Share deficit from</t>
  </si>
  <si>
    <t>Net cash flows from (used in) investing activities</t>
  </si>
  <si>
    <t>Other non-current financial liabilities</t>
  </si>
  <si>
    <t>Share premium on shares</t>
  </si>
  <si>
    <t>Discontinued operation</t>
  </si>
  <si>
    <t>Continuing operations</t>
  </si>
  <si>
    <t xml:space="preserve">   Profit for the period from continuing operations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</si>
  <si>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</si>
  <si>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</si>
  <si>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</si>
  <si>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</si>
  <si>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Other current financial assets</t>
  </si>
  <si>
    <t xml:space="preserve">      Continuing operations</t>
  </si>
  <si>
    <t xml:space="preserve">      Discontinued operations</t>
  </si>
  <si>
    <t>Other</t>
  </si>
  <si>
    <t xml:space="preserve">other comprehensive </t>
  </si>
  <si>
    <t xml:space="preserve">   Recognition of cost to obtain contracts with customers as expenses</t>
  </si>
  <si>
    <t>Cash received from interest</t>
  </si>
  <si>
    <t>Cash received from issuing long-term debentures</t>
  </si>
  <si>
    <t xml:space="preserve">   - net of income tax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</si>
  <si>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</si>
  <si>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</si>
  <si>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</si>
  <si>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</si>
  <si>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</si>
  <si>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Gain (loss) on</t>
  </si>
  <si>
    <t>Cash paid for long-term debentures</t>
  </si>
  <si>
    <t>Cash paid for subordinated perpetual debentures</t>
  </si>
  <si>
    <t>Total comprehensive income for the period from continuing operations</t>
  </si>
  <si>
    <t>Total comprehensive income for the period from discontinued operations</t>
  </si>
  <si>
    <t xml:space="preserve">   Other current liabilities</t>
  </si>
  <si>
    <t xml:space="preserve">   Long-term provisions expenses</t>
  </si>
  <si>
    <t>2022</t>
  </si>
  <si>
    <t>Balance as at 1 January 2022</t>
  </si>
  <si>
    <t>(Unit: Baht per share)</t>
  </si>
  <si>
    <t xml:space="preserve">Other components of </t>
  </si>
  <si>
    <t xml:space="preserve">   Land held for development</t>
  </si>
  <si>
    <t xml:space="preserve">      5,207,811,997 ordinary shares of Baht 0.10 each</t>
  </si>
  <si>
    <t>Profit (loss) from operating activities</t>
  </si>
  <si>
    <t>Land held for development</t>
  </si>
  <si>
    <t xml:space="preserve">   Interest from sale and purchase of assets agreement</t>
  </si>
  <si>
    <t xml:space="preserve">   Other non-current financial liabilities</t>
  </si>
  <si>
    <t>Net increase in cash from acquisition of investment in subsidiaries</t>
  </si>
  <si>
    <t xml:space="preserve">                                -</t>
  </si>
  <si>
    <t>Capital reserve for share-based payment</t>
  </si>
  <si>
    <t xml:space="preserve">   other comprehensive income - net of income tax</t>
  </si>
  <si>
    <t>share-based payment</t>
  </si>
  <si>
    <t>Capital reserve for</t>
  </si>
  <si>
    <t xml:space="preserve">   Cash received for tax refund</t>
  </si>
  <si>
    <t>Cash paid for liabilities under lease agreement</t>
  </si>
  <si>
    <t xml:space="preserve">   Share-based payment transaction</t>
  </si>
  <si>
    <t>Cash received from long-term loans</t>
  </si>
  <si>
    <t>Cash paid from long-term loans</t>
  </si>
  <si>
    <t xml:space="preserve">      4,166,250,057 ordinary shares of Baht 0.10 each</t>
  </si>
  <si>
    <t xml:space="preserve">   Allowance for expected credit losses (reversal)</t>
  </si>
  <si>
    <t>Repayment of subordinated perpetual debentures</t>
  </si>
  <si>
    <t>31 December 2022</t>
  </si>
  <si>
    <t>2023</t>
  </si>
  <si>
    <t>Balance as at 1 January 2023</t>
  </si>
  <si>
    <t>2, 7.1, 8.2</t>
  </si>
  <si>
    <t>2, 3</t>
  </si>
  <si>
    <t>Other receivables</t>
  </si>
  <si>
    <t>Tax income (expenses)</t>
  </si>
  <si>
    <t xml:space="preserve">Loss for the period from discontinued operations </t>
  </si>
  <si>
    <t xml:space="preserve">Profit (loss) on investments designated at fair value through  </t>
  </si>
  <si>
    <t xml:space="preserve">   Profit (loss) for the period from continuing operations</t>
  </si>
  <si>
    <t xml:space="preserve">   Loss for the period from discontinued operations</t>
  </si>
  <si>
    <t>Loss before tax from discontinuing operations</t>
  </si>
  <si>
    <t xml:space="preserve">   Reversal of short-term provisions expenses</t>
  </si>
  <si>
    <t>Cash received from sale of other non-current financial assets</t>
  </si>
  <si>
    <t>Decrease in short-term loans from financial institutions</t>
  </si>
  <si>
    <t xml:space="preserve">   in operating assets and liabilities</t>
  </si>
  <si>
    <t xml:space="preserve">Profit (loss) from operating activities before changes </t>
  </si>
  <si>
    <t>Cash paid for other non-current financial assets</t>
  </si>
  <si>
    <t xml:space="preserve">   debentures - net of income tax (Note 17)</t>
  </si>
  <si>
    <t>Share-based payment (Note 16.2)</t>
  </si>
  <si>
    <t>Repayment of subordinated perpetual debentures (Note 17)</t>
  </si>
  <si>
    <t>Share of profit from investments in joint ventures</t>
  </si>
  <si>
    <t>Loss before income tax</t>
  </si>
  <si>
    <t xml:space="preserve">   Loss for the period from continuing operations</t>
  </si>
  <si>
    <t>Loss per share</t>
  </si>
  <si>
    <t xml:space="preserve">   Loss attributable to equity holders of the Company</t>
  </si>
  <si>
    <t>Loss before tax from continued operations</t>
  </si>
  <si>
    <t>Subsidiary paid dividend to non-controlling interest (Note 7)</t>
  </si>
  <si>
    <t>Acquisition of non-controlling interest of subsidiary (Note 7)</t>
  </si>
  <si>
    <t xml:space="preserve">   Loss on impairment of assets</t>
  </si>
  <si>
    <t>Net cash flows from (used in) operating activities</t>
  </si>
  <si>
    <t>Decrease (increase) in loans to related parties</t>
  </si>
  <si>
    <t>Acquisition of non-controlling interest of subsidiaries</t>
  </si>
  <si>
    <t>Subsidiary paid dividend to non-controlling interest</t>
  </si>
  <si>
    <t>Net cash flow from (used in) financing activities</t>
  </si>
  <si>
    <t xml:space="preserve">   Reduction (reversal) of real estate development costs to net realisable value</t>
  </si>
  <si>
    <t xml:space="preserve">Adjustments to reconcile loss before tax to </t>
  </si>
  <si>
    <t>Net increase (decrease) in cash and cash equivalents</t>
  </si>
  <si>
    <t xml:space="preserve">   Share of profit from investments in joint ventures</t>
  </si>
  <si>
    <t>Cash flows from (used in) operating activities</t>
  </si>
  <si>
    <t xml:space="preserve">   Loss on write-off of assets</t>
  </si>
  <si>
    <t>Balance as at 30 September 2022</t>
  </si>
  <si>
    <t>Balance as at 30 September 2023</t>
  </si>
  <si>
    <t>For the three-month period ended 30 September 2023</t>
  </si>
  <si>
    <t>As at 30 September 2023</t>
  </si>
  <si>
    <t>30 September 2023</t>
  </si>
  <si>
    <t>For the nine-month period ended 30 September 2023</t>
  </si>
  <si>
    <t>Profit (loss) for the period from continuing operations</t>
  </si>
  <si>
    <t>Profit (loss) for the period</t>
  </si>
  <si>
    <t>Earnings (loss) per share</t>
  </si>
  <si>
    <t xml:space="preserve">   Profit (loss) attributable to equity holders of the Company</t>
  </si>
  <si>
    <t xml:space="preserve">   Gain on sale of investments in subsidiaries</t>
  </si>
  <si>
    <t xml:space="preserve">   Long-term provisions</t>
  </si>
  <si>
    <t>0.000</t>
  </si>
  <si>
    <t xml:space="preserve">Profit for the period from discontinued operations </t>
  </si>
  <si>
    <t xml:space="preserve">   Profit for the period from discontinued operations</t>
  </si>
  <si>
    <t>Tax income</t>
  </si>
  <si>
    <t>2, 7.4</t>
  </si>
  <si>
    <t>Loss for the period from continuing operations</t>
  </si>
  <si>
    <t xml:space="preserve">Profit on investments designated at fair value through  </t>
  </si>
  <si>
    <t xml:space="preserve">   Gain on capital reduction of subsidiaries</t>
  </si>
  <si>
    <t xml:space="preserve">   Reversal of impairment of investments in subsidiary</t>
  </si>
  <si>
    <t xml:space="preserve">   Gain on change in fair value of other current financial assets</t>
  </si>
  <si>
    <t>Decrease in restricted financial institution deposits</t>
  </si>
  <si>
    <t>Increase (decrease) in short-term loans from related parties</t>
  </si>
  <si>
    <t>Profit (loss) before income tax</t>
  </si>
  <si>
    <t xml:space="preserve">   Loss (gain) on change in fair value of other non-current financial assets</t>
  </si>
  <si>
    <t>Cash receive from capital reduction of investments in subsidiaries</t>
  </si>
  <si>
    <t xml:space="preserve">   Decrease in payable for assets acquisition</t>
  </si>
  <si>
    <t xml:space="preserve">   Transfer from promissory notes to long-term loans</t>
  </si>
  <si>
    <t>Deficit</t>
  </si>
  <si>
    <t xml:space="preserve">   Loss (gain) on contract modification</t>
  </si>
  <si>
    <t xml:space="preserve">      and intangible assets</t>
  </si>
  <si>
    <t xml:space="preserve">   Gain on sale/write-off of investment properties, equipment </t>
  </si>
  <si>
    <t>Cash received from sale of equipment and intangible assets</t>
  </si>
  <si>
    <t>Cash received from sale of investment properties - net related parties expense</t>
  </si>
  <si>
    <t xml:space="preserve">   Recognised realised loss (gain) from revaluation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</si>
</sst>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2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234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20" fillId="0" borderId="7" xfId="0" applyNumberFormat="1" applyFont="1" applyBorder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0" xfId="0" quotePrefix="1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41" fontId="20" fillId="0" borderId="3" xfId="0" applyNumberFormat="1" applyFont="1" applyBorder="1" applyAlignment="1">
      <alignment horizontal="left" vertical="center"/>
    </xf>
    <xf numFmtId="41" fontId="20" fillId="0" borderId="0" xfId="0" applyNumberFormat="1" applyFont="1" applyAlignment="1">
      <alignment horizontal="left" vertical="center"/>
    </xf>
    <xf numFmtId="41" fontId="6" fillId="0" borderId="0" xfId="14" applyNumberFormat="1" applyFont="1" applyFill="1" applyAlignment="1">
      <alignment horizontal="center" vertical="center"/>
    </xf>
    <xf numFmtId="41" fontId="6" fillId="0" borderId="0" xfId="8" applyNumberFormat="1" applyFont="1" applyFill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172" fontId="20" fillId="0" borderId="0" xfId="0" applyNumberFormat="1" applyFont="1" applyAlignment="1">
      <alignment vertical="center"/>
    </xf>
    <xf numFmtId="172" fontId="20" fillId="0" borderId="0" xfId="0" quotePrefix="1" applyNumberFormat="1" applyFont="1" applyAlignment="1">
      <alignment horizontal="right" vertical="center"/>
    </xf>
    <xf numFmtId="172" fontId="20" fillId="0" borderId="3" xfId="0" applyNumberFormat="1" applyFont="1" applyBorder="1" applyAlignment="1">
      <alignment vertical="center"/>
    </xf>
    <xf numFmtId="172" fontId="10" fillId="0" borderId="8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20" fillId="0" borderId="5" xfId="0" quotePrefix="1" applyNumberFormat="1" applyFont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9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/>
    <xf numFmtId="37" fontId="10" fillId="0" borderId="0" xfId="0" applyNumberFormat="1" applyFont="1" applyFill="1" applyAlignment="1">
      <alignment vertical="center"/>
    </xf>
    <xf numFmtId="0" fontId="0" fillId="0" borderId="0" xfId="0"/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10" fillId="0" borderId="0" xfId="0" applyFont="1" applyFill="1"/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0" fillId="0" borderId="0" xfId="0" applyFill="1"/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/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/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20" fillId="0" borderId="3" xfId="0" quotePrefix="1" applyNumberFormat="1" applyFont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5"/>
  <sheetViews>
    <sheetView showGridLines="0" view="pageBreakPreview" topLeftCell="A13" zoomScaleNormal="77" zoomScaleSheetLayoutView="100" workbookViewId="0">
      <selection activeCell="D98" sqref="D98"/>
    </sheetView>
  </sheetViews>
  <sheetFormatPr defaultColWidth="10.7109375" defaultRowHeight="19.5" customHeight="1"/>
  <cols>
    <col min="1" max="1" width="42.42578125" style="6" customWidth="1"/>
    <col min="2" max="2" width="6.140625" style="18" customWidth="1"/>
    <col min="3" max="3" width="1.7109375" style="6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1" width="1.7109375" style="6" customWidth="1"/>
    <col min="12" max="17" width="10.7109375" style="7"/>
    <col min="18" max="16384" width="10.7109375" style="6"/>
  </cols>
  <sheetData>
    <row r="1" spans="1:17" ht="19.5" customHeight="1">
      <c r="A1" s="31" t="s">
        <v>81</v>
      </c>
      <c r="C1" s="3"/>
      <c r="D1" s="3"/>
      <c r="E1" s="3"/>
      <c r="F1" s="3"/>
      <c r="G1" s="3"/>
      <c r="H1" s="3"/>
      <c r="I1" s="3"/>
      <c r="J1" s="3"/>
      <c r="K1" s="3"/>
    </row>
    <row r="2" spans="1:17" ht="19.5" customHeight="1">
      <c r="A2" s="31" t="s">
        <v>88</v>
      </c>
      <c r="C2" s="3"/>
      <c r="D2" s="3"/>
      <c r="E2" s="3"/>
      <c r="F2" s="3"/>
      <c r="G2" s="3"/>
      <c r="H2" s="3"/>
      <c r="I2" s="3"/>
      <c r="J2" s="3"/>
      <c r="K2" s="3"/>
    </row>
    <row r="3" spans="1:17" ht="19.5" customHeight="1">
      <c r="A3" s="31" t="s">
        <v>288</v>
      </c>
      <c r="C3" s="3"/>
      <c r="D3" s="3"/>
      <c r="E3" s="3"/>
      <c r="F3" s="3"/>
      <c r="G3" s="3"/>
      <c r="H3" s="3"/>
      <c r="I3" s="3"/>
      <c r="J3" s="3"/>
      <c r="K3" s="3"/>
    </row>
    <row r="4" spans="1:17" ht="19.5" customHeight="1">
      <c r="A4" s="3"/>
      <c r="C4" s="3"/>
      <c r="D4" s="3"/>
      <c r="E4" s="3"/>
      <c r="F4" s="3"/>
      <c r="G4" s="3"/>
      <c r="H4" s="4"/>
      <c r="I4" s="3"/>
      <c r="J4" s="5" t="s">
        <v>55</v>
      </c>
      <c r="K4" s="3"/>
    </row>
    <row r="5" spans="1:17" ht="19.5" customHeight="1">
      <c r="A5" s="8"/>
      <c r="B5" s="30"/>
      <c r="C5" s="8"/>
      <c r="D5" s="230" t="s">
        <v>36</v>
      </c>
      <c r="E5" s="230"/>
      <c r="F5" s="230"/>
      <c r="G5" s="8"/>
      <c r="H5" s="230" t="s">
        <v>37</v>
      </c>
      <c r="I5" s="230"/>
      <c r="J5" s="230"/>
      <c r="K5" s="10"/>
    </row>
    <row r="6" spans="1:17" s="9" customFormat="1" ht="19.5" customHeight="1">
      <c r="A6" s="3"/>
      <c r="B6" s="11" t="s">
        <v>0</v>
      </c>
      <c r="C6" s="12"/>
      <c r="D6" s="45" t="s">
        <v>289</v>
      </c>
      <c r="E6" s="12"/>
      <c r="F6" s="45" t="s">
        <v>244</v>
      </c>
      <c r="G6" s="12"/>
      <c r="H6" s="45" t="s">
        <v>289</v>
      </c>
      <c r="I6" s="12"/>
      <c r="J6" s="45" t="s">
        <v>244</v>
      </c>
      <c r="K6" s="12"/>
      <c r="L6" s="10"/>
      <c r="M6" s="10"/>
      <c r="N6" s="10"/>
      <c r="O6" s="10"/>
      <c r="P6" s="10"/>
      <c r="Q6" s="10"/>
    </row>
    <row r="7" spans="1:17" ht="19.5" customHeight="1">
      <c r="A7" s="3"/>
      <c r="B7" s="27"/>
      <c r="C7" s="12"/>
      <c r="D7" s="4" t="s">
        <v>53</v>
      </c>
      <c r="E7" s="12"/>
      <c r="F7" s="4" t="s">
        <v>97</v>
      </c>
      <c r="G7" s="12"/>
      <c r="H7" s="4" t="s">
        <v>53</v>
      </c>
      <c r="I7" s="12"/>
      <c r="J7" s="4" t="s">
        <v>97</v>
      </c>
      <c r="K7" s="12"/>
    </row>
    <row r="8" spans="1:17" ht="19.5" customHeight="1">
      <c r="A8" s="3"/>
      <c r="B8" s="27"/>
      <c r="C8" s="12"/>
      <c r="D8" s="4" t="s">
        <v>54</v>
      </c>
      <c r="E8" s="12"/>
      <c r="F8" s="15"/>
      <c r="G8" s="12"/>
      <c r="H8" s="4" t="s">
        <v>54</v>
      </c>
      <c r="I8" s="12"/>
      <c r="J8" s="15"/>
      <c r="K8" s="12"/>
    </row>
    <row r="9" spans="1:17" ht="19.5" customHeight="1">
      <c r="A9" s="31" t="s">
        <v>19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7" ht="19.5" customHeight="1">
      <c r="A10" s="31" t="s">
        <v>1</v>
      </c>
      <c r="B10" s="33"/>
      <c r="C10" s="33"/>
      <c r="D10" s="33"/>
      <c r="E10" s="33"/>
      <c r="F10" s="33"/>
      <c r="G10" s="33"/>
      <c r="H10" s="32"/>
      <c r="I10" s="33"/>
      <c r="J10" s="32"/>
      <c r="K10" s="33"/>
    </row>
    <row r="11" spans="1:17" ht="19.5" customHeight="1">
      <c r="A11" s="32" t="s">
        <v>24</v>
      </c>
      <c r="B11" s="34"/>
      <c r="C11" s="34"/>
      <c r="D11" s="61">
        <v>2992562</v>
      </c>
      <c r="E11" s="62"/>
      <c r="F11" s="61">
        <v>6922884</v>
      </c>
      <c r="G11" s="62"/>
      <c r="H11" s="61">
        <v>1326786</v>
      </c>
      <c r="I11" s="20"/>
      <c r="J11" s="61">
        <v>4526677</v>
      </c>
      <c r="K11" s="20"/>
    </row>
    <row r="12" spans="1:17" ht="19.5" customHeight="1">
      <c r="A12" s="32" t="s">
        <v>72</v>
      </c>
      <c r="B12" s="34" t="s">
        <v>248</v>
      </c>
      <c r="C12" s="34"/>
      <c r="D12" s="36">
        <v>1225440</v>
      </c>
      <c r="E12" s="62"/>
      <c r="F12" s="36">
        <v>42879</v>
      </c>
      <c r="G12" s="62"/>
      <c r="H12" s="36">
        <v>1494401</v>
      </c>
      <c r="I12" s="18"/>
      <c r="J12" s="36">
        <v>892855</v>
      </c>
      <c r="K12" s="20"/>
    </row>
    <row r="13" spans="1:17" ht="19.5" customHeight="1">
      <c r="A13" s="32" t="s">
        <v>114</v>
      </c>
      <c r="B13" s="34">
        <v>2</v>
      </c>
      <c r="C13" s="34"/>
      <c r="D13" s="36">
        <v>22341</v>
      </c>
      <c r="E13" s="62"/>
      <c r="F13" s="36">
        <v>5296</v>
      </c>
      <c r="G13" s="62"/>
      <c r="H13" s="36">
        <v>22341</v>
      </c>
      <c r="I13" s="18"/>
      <c r="J13" s="36">
        <v>5296</v>
      </c>
      <c r="K13" s="20"/>
    </row>
    <row r="14" spans="1:17" ht="19.5" customHeight="1">
      <c r="A14" s="32" t="s">
        <v>117</v>
      </c>
      <c r="B14" s="34"/>
      <c r="C14" s="34"/>
      <c r="D14" s="36"/>
      <c r="E14" s="62"/>
      <c r="F14" s="36"/>
      <c r="G14" s="62"/>
      <c r="H14" s="36"/>
      <c r="I14" s="18"/>
      <c r="J14" s="36"/>
      <c r="K14" s="20"/>
    </row>
    <row r="15" spans="1:17" ht="19.5" customHeight="1">
      <c r="A15" s="32" t="s">
        <v>118</v>
      </c>
      <c r="B15" s="34">
        <v>2</v>
      </c>
      <c r="C15" s="34"/>
      <c r="D15" s="36">
        <v>1293589</v>
      </c>
      <c r="E15" s="62"/>
      <c r="F15" s="36">
        <v>1837976</v>
      </c>
      <c r="G15" s="62"/>
      <c r="H15" s="36">
        <v>917591</v>
      </c>
      <c r="I15" s="20"/>
      <c r="J15" s="36">
        <v>1607160</v>
      </c>
      <c r="K15" s="20"/>
    </row>
    <row r="16" spans="1:17" ht="19.5" customHeight="1">
      <c r="A16" s="32" t="s">
        <v>179</v>
      </c>
      <c r="B16" s="34">
        <v>2</v>
      </c>
      <c r="C16" s="34"/>
      <c r="D16" s="61">
        <v>0</v>
      </c>
      <c r="E16" s="62"/>
      <c r="F16" s="61">
        <v>0</v>
      </c>
      <c r="G16" s="62"/>
      <c r="H16" s="61">
        <v>780894</v>
      </c>
      <c r="I16" s="20"/>
      <c r="J16" s="61">
        <v>840796</v>
      </c>
      <c r="K16" s="20"/>
    </row>
    <row r="17" spans="1:17" ht="19.5" customHeight="1">
      <c r="A17" s="32" t="s">
        <v>73</v>
      </c>
      <c r="B17" s="34">
        <v>4</v>
      </c>
      <c r="C17" s="34"/>
      <c r="D17" s="61">
        <v>16341818</v>
      </c>
      <c r="E17" s="62"/>
      <c r="F17" s="61">
        <v>16070818</v>
      </c>
      <c r="G17" s="62"/>
      <c r="H17" s="61">
        <v>2144601</v>
      </c>
      <c r="I17" s="20"/>
      <c r="J17" s="61">
        <v>2190369</v>
      </c>
      <c r="K17" s="20"/>
    </row>
    <row r="18" spans="1:17" ht="19.5" customHeight="1">
      <c r="A18" s="32" t="s">
        <v>159</v>
      </c>
      <c r="B18" s="34"/>
      <c r="C18" s="34"/>
      <c r="D18" s="61">
        <v>210157</v>
      </c>
      <c r="E18" s="62"/>
      <c r="F18" s="61">
        <v>49325</v>
      </c>
      <c r="G18" s="62"/>
      <c r="H18" s="61">
        <v>135</v>
      </c>
      <c r="I18" s="20"/>
      <c r="J18" s="61">
        <v>171</v>
      </c>
    </row>
    <row r="19" spans="1:17" ht="19.5" customHeight="1">
      <c r="A19" s="32" t="s">
        <v>128</v>
      </c>
      <c r="B19" s="34"/>
      <c r="C19" s="34"/>
      <c r="D19" s="61">
        <v>198322</v>
      </c>
      <c r="E19" s="62"/>
      <c r="F19" s="61">
        <v>101007</v>
      </c>
      <c r="G19" s="62"/>
      <c r="H19" s="61">
        <v>12172</v>
      </c>
      <c r="J19" s="61">
        <v>15439</v>
      </c>
      <c r="K19" s="20"/>
    </row>
    <row r="20" spans="1:17" ht="19.5" customHeight="1">
      <c r="A20" s="32" t="s">
        <v>196</v>
      </c>
      <c r="B20" s="34"/>
      <c r="C20" s="34"/>
      <c r="D20" s="61">
        <v>5915</v>
      </c>
      <c r="E20" s="62"/>
      <c r="F20" s="61">
        <v>5977</v>
      </c>
      <c r="G20" s="62"/>
      <c r="H20" s="61">
        <v>1680</v>
      </c>
      <c r="I20" s="141"/>
      <c r="J20" s="61">
        <v>1677</v>
      </c>
      <c r="K20" s="20"/>
    </row>
    <row r="21" spans="1:17" ht="19.5" customHeight="1">
      <c r="A21" s="32" t="s">
        <v>13</v>
      </c>
      <c r="B21" s="34"/>
      <c r="C21" s="34"/>
      <c r="D21" s="61">
        <v>795431</v>
      </c>
      <c r="E21" s="36"/>
      <c r="F21" s="61">
        <v>232030</v>
      </c>
      <c r="G21" s="62"/>
      <c r="H21" s="61">
        <v>708649</v>
      </c>
      <c r="I21" s="141"/>
      <c r="J21" s="61">
        <v>170641</v>
      </c>
    </row>
    <row r="22" spans="1:17" ht="19.5" customHeight="1">
      <c r="A22" s="31" t="s">
        <v>2</v>
      </c>
      <c r="B22" s="34"/>
      <c r="C22" s="34"/>
      <c r="D22" s="63">
        <f>SUM(D11:D21)</f>
        <v>23085575</v>
      </c>
      <c r="E22" s="36"/>
      <c r="F22" s="63">
        <f>SUM(F11:F21)</f>
        <v>25268192</v>
      </c>
      <c r="G22" s="36"/>
      <c r="H22" s="63">
        <f>SUM(H11:H21)</f>
        <v>7409250</v>
      </c>
      <c r="J22" s="63">
        <f>SUM(J11:J21)</f>
        <v>10251081</v>
      </c>
    </row>
    <row r="23" spans="1:17" ht="19.5" customHeight="1">
      <c r="A23" s="31" t="s">
        <v>3</v>
      </c>
      <c r="B23" s="34"/>
      <c r="C23" s="34"/>
      <c r="D23" s="64"/>
      <c r="E23" s="62"/>
      <c r="F23" s="64"/>
      <c r="G23" s="62"/>
      <c r="H23" s="36"/>
      <c r="I23" s="20"/>
      <c r="J23" s="36"/>
      <c r="K23" s="20"/>
    </row>
    <row r="24" spans="1:17" ht="19.5" customHeight="1">
      <c r="A24" s="32" t="s">
        <v>186</v>
      </c>
      <c r="B24" s="34">
        <v>5</v>
      </c>
      <c r="C24" s="34"/>
      <c r="D24" s="61">
        <v>85493</v>
      </c>
      <c r="E24" s="62"/>
      <c r="F24" s="61">
        <v>105325</v>
      </c>
      <c r="G24" s="62"/>
      <c r="H24" s="61">
        <v>0</v>
      </c>
      <c r="I24" s="20"/>
      <c r="J24" s="61">
        <v>0</v>
      </c>
      <c r="K24" s="20"/>
    </row>
    <row r="25" spans="1:17" s="141" customFormat="1" ht="19.5" customHeight="1">
      <c r="A25" s="32" t="s">
        <v>249</v>
      </c>
      <c r="B25" s="34">
        <v>3</v>
      </c>
      <c r="C25" s="34"/>
      <c r="D25" s="61">
        <v>0</v>
      </c>
      <c r="E25" s="62"/>
      <c r="F25" s="61">
        <v>1027337</v>
      </c>
      <c r="G25" s="62"/>
      <c r="H25" s="61">
        <v>0</v>
      </c>
      <c r="I25" s="143"/>
      <c r="J25" s="61">
        <v>1027337</v>
      </c>
      <c r="K25" s="143"/>
      <c r="L25" s="142"/>
      <c r="M25" s="142"/>
      <c r="N25" s="142"/>
      <c r="O25" s="142"/>
      <c r="P25" s="142"/>
      <c r="Q25" s="142"/>
    </row>
    <row r="26" spans="1:17" ht="19.5" customHeight="1">
      <c r="A26" s="32" t="s">
        <v>167</v>
      </c>
      <c r="B26" s="34">
        <v>6</v>
      </c>
      <c r="C26" s="34"/>
      <c r="D26" s="61">
        <v>406821</v>
      </c>
      <c r="E26" s="62"/>
      <c r="F26" s="61">
        <v>792890</v>
      </c>
      <c r="G26" s="62"/>
      <c r="H26" s="61">
        <v>34448</v>
      </c>
      <c r="I26" s="20"/>
      <c r="J26" s="61">
        <v>506557</v>
      </c>
      <c r="K26" s="20"/>
    </row>
    <row r="27" spans="1:17" ht="19.5" customHeight="1">
      <c r="A27" s="32" t="s">
        <v>74</v>
      </c>
      <c r="B27" s="34">
        <v>7</v>
      </c>
      <c r="C27" s="34"/>
      <c r="D27" s="61">
        <v>0</v>
      </c>
      <c r="E27" s="62"/>
      <c r="F27" s="61">
        <v>0</v>
      </c>
      <c r="G27" s="62"/>
      <c r="H27" s="61">
        <v>15743041</v>
      </c>
      <c r="I27" s="20"/>
      <c r="J27" s="61">
        <v>14961383</v>
      </c>
      <c r="K27" s="20"/>
    </row>
    <row r="28" spans="1:17" ht="19.5" customHeight="1">
      <c r="A28" s="32" t="s">
        <v>106</v>
      </c>
      <c r="B28" s="34">
        <v>8</v>
      </c>
      <c r="C28" s="34"/>
      <c r="D28" s="61">
        <v>6326549</v>
      </c>
      <c r="E28" s="62"/>
      <c r="F28" s="61">
        <v>6648335</v>
      </c>
      <c r="G28" s="62"/>
      <c r="H28" s="61">
        <v>5004765</v>
      </c>
      <c r="I28" s="20"/>
      <c r="J28" s="61">
        <v>5285265</v>
      </c>
      <c r="K28" s="20"/>
    </row>
    <row r="29" spans="1:17" ht="19.5" customHeight="1">
      <c r="A29" s="32" t="s">
        <v>101</v>
      </c>
      <c r="B29" s="34"/>
      <c r="C29" s="34"/>
      <c r="D29" s="61"/>
      <c r="E29" s="62"/>
      <c r="F29" s="61"/>
      <c r="G29" s="62"/>
      <c r="H29" s="61"/>
      <c r="I29" s="20"/>
      <c r="J29" s="61"/>
      <c r="K29" s="20"/>
    </row>
    <row r="30" spans="1:17" ht="19.5" customHeight="1">
      <c r="A30" s="32" t="s">
        <v>119</v>
      </c>
      <c r="B30" s="34">
        <v>2</v>
      </c>
      <c r="C30" s="34"/>
      <c r="D30" s="36">
        <v>3769540</v>
      </c>
      <c r="E30" s="62"/>
      <c r="F30" s="36">
        <v>4210322</v>
      </c>
      <c r="G30" s="62"/>
      <c r="H30" s="36">
        <v>3285172</v>
      </c>
      <c r="I30" s="20"/>
      <c r="J30" s="36">
        <v>3161722</v>
      </c>
      <c r="K30" s="20"/>
    </row>
    <row r="31" spans="1:17" ht="19.5" customHeight="1">
      <c r="A31" s="32" t="s">
        <v>179</v>
      </c>
      <c r="B31" s="34">
        <v>2</v>
      </c>
      <c r="C31" s="34"/>
      <c r="D31" s="36">
        <v>0</v>
      </c>
      <c r="E31" s="62"/>
      <c r="F31" s="36">
        <v>0</v>
      </c>
      <c r="G31" s="62"/>
      <c r="H31" s="36">
        <v>10621960</v>
      </c>
      <c r="I31" s="20"/>
      <c r="J31" s="36">
        <v>10676809</v>
      </c>
      <c r="K31" s="20"/>
    </row>
    <row r="32" spans="1:17" ht="19.5" customHeight="1">
      <c r="A32" s="32" t="s">
        <v>227</v>
      </c>
      <c r="B32" s="34"/>
      <c r="C32" s="34"/>
      <c r="D32" s="36">
        <v>1632389</v>
      </c>
      <c r="E32" s="62"/>
      <c r="F32" s="36">
        <v>1632199</v>
      </c>
      <c r="G32" s="62"/>
      <c r="H32" s="36">
        <v>0</v>
      </c>
      <c r="I32" s="20"/>
      <c r="J32" s="36">
        <v>0</v>
      </c>
      <c r="K32" s="20"/>
    </row>
    <row r="33" spans="1:17" ht="19.5" customHeight="1">
      <c r="A33" s="32" t="s">
        <v>87</v>
      </c>
      <c r="B33" s="34">
        <v>9</v>
      </c>
      <c r="C33" s="34"/>
      <c r="D33" s="61">
        <v>254624</v>
      </c>
      <c r="E33" s="62"/>
      <c r="F33" s="61">
        <v>258286</v>
      </c>
      <c r="G33" s="62"/>
      <c r="H33" s="61">
        <v>145109</v>
      </c>
      <c r="I33" s="20"/>
      <c r="J33" s="61">
        <v>150403</v>
      </c>
      <c r="K33" s="20"/>
    </row>
    <row r="34" spans="1:17" ht="19.5" customHeight="1">
      <c r="A34" s="32" t="s">
        <v>75</v>
      </c>
      <c r="B34" s="34">
        <v>10</v>
      </c>
      <c r="C34" s="34"/>
      <c r="D34" s="61">
        <v>240005</v>
      </c>
      <c r="E34" s="62"/>
      <c r="F34" s="61">
        <v>283830</v>
      </c>
      <c r="G34" s="62"/>
      <c r="H34" s="61">
        <v>156961</v>
      </c>
      <c r="I34" s="20"/>
      <c r="J34" s="61">
        <v>179934</v>
      </c>
      <c r="K34" s="20"/>
    </row>
    <row r="35" spans="1:17" ht="19.5" customHeight="1">
      <c r="A35" s="32" t="s">
        <v>170</v>
      </c>
      <c r="B35" s="34">
        <v>11</v>
      </c>
      <c r="C35" s="34"/>
      <c r="D35" s="61">
        <v>140724</v>
      </c>
      <c r="E35" s="62"/>
      <c r="F35" s="61">
        <v>176317</v>
      </c>
      <c r="G35" s="62"/>
      <c r="H35" s="61">
        <v>138174</v>
      </c>
      <c r="I35" s="20"/>
      <c r="J35" s="61">
        <v>173319</v>
      </c>
      <c r="K35" s="20"/>
    </row>
    <row r="36" spans="1:17" ht="19.5" customHeight="1">
      <c r="A36" s="32" t="s">
        <v>76</v>
      </c>
      <c r="B36" s="34">
        <v>12</v>
      </c>
      <c r="C36" s="34"/>
      <c r="D36" s="61">
        <v>261837</v>
      </c>
      <c r="E36" s="62"/>
      <c r="F36" s="61">
        <v>302023</v>
      </c>
      <c r="G36" s="62"/>
      <c r="H36" s="61">
        <v>254444</v>
      </c>
      <c r="I36" s="20"/>
      <c r="J36" s="61">
        <v>289401</v>
      </c>
      <c r="K36" s="20"/>
    </row>
    <row r="37" spans="1:17" ht="19.5" customHeight="1">
      <c r="A37" s="32" t="s">
        <v>90</v>
      </c>
      <c r="B37" s="34"/>
      <c r="C37" s="34"/>
      <c r="D37" s="61">
        <v>990864</v>
      </c>
      <c r="E37" s="62"/>
      <c r="F37" s="61">
        <v>872566</v>
      </c>
      <c r="G37" s="62"/>
      <c r="H37" s="61">
        <v>838905</v>
      </c>
      <c r="I37" s="20"/>
      <c r="J37" s="61">
        <v>727183</v>
      </c>
      <c r="K37" s="20"/>
    </row>
    <row r="38" spans="1:17" ht="19.5" customHeight="1">
      <c r="A38" s="32" t="s">
        <v>14</v>
      </c>
      <c r="B38" s="34"/>
      <c r="C38" s="34"/>
      <c r="D38" s="65">
        <v>202344</v>
      </c>
      <c r="E38" s="36"/>
      <c r="F38" s="65">
        <v>397892</v>
      </c>
      <c r="G38" s="36"/>
      <c r="H38" s="65">
        <v>127195</v>
      </c>
      <c r="J38" s="65">
        <v>182199</v>
      </c>
    </row>
    <row r="39" spans="1:17" ht="19.5" customHeight="1">
      <c r="A39" s="31" t="s">
        <v>4</v>
      </c>
      <c r="B39" s="34"/>
      <c r="C39" s="34"/>
      <c r="D39" s="61">
        <f>SUM(D24:D38)</f>
        <v>14311190</v>
      </c>
      <c r="E39" s="36"/>
      <c r="F39" s="61">
        <f>SUM(F24:F38)</f>
        <v>16707322</v>
      </c>
      <c r="G39" s="36"/>
      <c r="H39" s="61">
        <f>SUM(H24:H38)</f>
        <v>36350174</v>
      </c>
      <c r="J39" s="61">
        <f>SUM(J24:J38)</f>
        <v>37321512</v>
      </c>
    </row>
    <row r="40" spans="1:17" ht="19.5" customHeight="1" thickBot="1">
      <c r="A40" s="31" t="s">
        <v>20</v>
      </c>
      <c r="B40" s="34"/>
      <c r="C40" s="34"/>
      <c r="D40" s="66">
        <f>SUM(D39,D22)</f>
        <v>37396765</v>
      </c>
      <c r="E40" s="36"/>
      <c r="F40" s="66">
        <f>SUM(F39,F22)</f>
        <v>41975514</v>
      </c>
      <c r="G40" s="36"/>
      <c r="H40" s="66">
        <f>SUM(H39,H22)</f>
        <v>43759424</v>
      </c>
      <c r="J40" s="66">
        <f>SUM(J39,J22)</f>
        <v>47572593</v>
      </c>
    </row>
    <row r="41" spans="1:17" ht="19.5" customHeight="1" thickTop="1">
      <c r="A41" s="31"/>
      <c r="B41" s="34"/>
      <c r="C41" s="26"/>
      <c r="D41" s="2"/>
      <c r="F41" s="2"/>
      <c r="H41" s="2"/>
      <c r="J41" s="2"/>
    </row>
    <row r="42" spans="1:17" ht="19.5" customHeight="1">
      <c r="A42" s="32" t="s">
        <v>175</v>
      </c>
      <c r="C42" s="58"/>
      <c r="D42" s="58"/>
      <c r="E42" s="58"/>
      <c r="F42" s="58"/>
      <c r="G42" s="58"/>
      <c r="I42" s="58"/>
      <c r="K42" s="58"/>
    </row>
    <row r="43" spans="1:17" ht="19.5" customHeight="1">
      <c r="A43" s="31" t="s">
        <v>81</v>
      </c>
      <c r="C43" s="3"/>
      <c r="D43" s="3"/>
      <c r="E43" s="3"/>
      <c r="F43" s="3"/>
      <c r="G43" s="3"/>
      <c r="H43" s="3"/>
      <c r="I43" s="3"/>
      <c r="J43" s="3"/>
      <c r="K43" s="3"/>
    </row>
    <row r="44" spans="1:17" ht="19.5" customHeight="1">
      <c r="A44" s="31" t="s">
        <v>89</v>
      </c>
      <c r="C44" s="3"/>
      <c r="D44" s="3"/>
      <c r="E44" s="3"/>
      <c r="F44" s="3"/>
      <c r="G44" s="3"/>
      <c r="H44" s="3"/>
      <c r="I44" s="3"/>
      <c r="J44" s="3"/>
      <c r="K44" s="3"/>
      <c r="L44" s="24"/>
    </row>
    <row r="45" spans="1:17" ht="19.5" customHeight="1">
      <c r="A45" s="31" t="s">
        <v>288</v>
      </c>
      <c r="C45" s="3"/>
      <c r="D45" s="3"/>
      <c r="E45" s="3"/>
      <c r="F45" s="3"/>
      <c r="G45" s="3"/>
      <c r="H45" s="3"/>
      <c r="I45" s="3"/>
      <c r="J45" s="3"/>
      <c r="K45" s="3"/>
    </row>
    <row r="46" spans="1:17" ht="19.5" customHeight="1">
      <c r="A46" s="3"/>
      <c r="C46" s="3"/>
      <c r="D46" s="3"/>
      <c r="E46" s="3"/>
      <c r="F46" s="3"/>
      <c r="G46" s="3"/>
      <c r="H46" s="4"/>
      <c r="I46" s="3"/>
      <c r="J46" s="5" t="s">
        <v>55</v>
      </c>
      <c r="K46" s="3"/>
    </row>
    <row r="47" spans="1:17" ht="19.5" customHeight="1">
      <c r="A47" s="8"/>
      <c r="B47" s="30"/>
      <c r="C47" s="8"/>
      <c r="D47" s="230" t="s">
        <v>36</v>
      </c>
      <c r="E47" s="230"/>
      <c r="F47" s="230"/>
      <c r="G47" s="8"/>
      <c r="H47" s="230" t="s">
        <v>37</v>
      </c>
      <c r="I47" s="230"/>
      <c r="J47" s="230"/>
      <c r="K47" s="10"/>
    </row>
    <row r="48" spans="1:17" ht="19.5" customHeight="1">
      <c r="A48" s="3"/>
      <c r="B48" s="11" t="s">
        <v>0</v>
      </c>
      <c r="C48" s="12"/>
      <c r="D48" s="45" t="s">
        <v>289</v>
      </c>
      <c r="E48" s="12"/>
      <c r="F48" s="45" t="s">
        <v>244</v>
      </c>
      <c r="G48" s="12"/>
      <c r="H48" s="45" t="s">
        <v>289</v>
      </c>
      <c r="I48" s="12"/>
      <c r="J48" s="45" t="s">
        <v>244</v>
      </c>
      <c r="K48" s="12"/>
      <c r="L48" s="6"/>
      <c r="N48" s="6"/>
      <c r="P48" s="6"/>
      <c r="Q48" s="6"/>
    </row>
    <row r="49" spans="1:17" ht="19.5" customHeight="1">
      <c r="A49" s="3"/>
      <c r="B49" s="27"/>
      <c r="C49" s="12"/>
      <c r="D49" s="4" t="s">
        <v>53</v>
      </c>
      <c r="E49" s="12"/>
      <c r="F49" s="4" t="s">
        <v>97</v>
      </c>
      <c r="G49" s="12"/>
      <c r="H49" s="4" t="s">
        <v>53</v>
      </c>
      <c r="I49" s="12"/>
      <c r="J49" s="4" t="s">
        <v>97</v>
      </c>
      <c r="K49" s="12"/>
      <c r="L49" s="6"/>
      <c r="N49" s="6"/>
      <c r="P49" s="6"/>
      <c r="Q49" s="6"/>
    </row>
    <row r="50" spans="1:17" ht="19.5" customHeight="1">
      <c r="A50" s="3"/>
      <c r="B50" s="27"/>
      <c r="C50" s="12"/>
      <c r="D50" s="4" t="s">
        <v>54</v>
      </c>
      <c r="E50" s="12"/>
      <c r="F50" s="15"/>
      <c r="G50" s="12"/>
      <c r="H50" s="4" t="s">
        <v>54</v>
      </c>
      <c r="I50" s="12"/>
      <c r="J50" s="15"/>
      <c r="K50" s="12"/>
      <c r="L50" s="6"/>
      <c r="N50" s="6"/>
      <c r="P50" s="6"/>
      <c r="Q50" s="6"/>
    </row>
    <row r="51" spans="1:17" ht="19.5" customHeight="1">
      <c r="A51" s="31" t="s">
        <v>21</v>
      </c>
      <c r="B51" s="32"/>
      <c r="C51" s="32"/>
      <c r="D51" s="32"/>
      <c r="E51" s="32"/>
      <c r="F51" s="32"/>
      <c r="G51" s="32"/>
      <c r="H51" s="33"/>
      <c r="I51" s="32"/>
      <c r="J51" s="33"/>
      <c r="K51" s="32"/>
      <c r="L51" s="6"/>
      <c r="N51" s="6"/>
      <c r="P51" s="6"/>
      <c r="Q51" s="6"/>
    </row>
    <row r="52" spans="1:17" ht="19.5" customHeight="1">
      <c r="A52" s="31" t="s">
        <v>5</v>
      </c>
      <c r="B52" s="33"/>
      <c r="C52" s="33"/>
      <c r="E52" s="35"/>
      <c r="F52" s="35"/>
      <c r="G52" s="35"/>
      <c r="H52" s="36"/>
      <c r="I52" s="35"/>
      <c r="J52" s="36"/>
      <c r="K52" s="35"/>
      <c r="L52" s="6"/>
      <c r="N52" s="6"/>
      <c r="P52" s="6"/>
      <c r="Q52" s="6"/>
    </row>
    <row r="53" spans="1:17" ht="19.5" customHeight="1">
      <c r="A53" s="32" t="s">
        <v>122</v>
      </c>
      <c r="B53" s="34">
        <v>13</v>
      </c>
      <c r="C53" s="67"/>
      <c r="D53" s="36">
        <v>2787311</v>
      </c>
      <c r="E53" s="67"/>
      <c r="F53" s="36">
        <v>3858681</v>
      </c>
      <c r="G53" s="67"/>
      <c r="H53" s="36">
        <v>0</v>
      </c>
      <c r="I53" s="50"/>
      <c r="J53" s="36">
        <v>0</v>
      </c>
      <c r="K53" s="35"/>
      <c r="L53" s="6"/>
      <c r="N53" s="6"/>
      <c r="P53" s="6"/>
      <c r="Q53" s="6"/>
    </row>
    <row r="54" spans="1:17" ht="19.5" customHeight="1">
      <c r="A54" s="32" t="s">
        <v>77</v>
      </c>
      <c r="B54" s="34">
        <v>2</v>
      </c>
      <c r="C54" s="67"/>
      <c r="D54" s="36">
        <v>1294418</v>
      </c>
      <c r="E54" s="68"/>
      <c r="F54" s="36">
        <v>1277774</v>
      </c>
      <c r="G54" s="68"/>
      <c r="H54" s="36">
        <v>722013</v>
      </c>
      <c r="I54" s="14"/>
      <c r="J54" s="36">
        <v>768168</v>
      </c>
      <c r="K54" s="14"/>
    </row>
    <row r="55" spans="1:17" ht="19.5" customHeight="1">
      <c r="A55" s="32" t="s">
        <v>120</v>
      </c>
      <c r="B55" s="34">
        <v>14</v>
      </c>
      <c r="C55" s="67"/>
      <c r="D55" s="61">
        <v>7789059</v>
      </c>
      <c r="E55" s="68"/>
      <c r="F55" s="61">
        <v>5600345</v>
      </c>
      <c r="G55" s="68"/>
      <c r="H55" s="61">
        <v>7789059</v>
      </c>
      <c r="I55" s="14"/>
      <c r="J55" s="61">
        <v>5600345</v>
      </c>
      <c r="K55" s="14"/>
    </row>
    <row r="56" spans="1:17" ht="19.5" customHeight="1">
      <c r="A56" s="37" t="s">
        <v>15</v>
      </c>
      <c r="B56" s="34">
        <v>15</v>
      </c>
      <c r="C56" s="67"/>
      <c r="D56" s="61">
        <v>893797</v>
      </c>
      <c r="E56" s="68"/>
      <c r="F56" s="61">
        <v>835056</v>
      </c>
      <c r="G56" s="68"/>
      <c r="H56" s="61">
        <v>22372</v>
      </c>
      <c r="I56" s="14"/>
      <c r="J56" s="61">
        <v>323755</v>
      </c>
      <c r="K56" s="14"/>
    </row>
    <row r="57" spans="1:17" ht="19.5" customHeight="1">
      <c r="A57" s="37" t="s">
        <v>171</v>
      </c>
      <c r="B57" s="34"/>
      <c r="C57" s="67"/>
      <c r="D57" s="61">
        <v>87772</v>
      </c>
      <c r="E57" s="68"/>
      <c r="F57" s="61">
        <v>77964</v>
      </c>
      <c r="G57" s="68"/>
      <c r="H57" s="61">
        <v>87772</v>
      </c>
      <c r="I57" s="14"/>
      <c r="J57" s="61">
        <v>77951</v>
      </c>
      <c r="K57" s="14"/>
    </row>
    <row r="58" spans="1:17" ht="19.5" customHeight="1">
      <c r="A58" s="37" t="s">
        <v>198</v>
      </c>
      <c r="B58" s="34"/>
      <c r="C58" s="67"/>
      <c r="D58" s="61"/>
      <c r="E58" s="68"/>
      <c r="F58" s="61"/>
      <c r="G58" s="68"/>
      <c r="H58" s="36"/>
      <c r="I58" s="14"/>
      <c r="J58" s="36"/>
      <c r="K58" s="14"/>
    </row>
    <row r="59" spans="1:17" ht="19.5" customHeight="1">
      <c r="A59" s="37" t="s">
        <v>197</v>
      </c>
      <c r="B59" s="34">
        <v>2</v>
      </c>
      <c r="C59" s="67"/>
      <c r="D59" s="61">
        <v>0</v>
      </c>
      <c r="E59" s="68"/>
      <c r="F59" s="61">
        <v>0</v>
      </c>
      <c r="G59" s="68"/>
      <c r="H59" s="61">
        <v>12692567</v>
      </c>
      <c r="I59" s="14"/>
      <c r="J59" s="61">
        <v>12888465</v>
      </c>
      <c r="K59" s="14"/>
    </row>
    <row r="60" spans="1:17" ht="19.5" customHeight="1">
      <c r="A60" s="37" t="s">
        <v>78</v>
      </c>
      <c r="B60" s="34"/>
      <c r="C60" s="67"/>
      <c r="D60" s="61">
        <v>53245</v>
      </c>
      <c r="E60" s="68"/>
      <c r="F60" s="61">
        <v>51818</v>
      </c>
      <c r="G60" s="68"/>
      <c r="H60" s="61">
        <v>0</v>
      </c>
      <c r="I60" s="14"/>
      <c r="J60" s="61">
        <v>0</v>
      </c>
      <c r="K60" s="14"/>
    </row>
    <row r="61" spans="1:17" ht="19.5" customHeight="1">
      <c r="A61" s="37" t="s">
        <v>107</v>
      </c>
      <c r="B61" s="34"/>
      <c r="C61" s="67"/>
      <c r="D61" s="61">
        <v>114737</v>
      </c>
      <c r="E61" s="68"/>
      <c r="F61" s="61">
        <v>125513</v>
      </c>
      <c r="G61" s="68"/>
      <c r="H61" s="61">
        <v>61166</v>
      </c>
      <c r="I61" s="14"/>
      <c r="J61" s="61">
        <v>65290</v>
      </c>
      <c r="K61" s="14"/>
    </row>
    <row r="62" spans="1:17" ht="19.5" customHeight="1">
      <c r="A62" s="37" t="s">
        <v>158</v>
      </c>
      <c r="B62" s="34">
        <v>2</v>
      </c>
      <c r="C62" s="67"/>
      <c r="D62" s="61">
        <v>1787161</v>
      </c>
      <c r="E62" s="68"/>
      <c r="F62" s="61">
        <v>1469135</v>
      </c>
      <c r="G62" s="68"/>
      <c r="H62" s="61">
        <v>1102410</v>
      </c>
      <c r="I62" s="14"/>
      <c r="J62" s="61">
        <v>1348199</v>
      </c>
      <c r="K62" s="14"/>
    </row>
    <row r="63" spans="1:17" ht="19.5" customHeight="1">
      <c r="A63" s="37" t="s">
        <v>79</v>
      </c>
      <c r="B63" s="34"/>
      <c r="C63" s="67"/>
      <c r="D63" s="61">
        <v>140823</v>
      </c>
      <c r="E63" s="68"/>
      <c r="F63" s="61">
        <v>161754</v>
      </c>
      <c r="G63" s="68"/>
      <c r="H63" s="61">
        <v>32416</v>
      </c>
      <c r="I63" s="14"/>
      <c r="J63" s="61">
        <v>27904</v>
      </c>
      <c r="K63" s="14"/>
    </row>
    <row r="64" spans="1:17" ht="19.5" customHeight="1">
      <c r="A64" s="37" t="s">
        <v>168</v>
      </c>
      <c r="B64" s="34">
        <v>2</v>
      </c>
      <c r="C64" s="67"/>
      <c r="D64" s="61">
        <v>32673</v>
      </c>
      <c r="E64" s="68"/>
      <c r="F64" s="61">
        <v>38711</v>
      </c>
      <c r="G64" s="68"/>
      <c r="H64" s="61">
        <v>32280</v>
      </c>
      <c r="I64" s="14"/>
      <c r="J64" s="61">
        <v>38298</v>
      </c>
      <c r="K64" s="14"/>
    </row>
    <row r="65" spans="1:11" ht="19.5" customHeight="1">
      <c r="A65" s="37" t="s">
        <v>16</v>
      </c>
      <c r="B65" s="34"/>
      <c r="C65" s="67"/>
      <c r="D65" s="61">
        <v>63581</v>
      </c>
      <c r="E65" s="69"/>
      <c r="F65" s="61">
        <v>56423</v>
      </c>
      <c r="G65" s="68"/>
      <c r="H65" s="61">
        <v>37938</v>
      </c>
      <c r="I65" s="5"/>
      <c r="J65" s="61">
        <v>44169</v>
      </c>
      <c r="K65" s="14"/>
    </row>
    <row r="66" spans="1:11" ht="19.5" customHeight="1">
      <c r="A66" s="38" t="s">
        <v>6</v>
      </c>
      <c r="B66" s="34"/>
      <c r="C66" s="34"/>
      <c r="D66" s="63">
        <f>SUM(D53:D65)</f>
        <v>15044577</v>
      </c>
      <c r="E66" s="36"/>
      <c r="F66" s="63">
        <f>SUM(F53:F65)</f>
        <v>13553174</v>
      </c>
      <c r="G66" s="36"/>
      <c r="H66" s="63">
        <f>SUM(H53:H65)</f>
        <v>22579993</v>
      </c>
      <c r="I66" s="7"/>
      <c r="J66" s="63">
        <f>SUM(J53:J65)</f>
        <v>21182544</v>
      </c>
      <c r="K66" s="5"/>
    </row>
    <row r="67" spans="1:11" ht="19.5" customHeight="1">
      <c r="A67" s="31" t="s">
        <v>25</v>
      </c>
      <c r="B67" s="34"/>
      <c r="C67" s="34"/>
      <c r="D67" s="61"/>
      <c r="E67" s="36"/>
      <c r="F67" s="61"/>
      <c r="G67" s="36"/>
      <c r="H67" s="36"/>
      <c r="I67" s="7"/>
      <c r="J67" s="36"/>
      <c r="K67" s="7"/>
    </row>
    <row r="68" spans="1:11" ht="19.5" customHeight="1">
      <c r="A68" s="32" t="s">
        <v>121</v>
      </c>
      <c r="B68" s="34">
        <v>14</v>
      </c>
      <c r="C68" s="34"/>
      <c r="D68" s="36">
        <v>8041072</v>
      </c>
      <c r="E68" s="36"/>
      <c r="F68" s="36">
        <v>11076940</v>
      </c>
      <c r="G68" s="36"/>
      <c r="H68" s="36">
        <v>8041072</v>
      </c>
      <c r="I68" s="7"/>
      <c r="J68" s="36">
        <v>11076940</v>
      </c>
      <c r="K68" s="7"/>
    </row>
    <row r="69" spans="1:11" ht="19.5" customHeight="1">
      <c r="A69" s="32" t="s">
        <v>29</v>
      </c>
      <c r="B69" s="34">
        <v>15</v>
      </c>
      <c r="C69" s="34"/>
      <c r="D69" s="61">
        <v>1641338</v>
      </c>
      <c r="E69" s="36"/>
      <c r="F69" s="36">
        <v>996367</v>
      </c>
      <c r="G69" s="36"/>
      <c r="H69" s="36">
        <v>161116</v>
      </c>
      <c r="I69" s="7"/>
      <c r="J69" s="36">
        <v>141107</v>
      </c>
      <c r="K69" s="7"/>
    </row>
    <row r="70" spans="1:11" ht="19.5" customHeight="1">
      <c r="A70" s="37" t="s">
        <v>177</v>
      </c>
      <c r="B70" s="34"/>
      <c r="C70" s="34"/>
      <c r="D70" s="36">
        <v>374385</v>
      </c>
      <c r="E70" s="36"/>
      <c r="F70" s="61">
        <v>370386</v>
      </c>
      <c r="G70" s="36"/>
      <c r="H70" s="61">
        <v>374385</v>
      </c>
      <c r="I70" s="7"/>
      <c r="J70" s="61">
        <v>370386</v>
      </c>
      <c r="K70" s="7"/>
    </row>
    <row r="71" spans="1:11" ht="19.5" customHeight="1">
      <c r="A71" s="32" t="s">
        <v>70</v>
      </c>
      <c r="B71" s="34"/>
      <c r="C71" s="34"/>
      <c r="D71" s="61">
        <v>117522</v>
      </c>
      <c r="E71" s="36"/>
      <c r="F71" s="61">
        <v>105033</v>
      </c>
      <c r="G71" s="36"/>
      <c r="H71" s="61">
        <v>102558</v>
      </c>
      <c r="I71" s="7"/>
      <c r="J71" s="61">
        <v>92232</v>
      </c>
      <c r="K71" s="7"/>
    </row>
    <row r="72" spans="1:11" ht="19.5" customHeight="1">
      <c r="A72" s="32" t="s">
        <v>129</v>
      </c>
      <c r="B72" s="34"/>
      <c r="C72" s="34"/>
      <c r="D72" s="61">
        <v>49247</v>
      </c>
      <c r="E72" s="36"/>
      <c r="F72" s="61">
        <v>48491</v>
      </c>
      <c r="G72" s="36"/>
      <c r="H72" s="61">
        <v>49247</v>
      </c>
      <c r="I72" s="7"/>
      <c r="J72" s="61">
        <v>48491</v>
      </c>
      <c r="K72" s="7"/>
    </row>
    <row r="73" spans="1:11" ht="19.5" customHeight="1">
      <c r="A73" s="32" t="s">
        <v>190</v>
      </c>
      <c r="B73" s="34"/>
      <c r="C73" s="34"/>
      <c r="D73" s="61">
        <v>35133</v>
      </c>
      <c r="E73" s="36"/>
      <c r="F73" s="61">
        <v>42068</v>
      </c>
      <c r="G73" s="36"/>
      <c r="H73" s="61">
        <v>32948</v>
      </c>
      <c r="I73" s="7"/>
      <c r="J73" s="61">
        <v>39944</v>
      </c>
      <c r="K73" s="7"/>
    </row>
    <row r="74" spans="1:11" ht="19.5" customHeight="1">
      <c r="A74" s="38" t="s">
        <v>26</v>
      </c>
      <c r="B74" s="34"/>
      <c r="C74" s="34"/>
      <c r="D74" s="63">
        <f>SUM(D68:D73)</f>
        <v>10258697</v>
      </c>
      <c r="E74" s="36"/>
      <c r="F74" s="63">
        <f>SUM(F68:F73)</f>
        <v>12639285</v>
      </c>
      <c r="G74" s="36"/>
      <c r="H74" s="63">
        <f>SUM(H68:H73)</f>
        <v>8761326</v>
      </c>
      <c r="I74" s="7"/>
      <c r="J74" s="63">
        <f>SUM(J68:J73)</f>
        <v>11769100</v>
      </c>
      <c r="K74" s="7"/>
    </row>
    <row r="75" spans="1:11" ht="19.5" customHeight="1">
      <c r="A75" s="38" t="s">
        <v>7</v>
      </c>
      <c r="B75" s="34"/>
      <c r="C75" s="34"/>
      <c r="D75" s="65">
        <f>SUM(D66,D74)</f>
        <v>25303274</v>
      </c>
      <c r="E75" s="36"/>
      <c r="F75" s="65">
        <f>SUM(F66,F74)</f>
        <v>26192459</v>
      </c>
      <c r="G75" s="36"/>
      <c r="H75" s="65">
        <f>SUM(H66,H74)</f>
        <v>31341319</v>
      </c>
      <c r="I75" s="7"/>
      <c r="J75" s="65">
        <f>SUM(J66,J74)</f>
        <v>32951644</v>
      </c>
      <c r="K75" s="7"/>
    </row>
    <row r="76" spans="1:11" ht="19.5" customHeight="1">
      <c r="A76" s="32"/>
      <c r="I76" s="32"/>
      <c r="K76" s="32"/>
    </row>
    <row r="77" spans="1:11" ht="19.5" customHeight="1">
      <c r="A77" s="32" t="s">
        <v>175</v>
      </c>
    </row>
    <row r="78" spans="1:11" ht="19.5" customHeight="1">
      <c r="A78" s="31" t="s">
        <v>81</v>
      </c>
      <c r="C78" s="3"/>
    </row>
    <row r="79" spans="1:11" ht="19.5" customHeight="1">
      <c r="A79" s="31" t="s">
        <v>89</v>
      </c>
      <c r="C79" s="3"/>
      <c r="D79" s="3"/>
      <c r="E79" s="3"/>
      <c r="F79" s="3"/>
      <c r="G79" s="3"/>
      <c r="H79" s="3"/>
      <c r="I79" s="3"/>
      <c r="J79" s="3"/>
      <c r="K79" s="3"/>
    </row>
    <row r="80" spans="1:11" ht="19.5" customHeight="1">
      <c r="A80" s="31" t="s">
        <v>288</v>
      </c>
      <c r="C80" s="3"/>
      <c r="D80" s="3"/>
      <c r="E80" s="3"/>
      <c r="F80" s="3"/>
      <c r="G80" s="3"/>
      <c r="H80" s="3"/>
      <c r="I80" s="3"/>
      <c r="J80" s="3"/>
      <c r="K80" s="3"/>
    </row>
    <row r="81" spans="1:11" ht="19.5" customHeight="1">
      <c r="A81" s="3"/>
      <c r="C81" s="3"/>
      <c r="D81" s="3"/>
      <c r="E81" s="3"/>
      <c r="F81" s="3"/>
      <c r="G81" s="3"/>
      <c r="H81" s="4"/>
      <c r="I81" s="3"/>
      <c r="J81" s="5" t="s">
        <v>55</v>
      </c>
      <c r="K81" s="3"/>
    </row>
    <row r="82" spans="1:11" ht="19.5" customHeight="1">
      <c r="A82" s="8"/>
      <c r="B82" s="30"/>
      <c r="C82" s="8"/>
      <c r="D82" s="230" t="s">
        <v>36</v>
      </c>
      <c r="E82" s="230"/>
      <c r="F82" s="230"/>
      <c r="G82" s="8"/>
      <c r="H82" s="230" t="s">
        <v>37</v>
      </c>
      <c r="I82" s="230"/>
      <c r="J82" s="230"/>
      <c r="K82" s="10"/>
    </row>
    <row r="83" spans="1:11" ht="19.5" customHeight="1">
      <c r="A83" s="3"/>
      <c r="B83" s="11" t="s">
        <v>0</v>
      </c>
      <c r="C83" s="12"/>
      <c r="D83" s="45" t="s">
        <v>289</v>
      </c>
      <c r="E83" s="12"/>
      <c r="F83" s="45" t="s">
        <v>244</v>
      </c>
      <c r="G83" s="12"/>
      <c r="H83" s="45" t="s">
        <v>289</v>
      </c>
      <c r="I83" s="12"/>
      <c r="J83" s="45" t="s">
        <v>244</v>
      </c>
      <c r="K83" s="12"/>
    </row>
    <row r="84" spans="1:11" ht="19.5" customHeight="1">
      <c r="A84" s="3"/>
      <c r="B84" s="27"/>
      <c r="C84" s="12"/>
      <c r="D84" s="4" t="s">
        <v>53</v>
      </c>
      <c r="E84" s="12"/>
      <c r="F84" s="4" t="s">
        <v>97</v>
      </c>
      <c r="G84" s="12"/>
      <c r="H84" s="4" t="s">
        <v>53</v>
      </c>
      <c r="I84" s="12"/>
      <c r="J84" s="4" t="s">
        <v>97</v>
      </c>
      <c r="K84" s="12"/>
    </row>
    <row r="85" spans="1:11" ht="19.5" customHeight="1">
      <c r="A85" s="3"/>
      <c r="B85" s="27"/>
      <c r="C85" s="12"/>
      <c r="D85" s="4" t="s">
        <v>54</v>
      </c>
      <c r="E85" s="12"/>
      <c r="F85" s="15"/>
      <c r="G85" s="12"/>
      <c r="H85" s="4" t="s">
        <v>54</v>
      </c>
      <c r="I85" s="12"/>
      <c r="J85" s="15"/>
      <c r="K85" s="12"/>
    </row>
    <row r="86" spans="1:11" ht="19.5" customHeight="1">
      <c r="A86" s="31" t="s">
        <v>52</v>
      </c>
      <c r="B86" s="39"/>
      <c r="C86" s="32"/>
      <c r="D86" s="40"/>
      <c r="E86" s="41"/>
      <c r="F86" s="40"/>
      <c r="G86" s="32"/>
      <c r="H86" s="40"/>
      <c r="I86" s="41"/>
      <c r="J86" s="40"/>
      <c r="K86" s="41"/>
    </row>
    <row r="87" spans="1:11" ht="19.5" customHeight="1">
      <c r="A87" s="32" t="s">
        <v>17</v>
      </c>
      <c r="B87" s="42"/>
      <c r="C87" s="33"/>
      <c r="D87" s="33"/>
      <c r="E87" s="33"/>
      <c r="F87" s="33"/>
      <c r="G87" s="33"/>
      <c r="H87" s="34"/>
      <c r="I87" s="34"/>
      <c r="J87" s="34"/>
      <c r="K87" s="34"/>
    </row>
    <row r="88" spans="1:11" ht="19.5" customHeight="1">
      <c r="A88" s="32" t="s">
        <v>80</v>
      </c>
      <c r="B88" s="42"/>
      <c r="C88" s="33"/>
      <c r="D88" s="33"/>
      <c r="E88" s="33"/>
      <c r="F88" s="33"/>
      <c r="G88" s="33"/>
      <c r="H88" s="34"/>
      <c r="I88" s="34"/>
      <c r="J88" s="34"/>
      <c r="K88" s="34"/>
    </row>
    <row r="89" spans="1:11" ht="19.5" customHeight="1" thickBot="1">
      <c r="A89" s="32" t="s">
        <v>225</v>
      </c>
      <c r="B89" s="42"/>
      <c r="C89" s="33"/>
      <c r="D89" s="70">
        <v>520781</v>
      </c>
      <c r="E89" s="62"/>
      <c r="F89" s="70">
        <v>520781</v>
      </c>
      <c r="G89" s="62"/>
      <c r="H89" s="70">
        <v>520781</v>
      </c>
      <c r="I89" s="20"/>
      <c r="J89" s="70">
        <v>520781</v>
      </c>
      <c r="K89" s="34"/>
    </row>
    <row r="90" spans="1:11" ht="19.5" customHeight="1" thickTop="1">
      <c r="A90" s="32" t="s">
        <v>109</v>
      </c>
      <c r="B90" s="34"/>
      <c r="C90" s="34"/>
      <c r="D90" s="36"/>
      <c r="E90" s="36"/>
      <c r="F90" s="36"/>
      <c r="G90" s="36"/>
      <c r="H90" s="36"/>
      <c r="I90" s="7"/>
      <c r="J90" s="36"/>
      <c r="K90" s="7"/>
    </row>
    <row r="91" spans="1:11" ht="19.5" customHeight="1">
      <c r="A91" s="32" t="s">
        <v>241</v>
      </c>
      <c r="B91" s="71"/>
      <c r="C91" s="34"/>
      <c r="D91" s="6">
        <v>416625</v>
      </c>
      <c r="F91" s="61">
        <v>416625</v>
      </c>
      <c r="G91" s="36"/>
      <c r="H91" s="61">
        <v>416625</v>
      </c>
      <c r="I91" s="7"/>
      <c r="J91" s="61">
        <v>416625</v>
      </c>
      <c r="K91" s="7"/>
    </row>
    <row r="92" spans="1:11" ht="19.5" customHeight="1">
      <c r="A92" s="43" t="s">
        <v>191</v>
      </c>
      <c r="B92" s="71"/>
      <c r="C92" s="34"/>
      <c r="D92" s="61">
        <v>6300698</v>
      </c>
      <c r="E92" s="36"/>
      <c r="F92" s="61">
        <v>6300698</v>
      </c>
      <c r="G92" s="36"/>
      <c r="H92" s="61">
        <v>6300698</v>
      </c>
      <c r="I92" s="7"/>
      <c r="J92" s="61">
        <v>6300698</v>
      </c>
      <c r="K92" s="7"/>
    </row>
    <row r="93" spans="1:11" ht="19.5" customHeight="1">
      <c r="A93" s="43" t="s">
        <v>125</v>
      </c>
      <c r="B93" s="34">
        <v>17</v>
      </c>
      <c r="C93" s="34"/>
      <c r="D93" s="61">
        <v>3000000</v>
      </c>
      <c r="E93" s="36"/>
      <c r="F93" s="61">
        <v>5000000</v>
      </c>
      <c r="G93" s="36"/>
      <c r="H93" s="61">
        <v>3000000</v>
      </c>
      <c r="I93" s="7"/>
      <c r="J93" s="61">
        <v>5000000</v>
      </c>
      <c r="K93" s="7"/>
    </row>
    <row r="94" spans="1:11" ht="19.5" customHeight="1">
      <c r="A94" s="43" t="s">
        <v>232</v>
      </c>
      <c r="B94" s="71">
        <v>16.2</v>
      </c>
      <c r="C94" s="34"/>
      <c r="D94" s="61">
        <v>27211</v>
      </c>
      <c r="E94" s="36"/>
      <c r="F94" s="61">
        <v>17610</v>
      </c>
      <c r="G94" s="36"/>
      <c r="H94" s="61">
        <v>27211</v>
      </c>
      <c r="I94" s="7"/>
      <c r="J94" s="61">
        <v>17610</v>
      </c>
      <c r="K94" s="7"/>
    </row>
    <row r="95" spans="1:11" ht="19.5" customHeight="1">
      <c r="A95" s="43" t="s">
        <v>105</v>
      </c>
      <c r="B95" s="71"/>
      <c r="C95" s="34"/>
      <c r="D95" s="69"/>
      <c r="E95" s="36"/>
      <c r="F95" s="69"/>
      <c r="G95" s="36"/>
      <c r="H95" s="69"/>
      <c r="I95" s="7"/>
      <c r="J95" s="69"/>
      <c r="K95" s="7"/>
    </row>
    <row r="96" spans="1:11" ht="19.5" customHeight="1">
      <c r="A96" s="43" t="s">
        <v>33</v>
      </c>
      <c r="B96" s="34"/>
      <c r="C96" s="34"/>
      <c r="D96" s="36">
        <v>33330</v>
      </c>
      <c r="E96" s="36"/>
      <c r="F96" s="36">
        <v>33330</v>
      </c>
      <c r="G96" s="36"/>
      <c r="H96" s="36">
        <v>33330</v>
      </c>
      <c r="I96" s="7"/>
      <c r="J96" s="36">
        <v>33330</v>
      </c>
      <c r="K96" s="7"/>
    </row>
    <row r="97" spans="1:11" ht="19.5" customHeight="1">
      <c r="A97" s="43" t="s">
        <v>103</v>
      </c>
      <c r="B97" s="71"/>
      <c r="C97" s="34"/>
      <c r="D97" s="61">
        <v>1973465</v>
      </c>
      <c r="E97" s="36"/>
      <c r="F97" s="61">
        <v>2870865</v>
      </c>
      <c r="G97" s="36"/>
      <c r="H97" s="61">
        <v>2657783</v>
      </c>
      <c r="I97" s="7"/>
      <c r="J97" s="61">
        <v>2883286</v>
      </c>
      <c r="K97" s="7"/>
    </row>
    <row r="98" spans="1:11" ht="19.5" customHeight="1">
      <c r="A98" s="43" t="s">
        <v>108</v>
      </c>
      <c r="B98" s="71"/>
      <c r="C98" s="34"/>
      <c r="D98" s="65">
        <v>-69449</v>
      </c>
      <c r="E98" s="36"/>
      <c r="F98" s="65">
        <v>-65369</v>
      </c>
      <c r="G98" s="36"/>
      <c r="H98" s="65">
        <v>-17542</v>
      </c>
      <c r="I98" s="7"/>
      <c r="J98" s="65">
        <v>-30600</v>
      </c>
      <c r="K98" s="7"/>
    </row>
    <row r="99" spans="1:11" ht="19.5" customHeight="1">
      <c r="A99" s="43" t="s">
        <v>152</v>
      </c>
      <c r="B99" s="71"/>
      <c r="C99" s="34"/>
      <c r="D99" s="61">
        <f>SUM(D91:D98)</f>
        <v>11681880</v>
      </c>
      <c r="E99" s="36"/>
      <c r="F99" s="61">
        <f>SUM(F91:F98)</f>
        <v>14573759</v>
      </c>
      <c r="G99" s="36"/>
      <c r="H99" s="61">
        <f>SUM(H91:H98)</f>
        <v>12418105</v>
      </c>
      <c r="I99" s="7"/>
      <c r="J99" s="61">
        <f>SUM(J91:J98)</f>
        <v>14620949</v>
      </c>
      <c r="K99" s="7"/>
    </row>
    <row r="100" spans="1:11" ht="19.5" customHeight="1">
      <c r="A100" s="43" t="s">
        <v>155</v>
      </c>
      <c r="B100" s="71"/>
      <c r="C100" s="34"/>
      <c r="D100" s="65">
        <v>411611</v>
      </c>
      <c r="E100" s="36"/>
      <c r="F100" s="65">
        <v>1209296</v>
      </c>
      <c r="G100" s="36"/>
      <c r="H100" s="65">
        <v>0</v>
      </c>
      <c r="I100" s="7"/>
      <c r="J100" s="65">
        <v>0</v>
      </c>
      <c r="K100" s="7"/>
    </row>
    <row r="101" spans="1:11" ht="19.5" customHeight="1">
      <c r="A101" s="31" t="s">
        <v>104</v>
      </c>
      <c r="B101" s="34"/>
      <c r="C101" s="34"/>
      <c r="D101" s="72">
        <f>SUM(D99:D100)</f>
        <v>12093491</v>
      </c>
      <c r="E101" s="36"/>
      <c r="F101" s="72">
        <f>SUM(F99:F100)</f>
        <v>15783055</v>
      </c>
      <c r="G101" s="36"/>
      <c r="H101" s="72">
        <f>SUM(H99:H100)</f>
        <v>12418105</v>
      </c>
      <c r="I101" s="7"/>
      <c r="J101" s="72">
        <f>SUM(J99:J100)</f>
        <v>14620949</v>
      </c>
      <c r="K101" s="7"/>
    </row>
    <row r="102" spans="1:11" ht="19.5" customHeight="1" thickBot="1">
      <c r="A102" s="31" t="s">
        <v>22</v>
      </c>
      <c r="B102" s="34"/>
      <c r="C102" s="34"/>
      <c r="D102" s="73">
        <f>SUM(D101,D75)</f>
        <v>37396765</v>
      </c>
      <c r="E102" s="36"/>
      <c r="F102" s="73">
        <f>SUM(F101,F75)</f>
        <v>41975514</v>
      </c>
      <c r="G102" s="36"/>
      <c r="H102" s="73">
        <f>SUM(H101,H75)</f>
        <v>43759424</v>
      </c>
      <c r="I102" s="7"/>
      <c r="J102" s="73">
        <f>SUM(J101,J75)</f>
        <v>47572593</v>
      </c>
      <c r="K102" s="7"/>
    </row>
    <row r="103" spans="1:11" ht="19.5" customHeight="1" thickTop="1">
      <c r="A103" s="32"/>
      <c r="B103" s="46"/>
      <c r="C103" s="49"/>
      <c r="D103" s="5">
        <f>SUM(D40-D102)</f>
        <v>0</v>
      </c>
      <c r="E103" s="5"/>
      <c r="F103" s="5">
        <f>SUM(F40-F102)</f>
        <v>0</v>
      </c>
      <c r="G103" s="5"/>
      <c r="H103" s="5">
        <f>SUM(H40-H102)</f>
        <v>0</v>
      </c>
      <c r="I103" s="5"/>
      <c r="J103" s="5">
        <f>SUM(J40-J102)</f>
        <v>0</v>
      </c>
      <c r="K103" s="5"/>
    </row>
    <row r="104" spans="1:11" ht="19.5" customHeight="1">
      <c r="A104" s="32" t="s">
        <v>175</v>
      </c>
      <c r="B104" s="26"/>
      <c r="C104" s="58"/>
      <c r="D104" s="58"/>
      <c r="E104" s="58"/>
      <c r="F104" s="58"/>
      <c r="G104" s="58"/>
      <c r="H104" s="18"/>
      <c r="I104" s="18"/>
      <c r="J104" s="18"/>
      <c r="K104" s="18"/>
    </row>
    <row r="105" spans="1:11" ht="19.5" customHeight="1">
      <c r="A105" s="32"/>
      <c r="B105" s="26"/>
      <c r="C105" s="58"/>
      <c r="D105" s="58"/>
      <c r="E105" s="58"/>
      <c r="F105" s="58"/>
      <c r="G105" s="58"/>
      <c r="H105" s="18"/>
      <c r="I105" s="18"/>
      <c r="J105" s="18"/>
      <c r="K105" s="18"/>
    </row>
    <row r="106" spans="1:11" ht="19.5" customHeight="1">
      <c r="A106" s="32"/>
      <c r="B106" s="26"/>
      <c r="C106" s="58"/>
      <c r="D106" s="58"/>
      <c r="E106" s="58"/>
      <c r="F106" s="58"/>
      <c r="G106" s="58"/>
      <c r="H106" s="18"/>
      <c r="I106" s="18"/>
      <c r="J106" s="18"/>
      <c r="K106" s="18"/>
    </row>
    <row r="107" spans="1:11" ht="19.5" customHeight="1">
      <c r="A107" s="32"/>
      <c r="B107" s="26"/>
      <c r="C107" s="58"/>
      <c r="D107" s="58"/>
      <c r="E107" s="58"/>
      <c r="F107" s="58"/>
      <c r="G107" s="58"/>
      <c r="H107" s="18"/>
      <c r="I107" s="18"/>
      <c r="J107" s="18"/>
      <c r="K107" s="18"/>
    </row>
    <row r="108" spans="1:11" ht="19.5" customHeight="1">
      <c r="A108" s="32"/>
      <c r="B108" s="26"/>
      <c r="C108" s="58"/>
      <c r="D108" s="58"/>
      <c r="E108" s="58"/>
      <c r="F108" s="58"/>
      <c r="G108" s="58"/>
      <c r="H108" s="18"/>
      <c r="I108" s="18"/>
      <c r="J108" s="18"/>
      <c r="K108" s="18"/>
    </row>
    <row r="109" spans="1:11" ht="19.5" customHeight="1">
      <c r="A109" s="21" t="s">
        <v>12</v>
      </c>
      <c r="B109" s="26"/>
      <c r="C109" s="20"/>
      <c r="D109" s="20"/>
      <c r="E109" s="20"/>
      <c r="F109" s="20"/>
      <c r="G109" s="20"/>
      <c r="I109" s="7"/>
      <c r="K109" s="7"/>
    </row>
    <row r="110" spans="1:11" ht="19.5" customHeight="1">
      <c r="A110" s="7"/>
      <c r="B110" s="26"/>
      <c r="C110" s="20"/>
      <c r="D110" s="20"/>
      <c r="E110" s="20"/>
      <c r="F110" s="20"/>
      <c r="G110" s="20"/>
      <c r="I110" s="7"/>
      <c r="K110" s="7"/>
    </row>
    <row r="111" spans="1:11" ht="19.5" customHeight="1">
      <c r="A111" s="7"/>
      <c r="B111" s="6"/>
      <c r="C111" s="20"/>
      <c r="D111" s="20"/>
      <c r="E111" s="20"/>
      <c r="F111" s="20"/>
      <c r="G111" s="20"/>
      <c r="I111" s="7"/>
      <c r="K111" s="7"/>
    </row>
    <row r="112" spans="1:11" ht="19.5" customHeight="1">
      <c r="A112" s="58"/>
      <c r="B112" s="48" t="s">
        <v>23</v>
      </c>
      <c r="C112" s="20"/>
      <c r="D112" s="20"/>
      <c r="E112" s="20"/>
      <c r="F112" s="20"/>
      <c r="G112" s="20"/>
      <c r="I112" s="7"/>
      <c r="K112" s="7"/>
    </row>
    <row r="113" spans="1:11" ht="19.5" customHeight="1">
      <c r="A113" s="58"/>
      <c r="B113" s="6"/>
      <c r="C113" s="7"/>
      <c r="D113" s="7"/>
      <c r="E113" s="7"/>
      <c r="F113" s="7"/>
      <c r="G113" s="7"/>
      <c r="I113" s="7"/>
      <c r="K113" s="7"/>
    </row>
    <row r="114" spans="1:11" ht="19.5" customHeight="1">
      <c r="A114" s="16" t="s">
        <v>12</v>
      </c>
      <c r="C114" s="20"/>
      <c r="D114" s="20"/>
      <c r="E114" s="20"/>
      <c r="F114" s="20"/>
      <c r="G114" s="20"/>
      <c r="H114" s="3"/>
      <c r="I114" s="4"/>
      <c r="J114" s="3"/>
      <c r="K114" s="4"/>
    </row>
    <row r="115" spans="1:11" ht="19.5" customHeight="1">
      <c r="A115" s="58"/>
      <c r="C115" s="20"/>
      <c r="D115" s="20"/>
      <c r="E115" s="20"/>
      <c r="F115" s="20"/>
      <c r="G115" s="20"/>
      <c r="I115" s="7"/>
      <c r="K115" s="7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6"/>
  <sheetViews>
    <sheetView showGridLines="0" tabSelected="1" view="pageBreakPreview" topLeftCell="A97" zoomScale="90" zoomScaleNormal="71" zoomScaleSheetLayoutView="90" workbookViewId="0">
      <selection activeCell="C109" sqref="C109"/>
    </sheetView>
  </sheetViews>
  <sheetFormatPr defaultColWidth="10.7109375" defaultRowHeight="19.5" customHeight="1"/>
  <cols>
    <col min="1" max="1" width="47.85546875" style="6" customWidth="1"/>
    <col min="2" max="2" width="1.7109375" style="6" customWidth="1"/>
    <col min="3" max="3" width="10.7109375" style="18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1.7109375" style="6" customWidth="1"/>
    <col min="11" max="11" width="13.7109375" style="6" customWidth="1"/>
    <col min="12" max="12" width="1.7109375" style="6" customWidth="1"/>
    <col min="13" max="18" width="10.7109375" style="7"/>
    <col min="19" max="16384" width="10.7109375" style="6"/>
  </cols>
  <sheetData>
    <row r="1" spans="1:18" s="148" customFormat="1" ht="19.5" customHeight="1">
      <c r="A1" s="19"/>
      <c r="B1" s="19"/>
      <c r="C1" s="156"/>
      <c r="D1" s="146"/>
      <c r="E1" s="146"/>
      <c r="F1" s="146"/>
      <c r="G1" s="146"/>
      <c r="H1" s="146"/>
      <c r="K1" s="162" t="s">
        <v>60</v>
      </c>
      <c r="M1" s="149"/>
      <c r="N1" s="149"/>
      <c r="O1" s="149"/>
      <c r="P1" s="149"/>
      <c r="Q1" s="149"/>
      <c r="R1" s="149"/>
    </row>
    <row r="2" spans="1:18" s="148" customFormat="1" ht="19.5" customHeight="1">
      <c r="A2" s="31" t="s">
        <v>81</v>
      </c>
      <c r="B2" s="31"/>
      <c r="C2" s="156"/>
      <c r="D2" s="146"/>
      <c r="E2" s="146"/>
      <c r="F2" s="146"/>
      <c r="G2" s="146"/>
      <c r="H2" s="146"/>
      <c r="I2" s="146"/>
      <c r="J2" s="146"/>
      <c r="K2" s="146"/>
      <c r="M2" s="149"/>
      <c r="N2" s="149"/>
      <c r="O2" s="149"/>
      <c r="P2" s="149"/>
      <c r="Q2" s="149"/>
      <c r="R2" s="149"/>
    </row>
    <row r="3" spans="1:18" s="148" customFormat="1" ht="19.5" customHeight="1">
      <c r="A3" s="31" t="s">
        <v>91</v>
      </c>
      <c r="B3" s="31"/>
      <c r="C3" s="156"/>
      <c r="D3" s="146"/>
      <c r="E3" s="146"/>
      <c r="F3" s="146"/>
      <c r="G3" s="146"/>
      <c r="H3" s="146"/>
      <c r="I3" s="146"/>
      <c r="J3" s="146"/>
      <c r="K3" s="146"/>
      <c r="M3" s="149"/>
      <c r="N3" s="149"/>
      <c r="O3" s="149"/>
      <c r="P3" s="149"/>
      <c r="Q3" s="149"/>
      <c r="R3" s="149"/>
    </row>
    <row r="4" spans="1:18" s="148" customFormat="1" ht="19.5" customHeight="1">
      <c r="A4" s="31" t="s">
        <v>287</v>
      </c>
      <c r="B4" s="31"/>
      <c r="C4" s="156"/>
      <c r="D4" s="146"/>
      <c r="E4" s="146"/>
      <c r="F4" s="146"/>
      <c r="G4" s="146"/>
      <c r="H4" s="146"/>
      <c r="I4" s="146"/>
      <c r="J4" s="146"/>
      <c r="K4" s="146"/>
      <c r="M4" s="149"/>
      <c r="N4" s="149"/>
      <c r="O4" s="149"/>
      <c r="P4" s="149"/>
      <c r="Q4" s="149"/>
      <c r="R4" s="149"/>
    </row>
    <row r="5" spans="1:18" s="148" customFormat="1" ht="19.5" customHeight="1">
      <c r="A5" s="31"/>
      <c r="B5" s="31"/>
      <c r="C5" s="156"/>
      <c r="D5" s="146"/>
      <c r="E5" s="146"/>
      <c r="F5" s="146"/>
      <c r="G5" s="146"/>
      <c r="H5" s="146"/>
      <c r="I5" s="146"/>
      <c r="J5" s="146"/>
      <c r="K5" s="147" t="s">
        <v>55</v>
      </c>
      <c r="M5" s="149"/>
      <c r="N5" s="149"/>
      <c r="O5" s="149"/>
      <c r="P5" s="149"/>
      <c r="Q5" s="149"/>
      <c r="R5" s="149"/>
    </row>
    <row r="6" spans="1:18" s="150" customFormat="1" ht="19.5" customHeight="1">
      <c r="C6" s="160"/>
      <c r="D6" s="158"/>
      <c r="E6" s="171"/>
      <c r="F6" s="171" t="s">
        <v>36</v>
      </c>
      <c r="G6" s="171"/>
      <c r="H6" s="154"/>
      <c r="I6" s="159"/>
      <c r="J6" s="171" t="s">
        <v>37</v>
      </c>
      <c r="K6" s="159"/>
      <c r="M6" s="151"/>
      <c r="N6" s="151"/>
      <c r="O6" s="151"/>
      <c r="P6" s="151"/>
      <c r="Q6" s="151"/>
      <c r="R6" s="151"/>
    </row>
    <row r="7" spans="1:18" s="148" customFormat="1" ht="19.5" customHeight="1">
      <c r="C7" s="44" t="s">
        <v>0</v>
      </c>
      <c r="E7" s="163" t="s">
        <v>245</v>
      </c>
      <c r="G7" s="163" t="s">
        <v>220</v>
      </c>
      <c r="H7" s="149"/>
      <c r="I7" s="163" t="s">
        <v>245</v>
      </c>
      <c r="K7" s="163" t="s">
        <v>220</v>
      </c>
      <c r="M7" s="149"/>
      <c r="N7" s="149"/>
      <c r="O7" s="149"/>
      <c r="P7" s="149"/>
      <c r="Q7" s="149"/>
      <c r="R7" s="149"/>
    </row>
    <row r="8" spans="1:18" s="148" customFormat="1" ht="19.5" customHeight="1">
      <c r="A8" s="31" t="s">
        <v>82</v>
      </c>
      <c r="B8" s="31"/>
      <c r="C8" s="153"/>
      <c r="E8" s="24"/>
      <c r="G8" s="24"/>
      <c r="H8" s="149"/>
      <c r="I8" s="24"/>
      <c r="K8" s="24"/>
      <c r="M8" s="149"/>
      <c r="N8" s="149"/>
      <c r="O8" s="149"/>
      <c r="P8" s="149"/>
      <c r="Q8" s="149"/>
      <c r="R8" s="149"/>
    </row>
    <row r="9" spans="1:18" s="148" customFormat="1" ht="19.5" customHeight="1">
      <c r="A9" s="31" t="s">
        <v>8</v>
      </c>
      <c r="B9" s="31"/>
      <c r="C9" s="156"/>
      <c r="D9" s="161"/>
      <c r="E9" s="161"/>
      <c r="F9" s="161"/>
      <c r="G9" s="161"/>
      <c r="H9" s="161"/>
      <c r="I9" s="153"/>
      <c r="K9" s="161"/>
      <c r="M9" s="149"/>
      <c r="N9" s="149"/>
      <c r="O9" s="149"/>
      <c r="P9" s="149"/>
      <c r="Q9" s="149"/>
      <c r="R9" s="149"/>
    </row>
    <row r="10" spans="1:18" s="148" customFormat="1" ht="19.5" customHeight="1">
      <c r="A10" s="32" t="s">
        <v>135</v>
      </c>
      <c r="B10" s="32"/>
      <c r="C10" s="74"/>
      <c r="D10" s="75"/>
      <c r="E10" s="76">
        <v>598942</v>
      </c>
      <c r="F10" s="76"/>
      <c r="G10" s="76">
        <v>599099</v>
      </c>
      <c r="H10" s="76"/>
      <c r="I10" s="76">
        <v>106481</v>
      </c>
      <c r="J10" s="149"/>
      <c r="K10" s="76">
        <v>298253</v>
      </c>
      <c r="M10" s="149"/>
      <c r="N10" s="149"/>
      <c r="O10" s="149"/>
      <c r="P10" s="149"/>
      <c r="Q10" s="149"/>
      <c r="R10" s="149"/>
    </row>
    <row r="11" spans="1:18" s="148" customFormat="1" ht="19.5" customHeight="1">
      <c r="A11" s="32" t="s">
        <v>136</v>
      </c>
      <c r="B11" s="32"/>
      <c r="C11" s="74">
        <v>2</v>
      </c>
      <c r="D11" s="75"/>
      <c r="E11" s="76">
        <v>96062</v>
      </c>
      <c r="F11" s="76"/>
      <c r="G11" s="76">
        <v>90529</v>
      </c>
      <c r="H11" s="76"/>
      <c r="I11" s="76">
        <v>130958</v>
      </c>
      <c r="J11" s="149"/>
      <c r="K11" s="76">
        <v>122383</v>
      </c>
      <c r="M11" s="149"/>
      <c r="N11" s="149"/>
      <c r="O11" s="149"/>
      <c r="P11" s="149"/>
      <c r="Q11" s="149"/>
      <c r="R11" s="149"/>
    </row>
    <row r="12" spans="1:18" s="148" customFormat="1" ht="19.5" customHeight="1">
      <c r="A12" s="32" t="s">
        <v>32</v>
      </c>
      <c r="B12" s="32"/>
      <c r="C12" s="74">
        <v>2</v>
      </c>
      <c r="D12" s="75"/>
      <c r="E12" s="76">
        <v>49935</v>
      </c>
      <c r="F12" s="76"/>
      <c r="G12" s="76">
        <v>62505</v>
      </c>
      <c r="H12" s="76"/>
      <c r="I12" s="76">
        <v>57642</v>
      </c>
      <c r="J12" s="149"/>
      <c r="K12" s="76">
        <v>51430</v>
      </c>
      <c r="M12" s="149"/>
      <c r="N12" s="149"/>
      <c r="O12" s="149"/>
      <c r="P12" s="149"/>
      <c r="Q12" s="149"/>
      <c r="R12" s="149"/>
    </row>
    <row r="13" spans="1:18" s="148" customFormat="1" ht="19.5" customHeight="1">
      <c r="A13" s="32" t="s">
        <v>147</v>
      </c>
      <c r="B13" s="32"/>
      <c r="C13" s="74">
        <v>2</v>
      </c>
      <c r="D13" s="74"/>
      <c r="E13" s="76">
        <v>27576</v>
      </c>
      <c r="F13" s="77"/>
      <c r="G13" s="76">
        <v>18116</v>
      </c>
      <c r="H13" s="77"/>
      <c r="I13" s="76">
        <v>27632</v>
      </c>
      <c r="J13" s="157"/>
      <c r="K13" s="76">
        <v>18341</v>
      </c>
      <c r="M13" s="149"/>
      <c r="N13" s="149"/>
      <c r="O13" s="149"/>
      <c r="P13" s="149"/>
      <c r="Q13" s="149"/>
      <c r="R13" s="149"/>
    </row>
    <row r="14" spans="1:18" s="148" customFormat="1" ht="19.5" customHeight="1">
      <c r="A14" s="32" t="s">
        <v>148</v>
      </c>
      <c r="B14" s="32"/>
      <c r="C14" s="74">
        <v>2</v>
      </c>
      <c r="D14" s="74"/>
      <c r="E14" s="76">
        <v>37904</v>
      </c>
      <c r="F14" s="77"/>
      <c r="G14" s="76">
        <v>36760</v>
      </c>
      <c r="H14" s="77"/>
      <c r="I14" s="76">
        <v>0</v>
      </c>
      <c r="J14" s="157"/>
      <c r="K14" s="76">
        <v>0</v>
      </c>
      <c r="M14" s="149"/>
      <c r="N14" s="149"/>
      <c r="O14" s="149"/>
      <c r="P14" s="149"/>
      <c r="Q14" s="149"/>
      <c r="R14" s="149"/>
    </row>
    <row r="15" spans="1:18" s="148" customFormat="1" ht="19.5" customHeight="1">
      <c r="A15" s="32" t="s">
        <v>169</v>
      </c>
      <c r="B15" s="32"/>
      <c r="C15" s="74">
        <v>2</v>
      </c>
      <c r="D15" s="75"/>
      <c r="E15" s="76">
        <v>99755</v>
      </c>
      <c r="F15" s="76"/>
      <c r="G15" s="76">
        <v>98900</v>
      </c>
      <c r="H15" s="76"/>
      <c r="I15" s="76">
        <v>213318</v>
      </c>
      <c r="J15" s="149"/>
      <c r="K15" s="76">
        <v>172988</v>
      </c>
      <c r="M15" s="149"/>
      <c r="N15" s="149"/>
      <c r="O15" s="149"/>
      <c r="P15" s="149"/>
      <c r="Q15" s="149"/>
      <c r="R15" s="149"/>
    </row>
    <row r="16" spans="1:18" s="148" customFormat="1" ht="19.5" customHeight="1">
      <c r="A16" s="32" t="s">
        <v>132</v>
      </c>
      <c r="B16" s="32"/>
      <c r="C16" s="74" t="s">
        <v>247</v>
      </c>
      <c r="D16" s="75"/>
      <c r="E16" s="76">
        <v>0</v>
      </c>
      <c r="F16" s="76"/>
      <c r="G16" s="76">
        <v>0</v>
      </c>
      <c r="H16" s="76"/>
      <c r="I16" s="76">
        <v>114700</v>
      </c>
      <c r="J16" s="149"/>
      <c r="K16" s="76">
        <v>0</v>
      </c>
      <c r="M16" s="149"/>
      <c r="N16" s="149"/>
      <c r="O16" s="149"/>
      <c r="P16" s="149"/>
      <c r="Q16" s="149"/>
      <c r="R16" s="149"/>
    </row>
    <row r="17" spans="1:18" s="148" customFormat="1" ht="19.5" customHeight="1">
      <c r="A17" s="32" t="s">
        <v>18</v>
      </c>
      <c r="B17" s="32"/>
      <c r="C17" s="74" t="s">
        <v>301</v>
      </c>
      <c r="D17" s="74"/>
      <c r="E17" s="76">
        <v>26662</v>
      </c>
      <c r="F17" s="77"/>
      <c r="G17" s="76">
        <v>7950</v>
      </c>
      <c r="H17" s="76"/>
      <c r="I17" s="76">
        <v>767708</v>
      </c>
      <c r="J17" s="157"/>
      <c r="K17" s="76">
        <v>544329</v>
      </c>
      <c r="M17" s="149"/>
      <c r="N17" s="149"/>
      <c r="O17" s="149"/>
      <c r="P17" s="149"/>
      <c r="Q17" s="149"/>
      <c r="R17" s="149"/>
    </row>
    <row r="18" spans="1:18" s="148" customFormat="1" ht="19.5" customHeight="1">
      <c r="A18" s="31" t="s">
        <v>9</v>
      </c>
      <c r="B18" s="31"/>
      <c r="C18" s="77"/>
      <c r="D18" s="76"/>
      <c r="E18" s="78">
        <f>SUM(E10:E17)</f>
        <v>936836</v>
      </c>
      <c r="F18" s="76"/>
      <c r="G18" s="78">
        <f>SUM(G10:G17)</f>
        <v>913859</v>
      </c>
      <c r="H18" s="76"/>
      <c r="I18" s="78">
        <f>SUM(I10:I17)</f>
        <v>1418439</v>
      </c>
      <c r="K18" s="78">
        <f>SUM(K10:K17)</f>
        <v>1207724</v>
      </c>
      <c r="M18" s="149"/>
      <c r="N18" s="149"/>
      <c r="O18" s="149"/>
      <c r="P18" s="149"/>
      <c r="Q18" s="149"/>
      <c r="R18" s="149"/>
    </row>
    <row r="19" spans="1:18" s="148" customFormat="1" ht="19.5" customHeight="1">
      <c r="A19" s="31" t="s">
        <v>10</v>
      </c>
      <c r="B19" s="31"/>
      <c r="C19" s="75"/>
      <c r="D19" s="75"/>
      <c r="E19" s="76"/>
      <c r="F19" s="76"/>
      <c r="G19" s="76"/>
      <c r="H19" s="76"/>
      <c r="I19" s="76"/>
      <c r="K19" s="76"/>
      <c r="M19" s="149"/>
      <c r="N19" s="149"/>
      <c r="O19" s="149"/>
      <c r="P19" s="149"/>
      <c r="Q19" s="149"/>
      <c r="R19" s="149"/>
    </row>
    <row r="20" spans="1:18" s="148" customFormat="1" ht="19.5" customHeight="1">
      <c r="A20" s="32" t="s">
        <v>176</v>
      </c>
      <c r="B20" s="32"/>
      <c r="C20" s="74"/>
      <c r="D20" s="75"/>
      <c r="E20" s="76">
        <v>805258</v>
      </c>
      <c r="F20" s="76"/>
      <c r="G20" s="76">
        <v>481623</v>
      </c>
      <c r="H20" s="76"/>
      <c r="I20" s="76">
        <v>401296</v>
      </c>
      <c r="K20" s="76">
        <v>254948</v>
      </c>
      <c r="M20" s="149"/>
      <c r="N20" s="149"/>
      <c r="O20" s="149"/>
      <c r="P20" s="149"/>
      <c r="Q20" s="149"/>
      <c r="R20" s="149"/>
    </row>
    <row r="21" spans="1:18" s="148" customFormat="1" ht="19.5" customHeight="1">
      <c r="A21" s="32" t="s">
        <v>130</v>
      </c>
      <c r="B21" s="32"/>
      <c r="C21" s="74"/>
      <c r="D21" s="75"/>
      <c r="E21" s="76">
        <v>56739</v>
      </c>
      <c r="F21" s="76"/>
      <c r="G21" s="76">
        <v>55461</v>
      </c>
      <c r="H21" s="76"/>
      <c r="I21" s="76">
        <v>79429</v>
      </c>
      <c r="J21" s="149"/>
      <c r="K21" s="76">
        <v>73113</v>
      </c>
      <c r="M21" s="149"/>
      <c r="N21" s="149"/>
      <c r="O21" s="149"/>
      <c r="P21" s="149"/>
      <c r="Q21" s="149"/>
      <c r="R21" s="149"/>
    </row>
    <row r="22" spans="1:18" s="148" customFormat="1" ht="19.5" customHeight="1">
      <c r="A22" s="32" t="s">
        <v>127</v>
      </c>
      <c r="B22" s="32"/>
      <c r="C22" s="74">
        <v>2</v>
      </c>
      <c r="D22" s="75"/>
      <c r="E22" s="76">
        <v>37029</v>
      </c>
      <c r="F22" s="76"/>
      <c r="G22" s="76">
        <v>45789</v>
      </c>
      <c r="H22" s="76"/>
      <c r="I22" s="76">
        <v>48773</v>
      </c>
      <c r="J22" s="149"/>
      <c r="K22" s="76">
        <v>46644</v>
      </c>
      <c r="M22" s="149"/>
      <c r="N22" s="149"/>
      <c r="O22" s="149"/>
      <c r="P22" s="149"/>
      <c r="Q22" s="149"/>
      <c r="R22" s="149"/>
    </row>
    <row r="23" spans="1:18" s="148" customFormat="1" ht="19.5" customHeight="1">
      <c r="A23" s="32" t="s">
        <v>149</v>
      </c>
      <c r="B23" s="32"/>
      <c r="C23" s="79"/>
      <c r="D23" s="75"/>
      <c r="E23" s="76">
        <v>13861</v>
      </c>
      <c r="F23" s="76"/>
      <c r="G23" s="76">
        <v>12095</v>
      </c>
      <c r="H23" s="76"/>
      <c r="I23" s="76">
        <v>14692</v>
      </c>
      <c r="J23" s="149"/>
      <c r="K23" s="76">
        <v>13520</v>
      </c>
      <c r="M23" s="149"/>
      <c r="N23" s="149"/>
      <c r="O23" s="149"/>
      <c r="P23" s="149"/>
      <c r="Q23" s="149"/>
      <c r="R23" s="149"/>
    </row>
    <row r="24" spans="1:18" s="148" customFormat="1" ht="19.5" customHeight="1">
      <c r="A24" s="32" t="s">
        <v>150</v>
      </c>
      <c r="B24" s="32"/>
      <c r="C24" s="79"/>
      <c r="D24" s="75"/>
      <c r="E24" s="76">
        <v>28527</v>
      </c>
      <c r="F24" s="76"/>
      <c r="G24" s="76">
        <v>23549</v>
      </c>
      <c r="H24" s="76"/>
      <c r="I24" s="76">
        <v>0</v>
      </c>
      <c r="J24" s="149"/>
      <c r="K24" s="76">
        <v>0</v>
      </c>
      <c r="M24" s="149"/>
      <c r="N24" s="149"/>
      <c r="O24" s="149"/>
      <c r="P24" s="149"/>
      <c r="Q24" s="149"/>
      <c r="R24" s="149"/>
    </row>
    <row r="25" spans="1:18" s="148" customFormat="1" ht="19.5" customHeight="1">
      <c r="A25" s="32" t="s">
        <v>61</v>
      </c>
      <c r="B25" s="32"/>
      <c r="C25" s="75"/>
      <c r="D25" s="75"/>
      <c r="E25" s="76">
        <v>101552</v>
      </c>
      <c r="F25" s="76"/>
      <c r="G25" s="76">
        <v>103738</v>
      </c>
      <c r="H25" s="76"/>
      <c r="I25" s="76">
        <v>32353</v>
      </c>
      <c r="J25" s="149"/>
      <c r="K25" s="76">
        <v>45656</v>
      </c>
      <c r="M25" s="149"/>
      <c r="N25" s="149"/>
      <c r="O25" s="149"/>
      <c r="P25" s="149"/>
      <c r="Q25" s="149"/>
      <c r="R25" s="149"/>
    </row>
    <row r="26" spans="1:18" s="148" customFormat="1" ht="19.5" customHeight="1">
      <c r="A26" s="32" t="s">
        <v>27</v>
      </c>
      <c r="B26" s="32"/>
      <c r="C26" s="75"/>
      <c r="D26" s="75"/>
      <c r="E26" s="76">
        <v>351277</v>
      </c>
      <c r="F26" s="76"/>
      <c r="G26" s="76">
        <v>304874</v>
      </c>
      <c r="H26" s="76"/>
      <c r="I26" s="76">
        <v>231613</v>
      </c>
      <c r="J26" s="149"/>
      <c r="K26" s="76">
        <v>232029</v>
      </c>
      <c r="M26" s="149"/>
      <c r="N26" s="149"/>
      <c r="O26" s="149"/>
      <c r="P26" s="149"/>
      <c r="Q26" s="149"/>
      <c r="R26" s="149"/>
    </row>
    <row r="27" spans="1:18" s="148" customFormat="1" ht="19.5" customHeight="1">
      <c r="A27" s="31" t="s">
        <v>11</v>
      </c>
      <c r="B27" s="31"/>
      <c r="C27" s="74"/>
      <c r="D27" s="74"/>
      <c r="E27" s="78">
        <f>SUM(E20:E26)</f>
        <v>1394243</v>
      </c>
      <c r="F27" s="76"/>
      <c r="G27" s="78">
        <f>SUM(G20:G26)</f>
        <v>1027129</v>
      </c>
      <c r="H27" s="77"/>
      <c r="I27" s="78">
        <f>SUM(I20:I26)</f>
        <v>808156</v>
      </c>
      <c r="K27" s="78">
        <f>SUM(K20:K26)</f>
        <v>665910</v>
      </c>
      <c r="M27" s="149"/>
      <c r="N27" s="149"/>
      <c r="O27" s="149"/>
      <c r="P27" s="149"/>
      <c r="Q27" s="149"/>
      <c r="R27" s="149"/>
    </row>
    <row r="28" spans="1:18" s="148" customFormat="1" ht="19.5" customHeight="1">
      <c r="A28" s="31" t="s">
        <v>226</v>
      </c>
      <c r="B28" s="31"/>
      <c r="C28" s="74"/>
      <c r="D28" s="74"/>
      <c r="E28" s="76">
        <f>SUM(E18-E27)</f>
        <v>-457407</v>
      </c>
      <c r="F28" s="75"/>
      <c r="G28" s="76">
        <f>SUM(G18-G27)</f>
        <v>-113270</v>
      </c>
      <c r="H28" s="75"/>
      <c r="I28" s="76">
        <f>SUM(I18-I27)</f>
        <v>610283</v>
      </c>
      <c r="K28" s="76">
        <f>SUM(K18-K27)</f>
        <v>541814</v>
      </c>
      <c r="M28" s="149"/>
      <c r="N28" s="149"/>
      <c r="O28" s="149"/>
      <c r="P28" s="149"/>
      <c r="Q28" s="149"/>
      <c r="R28" s="149"/>
    </row>
    <row r="29" spans="1:18" s="148" customFormat="1" ht="19.5" customHeight="1">
      <c r="A29" s="32" t="s">
        <v>265</v>
      </c>
      <c r="B29" s="32"/>
      <c r="C29" s="80">
        <v>8.1999999999999993</v>
      </c>
      <c r="D29" s="74"/>
      <c r="E29" s="76">
        <v>77812</v>
      </c>
      <c r="F29" s="76"/>
      <c r="G29" s="76">
        <v>313492</v>
      </c>
      <c r="H29" s="76"/>
      <c r="I29" s="76">
        <v>0</v>
      </c>
      <c r="J29" s="157"/>
      <c r="K29" s="76">
        <v>0</v>
      </c>
      <c r="M29" s="149"/>
      <c r="N29" s="149"/>
      <c r="O29" s="149"/>
      <c r="P29" s="149"/>
      <c r="Q29" s="149"/>
      <c r="R29" s="149"/>
    </row>
    <row r="30" spans="1:18" s="148" customFormat="1" ht="19.5" customHeight="1">
      <c r="A30" s="32" t="s">
        <v>28</v>
      </c>
      <c r="B30" s="32"/>
      <c r="C30" s="74">
        <v>2</v>
      </c>
      <c r="D30" s="75"/>
      <c r="E30" s="81">
        <v>-225672</v>
      </c>
      <c r="F30" s="76"/>
      <c r="G30" s="81">
        <v>-183665</v>
      </c>
      <c r="H30" s="76"/>
      <c r="I30" s="81">
        <v>-407244</v>
      </c>
      <c r="J30" s="149"/>
      <c r="K30" s="81">
        <v>-317156</v>
      </c>
      <c r="M30" s="149"/>
      <c r="N30" s="149"/>
      <c r="O30" s="149"/>
      <c r="P30" s="149"/>
      <c r="Q30" s="149"/>
      <c r="R30" s="149"/>
    </row>
    <row r="31" spans="1:18" s="148" customFormat="1" ht="19.5" customHeight="1">
      <c r="A31" s="31" t="s">
        <v>309</v>
      </c>
      <c r="B31" s="31"/>
      <c r="C31" s="74"/>
      <c r="D31" s="75"/>
      <c r="E31" s="82">
        <f>SUM(E28:E30)</f>
        <v>-605267</v>
      </c>
      <c r="F31" s="76"/>
      <c r="G31" s="82">
        <f>SUM(G28:G30)</f>
        <v>16557</v>
      </c>
      <c r="H31" s="76"/>
      <c r="I31" s="82">
        <f>SUM(I28:I30)</f>
        <v>203039</v>
      </c>
      <c r="J31" s="149"/>
      <c r="K31" s="82">
        <f>SUM(K28:K30)</f>
        <v>224658</v>
      </c>
      <c r="M31" s="24"/>
      <c r="N31" s="149"/>
      <c r="O31" s="149"/>
      <c r="P31" s="149"/>
      <c r="Q31" s="149"/>
      <c r="R31" s="149"/>
    </row>
    <row r="32" spans="1:18" s="148" customFormat="1" ht="19.5" customHeight="1">
      <c r="A32" s="32" t="s">
        <v>250</v>
      </c>
      <c r="B32" s="32"/>
      <c r="C32" s="74">
        <v>18</v>
      </c>
      <c r="D32" s="74"/>
      <c r="E32" s="76">
        <v>61593</v>
      </c>
      <c r="F32" s="76"/>
      <c r="G32" s="76">
        <v>-3403</v>
      </c>
      <c r="H32" s="76"/>
      <c r="I32" s="76">
        <v>83639</v>
      </c>
      <c r="J32" s="157"/>
      <c r="K32" s="76">
        <v>-50487</v>
      </c>
      <c r="M32" s="149"/>
      <c r="N32" s="149"/>
      <c r="O32" s="149"/>
      <c r="P32" s="149"/>
      <c r="Q32" s="149"/>
      <c r="R32" s="149"/>
    </row>
    <row r="33" spans="1:18" s="148" customFormat="1" ht="19.5" customHeight="1">
      <c r="A33" s="31" t="s">
        <v>291</v>
      </c>
      <c r="B33" s="31"/>
      <c r="C33" s="75"/>
      <c r="D33" s="74"/>
      <c r="E33" s="78">
        <f>SUM(E31:E32)</f>
        <v>-543674</v>
      </c>
      <c r="F33" s="76"/>
      <c r="G33" s="78">
        <f>SUM(G31:G32)</f>
        <v>13154</v>
      </c>
      <c r="H33" s="77"/>
      <c r="I33" s="78">
        <f>SUM(I31:I32)</f>
        <v>286678</v>
      </c>
      <c r="K33" s="78">
        <f>SUM(K31:K32)</f>
        <v>174171</v>
      </c>
      <c r="M33" s="149"/>
      <c r="N33" s="149"/>
      <c r="O33" s="149"/>
      <c r="P33" s="149"/>
      <c r="Q33" s="149"/>
      <c r="R33" s="149"/>
    </row>
    <row r="34" spans="1:18" s="148" customFormat="1" ht="19.5" customHeight="1">
      <c r="A34" s="31"/>
      <c r="B34" s="31"/>
      <c r="C34" s="75"/>
      <c r="D34" s="74"/>
      <c r="E34" s="76"/>
      <c r="F34" s="76"/>
      <c r="G34" s="76"/>
      <c r="H34" s="77"/>
      <c r="I34" s="76"/>
      <c r="K34" s="76"/>
      <c r="M34" s="149"/>
      <c r="N34" s="149"/>
      <c r="O34" s="149"/>
      <c r="P34" s="149"/>
      <c r="Q34" s="149"/>
      <c r="R34" s="149"/>
    </row>
    <row r="35" spans="1:18" s="148" customFormat="1" ht="19.5" customHeight="1">
      <c r="A35" s="31" t="s">
        <v>192</v>
      </c>
      <c r="B35" s="31"/>
      <c r="C35" s="75"/>
      <c r="D35" s="74"/>
      <c r="E35" s="76"/>
      <c r="F35" s="76"/>
      <c r="G35" s="76"/>
      <c r="H35" s="77"/>
      <c r="I35" s="76"/>
      <c r="K35" s="76"/>
      <c r="M35" s="149"/>
      <c r="N35" s="149"/>
      <c r="O35" s="149"/>
      <c r="P35" s="149"/>
      <c r="Q35" s="149"/>
      <c r="R35" s="149"/>
    </row>
    <row r="36" spans="1:18" s="148" customFormat="1" ht="19.5" customHeight="1">
      <c r="A36" s="32" t="s">
        <v>298</v>
      </c>
      <c r="B36" s="31"/>
      <c r="C36" s="156"/>
      <c r="M36" s="149"/>
      <c r="N36" s="149"/>
      <c r="O36" s="149"/>
      <c r="P36" s="149"/>
      <c r="Q36" s="149"/>
      <c r="R36" s="149"/>
    </row>
    <row r="37" spans="1:18" s="148" customFormat="1" ht="19.5" customHeight="1">
      <c r="A37" s="32" t="s">
        <v>207</v>
      </c>
      <c r="B37" s="32"/>
      <c r="C37" s="74"/>
      <c r="D37" s="74"/>
      <c r="E37" s="83">
        <v>0</v>
      </c>
      <c r="F37" s="76"/>
      <c r="G37" s="83">
        <v>1415</v>
      </c>
      <c r="H37" s="77"/>
      <c r="I37" s="83">
        <v>0</v>
      </c>
      <c r="K37" s="83">
        <v>0</v>
      </c>
      <c r="M37" s="149"/>
      <c r="N37" s="149"/>
      <c r="O37" s="149"/>
      <c r="P37" s="149"/>
      <c r="Q37" s="149"/>
      <c r="R37" s="149"/>
    </row>
    <row r="38" spans="1:18" s="148" customFormat="1" ht="19.5" customHeight="1">
      <c r="A38" s="31" t="s">
        <v>292</v>
      </c>
      <c r="B38" s="31"/>
      <c r="C38" s="75"/>
      <c r="D38" s="74"/>
      <c r="E38" s="83">
        <f>SUM(E33)+E37</f>
        <v>-543674</v>
      </c>
      <c r="F38" s="76"/>
      <c r="G38" s="83">
        <f>SUM(G33)+G37</f>
        <v>14569</v>
      </c>
      <c r="H38" s="77"/>
      <c r="I38" s="83">
        <f>SUM(I33)+I37</f>
        <v>286678</v>
      </c>
      <c r="K38" s="83">
        <f>SUM(K33)+K37</f>
        <v>174171</v>
      </c>
      <c r="M38" s="149"/>
      <c r="N38" s="149"/>
      <c r="O38" s="149"/>
      <c r="P38" s="149"/>
      <c r="Q38" s="149"/>
      <c r="R38" s="149"/>
    </row>
    <row r="39" spans="1:18" s="148" customFormat="1" ht="19.5" customHeight="1">
      <c r="A39" s="31"/>
      <c r="B39" s="31"/>
      <c r="C39" s="26"/>
      <c r="D39" s="149"/>
      <c r="E39" s="149"/>
      <c r="G39" s="149"/>
      <c r="H39" s="157"/>
      <c r="I39" s="149"/>
      <c r="K39" s="149"/>
      <c r="M39" s="149"/>
      <c r="N39" s="149"/>
      <c r="O39" s="149"/>
      <c r="P39" s="149"/>
      <c r="Q39" s="149"/>
      <c r="R39" s="149"/>
    </row>
    <row r="40" spans="1:18" s="148" customFormat="1" ht="19.5" customHeight="1">
      <c r="A40" s="32" t="s">
        <v>175</v>
      </c>
      <c r="B40" s="32"/>
      <c r="C40" s="156"/>
      <c r="D40" s="161"/>
      <c r="E40" s="161"/>
      <c r="F40" s="161"/>
      <c r="G40" s="161"/>
      <c r="H40" s="161"/>
      <c r="I40" s="156"/>
      <c r="J40" s="156"/>
      <c r="K40" s="156"/>
      <c r="M40" s="149"/>
      <c r="N40" s="149"/>
      <c r="O40" s="149"/>
      <c r="P40" s="149"/>
      <c r="Q40" s="149"/>
      <c r="R40" s="149"/>
    </row>
    <row r="41" spans="1:18" s="148" customFormat="1" ht="19.5" customHeight="1">
      <c r="A41" s="19"/>
      <c r="B41" s="19"/>
      <c r="C41" s="156"/>
      <c r="D41" s="146"/>
      <c r="E41" s="146"/>
      <c r="F41" s="146"/>
      <c r="G41" s="146"/>
      <c r="H41" s="146"/>
      <c r="K41" s="162" t="s">
        <v>60</v>
      </c>
      <c r="M41" s="149"/>
      <c r="N41" s="149"/>
      <c r="O41" s="149"/>
      <c r="P41" s="149"/>
      <c r="Q41" s="149"/>
      <c r="R41" s="149"/>
    </row>
    <row r="42" spans="1:18" s="148" customFormat="1" ht="19.5" customHeight="1">
      <c r="A42" s="31" t="s">
        <v>81</v>
      </c>
      <c r="B42" s="31"/>
      <c r="C42" s="156"/>
      <c r="D42" s="146"/>
      <c r="E42" s="146"/>
      <c r="F42" s="146"/>
      <c r="G42" s="146"/>
      <c r="H42" s="146"/>
      <c r="I42" s="146"/>
      <c r="J42" s="146"/>
      <c r="K42" s="146"/>
      <c r="M42" s="149"/>
      <c r="N42" s="149"/>
      <c r="O42" s="149"/>
      <c r="P42" s="149"/>
      <c r="Q42" s="149"/>
      <c r="R42" s="149"/>
    </row>
    <row r="43" spans="1:18" s="148" customFormat="1" ht="19.5" customHeight="1">
      <c r="A43" s="31" t="s">
        <v>151</v>
      </c>
      <c r="B43" s="31"/>
      <c r="C43" s="156"/>
      <c r="D43" s="146"/>
      <c r="E43" s="146"/>
      <c r="F43" s="146"/>
      <c r="G43" s="146"/>
      <c r="H43" s="146"/>
      <c r="I43" s="146"/>
      <c r="J43" s="146"/>
      <c r="K43" s="146"/>
      <c r="M43" s="149"/>
      <c r="N43" s="149"/>
      <c r="O43" s="149"/>
      <c r="P43" s="149"/>
      <c r="Q43" s="149"/>
      <c r="R43" s="149"/>
    </row>
    <row r="44" spans="1:18" s="148" customFormat="1" ht="19.5" customHeight="1">
      <c r="A44" s="31" t="s">
        <v>287</v>
      </c>
      <c r="B44" s="31"/>
      <c r="C44" s="156"/>
      <c r="D44" s="146"/>
      <c r="E44" s="146"/>
      <c r="F44" s="146"/>
      <c r="G44" s="146"/>
      <c r="H44" s="146"/>
      <c r="I44" s="146"/>
      <c r="J44" s="146"/>
      <c r="K44" s="146"/>
      <c r="M44" s="149"/>
      <c r="N44" s="149"/>
      <c r="O44" s="149"/>
      <c r="P44" s="149"/>
      <c r="Q44" s="149"/>
      <c r="R44" s="149"/>
    </row>
    <row r="45" spans="1:18" s="148" customFormat="1" ht="19.5" customHeight="1">
      <c r="A45" s="31"/>
      <c r="B45" s="31"/>
      <c r="C45" s="156"/>
      <c r="D45" s="146"/>
      <c r="E45" s="146"/>
      <c r="F45" s="146"/>
      <c r="G45" s="146"/>
      <c r="H45" s="146"/>
      <c r="I45" s="146"/>
      <c r="J45" s="146"/>
      <c r="K45" s="147" t="s">
        <v>55</v>
      </c>
      <c r="M45" s="149"/>
      <c r="N45" s="149"/>
      <c r="O45" s="149"/>
      <c r="P45" s="149"/>
      <c r="Q45" s="149"/>
      <c r="R45" s="149"/>
    </row>
    <row r="46" spans="1:18" s="150" customFormat="1" ht="19.5" customHeight="1">
      <c r="C46" s="160"/>
      <c r="D46" s="158"/>
      <c r="E46" s="171"/>
      <c r="F46" s="171" t="s">
        <v>36</v>
      </c>
      <c r="G46" s="171"/>
      <c r="H46" s="154"/>
      <c r="I46" s="159"/>
      <c r="J46" s="171" t="s">
        <v>37</v>
      </c>
      <c r="K46" s="159"/>
      <c r="M46" s="151"/>
      <c r="N46" s="151"/>
      <c r="O46" s="151"/>
      <c r="P46" s="151"/>
      <c r="Q46" s="151"/>
      <c r="R46" s="151"/>
    </row>
    <row r="47" spans="1:18" s="148" customFormat="1" ht="19.5" customHeight="1">
      <c r="C47" s="44" t="s">
        <v>0</v>
      </c>
      <c r="E47" s="163" t="s">
        <v>245</v>
      </c>
      <c r="G47" s="163" t="s">
        <v>220</v>
      </c>
      <c r="H47" s="149"/>
      <c r="I47" s="163" t="s">
        <v>245</v>
      </c>
      <c r="K47" s="163" t="s">
        <v>220</v>
      </c>
      <c r="M47" s="149"/>
      <c r="N47" s="149"/>
      <c r="O47" s="149"/>
      <c r="P47" s="149"/>
      <c r="Q47" s="149"/>
      <c r="R47" s="149"/>
    </row>
    <row r="48" spans="1:18" s="148" customFormat="1" ht="19.5" customHeight="1">
      <c r="A48" s="31" t="s">
        <v>64</v>
      </c>
      <c r="B48" s="31"/>
      <c r="C48" s="28"/>
      <c r="D48" s="14"/>
      <c r="E48" s="14"/>
      <c r="F48" s="17"/>
      <c r="G48" s="14"/>
      <c r="H48" s="14"/>
      <c r="I48" s="14"/>
      <c r="J48" s="17"/>
      <c r="K48" s="14"/>
      <c r="L48" s="149"/>
      <c r="N48" s="149"/>
      <c r="P48" s="149"/>
    </row>
    <row r="49" spans="1:16" s="148" customFormat="1" ht="19.5" customHeight="1">
      <c r="A49" s="31" t="s">
        <v>193</v>
      </c>
      <c r="B49" s="31"/>
      <c r="C49" s="28"/>
      <c r="D49" s="14"/>
      <c r="E49" s="14"/>
      <c r="F49" s="17"/>
      <c r="G49" s="14"/>
      <c r="H49" s="14"/>
      <c r="I49" s="14"/>
      <c r="J49" s="17"/>
      <c r="K49" s="14"/>
      <c r="L49" s="149"/>
      <c r="N49" s="149"/>
      <c r="P49" s="149"/>
    </row>
    <row r="50" spans="1:16" s="148" customFormat="1" ht="19.5" customHeight="1">
      <c r="A50" s="57" t="s">
        <v>172</v>
      </c>
      <c r="B50" s="57"/>
      <c r="C50" s="28"/>
      <c r="D50" s="14"/>
      <c r="E50" s="14"/>
      <c r="F50" s="17"/>
      <c r="G50" s="14"/>
      <c r="H50" s="14"/>
      <c r="I50" s="14"/>
      <c r="J50" s="17"/>
      <c r="K50" s="14"/>
      <c r="L50" s="149"/>
      <c r="N50" s="149"/>
      <c r="P50" s="149"/>
    </row>
    <row r="51" spans="1:16" s="148" customFormat="1" ht="19.5" customHeight="1">
      <c r="A51" s="57" t="s">
        <v>164</v>
      </c>
      <c r="B51" s="57"/>
      <c r="C51" s="28"/>
      <c r="D51" s="14"/>
      <c r="E51" s="14"/>
      <c r="F51" s="17"/>
      <c r="G51" s="14"/>
      <c r="H51" s="14"/>
      <c r="I51" s="14"/>
      <c r="J51" s="17"/>
      <c r="K51" s="14"/>
      <c r="L51" s="149"/>
      <c r="N51" s="149"/>
      <c r="P51" s="149"/>
    </row>
    <row r="52" spans="1:16" s="148" customFormat="1" ht="19.5" customHeight="1">
      <c r="A52" s="32" t="s">
        <v>252</v>
      </c>
      <c r="B52" s="32"/>
      <c r="C52" s="28"/>
      <c r="D52" s="14"/>
      <c r="E52" s="14"/>
      <c r="F52" s="17"/>
      <c r="G52" s="14"/>
      <c r="H52" s="14"/>
      <c r="I52" s="14"/>
      <c r="J52" s="17"/>
      <c r="K52" s="14"/>
      <c r="L52" s="149"/>
      <c r="N52" s="149"/>
      <c r="P52" s="149"/>
    </row>
    <row r="53" spans="1:16" s="148" customFormat="1" ht="19.5" customHeight="1">
      <c r="A53" s="32" t="s">
        <v>233</v>
      </c>
      <c r="B53" s="32"/>
      <c r="C53" s="46"/>
      <c r="D53" s="14"/>
      <c r="E53" s="152">
        <v>-1039</v>
      </c>
      <c r="F53" s="149"/>
      <c r="G53" s="152">
        <v>25313</v>
      </c>
      <c r="H53" s="155"/>
      <c r="I53" s="152">
        <v>0</v>
      </c>
      <c r="J53" s="149"/>
      <c r="K53" s="152">
        <v>23800</v>
      </c>
      <c r="L53" s="149"/>
      <c r="N53" s="149"/>
      <c r="P53" s="149"/>
    </row>
    <row r="54" spans="1:16" s="148" customFormat="1" ht="19.5" customHeight="1">
      <c r="A54" s="31" t="s">
        <v>65</v>
      </c>
      <c r="B54" s="31"/>
      <c r="C54" s="28"/>
      <c r="D54" s="14"/>
      <c r="E54" s="1">
        <f>SUM(E53:E53)</f>
        <v>-1039</v>
      </c>
      <c r="F54" s="2"/>
      <c r="G54" s="1">
        <f>SUM(G53:G53)</f>
        <v>25313</v>
      </c>
      <c r="H54" s="2"/>
      <c r="I54" s="1">
        <f>SUM(I53:I53)</f>
        <v>0</v>
      </c>
      <c r="J54" s="2"/>
      <c r="K54" s="1">
        <f>SUM(K53:K53)</f>
        <v>23800</v>
      </c>
      <c r="N54" s="149"/>
      <c r="P54" s="149"/>
    </row>
    <row r="55" spans="1:16" s="148" customFormat="1" ht="19.5" customHeight="1">
      <c r="A55" s="31"/>
      <c r="B55" s="31"/>
      <c r="C55" s="28"/>
      <c r="D55" s="14"/>
      <c r="E55" s="55"/>
      <c r="F55" s="2"/>
      <c r="G55" s="55"/>
      <c r="H55" s="2"/>
      <c r="I55" s="55"/>
      <c r="J55" s="2"/>
      <c r="K55" s="55"/>
      <c r="N55" s="149"/>
      <c r="P55" s="149"/>
    </row>
    <row r="56" spans="1:16" s="148" customFormat="1" ht="19.5" customHeight="1">
      <c r="A56" s="32" t="s">
        <v>216</v>
      </c>
      <c r="B56" s="32"/>
      <c r="C56" s="28"/>
      <c r="D56" s="14"/>
      <c r="E56" s="2">
        <f>SUM(E33+E54)</f>
        <v>-544713</v>
      </c>
      <c r="F56" s="2"/>
      <c r="G56" s="2">
        <f>SUM(G33+G54)</f>
        <v>38467</v>
      </c>
      <c r="H56" s="2"/>
      <c r="I56" s="2">
        <f>SUM(I33+I54)</f>
        <v>286678</v>
      </c>
      <c r="J56" s="2"/>
      <c r="K56" s="2">
        <f>SUM(K33+K54)</f>
        <v>197971</v>
      </c>
      <c r="N56" s="149"/>
      <c r="P56" s="149"/>
    </row>
    <row r="57" spans="1:16" s="148" customFormat="1" ht="19.5" customHeight="1">
      <c r="A57" s="32" t="s">
        <v>217</v>
      </c>
      <c r="B57" s="32"/>
      <c r="C57" s="28"/>
      <c r="D57" s="14"/>
      <c r="E57" s="1">
        <f>SUM(E37)</f>
        <v>0</v>
      </c>
      <c r="F57" s="2"/>
      <c r="G57" s="1">
        <f>SUM(G37)</f>
        <v>1415</v>
      </c>
      <c r="H57" s="2"/>
      <c r="I57" s="1">
        <f>SUM(I37)</f>
        <v>0</v>
      </c>
      <c r="J57" s="2"/>
      <c r="K57" s="1">
        <f>SUM(K37)</f>
        <v>0</v>
      </c>
      <c r="N57" s="149"/>
      <c r="P57" s="149"/>
    </row>
    <row r="58" spans="1:16" s="148" customFormat="1" ht="19.5" customHeight="1" thickBot="1">
      <c r="A58" s="31" t="s">
        <v>59</v>
      </c>
      <c r="B58" s="31"/>
      <c r="C58" s="28"/>
      <c r="D58" s="14"/>
      <c r="E58" s="25">
        <f>SUM(E56:E57)</f>
        <v>-544713</v>
      </c>
      <c r="F58" s="2"/>
      <c r="G58" s="25">
        <f>SUM(G56:G57)</f>
        <v>39882</v>
      </c>
      <c r="H58" s="2"/>
      <c r="I58" s="25">
        <f>SUM(I56:I57)</f>
        <v>286678</v>
      </c>
      <c r="J58" s="2"/>
      <c r="K58" s="25">
        <f>SUM(K56:K57)</f>
        <v>197971</v>
      </c>
      <c r="N58" s="149"/>
      <c r="P58" s="149"/>
    </row>
    <row r="59" spans="1:16" s="148" customFormat="1" ht="19.5" customHeight="1" thickTop="1">
      <c r="A59" s="31"/>
      <c r="B59" s="31"/>
      <c r="C59" s="28"/>
      <c r="D59" s="14"/>
      <c r="E59" s="14"/>
      <c r="F59" s="17"/>
      <c r="G59" s="14"/>
      <c r="H59" s="14"/>
      <c r="I59" s="14"/>
      <c r="J59" s="17"/>
      <c r="K59" s="14"/>
      <c r="N59" s="149"/>
      <c r="P59" s="149"/>
    </row>
    <row r="60" spans="1:16" s="148" customFormat="1" ht="19.5" customHeight="1">
      <c r="A60" s="31" t="s">
        <v>187</v>
      </c>
      <c r="B60" s="31"/>
      <c r="C60" s="28"/>
      <c r="D60" s="14"/>
      <c r="E60" s="2"/>
      <c r="F60" s="2"/>
      <c r="G60" s="2"/>
      <c r="H60" s="2"/>
      <c r="I60" s="2"/>
      <c r="J60" s="56"/>
      <c r="K60" s="2"/>
      <c r="N60" s="149"/>
      <c r="P60" s="149"/>
    </row>
    <row r="61" spans="1:16" s="148" customFormat="1" ht="19.5" customHeight="1">
      <c r="A61" s="32" t="s">
        <v>138</v>
      </c>
      <c r="B61" s="32"/>
      <c r="C61" s="28"/>
      <c r="D61" s="14"/>
      <c r="E61" s="2"/>
      <c r="F61" s="2"/>
      <c r="N61" s="149"/>
      <c r="P61" s="149"/>
    </row>
    <row r="62" spans="1:16" s="148" customFormat="1" ht="19.5" customHeight="1" thickBot="1">
      <c r="A62" s="32" t="s">
        <v>253</v>
      </c>
      <c r="B62" s="32"/>
      <c r="C62" s="28"/>
      <c r="D62" s="14"/>
      <c r="E62" s="2">
        <f>SUM(E64-E63)</f>
        <v>-542460</v>
      </c>
      <c r="F62" s="2"/>
      <c r="G62" s="2">
        <f>SUM(G64-G63)</f>
        <v>-17518</v>
      </c>
      <c r="H62" s="2"/>
      <c r="I62" s="25">
        <f>SUM(I33)</f>
        <v>286678</v>
      </c>
      <c r="J62" s="56"/>
      <c r="K62" s="25">
        <f>SUM(K33)</f>
        <v>174171</v>
      </c>
      <c r="N62" s="149"/>
      <c r="P62" s="149"/>
    </row>
    <row r="63" spans="1:16" s="148" customFormat="1" ht="19.5" customHeight="1" thickTop="1">
      <c r="A63" s="32" t="s">
        <v>299</v>
      </c>
      <c r="B63" s="32"/>
      <c r="C63" s="28"/>
      <c r="D63" s="14"/>
      <c r="E63" s="1">
        <f>SUM(E57)</f>
        <v>0</v>
      </c>
      <c r="F63" s="2"/>
      <c r="G63" s="1">
        <f>SUM(G57)</f>
        <v>1415</v>
      </c>
      <c r="H63" s="2"/>
      <c r="I63" s="2"/>
      <c r="J63" s="56"/>
      <c r="K63" s="2"/>
      <c r="N63" s="149"/>
      <c r="P63" s="149"/>
    </row>
    <row r="64" spans="1:16" s="148" customFormat="1" ht="19.5" customHeight="1">
      <c r="A64" s="32"/>
      <c r="B64" s="32"/>
      <c r="C64" s="28"/>
      <c r="D64" s="14"/>
      <c r="E64" s="84">
        <f>SUM(E67-E66)</f>
        <v>-542460</v>
      </c>
      <c r="F64" s="2"/>
      <c r="G64" s="47">
        <f>SUM(G67-G66)</f>
        <v>-16103</v>
      </c>
      <c r="H64" s="2"/>
      <c r="I64" s="2"/>
      <c r="J64" s="56"/>
      <c r="K64" s="2"/>
      <c r="N64" s="149"/>
      <c r="P64" s="149"/>
    </row>
    <row r="65" spans="1:18" s="148" customFormat="1" ht="19.5" customHeight="1">
      <c r="A65" s="32" t="s">
        <v>155</v>
      </c>
      <c r="B65" s="32"/>
      <c r="C65" s="28"/>
      <c r="D65" s="14"/>
      <c r="E65" s="2"/>
      <c r="F65" s="2"/>
      <c r="G65" s="2"/>
      <c r="H65" s="2"/>
      <c r="I65" s="2"/>
      <c r="J65" s="56"/>
      <c r="K65" s="2"/>
      <c r="N65" s="149"/>
      <c r="P65" s="149"/>
    </row>
    <row r="66" spans="1:18" s="148" customFormat="1" ht="19.5" customHeight="1">
      <c r="A66" s="32" t="s">
        <v>253</v>
      </c>
      <c r="B66" s="32"/>
      <c r="C66" s="28"/>
      <c r="D66" s="14"/>
      <c r="E66" s="84">
        <v>-1214</v>
      </c>
      <c r="F66" s="85"/>
      <c r="G66" s="84">
        <v>30672</v>
      </c>
      <c r="H66" s="2"/>
      <c r="I66" s="2"/>
      <c r="J66" s="56"/>
      <c r="K66" s="2"/>
      <c r="N66" s="149"/>
      <c r="P66" s="149"/>
    </row>
    <row r="67" spans="1:18" s="148" customFormat="1" ht="19.5" customHeight="1" thickBot="1">
      <c r="A67" s="31"/>
      <c r="B67" s="31"/>
      <c r="C67" s="28"/>
      <c r="D67" s="14"/>
      <c r="E67" s="25">
        <f>SUM(E38)</f>
        <v>-543674</v>
      </c>
      <c r="F67" s="2"/>
      <c r="G67" s="25">
        <f>SUM(G38)</f>
        <v>14569</v>
      </c>
      <c r="H67" s="2"/>
      <c r="I67" s="2"/>
      <c r="J67" s="56"/>
      <c r="K67" s="2"/>
      <c r="N67" s="149"/>
      <c r="P67" s="149"/>
    </row>
    <row r="68" spans="1:18" s="148" customFormat="1" ht="19.5" customHeight="1" thickTop="1">
      <c r="A68" s="31" t="s">
        <v>139</v>
      </c>
      <c r="B68" s="31"/>
      <c r="C68" s="28"/>
      <c r="D68" s="14"/>
      <c r="E68" s="2"/>
      <c r="F68" s="2"/>
      <c r="G68" s="2"/>
      <c r="H68" s="2"/>
      <c r="I68" s="2"/>
      <c r="J68" s="56"/>
      <c r="K68" s="2"/>
      <c r="N68" s="149"/>
      <c r="P68" s="149"/>
    </row>
    <row r="69" spans="1:18" s="148" customFormat="1" ht="19.5" customHeight="1">
      <c r="A69" s="32" t="s">
        <v>138</v>
      </c>
      <c r="B69" s="32"/>
      <c r="C69" s="28"/>
      <c r="D69" s="14"/>
      <c r="E69" s="2"/>
      <c r="F69" s="2"/>
      <c r="N69" s="149"/>
      <c r="P69" s="149"/>
    </row>
    <row r="70" spans="1:18" s="148" customFormat="1" ht="19.5" customHeight="1" thickBot="1">
      <c r="A70" s="32" t="s">
        <v>253</v>
      </c>
      <c r="B70" s="32"/>
      <c r="C70" s="28"/>
      <c r="D70" s="14"/>
      <c r="E70" s="2">
        <f>SUM(E72-E71)</f>
        <v>-543499</v>
      </c>
      <c r="F70" s="2"/>
      <c r="G70" s="2">
        <f>SUM(G72-G71)</f>
        <v>7795</v>
      </c>
      <c r="H70" s="2"/>
      <c r="I70" s="25">
        <f>SUM(I58)</f>
        <v>286678</v>
      </c>
      <c r="J70" s="56"/>
      <c r="K70" s="25">
        <f>SUM(K58)</f>
        <v>197971</v>
      </c>
      <c r="N70" s="149"/>
      <c r="P70" s="149"/>
    </row>
    <row r="71" spans="1:18" s="148" customFormat="1" ht="19.5" customHeight="1" thickTop="1">
      <c r="A71" s="32" t="s">
        <v>299</v>
      </c>
      <c r="B71" s="32"/>
      <c r="C71" s="28"/>
      <c r="D71" s="14"/>
      <c r="E71" s="1">
        <f>SUM(E57)</f>
        <v>0</v>
      </c>
      <c r="F71" s="2"/>
      <c r="G71" s="1">
        <f>SUM(G57)</f>
        <v>1415</v>
      </c>
      <c r="H71" s="2"/>
      <c r="I71" s="2"/>
      <c r="J71" s="56"/>
      <c r="K71" s="2"/>
      <c r="N71" s="149"/>
      <c r="P71" s="149"/>
    </row>
    <row r="72" spans="1:18" s="148" customFormat="1" ht="19.5" customHeight="1">
      <c r="A72" s="32"/>
      <c r="B72" s="32"/>
      <c r="C72" s="28"/>
      <c r="D72" s="14"/>
      <c r="E72" s="47">
        <f>SUM(E75-E74)</f>
        <v>-543499</v>
      </c>
      <c r="F72" s="2"/>
      <c r="G72" s="47">
        <f>SUM(G75-G74)</f>
        <v>9210</v>
      </c>
      <c r="H72" s="2"/>
      <c r="I72" s="2"/>
      <c r="J72" s="56"/>
      <c r="K72" s="2"/>
      <c r="N72" s="149"/>
      <c r="P72" s="149"/>
    </row>
    <row r="73" spans="1:18" s="148" customFormat="1" ht="19.5" customHeight="1">
      <c r="A73" s="32" t="s">
        <v>155</v>
      </c>
      <c r="B73" s="32"/>
      <c r="C73" s="28"/>
      <c r="D73" s="14"/>
      <c r="E73" s="2"/>
      <c r="F73" s="2"/>
      <c r="G73" s="2"/>
      <c r="H73" s="2"/>
      <c r="I73" s="2"/>
      <c r="J73" s="56"/>
      <c r="K73" s="2"/>
      <c r="N73" s="149"/>
      <c r="P73" s="149"/>
    </row>
    <row r="74" spans="1:18" s="148" customFormat="1" ht="19.5" customHeight="1">
      <c r="A74" s="32" t="s">
        <v>253</v>
      </c>
      <c r="B74" s="32"/>
      <c r="C74" s="28"/>
      <c r="D74" s="14"/>
      <c r="E74" s="1">
        <f>SUM(E66)</f>
        <v>-1214</v>
      </c>
      <c r="F74" s="2"/>
      <c r="G74" s="1">
        <f>SUM(G66)</f>
        <v>30672</v>
      </c>
      <c r="H74" s="2"/>
      <c r="I74" s="2"/>
      <c r="J74" s="56"/>
      <c r="K74" s="2"/>
      <c r="N74" s="149"/>
      <c r="P74" s="149"/>
    </row>
    <row r="75" spans="1:18" s="148" customFormat="1" ht="19.5" customHeight="1" thickBot="1">
      <c r="A75" s="31"/>
      <c r="B75" s="31"/>
      <c r="C75" s="28"/>
      <c r="D75" s="14"/>
      <c r="E75" s="25">
        <f>SUM(E58)</f>
        <v>-544713</v>
      </c>
      <c r="F75" s="2"/>
      <c r="G75" s="25">
        <f>SUM(G58)</f>
        <v>39882</v>
      </c>
      <c r="H75" s="2"/>
      <c r="I75" s="2"/>
      <c r="J75" s="56"/>
      <c r="K75" s="2"/>
      <c r="N75" s="149"/>
      <c r="P75" s="149"/>
    </row>
    <row r="76" spans="1:18" s="148" customFormat="1" ht="19.5" customHeight="1" thickTop="1">
      <c r="A76" s="31"/>
      <c r="B76" s="31"/>
      <c r="C76" s="28"/>
      <c r="D76" s="14"/>
      <c r="E76" s="2"/>
      <c r="F76" s="2"/>
      <c r="G76" s="2"/>
      <c r="H76" s="2"/>
      <c r="I76" s="2"/>
      <c r="J76" s="56"/>
      <c r="K76" s="147" t="s">
        <v>222</v>
      </c>
      <c r="N76" s="149"/>
      <c r="P76" s="149"/>
    </row>
    <row r="77" spans="1:18" s="148" customFormat="1" ht="19.5" customHeight="1">
      <c r="A77" s="31" t="s">
        <v>293</v>
      </c>
      <c r="B77" s="31"/>
      <c r="C77" s="26">
        <v>19</v>
      </c>
      <c r="D77" s="149"/>
      <c r="E77" s="149"/>
      <c r="F77" s="149"/>
      <c r="G77" s="149"/>
      <c r="H77" s="149"/>
      <c r="I77" s="149"/>
      <c r="J77" s="149"/>
      <c r="M77" s="149"/>
      <c r="N77" s="149"/>
      <c r="O77" s="149"/>
      <c r="P77" s="149"/>
      <c r="Q77" s="149"/>
      <c r="R77" s="149"/>
    </row>
    <row r="78" spans="1:18" s="148" customFormat="1" ht="19.5" customHeight="1">
      <c r="A78" s="32" t="s">
        <v>294</v>
      </c>
      <c r="B78" s="32"/>
      <c r="C78" s="156"/>
      <c r="D78" s="149"/>
      <c r="M78" s="149"/>
      <c r="N78" s="149"/>
      <c r="O78" s="149"/>
      <c r="P78" s="149"/>
      <c r="Q78" s="149"/>
      <c r="R78" s="149"/>
    </row>
    <row r="79" spans="1:18" s="148" customFormat="1" ht="19.5" customHeight="1">
      <c r="A79" s="32" t="s">
        <v>200</v>
      </c>
      <c r="B79" s="32"/>
      <c r="C79" s="156"/>
      <c r="D79" s="149"/>
      <c r="E79" s="164">
        <v>-0.14699999999999999</v>
      </c>
      <c r="F79" s="164"/>
      <c r="G79" s="164">
        <v>-2.5999999999999999E-2</v>
      </c>
      <c r="H79" s="164"/>
      <c r="I79" s="165">
        <v>5.1999999999999998E-2</v>
      </c>
      <c r="J79" s="164"/>
      <c r="K79" s="164">
        <v>0.02</v>
      </c>
      <c r="M79" s="149"/>
      <c r="N79" s="149"/>
      <c r="O79" s="149"/>
      <c r="P79" s="149"/>
      <c r="Q79" s="149"/>
      <c r="R79" s="149"/>
    </row>
    <row r="80" spans="1:18" s="148" customFormat="1" ht="19.5" customHeight="1">
      <c r="A80" s="32" t="s">
        <v>201</v>
      </c>
      <c r="B80" s="32"/>
      <c r="C80" s="156"/>
      <c r="D80" s="149"/>
      <c r="E80" s="166">
        <v>0</v>
      </c>
      <c r="F80" s="164"/>
      <c r="G80" s="229" t="s">
        <v>297</v>
      </c>
      <c r="H80" s="164"/>
      <c r="I80" s="166">
        <v>0</v>
      </c>
      <c r="J80" s="164"/>
      <c r="K80" s="166">
        <v>0</v>
      </c>
      <c r="M80" s="149"/>
      <c r="N80" s="149"/>
      <c r="O80" s="149"/>
      <c r="P80" s="149"/>
      <c r="Q80" s="149"/>
      <c r="R80" s="149"/>
    </row>
    <row r="81" spans="1:18" s="148" customFormat="1" ht="19.5" customHeight="1" thickBot="1">
      <c r="A81" s="32"/>
      <c r="B81" s="32"/>
      <c r="C81" s="156"/>
      <c r="D81" s="149"/>
      <c r="E81" s="167">
        <f>SUM(E79:E80)</f>
        <v>-0.14699999999999999</v>
      </c>
      <c r="F81" s="168"/>
      <c r="G81" s="167">
        <f>SUM(G79:G80)</f>
        <v>-2.5999999999999999E-2</v>
      </c>
      <c r="H81" s="168"/>
      <c r="I81" s="169">
        <f>SUM(I79:I80)</f>
        <v>5.1999999999999998E-2</v>
      </c>
      <c r="J81" s="170"/>
      <c r="K81" s="167">
        <f>SUM(K79:K80)</f>
        <v>0.02</v>
      </c>
      <c r="M81" s="149"/>
      <c r="N81" s="149"/>
      <c r="O81" s="149"/>
      <c r="P81" s="149"/>
      <c r="Q81" s="149"/>
      <c r="R81" s="149"/>
    </row>
    <row r="82" spans="1:18" s="148" customFormat="1" ht="19.5" customHeight="1" thickTop="1">
      <c r="C82" s="156"/>
      <c r="D82" s="149"/>
      <c r="E82" s="51"/>
      <c r="F82" s="52"/>
      <c r="G82" s="51"/>
      <c r="H82" s="53"/>
      <c r="I82" s="51"/>
      <c r="J82" s="54"/>
      <c r="K82" s="51"/>
      <c r="M82" s="149"/>
      <c r="N82" s="149"/>
      <c r="O82" s="149"/>
      <c r="P82" s="149"/>
      <c r="Q82" s="149"/>
      <c r="R82" s="149"/>
    </row>
    <row r="83" spans="1:18" s="148" customFormat="1" ht="19.5" customHeight="1">
      <c r="A83" s="32" t="s">
        <v>175</v>
      </c>
      <c r="B83" s="32"/>
      <c r="C83" s="156"/>
      <c r="D83" s="161"/>
      <c r="E83" s="161"/>
      <c r="F83" s="161"/>
      <c r="G83" s="161"/>
      <c r="H83" s="161"/>
      <c r="I83" s="156"/>
      <c r="J83" s="156"/>
      <c r="K83" s="156"/>
      <c r="M83" s="149"/>
      <c r="N83" s="149"/>
      <c r="O83" s="149"/>
      <c r="P83" s="149"/>
      <c r="Q83" s="149"/>
      <c r="R83" s="149"/>
    </row>
    <row r="84" spans="1:18" ht="19.5" customHeight="1">
      <c r="A84" s="19"/>
      <c r="B84" s="19"/>
      <c r="D84" s="3"/>
      <c r="E84" s="3"/>
      <c r="F84" s="3"/>
      <c r="G84" s="3"/>
      <c r="H84" s="3"/>
      <c r="K84" s="59" t="s">
        <v>60</v>
      </c>
    </row>
    <row r="85" spans="1:18" ht="19.5" customHeight="1">
      <c r="A85" s="31" t="s">
        <v>81</v>
      </c>
      <c r="B85" s="31"/>
      <c r="D85" s="3"/>
      <c r="E85" s="3"/>
      <c r="F85" s="3"/>
      <c r="G85" s="3"/>
      <c r="H85" s="3"/>
      <c r="I85" s="3"/>
      <c r="J85" s="3"/>
      <c r="K85" s="3"/>
    </row>
    <row r="86" spans="1:18" ht="19.5" customHeight="1">
      <c r="A86" s="31" t="s">
        <v>91</v>
      </c>
      <c r="B86" s="31"/>
      <c r="D86" s="3"/>
      <c r="E86" s="3"/>
      <c r="F86" s="3"/>
      <c r="G86" s="3"/>
      <c r="H86" s="3"/>
      <c r="I86" s="3"/>
      <c r="J86" s="3"/>
      <c r="K86" s="3"/>
    </row>
    <row r="87" spans="1:18" ht="19.5" customHeight="1">
      <c r="A87" s="31" t="s">
        <v>290</v>
      </c>
      <c r="B87" s="31"/>
      <c r="D87" s="3"/>
      <c r="E87" s="3"/>
      <c r="F87" s="3"/>
      <c r="G87" s="3"/>
      <c r="H87" s="3"/>
      <c r="I87" s="3"/>
      <c r="J87" s="3"/>
      <c r="K87" s="3"/>
    </row>
    <row r="88" spans="1:18" ht="19.5" customHeight="1">
      <c r="A88" s="31"/>
      <c r="B88" s="31"/>
      <c r="D88" s="3"/>
      <c r="E88" s="3"/>
      <c r="F88" s="3"/>
      <c r="G88" s="3"/>
      <c r="H88" s="3"/>
      <c r="I88" s="3"/>
      <c r="J88" s="3"/>
      <c r="K88" s="5" t="s">
        <v>55</v>
      </c>
    </row>
    <row r="89" spans="1:18" s="9" customFormat="1" ht="19.5" customHeight="1">
      <c r="C89" s="29"/>
      <c r="D89" s="22"/>
      <c r="E89" s="60"/>
      <c r="F89" s="60" t="s">
        <v>36</v>
      </c>
      <c r="G89" s="60"/>
      <c r="H89" s="13"/>
      <c r="I89" s="23"/>
      <c r="J89" s="60" t="s">
        <v>37</v>
      </c>
      <c r="K89" s="23"/>
      <c r="M89" s="10"/>
      <c r="N89" s="10"/>
      <c r="O89" s="10"/>
      <c r="P89" s="10"/>
      <c r="Q89" s="10"/>
      <c r="R89" s="10"/>
    </row>
    <row r="90" spans="1:18" ht="19.5" customHeight="1">
      <c r="C90" s="44" t="s">
        <v>0</v>
      </c>
      <c r="E90" s="144" t="s">
        <v>245</v>
      </c>
      <c r="G90" s="144" t="s">
        <v>220</v>
      </c>
      <c r="H90" s="7"/>
      <c r="I90" s="144" t="s">
        <v>245</v>
      </c>
      <c r="J90" s="141"/>
      <c r="K90" s="144" t="s">
        <v>220</v>
      </c>
    </row>
    <row r="91" spans="1:18" ht="19.5" customHeight="1">
      <c r="A91" s="31" t="s">
        <v>82</v>
      </c>
      <c r="B91" s="31"/>
      <c r="C91" s="12"/>
      <c r="E91" s="24"/>
      <c r="G91" s="24"/>
      <c r="H91" s="7"/>
      <c r="I91" s="24"/>
      <c r="K91" s="24"/>
    </row>
    <row r="92" spans="1:18" ht="19.5" customHeight="1">
      <c r="A92" s="31" t="s">
        <v>8</v>
      </c>
      <c r="B92" s="31"/>
      <c r="D92" s="58"/>
      <c r="E92" s="58"/>
      <c r="F92" s="58"/>
      <c r="G92" s="58"/>
      <c r="H92" s="58"/>
      <c r="I92" s="12"/>
      <c r="K92" s="58"/>
    </row>
    <row r="93" spans="1:18" ht="19.5" customHeight="1">
      <c r="A93" s="32" t="s">
        <v>135</v>
      </c>
      <c r="B93" s="32"/>
      <c r="C93" s="74"/>
      <c r="D93" s="75"/>
      <c r="E93" s="76">
        <v>1502498</v>
      </c>
      <c r="F93" s="76"/>
      <c r="G93" s="76">
        <v>1776304</v>
      </c>
      <c r="H93" s="76"/>
      <c r="I93" s="76">
        <v>345713</v>
      </c>
      <c r="J93" s="7"/>
      <c r="K93" s="76">
        <v>908531</v>
      </c>
    </row>
    <row r="94" spans="1:18" ht="19.5" customHeight="1">
      <c r="A94" s="32" t="s">
        <v>136</v>
      </c>
      <c r="B94" s="32"/>
      <c r="C94" s="74">
        <v>2</v>
      </c>
      <c r="D94" s="75"/>
      <c r="E94" s="76">
        <v>254295</v>
      </c>
      <c r="F94" s="76"/>
      <c r="G94" s="76">
        <v>328560</v>
      </c>
      <c r="H94" s="76"/>
      <c r="I94" s="76">
        <v>334865</v>
      </c>
      <c r="J94" s="7"/>
      <c r="K94" s="76">
        <v>422552</v>
      </c>
    </row>
    <row r="95" spans="1:18" ht="19.5" customHeight="1">
      <c r="A95" s="32" t="s">
        <v>32</v>
      </c>
      <c r="B95" s="32"/>
      <c r="C95" s="74">
        <v>2</v>
      </c>
      <c r="D95" s="75"/>
      <c r="E95" s="76">
        <v>159254</v>
      </c>
      <c r="F95" s="76"/>
      <c r="G95" s="76">
        <v>135901</v>
      </c>
      <c r="H95" s="76"/>
      <c r="I95" s="76">
        <v>181791</v>
      </c>
      <c r="J95" s="7"/>
      <c r="K95" s="76">
        <v>109248</v>
      </c>
    </row>
    <row r="96" spans="1:18" ht="19.5" customHeight="1">
      <c r="A96" s="32" t="s">
        <v>147</v>
      </c>
      <c r="B96" s="32"/>
      <c r="C96" s="74">
        <v>2</v>
      </c>
      <c r="D96" s="74"/>
      <c r="E96" s="76">
        <v>84007</v>
      </c>
      <c r="F96" s="77"/>
      <c r="G96" s="76">
        <v>57138</v>
      </c>
      <c r="H96" s="77"/>
      <c r="I96" s="76">
        <v>84195</v>
      </c>
      <c r="J96" s="20"/>
      <c r="K96" s="76">
        <v>58046</v>
      </c>
    </row>
    <row r="97" spans="1:11" ht="19.5" customHeight="1">
      <c r="A97" s="32" t="s">
        <v>148</v>
      </c>
      <c r="B97" s="32"/>
      <c r="C97" s="74">
        <v>2</v>
      </c>
      <c r="D97" s="74"/>
      <c r="E97" s="76">
        <v>111539</v>
      </c>
      <c r="F97" s="77"/>
      <c r="G97" s="76">
        <v>105403</v>
      </c>
      <c r="H97" s="77"/>
      <c r="I97" s="76">
        <v>0</v>
      </c>
      <c r="J97" s="20"/>
      <c r="K97" s="76">
        <v>0</v>
      </c>
    </row>
    <row r="98" spans="1:11" ht="19.5" customHeight="1">
      <c r="A98" s="32" t="s">
        <v>169</v>
      </c>
      <c r="B98" s="32"/>
      <c r="C98" s="74">
        <v>2</v>
      </c>
      <c r="D98" s="75"/>
      <c r="E98" s="76">
        <v>315160</v>
      </c>
      <c r="F98" s="76"/>
      <c r="G98" s="76">
        <v>296237</v>
      </c>
      <c r="H98" s="76"/>
      <c r="I98" s="76">
        <v>642964</v>
      </c>
      <c r="J98" s="7"/>
      <c r="K98" s="76">
        <v>510362</v>
      </c>
    </row>
    <row r="99" spans="1:11" ht="19.5" customHeight="1">
      <c r="A99" s="32" t="s">
        <v>132</v>
      </c>
      <c r="B99" s="32"/>
      <c r="C99" s="74" t="s">
        <v>247</v>
      </c>
      <c r="D99" s="75"/>
      <c r="E99" s="76">
        <v>1931</v>
      </c>
      <c r="F99" s="76"/>
      <c r="G99" s="76">
        <v>0</v>
      </c>
      <c r="H99" s="76"/>
      <c r="I99" s="76">
        <v>542664</v>
      </c>
      <c r="J99" s="7"/>
      <c r="K99" s="76">
        <v>10220</v>
      </c>
    </row>
    <row r="100" spans="1:11" ht="19.5" customHeight="1">
      <c r="A100" s="32" t="s">
        <v>18</v>
      </c>
      <c r="B100" s="32"/>
      <c r="C100" s="74" t="s">
        <v>301</v>
      </c>
      <c r="D100" s="74"/>
      <c r="E100" s="76">
        <v>57483</v>
      </c>
      <c r="F100" s="77"/>
      <c r="G100" s="76">
        <v>22256</v>
      </c>
      <c r="H100" s="76"/>
      <c r="I100" s="76">
        <v>789150</v>
      </c>
      <c r="J100" s="20"/>
      <c r="K100" s="76">
        <v>553282</v>
      </c>
    </row>
    <row r="101" spans="1:11" ht="19.5" customHeight="1">
      <c r="A101" s="31" t="s">
        <v>9</v>
      </c>
      <c r="B101" s="31"/>
      <c r="C101" s="77"/>
      <c r="D101" s="76"/>
      <c r="E101" s="78">
        <f>SUM(E93:E100)</f>
        <v>2486167</v>
      </c>
      <c r="F101" s="76"/>
      <c r="G101" s="78">
        <f>SUM(G93:G100)</f>
        <v>2721799</v>
      </c>
      <c r="H101" s="76"/>
      <c r="I101" s="78">
        <f>SUM(I93:I100)</f>
        <v>2921342</v>
      </c>
      <c r="K101" s="78">
        <f>SUM(K93:K100)</f>
        <v>2572241</v>
      </c>
    </row>
    <row r="102" spans="1:11" ht="19.5" customHeight="1">
      <c r="A102" s="31" t="s">
        <v>10</v>
      </c>
      <c r="B102" s="31"/>
      <c r="C102" s="75"/>
      <c r="D102" s="75"/>
      <c r="E102" s="76"/>
      <c r="F102" s="76"/>
      <c r="G102" s="76"/>
      <c r="H102" s="76"/>
      <c r="I102" s="76"/>
      <c r="K102" s="76"/>
    </row>
    <row r="103" spans="1:11" ht="19.5" customHeight="1">
      <c r="A103" s="32" t="s">
        <v>176</v>
      </c>
      <c r="B103" s="32"/>
      <c r="C103" s="74"/>
      <c r="D103" s="75"/>
      <c r="E103" s="76">
        <v>1476065</v>
      </c>
      <c r="F103" s="76"/>
      <c r="G103" s="76">
        <v>1394115</v>
      </c>
      <c r="H103" s="76"/>
      <c r="I103" s="76">
        <v>596630</v>
      </c>
      <c r="K103" s="76">
        <v>761200</v>
      </c>
    </row>
    <row r="104" spans="1:11" ht="19.5" customHeight="1">
      <c r="A104" s="32" t="s">
        <v>130</v>
      </c>
      <c r="B104" s="32"/>
      <c r="C104" s="74">
        <v>2</v>
      </c>
      <c r="D104" s="75"/>
      <c r="E104" s="76">
        <v>165639</v>
      </c>
      <c r="F104" s="76"/>
      <c r="G104" s="76">
        <v>169189</v>
      </c>
      <c r="H104" s="76"/>
      <c r="I104" s="76">
        <v>228948</v>
      </c>
      <c r="J104" s="7"/>
      <c r="K104" s="76">
        <v>227494</v>
      </c>
    </row>
    <row r="105" spans="1:11" ht="19.5" customHeight="1">
      <c r="A105" s="32" t="s">
        <v>127</v>
      </c>
      <c r="B105" s="32"/>
      <c r="C105" s="74">
        <v>2</v>
      </c>
      <c r="D105" s="75"/>
      <c r="E105" s="76">
        <v>109898</v>
      </c>
      <c r="F105" s="76"/>
      <c r="G105" s="76">
        <v>119220</v>
      </c>
      <c r="H105" s="76"/>
      <c r="I105" s="76">
        <v>142013</v>
      </c>
      <c r="J105" s="7"/>
      <c r="K105" s="76">
        <v>124111</v>
      </c>
    </row>
    <row r="106" spans="1:11" ht="19.5" customHeight="1">
      <c r="A106" s="32" t="s">
        <v>149</v>
      </c>
      <c r="B106" s="32"/>
      <c r="C106" s="79"/>
      <c r="D106" s="75"/>
      <c r="E106" s="76">
        <v>52415</v>
      </c>
      <c r="F106" s="76"/>
      <c r="G106" s="76">
        <v>43760</v>
      </c>
      <c r="H106" s="76"/>
      <c r="I106" s="76">
        <v>53656</v>
      </c>
      <c r="J106" s="7"/>
      <c r="K106" s="76">
        <v>46933</v>
      </c>
    </row>
    <row r="107" spans="1:11" ht="19.5" customHeight="1">
      <c r="A107" s="32" t="s">
        <v>150</v>
      </c>
      <c r="B107" s="32"/>
      <c r="C107" s="79"/>
      <c r="D107" s="75"/>
      <c r="E107" s="76">
        <v>78949</v>
      </c>
      <c r="F107" s="76"/>
      <c r="G107" s="76">
        <v>69366</v>
      </c>
      <c r="H107" s="76"/>
      <c r="I107" s="76">
        <v>0</v>
      </c>
      <c r="J107" s="7"/>
      <c r="K107" s="76">
        <v>0</v>
      </c>
    </row>
    <row r="108" spans="1:11" ht="19.5" customHeight="1">
      <c r="A108" s="32" t="s">
        <v>61</v>
      </c>
      <c r="B108" s="32"/>
      <c r="C108" s="75"/>
      <c r="D108" s="75"/>
      <c r="E108" s="76">
        <v>310918</v>
      </c>
      <c r="F108" s="76"/>
      <c r="G108" s="76">
        <v>249491</v>
      </c>
      <c r="H108" s="76"/>
      <c r="I108" s="76">
        <v>117708</v>
      </c>
      <c r="J108" s="7"/>
      <c r="K108" s="76">
        <v>143345</v>
      </c>
    </row>
    <row r="109" spans="1:11" ht="19.5" customHeight="1">
      <c r="A109" s="32" t="s">
        <v>27</v>
      </c>
      <c r="B109" s="32"/>
      <c r="C109" s="74">
        <v>2</v>
      </c>
      <c r="D109" s="75"/>
      <c r="E109" s="76">
        <v>925285</v>
      </c>
      <c r="F109" s="76"/>
      <c r="G109" s="76">
        <v>833513</v>
      </c>
      <c r="H109" s="76"/>
      <c r="I109" s="76">
        <v>689682</v>
      </c>
      <c r="J109" s="7"/>
      <c r="K109" s="76">
        <v>628600</v>
      </c>
    </row>
    <row r="110" spans="1:11" ht="19.5" customHeight="1">
      <c r="A110" s="31" t="s">
        <v>11</v>
      </c>
      <c r="B110" s="31"/>
      <c r="C110" s="74"/>
      <c r="D110" s="74"/>
      <c r="E110" s="78">
        <f>SUM(E103:E109)</f>
        <v>3119169</v>
      </c>
      <c r="F110" s="76"/>
      <c r="G110" s="78">
        <f>SUM(G103:G109)</f>
        <v>2878654</v>
      </c>
      <c r="H110" s="77"/>
      <c r="I110" s="78">
        <f>SUM(I103:I109)</f>
        <v>1828637</v>
      </c>
      <c r="K110" s="78">
        <f>SUM(K103:K109)</f>
        <v>1931683</v>
      </c>
    </row>
    <row r="111" spans="1:11" ht="19.5" customHeight="1">
      <c r="A111" s="31" t="s">
        <v>226</v>
      </c>
      <c r="B111" s="31"/>
      <c r="C111" s="74"/>
      <c r="D111" s="74"/>
      <c r="E111" s="76">
        <f>SUM(E101-E110)</f>
        <v>-633002</v>
      </c>
      <c r="F111" s="75"/>
      <c r="G111" s="76">
        <f>SUM(G101-G110)</f>
        <v>-156855</v>
      </c>
      <c r="H111" s="75"/>
      <c r="I111" s="76">
        <f>SUM(I101-I110)</f>
        <v>1092705</v>
      </c>
      <c r="K111" s="76">
        <f>SUM(K101-K110)</f>
        <v>640558</v>
      </c>
    </row>
    <row r="112" spans="1:11" ht="19.5" customHeight="1">
      <c r="A112" s="32" t="s">
        <v>265</v>
      </c>
      <c r="B112" s="32"/>
      <c r="C112" s="80">
        <v>8.1999999999999993</v>
      </c>
      <c r="D112" s="74"/>
      <c r="E112" s="76">
        <v>649781</v>
      </c>
      <c r="F112" s="76"/>
      <c r="G112" s="76">
        <v>388556</v>
      </c>
      <c r="H112" s="76"/>
      <c r="I112" s="76">
        <v>0</v>
      </c>
      <c r="J112" s="20"/>
      <c r="K112" s="76">
        <v>0</v>
      </c>
    </row>
    <row r="113" spans="1:13" ht="19.5" customHeight="1">
      <c r="A113" s="32" t="s">
        <v>28</v>
      </c>
      <c r="B113" s="32"/>
      <c r="C113" s="74">
        <v>2</v>
      </c>
      <c r="D113" s="75"/>
      <c r="E113" s="81">
        <v>-714606</v>
      </c>
      <c r="F113" s="76"/>
      <c r="G113" s="81">
        <v>-528177</v>
      </c>
      <c r="H113" s="76"/>
      <c r="I113" s="81">
        <v>-1220722</v>
      </c>
      <c r="J113" s="7"/>
      <c r="K113" s="81">
        <v>-911563</v>
      </c>
    </row>
    <row r="114" spans="1:13" ht="19.5" customHeight="1">
      <c r="A114" s="31" t="s">
        <v>266</v>
      </c>
      <c r="B114" s="31"/>
      <c r="C114" s="74"/>
      <c r="D114" s="75"/>
      <c r="E114" s="82">
        <f>SUM(E111:E113)</f>
        <v>-697827</v>
      </c>
      <c r="F114" s="76"/>
      <c r="G114" s="82">
        <f>SUM(G111:G113)</f>
        <v>-296476</v>
      </c>
      <c r="H114" s="76"/>
      <c r="I114" s="82">
        <f>SUM(I111:I113)</f>
        <v>-128017</v>
      </c>
      <c r="J114" s="7"/>
      <c r="K114" s="82">
        <f>SUM(K111:K113)</f>
        <v>-271005</v>
      </c>
      <c r="M114" s="24"/>
    </row>
    <row r="115" spans="1:13" ht="19.5" customHeight="1">
      <c r="A115" s="32" t="s">
        <v>300</v>
      </c>
      <c r="B115" s="32"/>
      <c r="C115" s="74">
        <v>18</v>
      </c>
      <c r="D115" s="74"/>
      <c r="E115" s="76">
        <v>18951</v>
      </c>
      <c r="F115" s="76"/>
      <c r="G115" s="76">
        <v>62369</v>
      </c>
      <c r="H115" s="76"/>
      <c r="I115" s="76">
        <v>113372</v>
      </c>
      <c r="J115" s="20"/>
      <c r="K115" s="76">
        <v>48541</v>
      </c>
    </row>
    <row r="116" spans="1:13" ht="19.5" customHeight="1">
      <c r="A116" s="31" t="s">
        <v>302</v>
      </c>
      <c r="B116" s="31"/>
      <c r="C116" s="75"/>
      <c r="D116" s="74"/>
      <c r="E116" s="78">
        <f>SUM(E114:E115)</f>
        <v>-678876</v>
      </c>
      <c r="F116" s="76"/>
      <c r="G116" s="78">
        <f>SUM(G114:G115)</f>
        <v>-234107</v>
      </c>
      <c r="H116" s="77"/>
      <c r="I116" s="78">
        <f>SUM(I114:I115)</f>
        <v>-14645</v>
      </c>
      <c r="K116" s="78">
        <f>SUM(K114:K115)</f>
        <v>-222464</v>
      </c>
    </row>
    <row r="117" spans="1:13" ht="19.5" customHeight="1">
      <c r="A117" s="31"/>
      <c r="B117" s="31"/>
      <c r="C117" s="75"/>
      <c r="D117" s="74"/>
      <c r="E117" s="76"/>
      <c r="F117" s="76"/>
      <c r="G117" s="76"/>
      <c r="H117" s="77"/>
      <c r="I117" s="76"/>
      <c r="K117" s="76"/>
    </row>
    <row r="118" spans="1:13" ht="19.5" customHeight="1">
      <c r="A118" s="31" t="s">
        <v>192</v>
      </c>
      <c r="B118" s="31"/>
      <c r="C118" s="75"/>
      <c r="D118" s="74"/>
      <c r="E118" s="76"/>
      <c r="F118" s="76"/>
      <c r="G118" s="76"/>
      <c r="H118" s="77"/>
      <c r="I118" s="76"/>
      <c r="K118" s="76"/>
    </row>
    <row r="119" spans="1:13" ht="19.5" customHeight="1">
      <c r="A119" s="32" t="s">
        <v>251</v>
      </c>
      <c r="B119" s="31"/>
    </row>
    <row r="120" spans="1:13" ht="19.5" customHeight="1">
      <c r="A120" s="32" t="s">
        <v>207</v>
      </c>
      <c r="B120" s="32"/>
      <c r="C120" s="74"/>
      <c r="D120" s="74"/>
      <c r="E120" s="83">
        <v>0</v>
      </c>
      <c r="F120" s="76"/>
      <c r="G120" s="83">
        <v>-3137</v>
      </c>
      <c r="H120" s="77"/>
      <c r="I120" s="83">
        <v>0</v>
      </c>
      <c r="K120" s="83">
        <v>0</v>
      </c>
    </row>
    <row r="121" spans="1:13" ht="19.5" customHeight="1">
      <c r="A121" s="31" t="s">
        <v>210</v>
      </c>
      <c r="B121" s="31"/>
      <c r="C121" s="75"/>
      <c r="D121" s="74"/>
      <c r="E121" s="83">
        <f>SUM(E116)+E120</f>
        <v>-678876</v>
      </c>
      <c r="F121" s="76"/>
      <c r="G121" s="83">
        <f>SUM(G116)+G120</f>
        <v>-237244</v>
      </c>
      <c r="H121" s="77"/>
      <c r="I121" s="83">
        <f>SUM(I116)+I120</f>
        <v>-14645</v>
      </c>
      <c r="K121" s="83">
        <f>SUM(K116)+K120</f>
        <v>-222464</v>
      </c>
    </row>
    <row r="122" spans="1:13" ht="19.5" customHeight="1">
      <c r="A122" s="31"/>
      <c r="B122" s="31"/>
      <c r="C122" s="26"/>
      <c r="D122" s="7"/>
      <c r="E122" s="7"/>
      <c r="G122" s="7"/>
      <c r="H122" s="20"/>
      <c r="I122" s="7"/>
      <c r="K122" s="7"/>
    </row>
    <row r="123" spans="1:13" ht="19.5" customHeight="1">
      <c r="A123" s="32" t="s">
        <v>175</v>
      </c>
      <c r="B123" s="32"/>
      <c r="D123" s="58"/>
      <c r="E123" s="58"/>
      <c r="F123" s="58"/>
      <c r="G123" s="58"/>
      <c r="H123" s="58"/>
      <c r="I123" s="18"/>
      <c r="J123" s="18"/>
      <c r="K123" s="18"/>
    </row>
    <row r="124" spans="1:13" ht="19.5" customHeight="1">
      <c r="A124" s="19"/>
      <c r="B124" s="19"/>
      <c r="D124" s="3"/>
      <c r="E124" s="3"/>
      <c r="F124" s="3"/>
      <c r="G124" s="3"/>
      <c r="H124" s="3"/>
      <c r="K124" s="59" t="s">
        <v>60</v>
      </c>
    </row>
    <row r="125" spans="1:13" ht="19.5" customHeight="1">
      <c r="A125" s="31" t="s">
        <v>81</v>
      </c>
      <c r="B125" s="31"/>
      <c r="D125" s="3"/>
      <c r="E125" s="3"/>
      <c r="F125" s="3"/>
      <c r="G125" s="3"/>
      <c r="H125" s="3"/>
      <c r="I125" s="3"/>
      <c r="J125" s="3"/>
      <c r="K125" s="3"/>
    </row>
    <row r="126" spans="1:13" ht="19.5" customHeight="1">
      <c r="A126" s="31" t="s">
        <v>151</v>
      </c>
      <c r="B126" s="31"/>
      <c r="D126" s="3"/>
      <c r="E126" s="3"/>
      <c r="F126" s="3"/>
      <c r="G126" s="3"/>
      <c r="H126" s="3"/>
      <c r="I126" s="3"/>
      <c r="J126" s="3"/>
      <c r="K126" s="3"/>
    </row>
    <row r="127" spans="1:13" ht="19.5" customHeight="1">
      <c r="A127" s="31" t="s">
        <v>290</v>
      </c>
      <c r="B127" s="31"/>
      <c r="D127" s="3"/>
      <c r="E127" s="3"/>
      <c r="F127" s="3"/>
      <c r="G127" s="3"/>
      <c r="H127" s="3"/>
      <c r="I127" s="3"/>
      <c r="J127" s="3"/>
      <c r="K127" s="3"/>
    </row>
    <row r="128" spans="1:13" ht="19.5" customHeight="1">
      <c r="A128" s="31"/>
      <c r="B128" s="31"/>
      <c r="D128" s="3"/>
      <c r="E128" s="3"/>
      <c r="F128" s="3"/>
      <c r="G128" s="3"/>
      <c r="H128" s="3"/>
      <c r="I128" s="3"/>
      <c r="J128" s="3"/>
      <c r="K128" s="5" t="s">
        <v>55</v>
      </c>
    </row>
    <row r="129" spans="1:18" s="9" customFormat="1" ht="19.5" customHeight="1">
      <c r="C129" s="29"/>
      <c r="D129" s="22"/>
      <c r="E129" s="60"/>
      <c r="F129" s="60" t="s">
        <v>36</v>
      </c>
      <c r="G129" s="60"/>
      <c r="H129" s="13"/>
      <c r="I129" s="23"/>
      <c r="J129" s="60" t="s">
        <v>37</v>
      </c>
      <c r="K129" s="23"/>
      <c r="M129" s="10"/>
      <c r="N129" s="10"/>
      <c r="O129" s="10"/>
      <c r="P129" s="10"/>
      <c r="Q129" s="10"/>
      <c r="R129" s="10"/>
    </row>
    <row r="130" spans="1:18" ht="19.5" customHeight="1">
      <c r="C130" s="44" t="s">
        <v>0</v>
      </c>
      <c r="E130" s="144" t="s">
        <v>245</v>
      </c>
      <c r="F130" s="141"/>
      <c r="G130" s="144" t="s">
        <v>220</v>
      </c>
      <c r="H130" s="7"/>
      <c r="I130" s="144" t="s">
        <v>245</v>
      </c>
      <c r="J130" s="141"/>
      <c r="K130" s="144" t="s">
        <v>220</v>
      </c>
    </row>
    <row r="131" spans="1:18" ht="19.5" customHeight="1">
      <c r="A131" s="31" t="s">
        <v>64</v>
      </c>
      <c r="B131" s="31"/>
      <c r="C131" s="28"/>
      <c r="D131" s="14"/>
      <c r="E131" s="14"/>
      <c r="F131" s="17"/>
      <c r="G131" s="14"/>
      <c r="H131" s="14"/>
      <c r="I131" s="14"/>
      <c r="J131" s="17"/>
      <c r="K131" s="14"/>
      <c r="L131" s="7"/>
      <c r="M131" s="6"/>
      <c r="O131" s="6"/>
      <c r="Q131" s="6"/>
      <c r="R131" s="6"/>
    </row>
    <row r="132" spans="1:18" ht="19.5" customHeight="1">
      <c r="A132" s="31" t="s">
        <v>193</v>
      </c>
      <c r="B132" s="31"/>
      <c r="C132" s="28"/>
      <c r="D132" s="14"/>
      <c r="E132" s="14"/>
      <c r="F132" s="17"/>
      <c r="G132" s="14"/>
      <c r="H132" s="14"/>
      <c r="I132" s="14"/>
      <c r="J132" s="17"/>
      <c r="K132" s="14"/>
      <c r="L132" s="7"/>
      <c r="M132" s="6"/>
      <c r="O132" s="6"/>
      <c r="Q132" s="6"/>
      <c r="R132" s="6"/>
    </row>
    <row r="133" spans="1:18" ht="19.5" customHeight="1">
      <c r="A133" s="57" t="s">
        <v>172</v>
      </c>
      <c r="B133" s="57"/>
      <c r="C133" s="28"/>
      <c r="D133" s="14"/>
      <c r="E133" s="14"/>
      <c r="F133" s="17"/>
      <c r="G133" s="14"/>
      <c r="H133" s="14"/>
      <c r="I133" s="14"/>
      <c r="J133" s="17"/>
      <c r="K133" s="14"/>
      <c r="L133" s="7"/>
      <c r="M133" s="6"/>
      <c r="O133" s="6"/>
      <c r="Q133" s="6"/>
      <c r="R133" s="6"/>
    </row>
    <row r="134" spans="1:18" ht="19.5" customHeight="1">
      <c r="A134" s="57" t="s">
        <v>164</v>
      </c>
      <c r="B134" s="57"/>
      <c r="C134" s="28"/>
      <c r="D134" s="14"/>
      <c r="E134" s="14"/>
      <c r="F134" s="17"/>
      <c r="G134" s="14"/>
      <c r="H134" s="14"/>
      <c r="I134" s="14"/>
      <c r="J134" s="17"/>
      <c r="K134" s="14"/>
      <c r="L134" s="7"/>
      <c r="M134" s="6"/>
      <c r="O134" s="6"/>
      <c r="Q134" s="6"/>
      <c r="R134" s="6"/>
    </row>
    <row r="135" spans="1:18" ht="19.5" customHeight="1">
      <c r="A135" s="32" t="s">
        <v>303</v>
      </c>
      <c r="B135" s="32"/>
      <c r="C135" s="28"/>
      <c r="D135" s="14"/>
      <c r="E135" s="14"/>
      <c r="F135" s="17"/>
      <c r="G135" s="14"/>
      <c r="H135" s="14"/>
      <c r="I135" s="14"/>
      <c r="J135" s="17"/>
      <c r="K135" s="14"/>
      <c r="L135" s="7"/>
      <c r="M135" s="6"/>
      <c r="O135" s="6"/>
      <c r="Q135" s="6"/>
      <c r="R135" s="6"/>
    </row>
    <row r="136" spans="1:18" ht="19.5" customHeight="1">
      <c r="A136" s="32" t="s">
        <v>233</v>
      </c>
      <c r="B136" s="32"/>
      <c r="C136" s="46"/>
      <c r="D136" s="14"/>
      <c r="E136" s="11">
        <v>9191</v>
      </c>
      <c r="F136" s="7"/>
      <c r="G136" s="11">
        <v>79382</v>
      </c>
      <c r="H136" s="15"/>
      <c r="I136" s="11">
        <v>13058</v>
      </c>
      <c r="J136" s="7"/>
      <c r="K136" s="11">
        <v>64600</v>
      </c>
      <c r="L136" s="7"/>
      <c r="M136" s="6"/>
      <c r="O136" s="6"/>
      <c r="Q136" s="6"/>
      <c r="R136" s="6"/>
    </row>
    <row r="137" spans="1:18" ht="19.5" customHeight="1">
      <c r="A137" s="31" t="s">
        <v>65</v>
      </c>
      <c r="B137" s="31"/>
      <c r="C137" s="28"/>
      <c r="D137" s="14"/>
      <c r="E137" s="1">
        <f>SUM(E136:E136)</f>
        <v>9191</v>
      </c>
      <c r="F137" s="2"/>
      <c r="G137" s="1">
        <f>SUM(G136:G136)</f>
        <v>79382</v>
      </c>
      <c r="H137" s="2"/>
      <c r="I137" s="1">
        <f>SUM(I136:I136)</f>
        <v>13058</v>
      </c>
      <c r="J137" s="2"/>
      <c r="K137" s="1">
        <f>SUM(K136:K136)</f>
        <v>64600</v>
      </c>
      <c r="M137" s="6"/>
      <c r="O137" s="6"/>
      <c r="Q137" s="6"/>
      <c r="R137" s="6"/>
    </row>
    <row r="138" spans="1:18" ht="19.5" customHeight="1">
      <c r="A138" s="31"/>
      <c r="B138" s="31"/>
      <c r="C138" s="28"/>
      <c r="D138" s="14"/>
      <c r="E138" s="55"/>
      <c r="F138" s="2"/>
      <c r="G138" s="55"/>
      <c r="H138" s="2"/>
      <c r="I138" s="55"/>
      <c r="J138" s="2"/>
      <c r="K138" s="55"/>
      <c r="M138" s="6"/>
      <c r="O138" s="6"/>
      <c r="Q138" s="6"/>
      <c r="R138" s="6"/>
    </row>
    <row r="139" spans="1:18" ht="19.5" customHeight="1">
      <c r="A139" s="32" t="s">
        <v>216</v>
      </c>
      <c r="B139" s="32"/>
      <c r="C139" s="28"/>
      <c r="D139" s="14"/>
      <c r="E139" s="2">
        <f>SUM(E116+E137)</f>
        <v>-669685</v>
      </c>
      <c r="F139" s="2"/>
      <c r="G139" s="2">
        <f>SUM(G116+G137)</f>
        <v>-154725</v>
      </c>
      <c r="H139" s="2"/>
      <c r="I139" s="2">
        <f>SUM(I116+I137)</f>
        <v>-1587</v>
      </c>
      <c r="J139" s="2"/>
      <c r="K139" s="2">
        <f>SUM(K116+K137)</f>
        <v>-157864</v>
      </c>
      <c r="M139" s="6"/>
      <c r="O139" s="6"/>
      <c r="Q139" s="6"/>
      <c r="R139" s="6"/>
    </row>
    <row r="140" spans="1:18" ht="19.5" customHeight="1">
      <c r="A140" s="32" t="s">
        <v>217</v>
      </c>
      <c r="B140" s="32"/>
      <c r="C140" s="28"/>
      <c r="D140" s="14"/>
      <c r="E140" s="1">
        <f>SUM(E120)</f>
        <v>0</v>
      </c>
      <c r="F140" s="2"/>
      <c r="G140" s="1">
        <f>SUM(G120)</f>
        <v>-3137</v>
      </c>
      <c r="H140" s="2"/>
      <c r="I140" s="1">
        <f>SUM(I120)</f>
        <v>0</v>
      </c>
      <c r="J140" s="2"/>
      <c r="K140" s="1">
        <f>SUM(K120)</f>
        <v>0</v>
      </c>
      <c r="M140" s="6"/>
      <c r="O140" s="6"/>
      <c r="Q140" s="6"/>
      <c r="R140" s="6"/>
    </row>
    <row r="141" spans="1:18" ht="19.5" customHeight="1" thickBot="1">
      <c r="A141" s="31" t="s">
        <v>59</v>
      </c>
      <c r="B141" s="31"/>
      <c r="C141" s="28"/>
      <c r="D141" s="14"/>
      <c r="E141" s="25">
        <f>SUM(E139:E140)</f>
        <v>-669685</v>
      </c>
      <c r="F141" s="2"/>
      <c r="G141" s="25">
        <f>SUM(G139:G140)</f>
        <v>-157862</v>
      </c>
      <c r="H141" s="2"/>
      <c r="I141" s="25">
        <f>SUM(I139:I140)</f>
        <v>-1587</v>
      </c>
      <c r="J141" s="2"/>
      <c r="K141" s="25">
        <f>SUM(K139:K140)</f>
        <v>-157864</v>
      </c>
      <c r="M141" s="6"/>
      <c r="O141" s="6"/>
      <c r="Q141" s="6"/>
      <c r="R141" s="6"/>
    </row>
    <row r="142" spans="1:18" ht="19.5" customHeight="1" thickTop="1">
      <c r="A142" s="31"/>
      <c r="B142" s="31"/>
      <c r="C142" s="28"/>
      <c r="D142" s="14"/>
      <c r="E142" s="14"/>
      <c r="F142" s="17"/>
      <c r="G142" s="14"/>
      <c r="H142" s="14"/>
      <c r="I142" s="14"/>
      <c r="J142" s="17"/>
      <c r="K142" s="14"/>
      <c r="M142" s="6"/>
      <c r="O142" s="6"/>
      <c r="Q142" s="6"/>
      <c r="R142" s="6"/>
    </row>
    <row r="143" spans="1:18" ht="19.5" customHeight="1">
      <c r="A143" s="31" t="s">
        <v>187</v>
      </c>
      <c r="B143" s="31"/>
      <c r="C143" s="28"/>
      <c r="D143" s="14"/>
      <c r="E143" s="2"/>
      <c r="F143" s="2"/>
      <c r="G143" s="2"/>
      <c r="H143" s="2"/>
      <c r="I143" s="2"/>
      <c r="J143" s="56"/>
      <c r="K143" s="2"/>
      <c r="M143" s="6"/>
      <c r="O143" s="6"/>
      <c r="Q143" s="6"/>
      <c r="R143" s="6"/>
    </row>
    <row r="144" spans="1:18" ht="19.5" customHeight="1">
      <c r="A144" s="32" t="s">
        <v>138</v>
      </c>
      <c r="B144" s="32"/>
      <c r="C144" s="28"/>
      <c r="D144" s="14"/>
      <c r="E144" s="2"/>
      <c r="F144" s="2"/>
      <c r="M144" s="6"/>
      <c r="O144" s="6"/>
      <c r="Q144" s="6"/>
      <c r="R144" s="6"/>
    </row>
    <row r="145" spans="1:18" ht="19.5" customHeight="1" thickBot="1">
      <c r="A145" s="32" t="s">
        <v>267</v>
      </c>
      <c r="B145" s="32"/>
      <c r="C145" s="28"/>
      <c r="D145" s="14"/>
      <c r="E145" s="2">
        <f>SUM(E147-E146)</f>
        <v>-686542</v>
      </c>
      <c r="F145" s="2"/>
      <c r="G145" s="2">
        <f>SUM(G147-G146)</f>
        <v>-337657</v>
      </c>
      <c r="H145" s="2"/>
      <c r="I145" s="25">
        <f>SUM(I116)</f>
        <v>-14645</v>
      </c>
      <c r="J145" s="56"/>
      <c r="K145" s="25">
        <f>SUM(K116)</f>
        <v>-222464</v>
      </c>
      <c r="M145" s="6"/>
      <c r="O145" s="6"/>
      <c r="Q145" s="6"/>
      <c r="R145" s="6"/>
    </row>
    <row r="146" spans="1:18" ht="19.5" customHeight="1" thickTop="1">
      <c r="A146" s="32" t="s">
        <v>254</v>
      </c>
      <c r="B146" s="32"/>
      <c r="C146" s="28"/>
      <c r="D146" s="14"/>
      <c r="E146" s="1">
        <f>SUM(E140)</f>
        <v>0</v>
      </c>
      <c r="F146" s="2"/>
      <c r="G146" s="1">
        <f>SUM(G140)</f>
        <v>-3137</v>
      </c>
      <c r="H146" s="2"/>
      <c r="I146" s="2"/>
      <c r="J146" s="56"/>
      <c r="K146" s="2"/>
      <c r="M146" s="6"/>
      <c r="O146" s="6"/>
      <c r="Q146" s="6"/>
      <c r="R146" s="6"/>
    </row>
    <row r="147" spans="1:18" ht="19.5" customHeight="1">
      <c r="A147" s="32"/>
      <c r="B147" s="32"/>
      <c r="C147" s="28"/>
      <c r="D147" s="14"/>
      <c r="E147" s="84">
        <f>SUM(E150-E149)</f>
        <v>-686542</v>
      </c>
      <c r="F147" s="2"/>
      <c r="G147" s="47">
        <f>SUM(G150-G149)</f>
        <v>-340794</v>
      </c>
      <c r="H147" s="2"/>
      <c r="I147" s="2"/>
      <c r="J147" s="56"/>
      <c r="K147" s="2"/>
      <c r="M147" s="6"/>
      <c r="O147" s="6"/>
      <c r="Q147" s="6"/>
      <c r="R147" s="6"/>
    </row>
    <row r="148" spans="1:18" ht="19.5" customHeight="1">
      <c r="A148" s="32" t="s">
        <v>155</v>
      </c>
      <c r="B148" s="32"/>
      <c r="C148" s="28"/>
      <c r="D148" s="14"/>
      <c r="E148" s="2"/>
      <c r="F148" s="2"/>
      <c r="G148" s="2"/>
      <c r="H148" s="2"/>
      <c r="I148" s="2"/>
      <c r="J148" s="56"/>
      <c r="K148" s="2"/>
      <c r="M148" s="6"/>
      <c r="O148" s="6"/>
      <c r="Q148" s="6"/>
      <c r="R148" s="6"/>
    </row>
    <row r="149" spans="1:18" ht="19.5" customHeight="1">
      <c r="A149" s="32" t="s">
        <v>194</v>
      </c>
      <c r="B149" s="32"/>
      <c r="C149" s="28"/>
      <c r="D149" s="14"/>
      <c r="E149" s="84">
        <v>7666</v>
      </c>
      <c r="F149" s="85"/>
      <c r="G149" s="84">
        <v>103550</v>
      </c>
      <c r="H149" s="2"/>
      <c r="I149" s="2"/>
      <c r="J149" s="56"/>
      <c r="K149" s="2"/>
      <c r="M149" s="6"/>
      <c r="O149" s="6"/>
      <c r="Q149" s="6"/>
      <c r="R149" s="6"/>
    </row>
    <row r="150" spans="1:18" ht="19.5" customHeight="1" thickBot="1">
      <c r="A150" s="31"/>
      <c r="B150" s="31"/>
      <c r="C150" s="28"/>
      <c r="D150" s="14"/>
      <c r="E150" s="25">
        <f>SUM(E121)</f>
        <v>-678876</v>
      </c>
      <c r="F150" s="2"/>
      <c r="G150" s="25">
        <f>SUM(G121)</f>
        <v>-237244</v>
      </c>
      <c r="H150" s="2"/>
      <c r="I150" s="2"/>
      <c r="J150" s="56"/>
      <c r="K150" s="2"/>
      <c r="M150" s="6"/>
      <c r="O150" s="6"/>
      <c r="Q150" s="6"/>
      <c r="R150" s="6"/>
    </row>
    <row r="151" spans="1:18" ht="19.5" customHeight="1" thickTop="1">
      <c r="A151" s="31" t="s">
        <v>139</v>
      </c>
      <c r="B151" s="31"/>
      <c r="C151" s="28"/>
      <c r="D151" s="14"/>
      <c r="E151" s="2"/>
      <c r="F151" s="2"/>
      <c r="G151" s="2"/>
      <c r="H151" s="2"/>
      <c r="I151" s="2"/>
      <c r="J151" s="56"/>
      <c r="K151" s="2"/>
      <c r="M151" s="6"/>
      <c r="O151" s="6"/>
      <c r="Q151" s="6"/>
      <c r="R151" s="6"/>
    </row>
    <row r="152" spans="1:18" ht="19.5" customHeight="1">
      <c r="A152" s="32" t="s">
        <v>138</v>
      </c>
      <c r="B152" s="32"/>
      <c r="C152" s="28"/>
      <c r="D152" s="14"/>
      <c r="E152" s="2"/>
      <c r="F152" s="2"/>
      <c r="M152" s="6"/>
      <c r="O152" s="6"/>
      <c r="Q152" s="6"/>
      <c r="R152" s="6"/>
    </row>
    <row r="153" spans="1:18" ht="19.5" customHeight="1" thickBot="1">
      <c r="A153" s="32" t="s">
        <v>267</v>
      </c>
      <c r="B153" s="32"/>
      <c r="C153" s="28"/>
      <c r="D153" s="14"/>
      <c r="E153" s="2">
        <f>SUM(E155-E154)</f>
        <v>-677351</v>
      </c>
      <c r="F153" s="2"/>
      <c r="G153" s="2">
        <f>SUM(G155-G154)</f>
        <v>-258275</v>
      </c>
      <c r="H153" s="2"/>
      <c r="I153" s="25">
        <f>SUM(I141)</f>
        <v>-1587</v>
      </c>
      <c r="J153" s="56"/>
      <c r="K153" s="25">
        <f>SUM(K141)</f>
        <v>-157864</v>
      </c>
      <c r="M153" s="6"/>
      <c r="O153" s="6"/>
      <c r="Q153" s="6"/>
      <c r="R153" s="6"/>
    </row>
    <row r="154" spans="1:18" ht="19.5" customHeight="1" thickTop="1">
      <c r="A154" s="32" t="s">
        <v>254</v>
      </c>
      <c r="B154" s="32"/>
      <c r="C154" s="28"/>
      <c r="D154" s="14"/>
      <c r="E154" s="1">
        <f>SUM(E140)</f>
        <v>0</v>
      </c>
      <c r="F154" s="2"/>
      <c r="G154" s="1">
        <f>SUM(G140)</f>
        <v>-3137</v>
      </c>
      <c r="H154" s="2"/>
      <c r="I154" s="2"/>
      <c r="J154" s="56"/>
      <c r="K154" s="2"/>
      <c r="M154" s="6"/>
      <c r="O154" s="6"/>
      <c r="Q154" s="6"/>
      <c r="R154" s="6"/>
    </row>
    <row r="155" spans="1:18" ht="19.5" customHeight="1">
      <c r="A155" s="32"/>
      <c r="B155" s="32"/>
      <c r="C155" s="28"/>
      <c r="D155" s="14"/>
      <c r="E155" s="47">
        <f>SUM(E158-E157)</f>
        <v>-677351</v>
      </c>
      <c r="F155" s="2"/>
      <c r="G155" s="47">
        <f>SUM(G158-G157)</f>
        <v>-261412</v>
      </c>
      <c r="H155" s="2"/>
      <c r="I155" s="2"/>
      <c r="J155" s="56"/>
      <c r="K155" s="2"/>
      <c r="M155" s="6"/>
      <c r="O155" s="6"/>
      <c r="Q155" s="6"/>
      <c r="R155" s="6"/>
    </row>
    <row r="156" spans="1:18" ht="19.5" customHeight="1">
      <c r="A156" s="32" t="s">
        <v>155</v>
      </c>
      <c r="B156" s="32"/>
      <c r="C156" s="28"/>
      <c r="D156" s="14"/>
      <c r="E156" s="2"/>
      <c r="F156" s="2"/>
      <c r="G156" s="2"/>
      <c r="H156" s="2"/>
      <c r="I156" s="2"/>
      <c r="J156" s="56"/>
      <c r="K156" s="2"/>
      <c r="M156" s="6"/>
      <c r="O156" s="6"/>
      <c r="Q156" s="6"/>
      <c r="R156" s="6"/>
    </row>
    <row r="157" spans="1:18" ht="19.5" customHeight="1">
      <c r="A157" s="32" t="s">
        <v>194</v>
      </c>
      <c r="B157" s="32"/>
      <c r="C157" s="28"/>
      <c r="D157" s="14"/>
      <c r="E157" s="1">
        <f>SUM(E149)</f>
        <v>7666</v>
      </c>
      <c r="F157" s="2"/>
      <c r="G157" s="1">
        <f>SUM(G149)</f>
        <v>103550</v>
      </c>
      <c r="H157" s="2"/>
      <c r="I157" s="2"/>
      <c r="J157" s="56"/>
      <c r="K157" s="2"/>
      <c r="M157" s="6"/>
      <c r="O157" s="6"/>
      <c r="Q157" s="6"/>
      <c r="R157" s="6"/>
    </row>
    <row r="158" spans="1:18" ht="19.5" customHeight="1" thickBot="1">
      <c r="A158" s="31"/>
      <c r="B158" s="31"/>
      <c r="C158" s="28"/>
      <c r="D158" s="14"/>
      <c r="E158" s="25">
        <f>SUM(E141)</f>
        <v>-669685</v>
      </c>
      <c r="F158" s="2"/>
      <c r="G158" s="25">
        <f>SUM(G141)</f>
        <v>-157862</v>
      </c>
      <c r="H158" s="2"/>
      <c r="I158" s="2"/>
      <c r="J158" s="56"/>
      <c r="K158" s="2"/>
      <c r="M158" s="6"/>
      <c r="O158" s="6"/>
      <c r="Q158" s="6"/>
      <c r="R158" s="6"/>
    </row>
    <row r="159" spans="1:18" ht="19.5" customHeight="1" thickTop="1">
      <c r="A159" s="31"/>
      <c r="B159" s="31"/>
      <c r="C159" s="28"/>
      <c r="D159" s="14"/>
      <c r="E159" s="2"/>
      <c r="F159" s="2"/>
      <c r="G159" s="2"/>
      <c r="H159" s="2"/>
      <c r="I159" s="2"/>
      <c r="J159" s="56"/>
      <c r="K159" s="5" t="s">
        <v>222</v>
      </c>
      <c r="M159" s="6"/>
      <c r="O159" s="6"/>
      <c r="Q159" s="6"/>
      <c r="R159" s="6"/>
    </row>
    <row r="160" spans="1:18" ht="19.5" customHeight="1">
      <c r="A160" s="31" t="s">
        <v>268</v>
      </c>
      <c r="B160" s="31"/>
      <c r="C160" s="26">
        <v>19</v>
      </c>
      <c r="D160" s="7"/>
      <c r="E160" s="7"/>
      <c r="F160" s="7"/>
      <c r="G160" s="7"/>
      <c r="H160" s="7"/>
      <c r="I160" s="7"/>
      <c r="J160" s="7"/>
    </row>
    <row r="161" spans="1:11" ht="19.5" customHeight="1">
      <c r="A161" s="32" t="s">
        <v>269</v>
      </c>
      <c r="B161" s="32"/>
      <c r="D161" s="7"/>
    </row>
    <row r="162" spans="1:11" ht="19.5" customHeight="1">
      <c r="A162" s="32" t="s">
        <v>200</v>
      </c>
      <c r="B162" s="32"/>
      <c r="D162" s="7"/>
      <c r="E162" s="164">
        <v>-0.214</v>
      </c>
      <c r="F162" s="164"/>
      <c r="G162" s="164">
        <v>-0.14799999999999999</v>
      </c>
      <c r="H162" s="164"/>
      <c r="I162" s="165">
        <v>-5.2999999999999999E-2</v>
      </c>
      <c r="J162" s="164"/>
      <c r="K162" s="164">
        <v>-0.12</v>
      </c>
    </row>
    <row r="163" spans="1:11" ht="19.5" customHeight="1">
      <c r="A163" s="32" t="s">
        <v>201</v>
      </c>
      <c r="B163" s="32"/>
      <c r="D163" s="7"/>
      <c r="E163" s="166">
        <v>0</v>
      </c>
      <c r="F163" s="164"/>
      <c r="G163" s="229" t="s">
        <v>297</v>
      </c>
      <c r="H163" s="164"/>
      <c r="I163" s="166">
        <v>0</v>
      </c>
      <c r="J163" s="164"/>
      <c r="K163" s="166">
        <v>0</v>
      </c>
    </row>
    <row r="164" spans="1:11" ht="19.5" customHeight="1" thickBot="1">
      <c r="A164" s="32"/>
      <c r="B164" s="32"/>
      <c r="D164" s="7"/>
      <c r="E164" s="167">
        <f>SUM(E162:E163)</f>
        <v>-0.214</v>
      </c>
      <c r="F164" s="168"/>
      <c r="G164" s="167">
        <f>SUM(G162:G163)</f>
        <v>-0.14799999999999999</v>
      </c>
      <c r="H164" s="168"/>
      <c r="I164" s="169">
        <f>SUM(I162:I163)</f>
        <v>-5.2999999999999999E-2</v>
      </c>
      <c r="J164" s="170"/>
      <c r="K164" s="167">
        <f>SUM(K162:K163)</f>
        <v>-0.12</v>
      </c>
    </row>
    <row r="165" spans="1:11" ht="19.5" customHeight="1" thickTop="1">
      <c r="D165" s="7"/>
      <c r="E165" s="51"/>
      <c r="F165" s="52"/>
      <c r="G165" s="51"/>
      <c r="H165" s="53"/>
      <c r="I165" s="51"/>
      <c r="J165" s="54"/>
      <c r="K165" s="51"/>
    </row>
    <row r="166" spans="1:11" ht="19.5" customHeight="1">
      <c r="A166" s="32" t="s">
        <v>175</v>
      </c>
      <c r="B166" s="32"/>
      <c r="D166" s="58"/>
      <c r="E166" s="58"/>
      <c r="F166" s="58"/>
      <c r="G166" s="58"/>
      <c r="H166" s="58"/>
      <c r="I166" s="18"/>
      <c r="J166" s="18"/>
      <c r="K166" s="1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40" max="16383" man="1"/>
    <brk id="83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8"/>
  <sheetViews>
    <sheetView showGridLines="0" topLeftCell="H1" zoomScale="55" zoomScaleNormal="55" zoomScaleSheetLayoutView="55" workbookViewId="0">
      <selection activeCell="K23" sqref="K23"/>
    </sheetView>
  </sheetViews>
  <sheetFormatPr defaultColWidth="9.140625" defaultRowHeight="21.95" customHeight="1"/>
  <cols>
    <col min="1" max="1" width="58.5703125" style="109" customWidth="1"/>
    <col min="2" max="2" width="1.42578125" style="109" customWidth="1"/>
    <col min="3" max="3" width="18" style="109" customWidth="1"/>
    <col min="4" max="4" width="1.42578125" style="109" customWidth="1"/>
    <col min="5" max="5" width="18" style="109" customWidth="1"/>
    <col min="6" max="6" width="1.42578125" style="109" customWidth="1"/>
    <col min="7" max="7" width="21.5703125" style="109" customWidth="1"/>
    <col min="8" max="8" width="1.5703125" style="109" customWidth="1"/>
    <col min="9" max="9" width="21.5703125" style="109" customWidth="1"/>
    <col min="10" max="10" width="1.42578125" style="109" customWidth="1"/>
    <col min="11" max="11" width="18" style="109" customWidth="1"/>
    <col min="12" max="12" width="1.42578125" style="109" customWidth="1"/>
    <col min="13" max="13" width="18" style="109" customWidth="1"/>
    <col min="14" max="14" width="1.42578125" style="109" customWidth="1"/>
    <col min="15" max="15" width="18" style="109" customWidth="1"/>
    <col min="16" max="16" width="1.5703125" style="109" customWidth="1"/>
    <col min="17" max="17" width="20.85546875" style="109" customWidth="1"/>
    <col min="18" max="18" width="1.85546875" style="109" customWidth="1"/>
    <col min="19" max="19" width="18" style="109" customWidth="1"/>
    <col min="20" max="20" width="1.42578125" style="109" customWidth="1"/>
    <col min="21" max="21" width="18" style="109" customWidth="1"/>
    <col min="22" max="22" width="1.42578125" style="109" customWidth="1"/>
    <col min="23" max="23" width="18" style="109" customWidth="1"/>
    <col min="24" max="24" width="1.42578125" style="109" customWidth="1"/>
    <col min="25" max="25" width="18" style="109" customWidth="1"/>
    <col min="26" max="26" width="1.42578125" style="109" customWidth="1"/>
    <col min="27" max="27" width="18" style="109" customWidth="1"/>
    <col min="28" max="28" width="1.42578125" style="109" customWidth="1"/>
    <col min="29" max="16384" width="9.140625" style="109"/>
  </cols>
  <sheetData>
    <row r="1" spans="1:27" ht="21.95" customHeight="1"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 t="s">
        <v>60</v>
      </c>
    </row>
    <row r="2" spans="1:27" ht="21.95" customHeight="1">
      <c r="A2" s="120" t="s">
        <v>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</row>
    <row r="3" spans="1:27" ht="21.95" customHeight="1">
      <c r="A3" s="121" t="s">
        <v>93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1:27" ht="21.95" customHeight="1">
      <c r="A4" s="121" t="s">
        <v>290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1:27" ht="21.95" customHeight="1">
      <c r="AA5" s="96" t="s">
        <v>55</v>
      </c>
    </row>
    <row r="6" spans="1:27" ht="21.95" customHeight="1">
      <c r="C6" s="232" t="s">
        <v>36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7" ht="21.95" customHeight="1"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233" t="s">
        <v>108</v>
      </c>
      <c r="P7" s="233"/>
      <c r="Q7" s="233"/>
      <c r="R7" s="233"/>
      <c r="S7" s="233"/>
      <c r="T7" s="233"/>
      <c r="U7" s="233"/>
      <c r="V7" s="118"/>
      <c r="W7" s="118"/>
      <c r="X7" s="118"/>
      <c r="Y7" s="118"/>
      <c r="Z7" s="118"/>
      <c r="AA7" s="118"/>
    </row>
    <row r="8" spans="1:27" ht="21.95" customHeight="1"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97" t="s">
        <v>202</v>
      </c>
      <c r="T8" s="118"/>
      <c r="U8" s="118"/>
      <c r="V8" s="118"/>
      <c r="W8" s="118"/>
      <c r="X8" s="118"/>
      <c r="Y8" s="118"/>
      <c r="Z8" s="118"/>
      <c r="AA8" s="118"/>
    </row>
    <row r="9" spans="1:27" ht="21.95" customHeight="1">
      <c r="C9" s="118"/>
      <c r="D9" s="118"/>
      <c r="E9" s="118"/>
      <c r="F9" s="118"/>
      <c r="G9" s="118"/>
      <c r="H9" s="118"/>
      <c r="I9" s="118"/>
      <c r="J9" s="118"/>
      <c r="N9" s="118"/>
      <c r="O9" s="231" t="s">
        <v>68</v>
      </c>
      <c r="P9" s="231"/>
      <c r="Q9" s="231"/>
      <c r="R9" s="118"/>
      <c r="S9" s="145" t="s">
        <v>195</v>
      </c>
      <c r="T9" s="112"/>
      <c r="U9" s="112"/>
      <c r="V9" s="112"/>
      <c r="W9" s="112"/>
      <c r="X9" s="112"/>
      <c r="Y9" s="112"/>
      <c r="Z9" s="118"/>
      <c r="AA9" s="118"/>
    </row>
    <row r="10" spans="1:27" ht="21.95" customHeight="1">
      <c r="C10" s="118"/>
      <c r="D10" s="118"/>
      <c r="E10" s="118"/>
      <c r="F10" s="118"/>
      <c r="G10" s="118"/>
      <c r="H10" s="118"/>
      <c r="I10" s="118"/>
      <c r="J10" s="118"/>
      <c r="N10" s="118"/>
      <c r="O10" s="118"/>
      <c r="P10" s="118"/>
      <c r="Q10" s="118"/>
      <c r="R10" s="118"/>
      <c r="S10" s="122" t="s">
        <v>213</v>
      </c>
      <c r="T10" s="112"/>
      <c r="U10" s="112"/>
      <c r="V10" s="112"/>
      <c r="W10" s="112"/>
      <c r="X10" s="112"/>
      <c r="Y10" s="112"/>
      <c r="Z10" s="118"/>
      <c r="AA10" s="118"/>
    </row>
    <row r="11" spans="1:27" ht="21.95" customHeight="1">
      <c r="C11" s="118"/>
      <c r="D11" s="118"/>
      <c r="E11" s="118"/>
      <c r="F11" s="118"/>
      <c r="G11" s="118"/>
      <c r="H11" s="118"/>
      <c r="I11" s="118"/>
      <c r="J11" s="118"/>
      <c r="N11" s="118"/>
      <c r="R11" s="118"/>
      <c r="S11" s="122" t="s">
        <v>209</v>
      </c>
      <c r="T11" s="112"/>
      <c r="U11" s="112"/>
      <c r="V11" s="112"/>
      <c r="W11" s="112"/>
      <c r="X11" s="112"/>
      <c r="Y11" s="112"/>
      <c r="Z11" s="118"/>
      <c r="AA11" s="118"/>
    </row>
    <row r="12" spans="1:27" ht="21.95" customHeight="1">
      <c r="C12" s="118"/>
      <c r="D12" s="118"/>
      <c r="E12" s="118"/>
      <c r="F12" s="118"/>
      <c r="G12" s="118"/>
      <c r="H12" s="118"/>
      <c r="I12" s="118"/>
      <c r="J12" s="118"/>
      <c r="N12" s="118"/>
      <c r="O12" s="118" t="s">
        <v>314</v>
      </c>
      <c r="P12" s="118"/>
      <c r="Q12" s="118"/>
      <c r="R12" s="118"/>
      <c r="S12" s="118" t="s">
        <v>173</v>
      </c>
      <c r="T12" s="112"/>
      <c r="U12" s="112"/>
      <c r="V12" s="112"/>
      <c r="W12" s="118" t="s">
        <v>140</v>
      </c>
      <c r="X12" s="118"/>
      <c r="Y12" s="118" t="s">
        <v>141</v>
      </c>
      <c r="Z12" s="118"/>
      <c r="AA12" s="118"/>
    </row>
    <row r="13" spans="1:27" ht="21.95" customHeight="1">
      <c r="A13" s="122"/>
      <c r="B13" s="122"/>
      <c r="C13" s="118" t="s">
        <v>30</v>
      </c>
      <c r="D13" s="122"/>
      <c r="E13" s="118"/>
      <c r="F13" s="122"/>
      <c r="G13" s="118"/>
      <c r="H13" s="118"/>
      <c r="I13" s="118"/>
      <c r="J13" s="122"/>
      <c r="K13" s="231" t="s">
        <v>102</v>
      </c>
      <c r="L13" s="231"/>
      <c r="M13" s="231"/>
      <c r="N13" s="118"/>
      <c r="O13" s="118" t="s">
        <v>178</v>
      </c>
      <c r="P13" s="118"/>
      <c r="Q13" s="118" t="s">
        <v>188</v>
      </c>
      <c r="R13" s="118"/>
      <c r="S13" s="118" t="s">
        <v>184</v>
      </c>
      <c r="T13" s="118"/>
      <c r="U13" s="118" t="s">
        <v>66</v>
      </c>
      <c r="V13" s="118"/>
      <c r="W13" s="118" t="s">
        <v>142</v>
      </c>
      <c r="X13" s="118"/>
      <c r="Y13" s="118" t="s">
        <v>143</v>
      </c>
      <c r="Z13" s="118"/>
      <c r="AA13" s="122" t="s">
        <v>56</v>
      </c>
    </row>
    <row r="14" spans="1:27" ht="21.95" customHeight="1">
      <c r="A14" s="122"/>
      <c r="B14" s="122"/>
      <c r="C14" s="122" t="s">
        <v>110</v>
      </c>
      <c r="D14" s="122"/>
      <c r="E14" s="122" t="s">
        <v>92</v>
      </c>
      <c r="F14" s="122"/>
      <c r="G14" s="122" t="s">
        <v>115</v>
      </c>
      <c r="H14" s="122"/>
      <c r="I14" s="122" t="s">
        <v>235</v>
      </c>
      <c r="J14" s="122"/>
      <c r="K14" s="97" t="s">
        <v>35</v>
      </c>
      <c r="L14" s="97"/>
      <c r="M14" s="97"/>
      <c r="N14" s="118"/>
      <c r="O14" s="118" t="s">
        <v>48</v>
      </c>
      <c r="P14" s="118"/>
      <c r="Q14" s="118" t="s">
        <v>162</v>
      </c>
      <c r="R14" s="118"/>
      <c r="S14" s="118" t="s">
        <v>203</v>
      </c>
      <c r="T14" s="118"/>
      <c r="U14" s="118" t="s">
        <v>67</v>
      </c>
      <c r="V14" s="118"/>
      <c r="W14" s="118" t="s">
        <v>144</v>
      </c>
      <c r="X14" s="118"/>
      <c r="Y14" s="118" t="s">
        <v>145</v>
      </c>
      <c r="Z14" s="118"/>
      <c r="AA14" s="122" t="s">
        <v>57</v>
      </c>
    </row>
    <row r="15" spans="1:27" ht="21.95" customHeight="1">
      <c r="A15" s="122"/>
      <c r="B15" s="122"/>
      <c r="C15" s="145" t="s">
        <v>31</v>
      </c>
      <c r="D15" s="118"/>
      <c r="E15" s="145" t="s">
        <v>185</v>
      </c>
      <c r="F15" s="118"/>
      <c r="G15" s="145" t="s">
        <v>153</v>
      </c>
      <c r="H15" s="118"/>
      <c r="I15" s="145" t="s">
        <v>234</v>
      </c>
      <c r="J15" s="118"/>
      <c r="K15" s="145" t="s">
        <v>34</v>
      </c>
      <c r="L15" s="118"/>
      <c r="M15" s="145" t="s">
        <v>69</v>
      </c>
      <c r="O15" s="145" t="s">
        <v>49</v>
      </c>
      <c r="P15" s="118"/>
      <c r="Q15" s="145" t="s">
        <v>163</v>
      </c>
      <c r="R15" s="118"/>
      <c r="S15" s="145" t="s">
        <v>160</v>
      </c>
      <c r="U15" s="145" t="s">
        <v>63</v>
      </c>
      <c r="V15" s="118"/>
      <c r="W15" s="145" t="s">
        <v>146</v>
      </c>
      <c r="X15" s="118"/>
      <c r="Y15" s="145" t="s">
        <v>156</v>
      </c>
      <c r="AA15" s="145" t="s">
        <v>58</v>
      </c>
    </row>
    <row r="16" spans="1:27" ht="21.95" customHeight="1">
      <c r="A16" s="111" t="s">
        <v>221</v>
      </c>
      <c r="C16" s="94">
        <v>416625</v>
      </c>
      <c r="D16" s="93"/>
      <c r="E16" s="94">
        <v>6300698</v>
      </c>
      <c r="F16" s="93"/>
      <c r="G16" s="93">
        <v>6000000</v>
      </c>
      <c r="H16" s="93"/>
      <c r="I16" s="93">
        <v>0</v>
      </c>
      <c r="J16" s="93"/>
      <c r="K16" s="94">
        <v>33330</v>
      </c>
      <c r="L16" s="93"/>
      <c r="M16" s="94">
        <v>3520687</v>
      </c>
      <c r="N16" s="92"/>
      <c r="O16" s="94">
        <v>-362</v>
      </c>
      <c r="P16" s="93"/>
      <c r="Q16" s="94">
        <v>-23842</v>
      </c>
      <c r="R16" s="93"/>
      <c r="S16" s="93">
        <v>-82936</v>
      </c>
      <c r="T16" s="92"/>
      <c r="U16" s="94">
        <f>SUM(O16:S16)</f>
        <v>-107140</v>
      </c>
      <c r="V16" s="93"/>
      <c r="W16" s="93">
        <f>SUM(C16:M16,U16)</f>
        <v>16164200</v>
      </c>
      <c r="X16" s="93"/>
      <c r="Y16" s="93">
        <v>1076499</v>
      </c>
      <c r="Z16" s="93"/>
      <c r="AA16" s="92">
        <f>SUM(W16:Y16)</f>
        <v>17240699</v>
      </c>
    </row>
    <row r="17" spans="1:27" ht="21.95" customHeight="1">
      <c r="A17" s="110" t="s">
        <v>210</v>
      </c>
      <c r="C17" s="93">
        <v>0</v>
      </c>
      <c r="D17" s="93"/>
      <c r="E17" s="93">
        <v>0</v>
      </c>
      <c r="F17" s="93"/>
      <c r="G17" s="93">
        <v>0</v>
      </c>
      <c r="H17" s="93"/>
      <c r="I17" s="93">
        <v>0</v>
      </c>
      <c r="J17" s="93"/>
      <c r="K17" s="93">
        <v>0</v>
      </c>
      <c r="L17" s="93"/>
      <c r="M17" s="93">
        <f>SUM(PL!G147)</f>
        <v>-340794</v>
      </c>
      <c r="N17" s="93"/>
      <c r="O17" s="93">
        <v>0</v>
      </c>
      <c r="P17" s="93"/>
      <c r="Q17" s="93">
        <v>0</v>
      </c>
      <c r="R17" s="93"/>
      <c r="S17" s="93">
        <v>0</v>
      </c>
      <c r="T17" s="93"/>
      <c r="U17" s="93">
        <f>SUM(O17:S17)</f>
        <v>0</v>
      </c>
      <c r="V17" s="93"/>
      <c r="W17" s="93">
        <f>SUM(C17:M17,U17)</f>
        <v>-340794</v>
      </c>
      <c r="X17" s="93"/>
      <c r="Y17" s="93">
        <f>SUM(PL!G149)</f>
        <v>103550</v>
      </c>
      <c r="Z17" s="93"/>
      <c r="AA17" s="92">
        <f>SUM(W17:Y17)</f>
        <v>-237244</v>
      </c>
    </row>
    <row r="18" spans="1:27" ht="21.95" customHeight="1">
      <c r="A18" s="110" t="s">
        <v>65</v>
      </c>
      <c r="C18" s="95">
        <v>0</v>
      </c>
      <c r="D18" s="93"/>
      <c r="E18" s="95">
        <v>0</v>
      </c>
      <c r="F18" s="93"/>
      <c r="G18" s="95">
        <v>0</v>
      </c>
      <c r="H18" s="93"/>
      <c r="I18" s="95">
        <v>0</v>
      </c>
      <c r="J18" s="93"/>
      <c r="K18" s="95">
        <v>0</v>
      </c>
      <c r="L18" s="93"/>
      <c r="M18" s="95">
        <v>0</v>
      </c>
      <c r="N18" s="92"/>
      <c r="O18" s="95">
        <v>0</v>
      </c>
      <c r="P18" s="93"/>
      <c r="Q18" s="95">
        <v>0</v>
      </c>
      <c r="R18" s="93"/>
      <c r="S18" s="95">
        <v>79382</v>
      </c>
      <c r="T18" s="92"/>
      <c r="U18" s="95">
        <f>SUM(O18:S18)</f>
        <v>79382</v>
      </c>
      <c r="V18" s="93"/>
      <c r="W18" s="95">
        <f>SUM(C18:M18,U18)</f>
        <v>79382</v>
      </c>
      <c r="X18" s="93"/>
      <c r="Y18" s="95">
        <v>0</v>
      </c>
      <c r="Z18" s="93"/>
      <c r="AA18" s="95">
        <f t="shared" ref="AA18" si="0">SUM(W18:Y18)</f>
        <v>79382</v>
      </c>
    </row>
    <row r="19" spans="1:27" ht="21.95" customHeight="1">
      <c r="A19" s="110" t="s">
        <v>59</v>
      </c>
      <c r="C19" s="89">
        <f>SUM(C17:C18)</f>
        <v>0</v>
      </c>
      <c r="D19" s="89"/>
      <c r="E19" s="89">
        <f>SUM(E17:E18)</f>
        <v>0</v>
      </c>
      <c r="F19" s="89"/>
      <c r="G19" s="89">
        <f>SUM(G17:G18)</f>
        <v>0</v>
      </c>
      <c r="H19" s="89"/>
      <c r="I19" s="89">
        <f>SUM(I17:I18)</f>
        <v>0</v>
      </c>
      <c r="J19" s="89"/>
      <c r="K19" s="89">
        <f>SUM(K17:K18)</f>
        <v>0</v>
      </c>
      <c r="L19" s="90"/>
      <c r="M19" s="89">
        <f>SUM(M17:M18)</f>
        <v>-340794</v>
      </c>
      <c r="N19" s="88"/>
      <c r="O19" s="89">
        <f>SUM(O17:O18)</f>
        <v>0</v>
      </c>
      <c r="P19" s="89"/>
      <c r="Q19" s="89">
        <f>SUM(Q17:Q18)</f>
        <v>0</v>
      </c>
      <c r="R19" s="89"/>
      <c r="S19" s="89">
        <f>SUM(S17:S18)</f>
        <v>79382</v>
      </c>
      <c r="T19" s="88"/>
      <c r="U19" s="89">
        <f>SUM(U17:U18)</f>
        <v>79382</v>
      </c>
      <c r="V19" s="89"/>
      <c r="W19" s="89">
        <f>SUM(W17:W18)</f>
        <v>-261412</v>
      </c>
      <c r="X19" s="89"/>
      <c r="Y19" s="89">
        <f>SUM(Y17:Y18)</f>
        <v>103550</v>
      </c>
      <c r="Z19" s="89"/>
      <c r="AA19" s="89">
        <f>SUM(AA17:AA18)</f>
        <v>-157862</v>
      </c>
    </row>
    <row r="20" spans="1:27" ht="21.95" customHeight="1">
      <c r="A20" s="110" t="s">
        <v>243</v>
      </c>
      <c r="C20" s="89">
        <v>0</v>
      </c>
      <c r="D20" s="89"/>
      <c r="E20" s="89">
        <v>0</v>
      </c>
      <c r="F20" s="89"/>
      <c r="G20" s="89">
        <v>-1000000</v>
      </c>
      <c r="H20" s="89"/>
      <c r="I20" s="89">
        <v>0</v>
      </c>
      <c r="J20" s="89"/>
      <c r="K20" s="89">
        <v>0</v>
      </c>
      <c r="L20" s="90"/>
      <c r="M20" s="89">
        <v>0</v>
      </c>
      <c r="N20" s="88"/>
      <c r="O20" s="89">
        <v>0</v>
      </c>
      <c r="P20" s="89"/>
      <c r="Q20" s="89" t="s">
        <v>231</v>
      </c>
      <c r="R20" s="89"/>
      <c r="S20" s="89">
        <v>0</v>
      </c>
      <c r="T20" s="88"/>
      <c r="U20" s="93">
        <f t="shared" ref="U20" si="1">SUM(O20:S20)</f>
        <v>0</v>
      </c>
      <c r="V20" s="89"/>
      <c r="W20" s="93">
        <f t="shared" ref="W20" si="2">SUM(C20:M20,U20)</f>
        <v>-1000000</v>
      </c>
      <c r="X20" s="89"/>
      <c r="Y20" s="89">
        <v>0</v>
      </c>
      <c r="Z20" s="89"/>
      <c r="AA20" s="92">
        <f t="shared" ref="AA20" si="3">SUM(W20:Y20)</f>
        <v>-1000000</v>
      </c>
    </row>
    <row r="21" spans="1:27" ht="21.95" customHeight="1">
      <c r="A21" s="220" t="s">
        <v>133</v>
      </c>
      <c r="C21" s="89"/>
      <c r="D21" s="93"/>
      <c r="E21" s="89"/>
      <c r="F21" s="93"/>
      <c r="G21" s="92"/>
      <c r="H21" s="92"/>
      <c r="I21" s="92"/>
      <c r="J21" s="93"/>
      <c r="K21" s="89"/>
      <c r="L21" s="93"/>
      <c r="M21" s="92"/>
      <c r="N21" s="92"/>
      <c r="O21" s="89"/>
      <c r="P21" s="92"/>
      <c r="Q21" s="92"/>
      <c r="R21" s="92"/>
      <c r="S21" s="92"/>
      <c r="T21" s="92"/>
      <c r="U21" s="93"/>
      <c r="V21" s="92"/>
      <c r="W21" s="92"/>
      <c r="X21" s="92"/>
      <c r="Y21" s="92"/>
      <c r="Z21" s="92"/>
      <c r="AA21" s="92"/>
    </row>
    <row r="22" spans="1:27" ht="21.95" customHeight="1">
      <c r="A22" s="220" t="s">
        <v>262</v>
      </c>
      <c r="C22" s="89">
        <v>0</v>
      </c>
      <c r="D22" s="93"/>
      <c r="E22" s="89">
        <v>0</v>
      </c>
      <c r="F22" s="93"/>
      <c r="G22" s="89">
        <v>0</v>
      </c>
      <c r="H22" s="89"/>
      <c r="I22" s="89">
        <v>0</v>
      </c>
      <c r="J22" s="93"/>
      <c r="K22" s="89">
        <v>0</v>
      </c>
      <c r="L22" s="93"/>
      <c r="M22" s="89">
        <v>-283383</v>
      </c>
      <c r="N22" s="92"/>
      <c r="O22" s="89">
        <v>0</v>
      </c>
      <c r="P22" s="92"/>
      <c r="Q22" s="92">
        <v>0</v>
      </c>
      <c r="R22" s="92"/>
      <c r="S22" s="92">
        <v>0</v>
      </c>
      <c r="T22" s="92"/>
      <c r="U22" s="93">
        <f>SUM(O22:S22)</f>
        <v>0</v>
      </c>
      <c r="V22" s="92"/>
      <c r="W22" s="93">
        <f>SUM(C22:M22,U22)</f>
        <v>-283383</v>
      </c>
      <c r="X22" s="93"/>
      <c r="Y22" s="93">
        <v>0</v>
      </c>
      <c r="Z22" s="92"/>
      <c r="AA22" s="92">
        <f>SUM(W22:Y22)</f>
        <v>-283383</v>
      </c>
    </row>
    <row r="23" spans="1:27" ht="21.95" customHeight="1">
      <c r="A23" s="220" t="s">
        <v>263</v>
      </c>
      <c r="C23" s="89">
        <v>0</v>
      </c>
      <c r="D23" s="93"/>
      <c r="E23" s="89">
        <v>0</v>
      </c>
      <c r="F23" s="93"/>
      <c r="G23" s="92">
        <v>0</v>
      </c>
      <c r="H23" s="92"/>
      <c r="I23" s="92">
        <v>12004</v>
      </c>
      <c r="J23" s="93"/>
      <c r="K23" s="89">
        <v>0</v>
      </c>
      <c r="L23" s="93"/>
      <c r="M23" s="92">
        <v>0</v>
      </c>
      <c r="N23" s="92"/>
      <c r="O23" s="89">
        <v>0</v>
      </c>
      <c r="P23" s="92"/>
      <c r="Q23" s="92">
        <v>0</v>
      </c>
      <c r="R23" s="92"/>
      <c r="S23" s="92">
        <v>0</v>
      </c>
      <c r="T23" s="92"/>
      <c r="U23" s="93">
        <f>SUM(O23:S23)</f>
        <v>0</v>
      </c>
      <c r="V23" s="92"/>
      <c r="W23" s="93">
        <f>SUM(C23:M23,U23)</f>
        <v>12004</v>
      </c>
      <c r="X23" s="93"/>
      <c r="Y23" s="93">
        <v>0</v>
      </c>
      <c r="Z23" s="92"/>
      <c r="AA23" s="92">
        <f>SUM(W23:Y23)</f>
        <v>12004</v>
      </c>
    </row>
    <row r="24" spans="1:27" s="112" customFormat="1" ht="21.95" customHeight="1" thickBot="1">
      <c r="A24" s="111" t="s">
        <v>285</v>
      </c>
      <c r="C24" s="91">
        <f>SUM(C16,C19:C23)</f>
        <v>416625</v>
      </c>
      <c r="D24" s="88"/>
      <c r="E24" s="91">
        <f>SUM(E16,E19:E23)</f>
        <v>6300698</v>
      </c>
      <c r="F24" s="88"/>
      <c r="G24" s="91">
        <f>SUM(G16,G19:G23)</f>
        <v>5000000</v>
      </c>
      <c r="H24" s="88"/>
      <c r="I24" s="91">
        <f>SUM(I16,I19:I23)</f>
        <v>12004</v>
      </c>
      <c r="J24" s="88"/>
      <c r="K24" s="91">
        <f>SUM(K16,K19:K23)</f>
        <v>33330</v>
      </c>
      <c r="L24" s="88"/>
      <c r="M24" s="91">
        <f>SUM(M16,M19:M23)</f>
        <v>2896510</v>
      </c>
      <c r="N24" s="88"/>
      <c r="O24" s="91">
        <f>SUM(O16,O19:O23)</f>
        <v>-362</v>
      </c>
      <c r="P24" s="88"/>
      <c r="Q24" s="91">
        <f>SUM(Q16,Q19:Q23)</f>
        <v>-23842</v>
      </c>
      <c r="R24" s="88"/>
      <c r="S24" s="91">
        <f>SUM(S16,S19:S23)</f>
        <v>-3554</v>
      </c>
      <c r="T24" s="88"/>
      <c r="U24" s="91">
        <f>SUM(U16,U19:U23)</f>
        <v>-27758</v>
      </c>
      <c r="V24" s="88"/>
      <c r="W24" s="91">
        <f>SUM(W16,W19:W23)</f>
        <v>14631409</v>
      </c>
      <c r="X24" s="88"/>
      <c r="Y24" s="91">
        <f>SUM(Y16,Y19:Y23)</f>
        <v>1180049</v>
      </c>
      <c r="Z24" s="88"/>
      <c r="AA24" s="91">
        <f>SUM(AA16,AA19:AA23)</f>
        <v>15811458</v>
      </c>
    </row>
    <row r="25" spans="1:27" s="112" customFormat="1" ht="21.95" customHeight="1" thickTop="1">
      <c r="A25" s="111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</row>
    <row r="26" spans="1:27" ht="21.95" customHeight="1">
      <c r="A26" s="111" t="s">
        <v>246</v>
      </c>
      <c r="C26" s="92">
        <v>416625</v>
      </c>
      <c r="D26" s="93"/>
      <c r="E26" s="89">
        <v>6300698</v>
      </c>
      <c r="F26" s="93"/>
      <c r="G26" s="92">
        <v>5000000</v>
      </c>
      <c r="H26" s="92"/>
      <c r="I26" s="92">
        <v>17610</v>
      </c>
      <c r="J26" s="93"/>
      <c r="K26" s="92">
        <v>33330</v>
      </c>
      <c r="L26" s="93"/>
      <c r="M26" s="92">
        <v>2870865</v>
      </c>
      <c r="N26" s="92"/>
      <c r="O26" s="92">
        <v>-362</v>
      </c>
      <c r="P26" s="92"/>
      <c r="Q26" s="92">
        <v>-23842</v>
      </c>
      <c r="R26" s="92"/>
      <c r="S26" s="92">
        <v>-41165</v>
      </c>
      <c r="T26" s="92"/>
      <c r="U26" s="93">
        <f>SUM(O26:S26)</f>
        <v>-65369</v>
      </c>
      <c r="V26" s="92"/>
      <c r="W26" s="93">
        <f>SUM(C26:M26,U26)</f>
        <v>14573759</v>
      </c>
      <c r="X26" s="93"/>
      <c r="Y26" s="93">
        <v>1209296</v>
      </c>
      <c r="Z26" s="92"/>
      <c r="AA26" s="92">
        <f>SUM(W26:Y26)</f>
        <v>15783055</v>
      </c>
    </row>
    <row r="27" spans="1:27" ht="21.95" customHeight="1">
      <c r="A27" s="110" t="s">
        <v>210</v>
      </c>
      <c r="C27" s="93">
        <v>0</v>
      </c>
      <c r="D27" s="93"/>
      <c r="E27" s="93">
        <v>0</v>
      </c>
      <c r="F27" s="93"/>
      <c r="G27" s="93">
        <v>0</v>
      </c>
      <c r="H27" s="93"/>
      <c r="I27" s="93">
        <v>0</v>
      </c>
      <c r="J27" s="93"/>
      <c r="K27" s="93">
        <v>0</v>
      </c>
      <c r="L27" s="93"/>
      <c r="M27" s="93">
        <f>SUM(PL!E147)</f>
        <v>-686542</v>
      </c>
      <c r="N27" s="93"/>
      <c r="O27" s="93">
        <v>0</v>
      </c>
      <c r="P27" s="93"/>
      <c r="Q27" s="93">
        <v>0</v>
      </c>
      <c r="R27" s="93"/>
      <c r="S27" s="93">
        <v>0</v>
      </c>
      <c r="T27" s="93"/>
      <c r="U27" s="93">
        <f>SUM(O27:S27)</f>
        <v>0</v>
      </c>
      <c r="V27" s="93"/>
      <c r="W27" s="93">
        <f>SUM(C27:M27,U27)</f>
        <v>-686542</v>
      </c>
      <c r="X27" s="93"/>
      <c r="Y27" s="93">
        <f>SUM(PL!E149)</f>
        <v>7666</v>
      </c>
      <c r="Z27" s="93"/>
      <c r="AA27" s="92">
        <f t="shared" ref="AA27:AA32" si="4">SUM(W27:Y27)</f>
        <v>-678876</v>
      </c>
    </row>
    <row r="28" spans="1:27" ht="21.95" customHeight="1">
      <c r="A28" s="110" t="s">
        <v>65</v>
      </c>
      <c r="C28" s="95">
        <v>0</v>
      </c>
      <c r="D28" s="93"/>
      <c r="E28" s="95">
        <v>0</v>
      </c>
      <c r="F28" s="93"/>
      <c r="G28" s="95">
        <v>0</v>
      </c>
      <c r="H28" s="93"/>
      <c r="I28" s="95">
        <v>0</v>
      </c>
      <c r="J28" s="93"/>
      <c r="K28" s="95">
        <v>0</v>
      </c>
      <c r="L28" s="93"/>
      <c r="M28" s="95">
        <v>0</v>
      </c>
      <c r="N28" s="92"/>
      <c r="O28" s="95">
        <v>0</v>
      </c>
      <c r="P28" s="93"/>
      <c r="Q28" s="95">
        <v>0</v>
      </c>
      <c r="R28" s="93"/>
      <c r="S28" s="95">
        <f>SUM(PL!E137)</f>
        <v>9191</v>
      </c>
      <c r="T28" s="92"/>
      <c r="U28" s="95">
        <f>SUM(O28:S28)</f>
        <v>9191</v>
      </c>
      <c r="V28" s="93"/>
      <c r="W28" s="95">
        <f>SUM(C28:M28,U28)</f>
        <v>9191</v>
      </c>
      <c r="X28" s="93"/>
      <c r="Y28" s="95">
        <v>0</v>
      </c>
      <c r="Z28" s="93"/>
      <c r="AA28" s="95">
        <f t="shared" si="4"/>
        <v>9191</v>
      </c>
    </row>
    <row r="29" spans="1:27" ht="21.95" customHeight="1">
      <c r="A29" s="110" t="s">
        <v>59</v>
      </c>
      <c r="C29" s="89">
        <f>SUM(C27:C28)</f>
        <v>0</v>
      </c>
      <c r="D29" s="89"/>
      <c r="E29" s="89">
        <f>SUM(E27:E28)</f>
        <v>0</v>
      </c>
      <c r="F29" s="89"/>
      <c r="G29" s="89">
        <f>SUM(G27:G28)</f>
        <v>0</v>
      </c>
      <c r="H29" s="89"/>
      <c r="I29" s="89">
        <f>SUM(I27:I28)</f>
        <v>0</v>
      </c>
      <c r="J29" s="89"/>
      <c r="K29" s="89">
        <f>SUM(K27:K28)</f>
        <v>0</v>
      </c>
      <c r="L29" s="90"/>
      <c r="M29" s="89">
        <f>SUM(M27:M28)</f>
        <v>-686542</v>
      </c>
      <c r="N29" s="88"/>
      <c r="O29" s="89">
        <f>SUM(O27:O28)</f>
        <v>0</v>
      </c>
      <c r="P29" s="89"/>
      <c r="Q29" s="89">
        <f>SUM(Q27:Q28)</f>
        <v>0</v>
      </c>
      <c r="R29" s="89"/>
      <c r="S29" s="89">
        <f>SUM(S27:S28)</f>
        <v>9191</v>
      </c>
      <c r="T29" s="88"/>
      <c r="U29" s="89">
        <f>SUM(U27:U28)</f>
        <v>9191</v>
      </c>
      <c r="V29" s="89"/>
      <c r="W29" s="89">
        <f>SUM(W27:W28)</f>
        <v>-677351</v>
      </c>
      <c r="X29" s="89"/>
      <c r="Y29" s="89">
        <f>SUM(Y27:Y28)</f>
        <v>7666</v>
      </c>
      <c r="Z29" s="89">
        <f>SUM(Z27:Z28)</f>
        <v>0</v>
      </c>
      <c r="AA29" s="89">
        <f>SUM(AA27:AA28)</f>
        <v>-669685</v>
      </c>
    </row>
    <row r="30" spans="1:27" ht="21.95" customHeight="1">
      <c r="A30" s="123" t="s">
        <v>264</v>
      </c>
      <c r="C30" s="89">
        <v>0</v>
      </c>
      <c r="D30" s="89"/>
      <c r="E30" s="89">
        <v>0</v>
      </c>
      <c r="F30" s="89"/>
      <c r="G30" s="87">
        <v>-2000000</v>
      </c>
      <c r="H30" s="87"/>
      <c r="I30" s="87">
        <v>0</v>
      </c>
      <c r="J30" s="89"/>
      <c r="K30" s="89">
        <v>0</v>
      </c>
      <c r="L30" s="90"/>
      <c r="M30" s="89">
        <v>0</v>
      </c>
      <c r="N30" s="88"/>
      <c r="O30" s="89">
        <v>0</v>
      </c>
      <c r="P30" s="89"/>
      <c r="Q30" s="89">
        <v>0</v>
      </c>
      <c r="R30" s="89"/>
      <c r="S30" s="89">
        <v>0</v>
      </c>
      <c r="T30" s="88"/>
      <c r="U30" s="93">
        <f>SUM(O30:S30)</f>
        <v>0</v>
      </c>
      <c r="V30" s="89"/>
      <c r="W30" s="93">
        <f>SUM(C30:M30,U30)</f>
        <v>-2000000</v>
      </c>
      <c r="X30" s="89"/>
      <c r="Y30" s="89">
        <v>0</v>
      </c>
      <c r="Z30" s="89"/>
      <c r="AA30" s="92">
        <f t="shared" si="4"/>
        <v>-2000000</v>
      </c>
    </row>
    <row r="31" spans="1:27" ht="21.95" customHeight="1">
      <c r="A31" s="123" t="s">
        <v>133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89"/>
      <c r="N31" s="88"/>
      <c r="O31" s="89"/>
      <c r="P31" s="89"/>
      <c r="Q31" s="89"/>
      <c r="R31" s="89"/>
      <c r="S31" s="89"/>
      <c r="T31" s="88"/>
      <c r="U31" s="89"/>
      <c r="V31" s="89"/>
      <c r="W31" s="89"/>
      <c r="X31" s="89"/>
      <c r="Y31" s="89"/>
      <c r="Z31" s="89"/>
      <c r="AA31" s="89"/>
    </row>
    <row r="32" spans="1:27" ht="21.95" customHeight="1">
      <c r="A32" s="123" t="s">
        <v>262</v>
      </c>
      <c r="C32" s="89">
        <v>0</v>
      </c>
      <c r="D32" s="89"/>
      <c r="E32" s="89">
        <v>0</v>
      </c>
      <c r="F32" s="89"/>
      <c r="G32" s="92">
        <v>0</v>
      </c>
      <c r="H32" s="92"/>
      <c r="I32" s="92">
        <v>0</v>
      </c>
      <c r="J32" s="89"/>
      <c r="K32" s="89">
        <v>0</v>
      </c>
      <c r="L32" s="88"/>
      <c r="M32" s="87">
        <v>-210858</v>
      </c>
      <c r="N32" s="88"/>
      <c r="O32" s="89">
        <v>0</v>
      </c>
      <c r="P32" s="89"/>
      <c r="Q32" s="89">
        <v>0</v>
      </c>
      <c r="R32" s="89"/>
      <c r="S32" s="89">
        <v>0</v>
      </c>
      <c r="T32" s="88"/>
      <c r="U32" s="93">
        <f>SUM(O32:S32)</f>
        <v>0</v>
      </c>
      <c r="V32" s="92"/>
      <c r="W32" s="93">
        <f>SUM(C32:M32,U32)</f>
        <v>-210858</v>
      </c>
      <c r="X32" s="93"/>
      <c r="Y32" s="93">
        <v>0</v>
      </c>
      <c r="Z32" s="92"/>
      <c r="AA32" s="92">
        <f t="shared" si="4"/>
        <v>-210858</v>
      </c>
    </row>
    <row r="33" spans="1:27" ht="21.95" customHeight="1">
      <c r="A33" s="123" t="s">
        <v>263</v>
      </c>
      <c r="C33" s="89">
        <v>0</v>
      </c>
      <c r="D33" s="93"/>
      <c r="E33" s="89">
        <v>0</v>
      </c>
      <c r="F33" s="93"/>
      <c r="G33" s="92">
        <v>0</v>
      </c>
      <c r="H33" s="92"/>
      <c r="I33" s="92">
        <v>9601</v>
      </c>
      <c r="J33" s="93"/>
      <c r="K33" s="89">
        <v>0</v>
      </c>
      <c r="L33" s="93"/>
      <c r="M33" s="92">
        <v>0</v>
      </c>
      <c r="N33" s="92"/>
      <c r="O33" s="89">
        <v>0</v>
      </c>
      <c r="P33" s="92"/>
      <c r="Q33" s="92">
        <v>0</v>
      </c>
      <c r="R33" s="92"/>
      <c r="S33" s="92">
        <v>0</v>
      </c>
      <c r="T33" s="92"/>
      <c r="U33" s="93">
        <f>SUM(O33:S33)</f>
        <v>0</v>
      </c>
      <c r="V33" s="92"/>
      <c r="W33" s="93">
        <f>SUM(C33:M33,U33)</f>
        <v>9601</v>
      </c>
      <c r="X33" s="93"/>
      <c r="Y33" s="93">
        <v>0</v>
      </c>
      <c r="Z33" s="92"/>
      <c r="AA33" s="92">
        <f>SUM(W33:Y33)</f>
        <v>9601</v>
      </c>
    </row>
    <row r="34" spans="1:27" ht="21.95" customHeight="1">
      <c r="A34" s="123" t="s">
        <v>271</v>
      </c>
      <c r="C34" s="89">
        <v>0</v>
      </c>
      <c r="D34" s="93"/>
      <c r="E34" s="89">
        <v>0</v>
      </c>
      <c r="F34" s="93"/>
      <c r="G34" s="92">
        <v>0</v>
      </c>
      <c r="H34" s="92"/>
      <c r="I34" s="92">
        <v>0</v>
      </c>
      <c r="J34" s="93"/>
      <c r="K34" s="89">
        <v>0</v>
      </c>
      <c r="L34" s="93"/>
      <c r="M34" s="92">
        <v>0</v>
      </c>
      <c r="N34" s="92"/>
      <c r="O34" s="89">
        <v>0</v>
      </c>
      <c r="P34" s="92"/>
      <c r="Q34" s="92">
        <v>0</v>
      </c>
      <c r="R34" s="92"/>
      <c r="S34" s="92">
        <v>0</v>
      </c>
      <c r="T34" s="92"/>
      <c r="U34" s="93">
        <f t="shared" ref="U34:U35" si="5">SUM(O34:S34)</f>
        <v>0</v>
      </c>
      <c r="V34" s="92"/>
      <c r="W34" s="93">
        <f t="shared" ref="W34:W35" si="6">SUM(C34:M34,U34)</f>
        <v>0</v>
      </c>
      <c r="X34" s="93"/>
      <c r="Y34" s="93">
        <v>-83280</v>
      </c>
      <c r="Z34" s="92"/>
      <c r="AA34" s="92">
        <f t="shared" ref="AA34:AA35" si="7">SUM(W34:Y34)</f>
        <v>-83280</v>
      </c>
    </row>
    <row r="35" spans="1:27" ht="21.95" customHeight="1">
      <c r="A35" s="123" t="s">
        <v>272</v>
      </c>
      <c r="C35" s="89">
        <v>0</v>
      </c>
      <c r="D35" s="93"/>
      <c r="E35" s="89">
        <v>0</v>
      </c>
      <c r="F35" s="93"/>
      <c r="G35" s="92">
        <v>0</v>
      </c>
      <c r="H35" s="92"/>
      <c r="I35" s="92">
        <v>0</v>
      </c>
      <c r="J35" s="93"/>
      <c r="K35" s="89">
        <v>0</v>
      </c>
      <c r="L35" s="93"/>
      <c r="M35" s="92">
        <v>0</v>
      </c>
      <c r="N35" s="92"/>
      <c r="O35" s="89">
        <v>0</v>
      </c>
      <c r="P35" s="92"/>
      <c r="Q35" s="92">
        <v>-13271</v>
      </c>
      <c r="R35" s="92"/>
      <c r="S35" s="92">
        <v>0</v>
      </c>
      <c r="T35" s="92"/>
      <c r="U35" s="93">
        <f t="shared" si="5"/>
        <v>-13271</v>
      </c>
      <c r="V35" s="92"/>
      <c r="W35" s="93">
        <f t="shared" si="6"/>
        <v>-13271</v>
      </c>
      <c r="X35" s="93"/>
      <c r="Y35" s="93">
        <v>-722071</v>
      </c>
      <c r="Z35" s="92"/>
      <c r="AA35" s="92">
        <f t="shared" si="7"/>
        <v>-735342</v>
      </c>
    </row>
    <row r="36" spans="1:27" s="112" customFormat="1" ht="21.95" customHeight="1" thickBot="1">
      <c r="A36" s="111" t="s">
        <v>286</v>
      </c>
      <c r="C36" s="91">
        <f>SUM(C26,C29:C35)</f>
        <v>416625</v>
      </c>
      <c r="D36" s="88"/>
      <c r="E36" s="91">
        <f>SUM(E26,E29:E35)</f>
        <v>6300698</v>
      </c>
      <c r="F36" s="88"/>
      <c r="G36" s="91">
        <f>SUM(G26,G29:G35)</f>
        <v>3000000</v>
      </c>
      <c r="H36" s="88"/>
      <c r="I36" s="91">
        <f>SUM(I26,I29:I35)</f>
        <v>27211</v>
      </c>
      <c r="J36" s="88"/>
      <c r="K36" s="91">
        <f>SUM(K26,K29:K35)</f>
        <v>33330</v>
      </c>
      <c r="L36" s="88"/>
      <c r="M36" s="91">
        <f>SUM(M26,M29:M35)</f>
        <v>1973465</v>
      </c>
      <c r="N36" s="88"/>
      <c r="O36" s="91">
        <f>SUM(O26,O29:O35)</f>
        <v>-362</v>
      </c>
      <c r="P36" s="88"/>
      <c r="Q36" s="91">
        <f>SUM(Q26,Q29:Q35)</f>
        <v>-37113</v>
      </c>
      <c r="R36" s="88"/>
      <c r="S36" s="91">
        <f>SUM(S26,S29:S35)</f>
        <v>-31974</v>
      </c>
      <c r="T36" s="88"/>
      <c r="U36" s="91">
        <f>SUM(U26,U29:U35)</f>
        <v>-69449</v>
      </c>
      <c r="V36" s="88"/>
      <c r="W36" s="91">
        <f>SUM(W26,W29:W35)</f>
        <v>11681880</v>
      </c>
      <c r="X36" s="88"/>
      <c r="Y36" s="91">
        <f>SUM(Y26,Y29:Y35)</f>
        <v>411611</v>
      </c>
      <c r="Z36" s="88"/>
      <c r="AA36" s="91">
        <f>SUM(AA26,AA29:AA35)</f>
        <v>12093491</v>
      </c>
    </row>
    <row r="37" spans="1:27" ht="21.95" customHeight="1" thickTop="1">
      <c r="C37" s="88">
        <f>C36-BS!D91</f>
        <v>0</v>
      </c>
      <c r="D37" s="88"/>
      <c r="E37" s="88">
        <f>E36-BS!D92</f>
        <v>0</v>
      </c>
      <c r="F37" s="88"/>
      <c r="G37" s="88">
        <f>G36-BS!D93</f>
        <v>0</v>
      </c>
      <c r="H37" s="88"/>
      <c r="I37" s="88"/>
      <c r="J37" s="88"/>
      <c r="K37" s="88">
        <f>K36-BS!D96</f>
        <v>0</v>
      </c>
      <c r="L37" s="88"/>
      <c r="M37" s="88">
        <f>M36-BS!D97</f>
        <v>0</v>
      </c>
      <c r="N37" s="88"/>
      <c r="O37" s="88"/>
      <c r="P37" s="88"/>
      <c r="Q37" s="88"/>
      <c r="R37" s="88"/>
      <c r="S37" s="88"/>
      <c r="T37" s="88"/>
      <c r="U37" s="88">
        <f>U36-BS!D98</f>
        <v>0</v>
      </c>
      <c r="V37" s="88"/>
      <c r="W37" s="90">
        <f>W36-BS!D99</f>
        <v>0</v>
      </c>
      <c r="Y37" s="90">
        <f>Y36-BS!D100</f>
        <v>0</v>
      </c>
      <c r="Z37" s="88"/>
      <c r="AA37" s="88">
        <f>AA36-BS!D101</f>
        <v>0</v>
      </c>
    </row>
    <row r="38" spans="1:27" ht="21.95" customHeight="1">
      <c r="A38" s="123" t="s">
        <v>175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7"/>
  <sheetViews>
    <sheetView showGridLines="0" topLeftCell="A4" zoomScale="60" zoomScaleNormal="60" workbookViewId="0">
      <selection activeCell="A28" sqref="A28"/>
    </sheetView>
  </sheetViews>
  <sheetFormatPr defaultColWidth="15.140625" defaultRowHeight="21.95" customHeight="1"/>
  <cols>
    <col min="1" max="1" width="57.85546875" style="99" customWidth="1"/>
    <col min="2" max="2" width="2" style="99" customWidth="1"/>
    <col min="3" max="3" width="23.7109375" style="99" customWidth="1"/>
    <col min="4" max="4" width="1.5703125" style="100" customWidth="1"/>
    <col min="5" max="5" width="23.7109375" style="99" customWidth="1"/>
    <col min="6" max="6" width="1.5703125" style="100" customWidth="1"/>
    <col min="7" max="7" width="23.7109375" style="99" customWidth="1"/>
    <col min="8" max="8" width="1.85546875" style="99" customWidth="1"/>
    <col min="9" max="9" width="23.7109375" style="99" customWidth="1"/>
    <col min="10" max="10" width="1.5703125" style="100" customWidth="1"/>
    <col min="11" max="11" width="23.7109375" style="100" customWidth="1"/>
    <col min="12" max="12" width="1.5703125" style="100" customWidth="1"/>
    <col min="13" max="13" width="23.7109375" style="101" customWidth="1"/>
    <col min="14" max="14" width="1.85546875" style="101" customWidth="1"/>
    <col min="15" max="15" width="23.7109375" style="101" customWidth="1"/>
    <col min="16" max="16" width="1.85546875" style="101" customWidth="1"/>
    <col min="17" max="17" width="23.7109375" style="101" customWidth="1"/>
    <col min="18" max="18" width="1.28515625" style="99" customWidth="1"/>
    <col min="19" max="16384" width="15.140625" style="99"/>
  </cols>
  <sheetData>
    <row r="1" spans="1:19" s="109" customFormat="1" ht="21.95" customHeight="1"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19" t="s">
        <v>60</v>
      </c>
      <c r="R1" s="124"/>
    </row>
    <row r="2" spans="1:19" s="109" customFormat="1" ht="21.95" customHeight="1">
      <c r="A2" s="120" t="s">
        <v>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109" customFormat="1" ht="21.95" customHeight="1">
      <c r="A3" s="121" t="s">
        <v>96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9" s="109" customFormat="1" ht="21.95" customHeight="1">
      <c r="A4" s="121" t="s">
        <v>290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9" s="129" customFormat="1" ht="21.95" customHeight="1">
      <c r="A5" s="125"/>
      <c r="B5" s="125"/>
      <c r="C5" s="125"/>
      <c r="D5" s="126"/>
      <c r="E5" s="125"/>
      <c r="F5" s="126"/>
      <c r="G5" s="125"/>
      <c r="H5" s="125"/>
      <c r="I5" s="125"/>
      <c r="J5" s="126"/>
      <c r="K5" s="126"/>
      <c r="L5" s="126"/>
      <c r="M5" s="127"/>
      <c r="N5" s="127"/>
      <c r="O5" s="127"/>
      <c r="P5" s="127"/>
      <c r="Q5" s="128" t="s">
        <v>55</v>
      </c>
    </row>
    <row r="6" spans="1:19" s="133" customFormat="1" ht="21.95" customHeight="1">
      <c r="A6" s="130"/>
      <c r="B6" s="130"/>
      <c r="C6" s="131" t="s">
        <v>37</v>
      </c>
      <c r="D6" s="131"/>
      <c r="E6" s="131"/>
      <c r="F6" s="131"/>
      <c r="G6" s="131"/>
      <c r="H6" s="131"/>
      <c r="I6" s="131"/>
      <c r="J6" s="131"/>
      <c r="K6" s="131"/>
      <c r="L6" s="131"/>
      <c r="M6" s="132"/>
      <c r="N6" s="132"/>
      <c r="O6" s="132"/>
      <c r="P6" s="132"/>
      <c r="Q6" s="132"/>
    </row>
    <row r="7" spans="1:19" s="133" customFormat="1" ht="21.95" customHeight="1">
      <c r="A7" s="130"/>
      <c r="B7" s="130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5"/>
      <c r="N7" s="135"/>
      <c r="O7" s="118" t="s">
        <v>223</v>
      </c>
      <c r="P7" s="112"/>
      <c r="Q7" s="112"/>
      <c r="R7" s="112"/>
      <c r="S7" s="112"/>
    </row>
    <row r="8" spans="1:19" s="133" customFormat="1" ht="21.95" customHeight="1">
      <c r="A8" s="130"/>
      <c r="B8" s="130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5"/>
      <c r="N8" s="135"/>
      <c r="O8" s="145" t="s">
        <v>63</v>
      </c>
      <c r="P8" s="112"/>
      <c r="Q8" s="112"/>
      <c r="R8" s="112"/>
      <c r="S8" s="112"/>
    </row>
    <row r="9" spans="1:19" s="133" customFormat="1" ht="21.95" customHeight="1">
      <c r="A9" s="130"/>
      <c r="B9" s="130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5"/>
      <c r="N9" s="135"/>
      <c r="O9" s="118" t="s">
        <v>211</v>
      </c>
      <c r="P9" s="112"/>
      <c r="Q9" s="135"/>
    </row>
    <row r="10" spans="1:19" s="133" customFormat="1" ht="21.95" customHeight="1">
      <c r="A10" s="130"/>
      <c r="B10" s="130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5"/>
      <c r="N10" s="135"/>
      <c r="O10" s="122" t="s">
        <v>209</v>
      </c>
      <c r="P10" s="112"/>
      <c r="Q10" s="135"/>
    </row>
    <row r="11" spans="1:19" s="133" customFormat="1" ht="21.95" customHeight="1">
      <c r="A11" s="130"/>
      <c r="B11" s="130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5"/>
      <c r="N11" s="135"/>
      <c r="O11" s="118" t="s">
        <v>173</v>
      </c>
      <c r="P11" s="112"/>
      <c r="Q11" s="135"/>
    </row>
    <row r="12" spans="1:19" ht="21.95" customHeight="1">
      <c r="C12" s="136" t="s">
        <v>30</v>
      </c>
      <c r="D12" s="136"/>
      <c r="E12" s="136"/>
      <c r="F12" s="136"/>
      <c r="G12" s="136"/>
      <c r="H12" s="136"/>
      <c r="I12" s="136"/>
      <c r="J12" s="136"/>
      <c r="K12" s="137"/>
      <c r="L12" s="137" t="s">
        <v>105</v>
      </c>
      <c r="M12" s="137"/>
      <c r="N12" s="136"/>
      <c r="O12" s="118" t="s">
        <v>184</v>
      </c>
      <c r="P12" s="118"/>
      <c r="Q12" s="98"/>
    </row>
    <row r="13" spans="1:19" ht="21.95" customHeight="1">
      <c r="C13" s="125" t="s">
        <v>110</v>
      </c>
      <c r="D13" s="136"/>
      <c r="E13" s="125" t="s">
        <v>92</v>
      </c>
      <c r="F13" s="136"/>
      <c r="G13" s="125" t="s">
        <v>116</v>
      </c>
      <c r="H13" s="125"/>
      <c r="I13" s="122" t="s">
        <v>235</v>
      </c>
      <c r="J13" s="136"/>
      <c r="K13" s="138" t="s">
        <v>35</v>
      </c>
      <c r="L13" s="138"/>
      <c r="M13" s="138"/>
      <c r="N13" s="136"/>
      <c r="O13" s="118" t="s">
        <v>174</v>
      </c>
      <c r="P13" s="118"/>
      <c r="Q13" s="103" t="s">
        <v>62</v>
      </c>
    </row>
    <row r="14" spans="1:19" ht="21.95" customHeight="1">
      <c r="C14" s="137" t="s">
        <v>31</v>
      </c>
      <c r="D14" s="136"/>
      <c r="E14" s="137" t="s">
        <v>185</v>
      </c>
      <c r="F14" s="136"/>
      <c r="G14" s="137" t="s">
        <v>153</v>
      </c>
      <c r="H14" s="136"/>
      <c r="I14" s="145" t="s">
        <v>234</v>
      </c>
      <c r="J14" s="136"/>
      <c r="K14" s="137" t="s">
        <v>34</v>
      </c>
      <c r="L14" s="136"/>
      <c r="M14" s="139" t="s">
        <v>69</v>
      </c>
      <c r="N14" s="140"/>
      <c r="O14" s="145" t="s">
        <v>160</v>
      </c>
      <c r="P14" s="109"/>
      <c r="Q14" s="104" t="s">
        <v>63</v>
      </c>
    </row>
    <row r="15" spans="1:19" ht="21.95" customHeight="1">
      <c r="A15" s="111" t="s">
        <v>221</v>
      </c>
      <c r="B15" s="105"/>
      <c r="C15" s="108">
        <v>416625</v>
      </c>
      <c r="D15" s="106"/>
      <c r="E15" s="108">
        <v>6300698</v>
      </c>
      <c r="F15" s="106"/>
      <c r="G15" s="113">
        <v>6000000</v>
      </c>
      <c r="H15" s="106"/>
      <c r="I15" s="106">
        <v>0</v>
      </c>
      <c r="J15" s="106"/>
      <c r="K15" s="108">
        <v>33330</v>
      </c>
      <c r="L15" s="106"/>
      <c r="M15" s="108">
        <v>2768138</v>
      </c>
      <c r="N15" s="108"/>
      <c r="O15" s="108">
        <v>-68000</v>
      </c>
      <c r="P15" s="108"/>
      <c r="Q15" s="113">
        <f>SUM(C15:O15)</f>
        <v>15450791</v>
      </c>
      <c r="R15" s="100"/>
    </row>
    <row r="16" spans="1:19" ht="21.95" customHeight="1">
      <c r="A16" s="110" t="s">
        <v>210</v>
      </c>
      <c r="B16" s="105"/>
      <c r="C16" s="106">
        <v>0</v>
      </c>
      <c r="D16" s="106"/>
      <c r="E16" s="106">
        <v>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f>SUM(PL!K116)</f>
        <v>-222464</v>
      </c>
      <c r="N16" s="106"/>
      <c r="O16" s="106">
        <v>0</v>
      </c>
      <c r="P16" s="106"/>
      <c r="Q16" s="106">
        <f t="shared" ref="Q16:Q19" si="0">SUM(C16:O16)</f>
        <v>-222464</v>
      </c>
      <c r="R16" s="100"/>
    </row>
    <row r="17" spans="1:18" ht="21.95" customHeight="1">
      <c r="A17" s="110" t="s">
        <v>65</v>
      </c>
      <c r="B17" s="105"/>
      <c r="C17" s="114">
        <v>0</v>
      </c>
      <c r="D17" s="106"/>
      <c r="E17" s="114">
        <v>0</v>
      </c>
      <c r="F17" s="106"/>
      <c r="G17" s="114">
        <v>0</v>
      </c>
      <c r="H17" s="106"/>
      <c r="I17" s="114">
        <v>0</v>
      </c>
      <c r="J17" s="106"/>
      <c r="K17" s="114">
        <v>0</v>
      </c>
      <c r="L17" s="106"/>
      <c r="M17" s="117">
        <v>0</v>
      </c>
      <c r="N17" s="115"/>
      <c r="O17" s="117">
        <v>64600</v>
      </c>
      <c r="P17" s="115"/>
      <c r="Q17" s="114">
        <f t="shared" si="0"/>
        <v>64600</v>
      </c>
      <c r="R17" s="100"/>
    </row>
    <row r="18" spans="1:18" ht="21.95" customHeight="1">
      <c r="A18" s="110" t="s">
        <v>59</v>
      </c>
      <c r="B18" s="107"/>
      <c r="C18" s="115">
        <f>SUM(C16:C17)</f>
        <v>0</v>
      </c>
      <c r="D18" s="106"/>
      <c r="E18" s="115">
        <f>SUM(E16:E17)</f>
        <v>0</v>
      </c>
      <c r="F18" s="106"/>
      <c r="G18" s="106">
        <f>SUM(G16)</f>
        <v>0</v>
      </c>
      <c r="H18" s="106"/>
      <c r="I18" s="106">
        <f>SUM(I16)</f>
        <v>0</v>
      </c>
      <c r="J18" s="106"/>
      <c r="K18" s="115">
        <f>SUM(K16:K17)</f>
        <v>0</v>
      </c>
      <c r="L18" s="106"/>
      <c r="M18" s="115">
        <f>SUM(M16:M17)</f>
        <v>-222464</v>
      </c>
      <c r="N18" s="115"/>
      <c r="O18" s="115">
        <f>SUM(O16:O17)</f>
        <v>64600</v>
      </c>
      <c r="P18" s="115"/>
      <c r="Q18" s="115">
        <f>SUM(Q16:Q17)</f>
        <v>-157864</v>
      </c>
    </row>
    <row r="19" spans="1:18" ht="21.95" customHeight="1">
      <c r="A19" s="110" t="s">
        <v>243</v>
      </c>
      <c r="B19" s="107"/>
      <c r="C19" s="115">
        <v>0</v>
      </c>
      <c r="D19" s="106"/>
      <c r="E19" s="115">
        <v>0</v>
      </c>
      <c r="F19" s="106"/>
      <c r="G19" s="106">
        <v>-1000000</v>
      </c>
      <c r="H19" s="106"/>
      <c r="I19" s="106">
        <v>0</v>
      </c>
      <c r="J19" s="106"/>
      <c r="K19" s="115">
        <v>0</v>
      </c>
      <c r="L19" s="106"/>
      <c r="M19" s="115">
        <v>0</v>
      </c>
      <c r="N19" s="115"/>
      <c r="O19" s="115">
        <v>0</v>
      </c>
      <c r="P19" s="115"/>
      <c r="Q19" s="106">
        <f t="shared" si="0"/>
        <v>-1000000</v>
      </c>
    </row>
    <row r="20" spans="1:18" ht="21.95" customHeight="1">
      <c r="A20" s="123" t="s">
        <v>133</v>
      </c>
      <c r="B20" s="107"/>
      <c r="C20" s="115"/>
      <c r="D20" s="106"/>
      <c r="E20" s="115"/>
      <c r="F20" s="106"/>
      <c r="G20" s="106"/>
      <c r="H20" s="106"/>
      <c r="I20" s="106"/>
      <c r="J20" s="106"/>
      <c r="K20" s="115"/>
      <c r="L20" s="106"/>
      <c r="M20" s="115"/>
      <c r="N20" s="115"/>
      <c r="O20" s="115"/>
      <c r="P20" s="115"/>
      <c r="Q20" s="115"/>
    </row>
    <row r="21" spans="1:18" ht="21.95" customHeight="1">
      <c r="A21" s="123" t="s">
        <v>262</v>
      </c>
      <c r="B21" s="107"/>
      <c r="C21" s="115">
        <v>0</v>
      </c>
      <c r="D21" s="106"/>
      <c r="E21" s="115">
        <v>0</v>
      </c>
      <c r="F21" s="106"/>
      <c r="G21" s="106">
        <v>0</v>
      </c>
      <c r="H21" s="106"/>
      <c r="I21" s="106">
        <v>0</v>
      </c>
      <c r="J21" s="106"/>
      <c r="K21" s="115">
        <v>0</v>
      </c>
      <c r="L21" s="106"/>
      <c r="M21" s="115">
        <v>-283383</v>
      </c>
      <c r="N21" s="115"/>
      <c r="O21" s="115">
        <v>0</v>
      </c>
      <c r="P21" s="115"/>
      <c r="Q21" s="106">
        <f>SUM(C21:O21)</f>
        <v>-283383</v>
      </c>
    </row>
    <row r="22" spans="1:18" ht="21.95" customHeight="1">
      <c r="A22" s="123" t="s">
        <v>263</v>
      </c>
      <c r="B22" s="107"/>
      <c r="C22" s="115">
        <v>0</v>
      </c>
      <c r="D22" s="106"/>
      <c r="E22" s="115">
        <v>0</v>
      </c>
      <c r="F22" s="106"/>
      <c r="G22" s="106">
        <v>0</v>
      </c>
      <c r="H22" s="106"/>
      <c r="I22" s="106">
        <v>12004</v>
      </c>
      <c r="J22" s="106"/>
      <c r="K22" s="115">
        <v>0</v>
      </c>
      <c r="L22" s="106"/>
      <c r="M22" s="86">
        <v>0</v>
      </c>
      <c r="N22" s="115"/>
      <c r="O22" s="115">
        <v>0</v>
      </c>
      <c r="P22" s="115"/>
      <c r="Q22" s="106">
        <f>SUM(C22:M22)</f>
        <v>12004</v>
      </c>
    </row>
    <row r="23" spans="1:18" ht="21.95" customHeight="1" thickBot="1">
      <c r="A23" s="105" t="s">
        <v>285</v>
      </c>
      <c r="B23" s="105"/>
      <c r="C23" s="116">
        <f>SUM(C15,C18:C22)</f>
        <v>416625</v>
      </c>
      <c r="D23" s="106"/>
      <c r="E23" s="116">
        <f>SUM(E15,E18:E22)</f>
        <v>6300698</v>
      </c>
      <c r="F23" s="106"/>
      <c r="G23" s="116">
        <f>SUM(G15,G18:G22)</f>
        <v>5000000</v>
      </c>
      <c r="H23" s="115"/>
      <c r="I23" s="116">
        <f>SUM(I15,I18:I22)</f>
        <v>12004</v>
      </c>
      <c r="J23" s="106"/>
      <c r="K23" s="116">
        <f>SUM(K15,K18:K22)</f>
        <v>33330</v>
      </c>
      <c r="L23" s="106"/>
      <c r="M23" s="116">
        <f>SUM(M15,M18:M22)</f>
        <v>2262291</v>
      </c>
      <c r="N23" s="115"/>
      <c r="O23" s="116">
        <f>SUM(O15,O18:O22)</f>
        <v>-3400</v>
      </c>
      <c r="P23" s="115"/>
      <c r="Q23" s="116">
        <f>SUM(Q15,Q18:Q22)</f>
        <v>14021548</v>
      </c>
    </row>
    <row r="24" spans="1:18" ht="21.95" customHeight="1" thickTop="1">
      <c r="A24" s="105"/>
      <c r="B24" s="105"/>
      <c r="C24" s="115"/>
      <c r="D24" s="106"/>
      <c r="E24" s="115"/>
      <c r="F24" s="106"/>
      <c r="G24" s="115"/>
      <c r="H24" s="115"/>
      <c r="I24" s="115"/>
      <c r="J24" s="106"/>
      <c r="K24" s="115"/>
      <c r="L24" s="106"/>
      <c r="M24" s="115"/>
      <c r="N24" s="115"/>
      <c r="O24" s="115"/>
      <c r="P24" s="115"/>
      <c r="Q24" s="115"/>
    </row>
    <row r="25" spans="1:18" ht="21.95" customHeight="1">
      <c r="D25" s="99"/>
      <c r="F25" s="99"/>
      <c r="J25" s="99"/>
      <c r="K25" s="99"/>
      <c r="L25" s="99"/>
      <c r="M25" s="99"/>
      <c r="N25" s="99"/>
      <c r="O25" s="99"/>
      <c r="P25" s="99"/>
      <c r="Q25" s="99"/>
    </row>
    <row r="26" spans="1:18" ht="21.95" customHeight="1">
      <c r="A26" s="111" t="s">
        <v>246</v>
      </c>
      <c r="B26" s="105"/>
      <c r="C26" s="106">
        <v>416625</v>
      </c>
      <c r="D26" s="106"/>
      <c r="E26" s="106">
        <v>6300698</v>
      </c>
      <c r="F26" s="106"/>
      <c r="G26" s="106">
        <v>5000000</v>
      </c>
      <c r="H26" s="106"/>
      <c r="I26" s="106">
        <v>17610</v>
      </c>
      <c r="J26" s="106"/>
      <c r="K26" s="106">
        <v>33330</v>
      </c>
      <c r="L26" s="106"/>
      <c r="M26" s="106">
        <v>2883286</v>
      </c>
      <c r="N26" s="106"/>
      <c r="O26" s="106">
        <v>-30600</v>
      </c>
      <c r="P26" s="106"/>
      <c r="Q26" s="106">
        <f>SUM(C26:O26)</f>
        <v>14620949</v>
      </c>
      <c r="R26" s="100"/>
    </row>
    <row r="27" spans="1:18" ht="21.95" customHeight="1">
      <c r="A27" s="110" t="s">
        <v>210</v>
      </c>
      <c r="B27" s="105"/>
      <c r="C27" s="106">
        <v>0</v>
      </c>
      <c r="D27" s="106"/>
      <c r="E27" s="106">
        <v>0</v>
      </c>
      <c r="F27" s="106"/>
      <c r="G27" s="106">
        <v>0</v>
      </c>
      <c r="H27" s="106"/>
      <c r="I27" s="106">
        <v>0</v>
      </c>
      <c r="J27" s="106"/>
      <c r="K27" s="106">
        <v>0</v>
      </c>
      <c r="L27" s="106"/>
      <c r="M27" s="106">
        <f>SUM(PL!I145)</f>
        <v>-14645</v>
      </c>
      <c r="N27" s="106"/>
      <c r="O27" s="106">
        <v>0</v>
      </c>
      <c r="P27" s="106"/>
      <c r="Q27" s="106">
        <f>SUM(C27:M27)</f>
        <v>-14645</v>
      </c>
      <c r="R27" s="100"/>
    </row>
    <row r="28" spans="1:18" ht="21.75" customHeight="1">
      <c r="A28" s="110" t="s">
        <v>65</v>
      </c>
      <c r="B28" s="105"/>
      <c r="C28" s="114">
        <v>0</v>
      </c>
      <c r="D28" s="106"/>
      <c r="E28" s="114">
        <v>0</v>
      </c>
      <c r="F28" s="106"/>
      <c r="G28" s="114">
        <v>0</v>
      </c>
      <c r="H28" s="106"/>
      <c r="I28" s="114">
        <v>0</v>
      </c>
      <c r="J28" s="106"/>
      <c r="K28" s="114">
        <v>0</v>
      </c>
      <c r="L28" s="106"/>
      <c r="M28" s="114">
        <v>0</v>
      </c>
      <c r="N28" s="106"/>
      <c r="O28" s="114">
        <f>SUM(PL!I137)</f>
        <v>13058</v>
      </c>
      <c r="P28" s="106"/>
      <c r="Q28" s="114">
        <f>SUM(C28:O28)</f>
        <v>13058</v>
      </c>
      <c r="R28" s="100"/>
    </row>
    <row r="29" spans="1:18" ht="21.95" customHeight="1">
      <c r="A29" s="110" t="s">
        <v>59</v>
      </c>
      <c r="B29" s="107"/>
      <c r="C29" s="115">
        <f>SUM(C27:C28)</f>
        <v>0</v>
      </c>
      <c r="D29" s="106"/>
      <c r="E29" s="115">
        <f>SUM(E27:E28)</f>
        <v>0</v>
      </c>
      <c r="F29" s="106"/>
      <c r="G29" s="115">
        <f>SUM(G27:G28)</f>
        <v>0</v>
      </c>
      <c r="H29" s="115"/>
      <c r="I29" s="115">
        <f>SUM(I27:I28)</f>
        <v>0</v>
      </c>
      <c r="J29" s="106"/>
      <c r="K29" s="115">
        <f>SUM(K27:K28)</f>
        <v>0</v>
      </c>
      <c r="L29" s="106"/>
      <c r="M29" s="115">
        <f>SUM(M27:M28)</f>
        <v>-14645</v>
      </c>
      <c r="N29" s="115"/>
      <c r="O29" s="115">
        <f>SUM(O27:O28)</f>
        <v>13058</v>
      </c>
      <c r="P29" s="115"/>
      <c r="Q29" s="115">
        <f>SUM(Q27:Q28)</f>
        <v>-1587</v>
      </c>
    </row>
    <row r="30" spans="1:18" ht="21.95" customHeight="1">
      <c r="A30" s="123" t="s">
        <v>264</v>
      </c>
      <c r="B30" s="107"/>
      <c r="C30" s="115">
        <v>0</v>
      </c>
      <c r="D30" s="106"/>
      <c r="E30" s="115">
        <v>0</v>
      </c>
      <c r="F30" s="106"/>
      <c r="G30" s="108">
        <v>-2000000</v>
      </c>
      <c r="H30" s="108"/>
      <c r="I30" s="108">
        <v>0</v>
      </c>
      <c r="J30" s="106"/>
      <c r="K30" s="115">
        <v>0</v>
      </c>
      <c r="L30" s="106"/>
      <c r="M30" s="115">
        <v>0</v>
      </c>
      <c r="N30" s="115"/>
      <c r="O30" s="115">
        <v>0</v>
      </c>
      <c r="P30" s="115"/>
      <c r="Q30" s="106">
        <f t="shared" ref="Q30:Q32" si="1">SUM(C30:M30)</f>
        <v>-2000000</v>
      </c>
    </row>
    <row r="31" spans="1:18" ht="21.95" customHeight="1">
      <c r="A31" s="123" t="s">
        <v>133</v>
      </c>
      <c r="B31" s="107"/>
      <c r="C31" s="115"/>
      <c r="D31" s="106"/>
      <c r="E31" s="115"/>
      <c r="F31" s="106"/>
      <c r="G31" s="106"/>
      <c r="H31" s="106"/>
      <c r="I31" s="106"/>
      <c r="J31" s="106"/>
      <c r="K31" s="115"/>
      <c r="L31" s="106"/>
      <c r="M31" s="115"/>
      <c r="N31" s="115"/>
      <c r="O31" s="115"/>
      <c r="P31" s="115"/>
      <c r="Q31" s="106"/>
    </row>
    <row r="32" spans="1:18" ht="21.95" customHeight="1">
      <c r="A32" s="123" t="s">
        <v>262</v>
      </c>
      <c r="B32" s="107"/>
      <c r="C32" s="115">
        <v>0</v>
      </c>
      <c r="D32" s="106"/>
      <c r="E32" s="115">
        <v>0</v>
      </c>
      <c r="F32" s="106"/>
      <c r="G32" s="106">
        <v>0</v>
      </c>
      <c r="H32" s="106"/>
      <c r="I32" s="106">
        <v>0</v>
      </c>
      <c r="J32" s="106"/>
      <c r="K32" s="115">
        <v>0</v>
      </c>
      <c r="L32" s="106"/>
      <c r="M32" s="115">
        <v>-210858</v>
      </c>
      <c r="N32" s="115"/>
      <c r="O32" s="115">
        <v>0</v>
      </c>
      <c r="P32" s="115"/>
      <c r="Q32" s="106">
        <f t="shared" si="1"/>
        <v>-210858</v>
      </c>
    </row>
    <row r="33" spans="1:17" ht="21.95" customHeight="1">
      <c r="A33" s="123" t="s">
        <v>263</v>
      </c>
      <c r="B33" s="107"/>
      <c r="C33" s="115">
        <v>0</v>
      </c>
      <c r="D33" s="106"/>
      <c r="E33" s="115">
        <v>0</v>
      </c>
      <c r="F33" s="106"/>
      <c r="G33" s="106">
        <v>0</v>
      </c>
      <c r="H33" s="106"/>
      <c r="I33" s="106">
        <v>9601</v>
      </c>
      <c r="J33" s="106"/>
      <c r="K33" s="115">
        <v>0</v>
      </c>
      <c r="L33" s="106"/>
      <c r="M33" s="86">
        <v>0</v>
      </c>
      <c r="N33" s="115"/>
      <c r="O33" s="115">
        <v>0</v>
      </c>
      <c r="P33" s="115"/>
      <c r="Q33" s="106">
        <f>SUM(C33:M33)</f>
        <v>9601</v>
      </c>
    </row>
    <row r="34" spans="1:17" ht="21.95" customHeight="1" thickBot="1">
      <c r="A34" s="105" t="s">
        <v>286</v>
      </c>
      <c r="B34" s="105"/>
      <c r="C34" s="116">
        <f>SUM(C26,C29:C33)</f>
        <v>416625</v>
      </c>
      <c r="D34" s="106"/>
      <c r="E34" s="116">
        <f>SUM(E26,E29:E33)</f>
        <v>6300698</v>
      </c>
      <c r="F34" s="106"/>
      <c r="G34" s="116">
        <f>SUM(G26,G29:G33)</f>
        <v>3000000</v>
      </c>
      <c r="H34" s="115"/>
      <c r="I34" s="116">
        <f>SUM(I26,I29:I33)</f>
        <v>27211</v>
      </c>
      <c r="J34" s="106"/>
      <c r="K34" s="116">
        <f>SUM(K26,K29:K33)</f>
        <v>33330</v>
      </c>
      <c r="L34" s="106"/>
      <c r="M34" s="116">
        <f>SUM(M26,M29:M33)</f>
        <v>2657783</v>
      </c>
      <c r="N34" s="115"/>
      <c r="O34" s="116">
        <f>SUM(O26,O29:O33)</f>
        <v>-17542</v>
      </c>
      <c r="P34" s="115"/>
      <c r="Q34" s="116">
        <f>SUM(Q26,Q29:Q33)</f>
        <v>12418105</v>
      </c>
    </row>
    <row r="35" spans="1:17" ht="21.95" customHeight="1" thickTop="1">
      <c r="A35" s="105"/>
      <c r="B35" s="105"/>
      <c r="C35" s="108">
        <f>C34-BS!H91</f>
        <v>0</v>
      </c>
      <c r="D35" s="106"/>
      <c r="E35" s="108">
        <f>E34-BS!H92</f>
        <v>0</v>
      </c>
      <c r="F35" s="106"/>
      <c r="G35" s="108">
        <f>G34-BS!H93</f>
        <v>0</v>
      </c>
      <c r="H35" s="108"/>
      <c r="I35" s="108"/>
      <c r="J35" s="106"/>
      <c r="K35" s="108">
        <f>K34-BS!H96</f>
        <v>0</v>
      </c>
      <c r="L35" s="106"/>
      <c r="M35" s="108">
        <f>M34-BS!H97</f>
        <v>0</v>
      </c>
      <c r="N35" s="108"/>
      <c r="O35" s="108"/>
      <c r="P35" s="108"/>
      <c r="Q35" s="108">
        <f>Q34-BS!H101</f>
        <v>0</v>
      </c>
    </row>
    <row r="36" spans="1:17" ht="21.95" customHeight="1">
      <c r="D36" s="99"/>
      <c r="F36" s="99"/>
      <c r="J36" s="99"/>
      <c r="K36" s="99"/>
      <c r="L36" s="99"/>
      <c r="M36" s="99"/>
      <c r="N36" s="99"/>
      <c r="O36" s="99"/>
      <c r="P36" s="99"/>
      <c r="Q36" s="99"/>
    </row>
    <row r="37" spans="1:17" ht="21.95" customHeight="1">
      <c r="A37" s="123" t="s">
        <v>175</v>
      </c>
      <c r="M37" s="102"/>
      <c r="N37" s="102"/>
      <c r="O37" s="102"/>
      <c r="P37" s="102"/>
      <c r="Q37" s="102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2"/>
  <sheetViews>
    <sheetView showGridLines="0" view="pageBreakPreview" topLeftCell="A94" zoomScaleNormal="71" zoomScaleSheetLayoutView="100" workbookViewId="0">
      <selection activeCell="A109" sqref="A109"/>
    </sheetView>
  </sheetViews>
  <sheetFormatPr defaultColWidth="10.7109375" defaultRowHeight="16.5" customHeight="1"/>
  <cols>
    <col min="1" max="1" width="56.140625" style="175" customWidth="1"/>
    <col min="2" max="2" width="6.140625" style="182" customWidth="1"/>
    <col min="3" max="3" width="1.140625" style="175" customWidth="1"/>
    <col min="4" max="4" width="14" style="175" customWidth="1"/>
    <col min="5" max="5" width="1.140625" style="175" customWidth="1"/>
    <col min="6" max="6" width="14" style="175" customWidth="1"/>
    <col min="7" max="7" width="1.140625" style="175" customWidth="1"/>
    <col min="8" max="8" width="14" style="175" customWidth="1"/>
    <col min="9" max="9" width="1.140625" style="175" customWidth="1"/>
    <col min="10" max="10" width="14" style="175" customWidth="1"/>
    <col min="11" max="11" width="1.140625" style="175" customWidth="1"/>
    <col min="12" max="17" width="10.7109375" style="176"/>
    <col min="18" max="16384" width="10.7109375" style="175"/>
  </cols>
  <sheetData>
    <row r="1" spans="1:17" ht="16.5" customHeight="1">
      <c r="A1" s="196"/>
      <c r="C1" s="172"/>
      <c r="D1" s="172"/>
      <c r="E1" s="172"/>
      <c r="F1" s="172"/>
      <c r="G1" s="173"/>
      <c r="H1" s="172"/>
      <c r="I1" s="172"/>
      <c r="J1" s="189" t="s">
        <v>60</v>
      </c>
    </row>
    <row r="2" spans="1:17" ht="16.5" customHeight="1">
      <c r="A2" s="198" t="s">
        <v>81</v>
      </c>
      <c r="C2" s="172"/>
      <c r="D2" s="172"/>
      <c r="E2" s="172"/>
      <c r="F2" s="172"/>
      <c r="G2" s="173"/>
      <c r="H2" s="172"/>
      <c r="I2" s="172"/>
      <c r="J2" s="172"/>
    </row>
    <row r="3" spans="1:17" ht="16.5" customHeight="1">
      <c r="A3" s="198" t="s">
        <v>99</v>
      </c>
      <c r="C3" s="172"/>
      <c r="D3" s="172"/>
      <c r="E3" s="172"/>
      <c r="F3" s="172"/>
      <c r="G3" s="173"/>
      <c r="H3" s="172"/>
      <c r="I3" s="172"/>
      <c r="J3" s="172"/>
    </row>
    <row r="4" spans="1:17" ht="16.5" customHeight="1">
      <c r="A4" s="198" t="s">
        <v>290</v>
      </c>
      <c r="C4" s="172"/>
      <c r="D4" s="172"/>
      <c r="E4" s="172"/>
      <c r="F4" s="172"/>
      <c r="G4" s="173"/>
      <c r="H4" s="172"/>
      <c r="I4" s="172"/>
      <c r="J4" s="172"/>
    </row>
    <row r="5" spans="1:17" ht="16.5" customHeight="1">
      <c r="A5" s="172"/>
      <c r="C5" s="172"/>
      <c r="D5" s="172"/>
      <c r="E5" s="172"/>
      <c r="F5" s="172"/>
      <c r="G5" s="173"/>
      <c r="H5" s="172"/>
      <c r="I5" s="172"/>
      <c r="J5" s="174" t="s">
        <v>55</v>
      </c>
    </row>
    <row r="6" spans="1:17" s="177" customFormat="1" ht="16.5" customHeight="1">
      <c r="A6" s="197"/>
      <c r="B6" s="187"/>
      <c r="C6" s="184"/>
      <c r="D6" s="190"/>
      <c r="E6" s="190" t="s">
        <v>36</v>
      </c>
      <c r="F6" s="190"/>
      <c r="G6" s="180"/>
      <c r="H6" s="185"/>
      <c r="I6" s="190" t="s">
        <v>37</v>
      </c>
      <c r="J6" s="185"/>
      <c r="L6" s="178"/>
      <c r="M6" s="178"/>
      <c r="N6" s="178"/>
      <c r="O6" s="178"/>
      <c r="P6" s="178"/>
      <c r="Q6" s="178"/>
    </row>
    <row r="7" spans="1:17" ht="16.5" customHeight="1">
      <c r="A7" s="197"/>
      <c r="B7" s="186"/>
      <c r="D7" s="192" t="s">
        <v>245</v>
      </c>
      <c r="F7" s="192" t="s">
        <v>220</v>
      </c>
      <c r="G7" s="176"/>
      <c r="H7" s="192" t="s">
        <v>245</v>
      </c>
      <c r="J7" s="192" t="s">
        <v>220</v>
      </c>
    </row>
    <row r="8" spans="1:17" s="188" customFormat="1" ht="16.5" customHeight="1">
      <c r="A8" s="198" t="s">
        <v>38</v>
      </c>
      <c r="B8" s="182"/>
      <c r="D8" s="179"/>
      <c r="E8" s="175"/>
      <c r="F8" s="179"/>
      <c r="G8" s="176"/>
      <c r="H8" s="179"/>
      <c r="I8" s="175"/>
      <c r="J8" s="179"/>
      <c r="L8" s="181"/>
      <c r="M8" s="181"/>
      <c r="N8" s="181"/>
      <c r="O8" s="181"/>
      <c r="P8" s="181"/>
      <c r="Q8" s="181"/>
    </row>
    <row r="9" spans="1:17" ht="16.5" customHeight="1">
      <c r="A9" s="197" t="s">
        <v>270</v>
      </c>
      <c r="C9" s="188"/>
      <c r="D9" s="175">
        <f>SUM(PL!E114)</f>
        <v>-697827</v>
      </c>
      <c r="F9" s="175">
        <f>SUM(PL!G114)</f>
        <v>-296476</v>
      </c>
      <c r="H9" s="175">
        <f>SUM(PL!I114)</f>
        <v>-128017</v>
      </c>
      <c r="J9" s="175">
        <f>SUM(PL!K114)</f>
        <v>-271005</v>
      </c>
    </row>
    <row r="10" spans="1:17" ht="16.5" customHeight="1">
      <c r="A10" s="197" t="s">
        <v>255</v>
      </c>
      <c r="C10" s="188"/>
      <c r="D10" s="175">
        <v>0</v>
      </c>
      <c r="E10" s="199"/>
      <c r="F10" s="175">
        <v>-3137</v>
      </c>
      <c r="G10" s="199"/>
      <c r="H10" s="175">
        <v>0</v>
      </c>
      <c r="J10" s="175">
        <v>0</v>
      </c>
    </row>
    <row r="11" spans="1:17" ht="16.5" customHeight="1">
      <c r="A11" s="197" t="s">
        <v>280</v>
      </c>
      <c r="C11" s="188"/>
      <c r="D11" s="199"/>
      <c r="E11" s="199"/>
      <c r="F11" s="199"/>
      <c r="G11" s="199"/>
      <c r="H11" s="199"/>
    </row>
    <row r="12" spans="1:17" ht="16.5" customHeight="1">
      <c r="A12" s="197" t="s">
        <v>126</v>
      </c>
      <c r="C12" s="188"/>
      <c r="D12" s="199"/>
      <c r="E12" s="199"/>
      <c r="F12" s="199"/>
      <c r="G12" s="199"/>
      <c r="H12" s="199"/>
    </row>
    <row r="13" spans="1:17" ht="16.5" customHeight="1">
      <c r="A13" s="200" t="s">
        <v>180</v>
      </c>
      <c r="C13" s="188"/>
      <c r="D13" s="202">
        <v>1133566</v>
      </c>
      <c r="E13" s="207"/>
      <c r="F13" s="202">
        <v>1410516</v>
      </c>
      <c r="G13" s="207"/>
      <c r="H13" s="202">
        <v>280519</v>
      </c>
      <c r="I13" s="201"/>
      <c r="J13" s="202">
        <v>764736</v>
      </c>
    </row>
    <row r="14" spans="1:17" ht="16.5" customHeight="1">
      <c r="A14" s="200" t="s">
        <v>204</v>
      </c>
      <c r="C14" s="188"/>
      <c r="D14" s="202">
        <v>18322</v>
      </c>
      <c r="E14" s="207"/>
      <c r="F14" s="202">
        <v>5973</v>
      </c>
      <c r="G14" s="207"/>
      <c r="H14" s="202">
        <v>719</v>
      </c>
      <c r="I14" s="201"/>
      <c r="J14" s="202">
        <v>872</v>
      </c>
    </row>
    <row r="15" spans="1:17" ht="16.5" customHeight="1">
      <c r="A15" s="200" t="s">
        <v>39</v>
      </c>
      <c r="C15" s="188"/>
      <c r="D15" s="205">
        <v>148184</v>
      </c>
      <c r="E15" s="205"/>
      <c r="F15" s="202">
        <v>120232</v>
      </c>
      <c r="G15" s="207"/>
      <c r="H15" s="202">
        <v>117056</v>
      </c>
      <c r="I15" s="201"/>
      <c r="J15" s="202">
        <v>117210</v>
      </c>
    </row>
    <row r="16" spans="1:17" ht="16.5" customHeight="1">
      <c r="A16" s="200" t="s">
        <v>242</v>
      </c>
      <c r="C16" s="188"/>
      <c r="D16" s="205">
        <v>3761</v>
      </c>
      <c r="E16" s="205"/>
      <c r="F16" s="202">
        <v>-11497</v>
      </c>
      <c r="G16" s="207"/>
      <c r="H16" s="202">
        <v>40527</v>
      </c>
      <c r="I16" s="201"/>
      <c r="J16" s="202">
        <v>7636</v>
      </c>
    </row>
    <row r="17" spans="1:17" ht="16.5" customHeight="1">
      <c r="A17" s="200" t="s">
        <v>315</v>
      </c>
      <c r="C17" s="188"/>
      <c r="D17" s="205">
        <v>1773</v>
      </c>
      <c r="E17" s="205"/>
      <c r="F17" s="202">
        <v>20831</v>
      </c>
      <c r="G17" s="207"/>
      <c r="H17" s="202">
        <v>-1380</v>
      </c>
      <c r="I17" s="201"/>
      <c r="J17" s="202">
        <v>26223</v>
      </c>
    </row>
    <row r="18" spans="1:17" ht="16.5" customHeight="1">
      <c r="A18" s="200" t="s">
        <v>273</v>
      </c>
      <c r="C18" s="188"/>
      <c r="D18" s="202">
        <v>66941</v>
      </c>
      <c r="E18" s="207"/>
      <c r="F18" s="205">
        <v>2627</v>
      </c>
      <c r="G18" s="205"/>
      <c r="H18" s="202">
        <v>67060</v>
      </c>
      <c r="I18" s="205"/>
      <c r="J18" s="205">
        <v>2548</v>
      </c>
    </row>
    <row r="19" spans="1:17" ht="16.5" customHeight="1">
      <c r="A19" s="200" t="s">
        <v>279</v>
      </c>
      <c r="C19" s="188"/>
      <c r="D19" s="205">
        <v>342499</v>
      </c>
      <c r="E19" s="207"/>
      <c r="F19" s="205">
        <v>-16401</v>
      </c>
      <c r="G19" s="207"/>
      <c r="H19" s="205">
        <v>316111</v>
      </c>
      <c r="I19" s="201"/>
      <c r="J19" s="205">
        <v>-3536</v>
      </c>
    </row>
    <row r="20" spans="1:17" s="215" customFormat="1" ht="16.5" customHeight="1">
      <c r="A20" s="227" t="s">
        <v>295</v>
      </c>
      <c r="B20" s="217"/>
      <c r="C20" s="218"/>
      <c r="D20" s="219">
        <v>0</v>
      </c>
      <c r="E20" s="221"/>
      <c r="F20" s="219">
        <v>0</v>
      </c>
      <c r="G20" s="221"/>
      <c r="H20" s="219">
        <v>0</v>
      </c>
      <c r="I20" s="214"/>
      <c r="J20" s="219">
        <v>-535900</v>
      </c>
      <c r="L20" s="216"/>
      <c r="M20" s="216"/>
      <c r="N20" s="216"/>
      <c r="O20" s="216"/>
      <c r="P20" s="216"/>
      <c r="Q20" s="216"/>
    </row>
    <row r="21" spans="1:17" s="222" customFormat="1" ht="16.5" customHeight="1">
      <c r="A21" s="228" t="s">
        <v>304</v>
      </c>
      <c r="B21" s="224"/>
      <c r="C21" s="225"/>
      <c r="D21" s="219">
        <v>0</v>
      </c>
      <c r="E21" s="221"/>
      <c r="F21" s="219">
        <v>0</v>
      </c>
      <c r="G21" s="221"/>
      <c r="H21" s="219">
        <v>-759307</v>
      </c>
      <c r="I21" s="214"/>
      <c r="J21" s="219">
        <v>0</v>
      </c>
      <c r="L21" s="223"/>
      <c r="M21" s="223"/>
      <c r="N21" s="223"/>
      <c r="O21" s="223"/>
      <c r="P21" s="223"/>
      <c r="Q21" s="223"/>
    </row>
    <row r="22" spans="1:17" ht="16.5" customHeight="1">
      <c r="A22" s="227" t="s">
        <v>284</v>
      </c>
      <c r="C22" s="188"/>
      <c r="D22" s="205">
        <v>1851</v>
      </c>
      <c r="E22" s="207"/>
      <c r="F22" s="205">
        <v>12713</v>
      </c>
      <c r="G22" s="207"/>
      <c r="H22" s="205">
        <v>204</v>
      </c>
      <c r="I22" s="201"/>
      <c r="J22" s="205">
        <v>4786</v>
      </c>
    </row>
    <row r="23" spans="1:17" ht="16.5" customHeight="1">
      <c r="A23" s="227" t="s">
        <v>228</v>
      </c>
      <c r="C23" s="188"/>
      <c r="D23" s="204">
        <v>-3575</v>
      </c>
      <c r="E23" s="207"/>
      <c r="F23" s="204">
        <v>-3575</v>
      </c>
      <c r="G23" s="207"/>
      <c r="H23" s="205">
        <v>0</v>
      </c>
      <c r="I23" s="201"/>
      <c r="J23" s="204">
        <v>0</v>
      </c>
    </row>
    <row r="24" spans="1:17" ht="16.5" customHeight="1">
      <c r="A24" s="227" t="s">
        <v>282</v>
      </c>
      <c r="C24" s="188"/>
      <c r="D24" s="205">
        <v>-649781</v>
      </c>
      <c r="E24" s="207"/>
      <c r="F24" s="205">
        <v>-388556</v>
      </c>
      <c r="G24" s="207"/>
      <c r="H24" s="205">
        <v>0</v>
      </c>
      <c r="I24" s="201"/>
      <c r="J24" s="205">
        <v>0</v>
      </c>
    </row>
    <row r="25" spans="1:17" s="222" customFormat="1" ht="16.5" customHeight="1">
      <c r="A25" s="228" t="s">
        <v>305</v>
      </c>
      <c r="B25" s="224"/>
      <c r="C25" s="225"/>
      <c r="D25" s="219">
        <v>0</v>
      </c>
      <c r="E25" s="221"/>
      <c r="F25" s="219">
        <v>0</v>
      </c>
      <c r="G25" s="221"/>
      <c r="H25" s="219">
        <v>-27000</v>
      </c>
      <c r="I25" s="214"/>
      <c r="J25" s="219">
        <v>0</v>
      </c>
      <c r="L25" s="223"/>
      <c r="M25" s="223"/>
      <c r="N25" s="223"/>
      <c r="O25" s="223"/>
      <c r="P25" s="223"/>
      <c r="Q25" s="223"/>
    </row>
    <row r="26" spans="1:17" s="222" customFormat="1" ht="16.5" customHeight="1">
      <c r="A26" s="228" t="s">
        <v>306</v>
      </c>
      <c r="B26" s="224"/>
      <c r="C26" s="225"/>
      <c r="D26" s="219">
        <v>-2</v>
      </c>
      <c r="E26" s="221"/>
      <c r="F26" s="219">
        <v>0</v>
      </c>
      <c r="G26" s="221"/>
      <c r="H26" s="219">
        <v>-2</v>
      </c>
      <c r="I26" s="214"/>
      <c r="J26" s="219">
        <v>0</v>
      </c>
      <c r="L26" s="223"/>
      <c r="M26" s="223"/>
      <c r="N26" s="223"/>
      <c r="O26" s="223"/>
      <c r="P26" s="223"/>
      <c r="Q26" s="223"/>
    </row>
    <row r="27" spans="1:17" ht="16.5" customHeight="1">
      <c r="A27" s="228" t="s">
        <v>310</v>
      </c>
      <c r="C27" s="188"/>
      <c r="D27" s="204">
        <v>-17614</v>
      </c>
      <c r="E27" s="207"/>
      <c r="F27" s="204">
        <v>5002</v>
      </c>
      <c r="G27" s="207"/>
      <c r="H27" s="204">
        <v>0</v>
      </c>
      <c r="I27" s="201"/>
      <c r="J27" s="204">
        <v>0</v>
      </c>
    </row>
    <row r="28" spans="1:17" s="222" customFormat="1" ht="16.5" customHeight="1">
      <c r="A28" s="228" t="s">
        <v>317</v>
      </c>
      <c r="B28" s="224"/>
      <c r="C28" s="225"/>
      <c r="D28" s="225"/>
      <c r="E28" s="221"/>
      <c r="F28" s="225"/>
      <c r="G28" s="221"/>
      <c r="H28" s="225"/>
      <c r="I28" s="214"/>
      <c r="J28" s="225"/>
      <c r="L28" s="223"/>
      <c r="M28" s="223"/>
      <c r="N28" s="223"/>
      <c r="O28" s="223"/>
      <c r="P28" s="223"/>
      <c r="Q28" s="223"/>
    </row>
    <row r="29" spans="1:17" ht="16.5" customHeight="1">
      <c r="A29" s="200" t="s">
        <v>316</v>
      </c>
      <c r="C29" s="188"/>
      <c r="D29" s="202">
        <v>-11840</v>
      </c>
      <c r="E29" s="207"/>
      <c r="F29" s="202">
        <v>-2933</v>
      </c>
      <c r="G29" s="207"/>
      <c r="H29" s="202">
        <v>-190</v>
      </c>
      <c r="I29" s="201"/>
      <c r="J29" s="202">
        <v>-2775</v>
      </c>
    </row>
    <row r="30" spans="1:17" ht="16.5" customHeight="1">
      <c r="A30" s="200" t="s">
        <v>111</v>
      </c>
      <c r="C30" s="188"/>
      <c r="D30" s="202">
        <v>12489</v>
      </c>
      <c r="E30" s="207"/>
      <c r="F30" s="202">
        <v>15093</v>
      </c>
      <c r="G30" s="207"/>
      <c r="H30" s="205">
        <v>10326</v>
      </c>
      <c r="I30" s="201"/>
      <c r="J30" s="202">
        <v>12294</v>
      </c>
    </row>
    <row r="31" spans="1:17" ht="16.5" customHeight="1">
      <c r="A31" s="200" t="s">
        <v>256</v>
      </c>
      <c r="C31" s="188"/>
      <c r="D31" s="202">
        <v>-5551</v>
      </c>
      <c r="E31" s="207"/>
      <c r="F31" s="202">
        <v>-13824</v>
      </c>
      <c r="G31" s="207"/>
      <c r="H31" s="202">
        <v>-3138</v>
      </c>
      <c r="I31" s="201"/>
      <c r="J31" s="202">
        <v>-10760</v>
      </c>
    </row>
    <row r="32" spans="1:17" ht="16.5" customHeight="1">
      <c r="A32" s="200" t="s">
        <v>219</v>
      </c>
      <c r="C32" s="188"/>
      <c r="D32" s="202">
        <v>756</v>
      </c>
      <c r="E32" s="207"/>
      <c r="F32" s="202">
        <v>565</v>
      </c>
      <c r="G32" s="207"/>
      <c r="H32" s="202">
        <v>756</v>
      </c>
      <c r="I32" s="201"/>
      <c r="J32" s="202">
        <v>551</v>
      </c>
    </row>
    <row r="33" spans="1:10" ht="16.5" customHeight="1">
      <c r="A33" s="200" t="s">
        <v>238</v>
      </c>
      <c r="C33" s="188"/>
      <c r="D33" s="202">
        <v>9601</v>
      </c>
      <c r="E33" s="206"/>
      <c r="F33" s="202">
        <v>12004</v>
      </c>
      <c r="G33" s="206"/>
      <c r="H33" s="202">
        <v>9138</v>
      </c>
      <c r="I33" s="201"/>
      <c r="J33" s="202">
        <v>11434</v>
      </c>
    </row>
    <row r="34" spans="1:10" ht="16.5" customHeight="1">
      <c r="A34" s="200" t="s">
        <v>40</v>
      </c>
      <c r="C34" s="188"/>
      <c r="D34" s="204">
        <v>-315160</v>
      </c>
      <c r="E34" s="207"/>
      <c r="F34" s="204">
        <v>-296237</v>
      </c>
      <c r="G34" s="207"/>
      <c r="H34" s="202">
        <v>-642964</v>
      </c>
      <c r="I34" s="201"/>
      <c r="J34" s="204">
        <v>-510362</v>
      </c>
    </row>
    <row r="35" spans="1:10" ht="16.5" customHeight="1">
      <c r="A35" s="200" t="s">
        <v>137</v>
      </c>
      <c r="C35" s="188"/>
      <c r="D35" s="204">
        <v>-1931</v>
      </c>
      <c r="E35" s="207"/>
      <c r="F35" s="204">
        <v>0</v>
      </c>
      <c r="G35" s="207"/>
      <c r="H35" s="204">
        <v>-542664</v>
      </c>
      <c r="I35" s="201"/>
      <c r="J35" s="204">
        <v>-10220</v>
      </c>
    </row>
    <row r="36" spans="1:10" ht="16.5" customHeight="1">
      <c r="A36" s="200" t="s">
        <v>41</v>
      </c>
      <c r="C36" s="188"/>
      <c r="D36" s="203">
        <v>714606</v>
      </c>
      <c r="E36" s="207"/>
      <c r="F36" s="203">
        <v>528177</v>
      </c>
      <c r="G36" s="207"/>
      <c r="H36" s="203">
        <v>1220722</v>
      </c>
      <c r="I36" s="201"/>
      <c r="J36" s="203">
        <v>911563</v>
      </c>
    </row>
    <row r="37" spans="1:10" ht="16.5" customHeight="1">
      <c r="A37" s="197" t="s">
        <v>260</v>
      </c>
      <c r="C37" s="188"/>
      <c r="D37" s="181"/>
      <c r="E37" s="199"/>
      <c r="F37" s="181"/>
      <c r="G37" s="199"/>
      <c r="H37" s="181"/>
      <c r="J37" s="181"/>
    </row>
    <row r="38" spans="1:10" ht="16.5" customHeight="1">
      <c r="A38" s="197" t="s">
        <v>259</v>
      </c>
      <c r="C38" s="188"/>
      <c r="D38" s="175">
        <f>SUM(D9:D36)</f>
        <v>751068</v>
      </c>
      <c r="F38" s="175">
        <f>SUM(F9:F36)</f>
        <v>1101097</v>
      </c>
      <c r="H38" s="175">
        <f>SUM(H9:H36)</f>
        <v>-41524</v>
      </c>
      <c r="J38" s="175">
        <f>SUM(J9:J36)</f>
        <v>515295</v>
      </c>
    </row>
    <row r="39" spans="1:10" ht="16.5" customHeight="1">
      <c r="A39" s="198" t="s">
        <v>42</v>
      </c>
      <c r="C39" s="188"/>
    </row>
    <row r="40" spans="1:10" ht="16.5" customHeight="1">
      <c r="A40" s="197" t="s">
        <v>83</v>
      </c>
      <c r="C40" s="188"/>
      <c r="D40" s="189">
        <v>-51158</v>
      </c>
      <c r="E40" s="199"/>
      <c r="F40" s="189">
        <v>39567</v>
      </c>
      <c r="G40" s="199"/>
      <c r="H40" s="189">
        <v>427721</v>
      </c>
      <c r="J40" s="189">
        <v>25295</v>
      </c>
    </row>
    <row r="41" spans="1:10" ht="16.5" customHeight="1">
      <c r="A41" s="197" t="s">
        <v>123</v>
      </c>
      <c r="C41" s="188"/>
      <c r="D41" s="189">
        <v>-22341</v>
      </c>
      <c r="E41" s="199"/>
      <c r="F41" s="189">
        <v>-6323</v>
      </c>
      <c r="G41" s="199"/>
      <c r="H41" s="189">
        <v>-17045</v>
      </c>
      <c r="J41" s="189">
        <v>-10637</v>
      </c>
    </row>
    <row r="42" spans="1:10" ht="16.5" customHeight="1">
      <c r="A42" s="197" t="s">
        <v>98</v>
      </c>
      <c r="C42" s="188"/>
      <c r="D42" s="189">
        <v>-1440524</v>
      </c>
      <c r="E42" s="199"/>
      <c r="F42" s="189">
        <v>-826504</v>
      </c>
      <c r="G42" s="199"/>
      <c r="H42" s="189">
        <v>-544915</v>
      </c>
      <c r="J42" s="189">
        <v>-120854</v>
      </c>
    </row>
    <row r="43" spans="1:10" ht="16.5" customHeight="1">
      <c r="A43" s="197" t="s">
        <v>161</v>
      </c>
      <c r="C43" s="188"/>
      <c r="D43" s="189">
        <v>-179154</v>
      </c>
      <c r="E43" s="199"/>
      <c r="F43" s="189">
        <v>-6396</v>
      </c>
      <c r="G43" s="199"/>
      <c r="H43" s="189">
        <v>-683</v>
      </c>
      <c r="J43" s="189">
        <v>-1062</v>
      </c>
    </row>
    <row r="44" spans="1:10" ht="16.5" customHeight="1">
      <c r="A44" s="197" t="s">
        <v>50</v>
      </c>
      <c r="C44" s="188"/>
      <c r="D44" s="189">
        <v>-97315</v>
      </c>
      <c r="E44" s="199"/>
      <c r="F44" s="189">
        <v>-35530</v>
      </c>
      <c r="G44" s="199"/>
      <c r="H44" s="189">
        <v>3267</v>
      </c>
      <c r="J44" s="189">
        <v>-12613</v>
      </c>
    </row>
    <row r="45" spans="1:10" ht="16.5" customHeight="1">
      <c r="A45" s="197" t="s">
        <v>199</v>
      </c>
      <c r="C45" s="188"/>
      <c r="D45" s="189">
        <v>64</v>
      </c>
      <c r="E45" s="199"/>
      <c r="F45" s="189">
        <v>2598</v>
      </c>
      <c r="G45" s="199"/>
      <c r="H45" s="189">
        <v>-1</v>
      </c>
      <c r="J45" s="189">
        <v>286</v>
      </c>
    </row>
    <row r="46" spans="1:10" ht="16.5" customHeight="1">
      <c r="A46" s="197" t="s">
        <v>43</v>
      </c>
      <c r="C46" s="188"/>
      <c r="D46" s="189">
        <v>-49135</v>
      </c>
      <c r="E46" s="199"/>
      <c r="F46" s="189">
        <v>-29801</v>
      </c>
      <c r="G46" s="199"/>
      <c r="H46" s="189">
        <v>-41104</v>
      </c>
      <c r="J46" s="189">
        <v>52765</v>
      </c>
    </row>
    <row r="47" spans="1:10" ht="16.5" customHeight="1">
      <c r="A47" s="197" t="s">
        <v>224</v>
      </c>
      <c r="C47" s="188"/>
      <c r="D47" s="189">
        <v>-190</v>
      </c>
      <c r="E47" s="199"/>
      <c r="F47" s="189">
        <v>-350</v>
      </c>
      <c r="G47" s="199"/>
      <c r="H47" s="189">
        <v>0</v>
      </c>
      <c r="J47" s="189">
        <v>0</v>
      </c>
    </row>
    <row r="48" spans="1:10" ht="16.5" customHeight="1">
      <c r="A48" s="197" t="s">
        <v>182</v>
      </c>
      <c r="C48" s="188"/>
      <c r="D48" s="197">
        <v>-104</v>
      </c>
      <c r="E48" s="199"/>
      <c r="F48" s="189">
        <v>-1089</v>
      </c>
      <c r="G48" s="199"/>
      <c r="H48" s="189">
        <v>67</v>
      </c>
      <c r="J48" s="189">
        <v>-725</v>
      </c>
    </row>
    <row r="49" spans="1:17" ht="16.5" customHeight="1">
      <c r="A49" s="197" t="s">
        <v>85</v>
      </c>
      <c r="C49" s="188"/>
      <c r="D49" s="189">
        <v>-187</v>
      </c>
      <c r="E49" s="199"/>
      <c r="F49" s="189">
        <v>-1407</v>
      </c>
      <c r="G49" s="199"/>
      <c r="H49" s="189">
        <v>-2999</v>
      </c>
      <c r="J49" s="189">
        <v>0</v>
      </c>
    </row>
    <row r="50" spans="1:17" ht="16.5" customHeight="1">
      <c r="A50" s="197"/>
      <c r="C50" s="188"/>
    </row>
    <row r="51" spans="1:17" ht="16.5" customHeight="1">
      <c r="A51" s="197" t="s">
        <v>175</v>
      </c>
      <c r="C51" s="188"/>
    </row>
    <row r="52" spans="1:17" ht="16.5" customHeight="1">
      <c r="A52" s="196"/>
      <c r="C52" s="172"/>
      <c r="J52" s="189" t="s">
        <v>60</v>
      </c>
    </row>
    <row r="53" spans="1:17" ht="16.5" customHeight="1">
      <c r="A53" s="198" t="s">
        <v>81</v>
      </c>
      <c r="C53" s="172"/>
    </row>
    <row r="54" spans="1:17" ht="16.5" customHeight="1">
      <c r="A54" s="198" t="s">
        <v>100</v>
      </c>
      <c r="C54" s="172"/>
    </row>
    <row r="55" spans="1:17" ht="16.5" customHeight="1">
      <c r="A55" s="198" t="s">
        <v>290</v>
      </c>
      <c r="C55" s="172"/>
    </row>
    <row r="56" spans="1:17" ht="16.5" customHeight="1">
      <c r="A56" s="172"/>
      <c r="C56" s="172"/>
      <c r="J56" s="174" t="s">
        <v>55</v>
      </c>
    </row>
    <row r="57" spans="1:17" s="177" customFormat="1" ht="16.5" customHeight="1">
      <c r="B57" s="187"/>
      <c r="C57" s="184"/>
      <c r="D57" s="190"/>
      <c r="E57" s="190" t="s">
        <v>36</v>
      </c>
      <c r="F57" s="190"/>
      <c r="G57" s="180"/>
      <c r="H57" s="185"/>
      <c r="I57" s="190" t="s">
        <v>37</v>
      </c>
      <c r="J57" s="185"/>
      <c r="L57" s="178"/>
      <c r="M57" s="178"/>
      <c r="N57" s="178"/>
      <c r="O57" s="178"/>
      <c r="P57" s="178"/>
      <c r="Q57" s="178"/>
    </row>
    <row r="58" spans="1:17" ht="16.5" customHeight="1">
      <c r="B58" s="186"/>
      <c r="D58" s="192" t="s">
        <v>245</v>
      </c>
      <c r="F58" s="192" t="s">
        <v>220</v>
      </c>
      <c r="G58" s="176"/>
      <c r="H58" s="192" t="s">
        <v>245</v>
      </c>
      <c r="J58" s="192" t="s">
        <v>220</v>
      </c>
    </row>
    <row r="59" spans="1:17" ht="16.5" customHeight="1">
      <c r="A59" s="209" t="s">
        <v>44</v>
      </c>
      <c r="C59" s="188"/>
      <c r="E59" s="176"/>
      <c r="F59" s="189"/>
      <c r="G59" s="189"/>
      <c r="H59" s="189"/>
      <c r="I59" s="189"/>
      <c r="J59" s="189"/>
    </row>
    <row r="60" spans="1:17" ht="16.5" customHeight="1">
      <c r="A60" s="208" t="s">
        <v>84</v>
      </c>
      <c r="C60" s="188"/>
      <c r="D60" s="189">
        <v>27674</v>
      </c>
      <c r="E60" s="199"/>
      <c r="F60" s="189">
        <v>-88854</v>
      </c>
      <c r="G60" s="199"/>
      <c r="H60" s="189">
        <v>-16006</v>
      </c>
      <c r="I60" s="191"/>
      <c r="J60" s="189">
        <v>-64851</v>
      </c>
    </row>
    <row r="61" spans="1:17" ht="16.5" customHeight="1">
      <c r="A61" s="208" t="s">
        <v>112</v>
      </c>
      <c r="C61" s="188"/>
      <c r="D61" s="175">
        <v>-6368</v>
      </c>
      <c r="E61" s="199"/>
      <c r="F61" s="175">
        <v>-22058</v>
      </c>
      <c r="G61" s="199"/>
      <c r="H61" s="175">
        <v>-986</v>
      </c>
      <c r="I61" s="191"/>
      <c r="J61" s="175">
        <v>-8348</v>
      </c>
    </row>
    <row r="62" spans="1:17" ht="16.5" customHeight="1">
      <c r="A62" s="208" t="s">
        <v>94</v>
      </c>
      <c r="C62" s="188"/>
      <c r="D62" s="175">
        <v>0</v>
      </c>
      <c r="E62" s="199"/>
      <c r="F62" s="175">
        <v>-200</v>
      </c>
      <c r="G62" s="199"/>
      <c r="H62" s="175">
        <v>0</v>
      </c>
      <c r="I62" s="191"/>
      <c r="J62" s="175">
        <v>0</v>
      </c>
    </row>
    <row r="63" spans="1:17" ht="16.5" customHeight="1">
      <c r="A63" s="208" t="s">
        <v>157</v>
      </c>
      <c r="C63" s="188"/>
      <c r="D63" s="175">
        <v>318026</v>
      </c>
      <c r="E63" s="199"/>
      <c r="F63" s="175">
        <v>-201968</v>
      </c>
      <c r="G63" s="199"/>
      <c r="H63" s="175">
        <v>-245789</v>
      </c>
      <c r="I63" s="191"/>
      <c r="J63" s="175">
        <v>-239761</v>
      </c>
    </row>
    <row r="64" spans="1:17" ht="16.5" customHeight="1">
      <c r="A64" s="208" t="s">
        <v>165</v>
      </c>
      <c r="C64" s="188"/>
      <c r="D64" s="175">
        <v>-21602</v>
      </c>
      <c r="E64" s="199"/>
      <c r="F64" s="175">
        <v>-727</v>
      </c>
      <c r="G64" s="199"/>
      <c r="H64" s="175">
        <v>4512</v>
      </c>
      <c r="I64" s="191"/>
      <c r="J64" s="175">
        <v>-3172</v>
      </c>
    </row>
    <row r="65" spans="1:17" ht="16.5" customHeight="1">
      <c r="A65" s="208" t="s">
        <v>183</v>
      </c>
      <c r="C65" s="188"/>
      <c r="D65" s="175">
        <v>4077</v>
      </c>
      <c r="E65" s="199"/>
      <c r="F65" s="175">
        <v>10414</v>
      </c>
      <c r="G65" s="199"/>
      <c r="H65" s="175">
        <v>4097</v>
      </c>
      <c r="I65" s="191"/>
      <c r="J65" s="175">
        <v>10964</v>
      </c>
    </row>
    <row r="66" spans="1:17" ht="16.5" customHeight="1">
      <c r="A66" s="208" t="s">
        <v>229</v>
      </c>
      <c r="C66" s="188"/>
      <c r="D66" s="176">
        <v>-6934</v>
      </c>
      <c r="E66" s="199"/>
      <c r="F66" s="176">
        <v>-10267</v>
      </c>
      <c r="G66" s="199"/>
      <c r="H66" s="176">
        <v>-6996</v>
      </c>
      <c r="I66" s="191"/>
      <c r="J66" s="176">
        <v>-10267</v>
      </c>
    </row>
    <row r="67" spans="1:17" ht="16.5" customHeight="1">
      <c r="A67" s="208" t="s">
        <v>218</v>
      </c>
      <c r="C67" s="188"/>
      <c r="D67" s="223">
        <v>7292</v>
      </c>
      <c r="E67" s="176"/>
      <c r="F67" s="223">
        <v>82</v>
      </c>
      <c r="G67" s="176"/>
      <c r="H67" s="223">
        <v>2456</v>
      </c>
      <c r="I67" s="176"/>
      <c r="J67" s="223">
        <v>-6540</v>
      </c>
    </row>
    <row r="68" spans="1:17" s="222" customFormat="1" ht="16.5" customHeight="1">
      <c r="A68" s="228" t="s">
        <v>296</v>
      </c>
      <c r="B68" s="224"/>
      <c r="C68" s="225"/>
      <c r="D68" s="226">
        <v>0</v>
      </c>
      <c r="E68" s="223"/>
      <c r="F68" s="226">
        <v>-4633</v>
      </c>
      <c r="G68" s="223"/>
      <c r="H68" s="226">
        <v>0</v>
      </c>
      <c r="I68" s="223"/>
      <c r="J68" s="226">
        <v>0</v>
      </c>
      <c r="L68" s="223"/>
      <c r="M68" s="223"/>
      <c r="N68" s="223"/>
      <c r="O68" s="223"/>
      <c r="P68" s="223"/>
      <c r="Q68" s="223"/>
    </row>
    <row r="69" spans="1:17" ht="16.5" customHeight="1">
      <c r="A69" s="208" t="s">
        <v>283</v>
      </c>
      <c r="C69" s="188"/>
      <c r="D69" s="222">
        <f>SUM(D38:D49,D60:D68)</f>
        <v>-766811</v>
      </c>
      <c r="F69" s="175">
        <f>SUM(F38:F49,F60:F68)</f>
        <v>-82349</v>
      </c>
      <c r="H69" s="222">
        <f>SUM(H38:H49,H60:H68)</f>
        <v>-475928</v>
      </c>
      <c r="J69" s="222">
        <f>SUM(J38:J49,J60:J68)</f>
        <v>125775</v>
      </c>
    </row>
    <row r="70" spans="1:17" ht="16.5" customHeight="1">
      <c r="A70" s="208" t="s">
        <v>236</v>
      </c>
      <c r="C70" s="188"/>
      <c r="D70" s="175">
        <v>306036</v>
      </c>
      <c r="E70" s="199"/>
      <c r="F70" s="175">
        <v>1767</v>
      </c>
      <c r="G70" s="199"/>
      <c r="H70" s="175">
        <v>145663</v>
      </c>
      <c r="I70" s="191"/>
      <c r="J70" s="175">
        <v>0</v>
      </c>
    </row>
    <row r="71" spans="1:17" ht="16.5" customHeight="1">
      <c r="A71" s="208" t="s">
        <v>131</v>
      </c>
      <c r="C71" s="188"/>
      <c r="D71" s="194">
        <v>-147406</v>
      </c>
      <c r="E71" s="199"/>
      <c r="F71" s="194">
        <v>-146201</v>
      </c>
      <c r="G71" s="199"/>
      <c r="H71" s="194">
        <v>-22093</v>
      </c>
      <c r="I71" s="191"/>
      <c r="J71" s="194">
        <v>-24583</v>
      </c>
    </row>
    <row r="72" spans="1:17" ht="16.5" customHeight="1">
      <c r="A72" s="209" t="s">
        <v>274</v>
      </c>
      <c r="C72" s="188"/>
      <c r="D72" s="193">
        <f>SUM(D69:D71)</f>
        <v>-608181</v>
      </c>
      <c r="F72" s="193">
        <f>SUM(F69:F71)</f>
        <v>-226783</v>
      </c>
      <c r="H72" s="193">
        <f>SUM(H69:H71)</f>
        <v>-352358</v>
      </c>
      <c r="J72" s="193">
        <f>SUM(J69:J71)</f>
        <v>101192</v>
      </c>
    </row>
    <row r="73" spans="1:17" ht="16.5" customHeight="1">
      <c r="A73" s="209" t="s">
        <v>45</v>
      </c>
      <c r="C73" s="188"/>
    </row>
    <row r="74" spans="1:17" ht="16.5" customHeight="1">
      <c r="A74" s="208" t="s">
        <v>307</v>
      </c>
      <c r="C74" s="188"/>
      <c r="D74" s="175">
        <v>19832</v>
      </c>
      <c r="E74" s="191"/>
      <c r="F74" s="175">
        <v>45386</v>
      </c>
      <c r="G74" s="191"/>
      <c r="H74" s="175">
        <v>0</v>
      </c>
      <c r="J74" s="175">
        <v>35819</v>
      </c>
    </row>
    <row r="75" spans="1:17" ht="16.5" customHeight="1">
      <c r="A75" s="208" t="s">
        <v>275</v>
      </c>
      <c r="C75" s="188"/>
      <c r="D75" s="175">
        <v>0</v>
      </c>
      <c r="E75" s="199"/>
      <c r="F75" s="175">
        <v>0</v>
      </c>
      <c r="G75" s="199"/>
      <c r="H75" s="175">
        <v>183744</v>
      </c>
      <c r="J75" s="175">
        <v>-729298</v>
      </c>
    </row>
    <row r="76" spans="1:17" ht="16.5" customHeight="1">
      <c r="A76" s="208" t="s">
        <v>154</v>
      </c>
      <c r="C76" s="188"/>
      <c r="D76" s="175">
        <v>-371600</v>
      </c>
      <c r="E76" s="199"/>
      <c r="F76" s="175">
        <v>-565650</v>
      </c>
      <c r="G76" s="199"/>
      <c r="H76" s="175">
        <v>-371600</v>
      </c>
      <c r="J76" s="175">
        <v>-514650</v>
      </c>
    </row>
    <row r="77" spans="1:17" ht="16.5" customHeight="1">
      <c r="A77" s="208" t="s">
        <v>134</v>
      </c>
      <c r="C77" s="188"/>
      <c r="D77" s="175">
        <v>1363405</v>
      </c>
      <c r="E77" s="199"/>
      <c r="F77" s="175">
        <v>1084816</v>
      </c>
      <c r="G77" s="199"/>
      <c r="H77" s="175">
        <v>997486</v>
      </c>
      <c r="J77" s="175">
        <v>840350</v>
      </c>
    </row>
    <row r="78" spans="1:17" ht="16.5" customHeight="1">
      <c r="A78" s="208" t="s">
        <v>261</v>
      </c>
      <c r="C78" s="188"/>
      <c r="D78" s="175">
        <v>-168559</v>
      </c>
      <c r="E78" s="199"/>
      <c r="F78" s="175">
        <v>-27632</v>
      </c>
      <c r="G78" s="199"/>
      <c r="H78" s="175">
        <v>0</v>
      </c>
      <c r="J78" s="175">
        <v>0</v>
      </c>
    </row>
    <row r="79" spans="1:17" ht="16.5" customHeight="1">
      <c r="A79" s="208" t="s">
        <v>257</v>
      </c>
      <c r="C79" s="188"/>
      <c r="D79" s="175">
        <v>492750</v>
      </c>
      <c r="E79" s="199"/>
      <c r="F79" s="175">
        <v>0</v>
      </c>
      <c r="G79" s="199"/>
      <c r="H79" s="175">
        <v>492750</v>
      </c>
      <c r="J79" s="175">
        <v>0</v>
      </c>
    </row>
    <row r="80" spans="1:17" s="222" customFormat="1" ht="16.5" customHeight="1">
      <c r="A80" s="228" t="s">
        <v>311</v>
      </c>
      <c r="B80" s="224"/>
      <c r="C80" s="225"/>
      <c r="D80" s="222">
        <v>0</v>
      </c>
      <c r="E80" s="221"/>
      <c r="F80" s="222">
        <v>0</v>
      </c>
      <c r="G80" s="221"/>
      <c r="H80" s="222">
        <v>1616986</v>
      </c>
      <c r="J80" s="222">
        <v>0</v>
      </c>
      <c r="L80" s="223"/>
      <c r="M80" s="223"/>
      <c r="N80" s="223"/>
      <c r="O80" s="223"/>
      <c r="P80" s="223"/>
      <c r="Q80" s="223"/>
    </row>
    <row r="81" spans="1:10" ht="16.5" customHeight="1">
      <c r="A81" s="208" t="s">
        <v>113</v>
      </c>
      <c r="C81" s="188"/>
      <c r="D81" s="175">
        <v>-555448</v>
      </c>
      <c r="E81" s="199"/>
      <c r="F81" s="175">
        <v>0</v>
      </c>
      <c r="G81" s="199"/>
      <c r="H81" s="175">
        <v>-1331375</v>
      </c>
      <c r="J81" s="175">
        <v>-60000</v>
      </c>
    </row>
    <row r="82" spans="1:10" ht="16.5" customHeight="1">
      <c r="A82" s="208" t="s">
        <v>230</v>
      </c>
      <c r="C82" s="188"/>
      <c r="D82" s="175">
        <v>1098465</v>
      </c>
      <c r="E82" s="199"/>
      <c r="F82" s="175">
        <v>0</v>
      </c>
      <c r="G82" s="199"/>
      <c r="H82" s="175">
        <v>0</v>
      </c>
      <c r="J82" s="175">
        <v>0</v>
      </c>
    </row>
    <row r="83" spans="1:10" ht="16.5" customHeight="1">
      <c r="A83" s="208" t="s">
        <v>276</v>
      </c>
      <c r="C83" s="188"/>
      <c r="D83" s="175">
        <v>-735341</v>
      </c>
      <c r="E83" s="199"/>
      <c r="F83" s="175">
        <v>0</v>
      </c>
      <c r="G83" s="199"/>
      <c r="H83" s="175">
        <v>0</v>
      </c>
      <c r="J83" s="175">
        <v>0</v>
      </c>
    </row>
    <row r="84" spans="1:10" ht="16.5" customHeight="1">
      <c r="A84" s="208" t="s">
        <v>205</v>
      </c>
      <c r="C84" s="188"/>
      <c r="D84" s="175">
        <v>264359</v>
      </c>
      <c r="E84" s="199"/>
      <c r="F84" s="175">
        <v>184265</v>
      </c>
      <c r="G84" s="199"/>
      <c r="H84" s="175">
        <v>473128</v>
      </c>
      <c r="J84" s="175">
        <v>201512</v>
      </c>
    </row>
    <row r="85" spans="1:10" ht="16.5" customHeight="1">
      <c r="A85" s="208" t="s">
        <v>208</v>
      </c>
      <c r="C85" s="188"/>
      <c r="D85" s="175">
        <v>418818</v>
      </c>
      <c r="E85" s="199"/>
      <c r="F85" s="175">
        <v>49053</v>
      </c>
      <c r="G85" s="199"/>
      <c r="H85" s="175">
        <v>542664</v>
      </c>
      <c r="J85" s="175">
        <v>10220</v>
      </c>
    </row>
    <row r="86" spans="1:10" ht="16.5" customHeight="1">
      <c r="A86" s="208" t="s">
        <v>318</v>
      </c>
      <c r="C86" s="188"/>
      <c r="D86" s="175">
        <v>2051</v>
      </c>
      <c r="E86" s="199"/>
      <c r="F86" s="175">
        <v>4459</v>
      </c>
      <c r="G86" s="199"/>
      <c r="H86" s="175">
        <v>479</v>
      </c>
      <c r="J86" s="175">
        <v>2776</v>
      </c>
    </row>
    <row r="87" spans="1:10" ht="16.5" customHeight="1">
      <c r="A87" s="208" t="s">
        <v>319</v>
      </c>
      <c r="C87" s="188"/>
      <c r="D87" s="175">
        <v>13856</v>
      </c>
      <c r="E87" s="199"/>
      <c r="F87" s="175">
        <v>3032</v>
      </c>
      <c r="G87" s="199"/>
      <c r="H87" s="175">
        <v>0</v>
      </c>
      <c r="J87" s="175">
        <v>0</v>
      </c>
    </row>
    <row r="88" spans="1:10" ht="16.5" customHeight="1">
      <c r="A88" s="208" t="s">
        <v>166</v>
      </c>
      <c r="C88" s="188"/>
      <c r="D88" s="194">
        <v>-21956</v>
      </c>
      <c r="E88" s="199"/>
      <c r="F88" s="194">
        <v>-118451</v>
      </c>
      <c r="G88" s="199"/>
      <c r="H88" s="194">
        <v>-12919</v>
      </c>
      <c r="J88" s="194">
        <v>-18787</v>
      </c>
    </row>
    <row r="89" spans="1:10" ht="16.5" customHeight="1">
      <c r="A89" s="209" t="s">
        <v>189</v>
      </c>
      <c r="C89" s="188"/>
      <c r="D89" s="194">
        <f>SUM(D74:D88)</f>
        <v>1820632</v>
      </c>
      <c r="F89" s="194">
        <f>SUM(F74:F88)</f>
        <v>659278</v>
      </c>
      <c r="H89" s="194">
        <f>SUM(H74:H88)</f>
        <v>2591343</v>
      </c>
      <c r="J89" s="194">
        <f>SUM(J74:J88)</f>
        <v>-232058</v>
      </c>
    </row>
    <row r="90" spans="1:10" ht="16.5" customHeight="1">
      <c r="A90" s="198"/>
      <c r="C90" s="188"/>
      <c r="D90" s="176"/>
      <c r="F90" s="176"/>
      <c r="H90" s="176"/>
      <c r="J90" s="176"/>
    </row>
    <row r="91" spans="1:10" ht="16.5" customHeight="1">
      <c r="A91" s="197" t="s">
        <v>175</v>
      </c>
      <c r="C91" s="188"/>
    </row>
    <row r="92" spans="1:10" ht="16.5" customHeight="1">
      <c r="A92" s="196"/>
      <c r="C92" s="172"/>
      <c r="J92" s="189" t="s">
        <v>60</v>
      </c>
    </row>
    <row r="93" spans="1:10" ht="16.5" customHeight="1">
      <c r="A93" s="198" t="s">
        <v>81</v>
      </c>
      <c r="C93" s="172"/>
    </row>
    <row r="94" spans="1:10" ht="16.5" customHeight="1">
      <c r="A94" s="198" t="s">
        <v>100</v>
      </c>
      <c r="C94" s="172"/>
    </row>
    <row r="95" spans="1:10" ht="16.5" customHeight="1">
      <c r="A95" s="198" t="s">
        <v>290</v>
      </c>
      <c r="C95" s="172"/>
    </row>
    <row r="96" spans="1:10" ht="16.5" customHeight="1">
      <c r="A96" s="172"/>
      <c r="C96" s="172"/>
      <c r="J96" s="174" t="s">
        <v>55</v>
      </c>
    </row>
    <row r="97" spans="1:17" s="177" customFormat="1" ht="16.5" customHeight="1">
      <c r="B97" s="187"/>
      <c r="C97" s="184"/>
      <c r="D97" s="190"/>
      <c r="E97" s="190" t="s">
        <v>36</v>
      </c>
      <c r="F97" s="190"/>
      <c r="G97" s="180"/>
      <c r="H97" s="185"/>
      <c r="I97" s="190" t="s">
        <v>37</v>
      </c>
      <c r="J97" s="185"/>
      <c r="L97" s="178"/>
      <c r="M97" s="178"/>
      <c r="N97" s="178"/>
      <c r="O97" s="178"/>
      <c r="P97" s="178"/>
      <c r="Q97" s="178"/>
    </row>
    <row r="98" spans="1:17" ht="16.5" customHeight="1">
      <c r="B98" s="186"/>
      <c r="D98" s="192" t="s">
        <v>245</v>
      </c>
      <c r="F98" s="192" t="s">
        <v>220</v>
      </c>
      <c r="G98" s="176"/>
      <c r="H98" s="192" t="s">
        <v>245</v>
      </c>
      <c r="J98" s="192" t="s">
        <v>220</v>
      </c>
    </row>
    <row r="99" spans="1:17" ht="16.5" customHeight="1">
      <c r="A99" s="212" t="s">
        <v>46</v>
      </c>
      <c r="C99" s="188"/>
    </row>
    <row r="100" spans="1:17" ht="16.5" customHeight="1">
      <c r="A100" s="211" t="s">
        <v>258</v>
      </c>
      <c r="C100" s="188"/>
      <c r="D100" s="175">
        <v>-393127</v>
      </c>
      <c r="E100" s="199"/>
      <c r="F100" s="175">
        <v>-591984</v>
      </c>
      <c r="G100" s="199"/>
      <c r="H100" s="222">
        <v>0</v>
      </c>
      <c r="J100" s="175">
        <v>-591984</v>
      </c>
    </row>
    <row r="101" spans="1:17" ht="16.5" customHeight="1">
      <c r="A101" s="211" t="s">
        <v>308</v>
      </c>
      <c r="C101" s="188"/>
      <c r="D101" s="175">
        <v>0</v>
      </c>
      <c r="E101" s="199"/>
      <c r="F101" s="175">
        <v>0</v>
      </c>
      <c r="G101" s="199"/>
      <c r="H101" s="175">
        <v>-368716</v>
      </c>
      <c r="J101" s="175">
        <v>355000</v>
      </c>
    </row>
    <row r="102" spans="1:17" ht="16.5" customHeight="1">
      <c r="A102" s="211" t="s">
        <v>237</v>
      </c>
      <c r="C102" s="188"/>
      <c r="D102" s="175">
        <v>-90132</v>
      </c>
      <c r="E102" s="199"/>
      <c r="F102" s="175">
        <v>-91815</v>
      </c>
      <c r="G102" s="199"/>
      <c r="H102" s="175">
        <v>-90119</v>
      </c>
      <c r="J102" s="175">
        <v>-88018</v>
      </c>
    </row>
    <row r="103" spans="1:17" ht="16.5" customHeight="1">
      <c r="A103" s="211" t="s">
        <v>240</v>
      </c>
      <c r="C103" s="188"/>
      <c r="D103" s="175">
        <v>-509225</v>
      </c>
      <c r="E103" s="199"/>
      <c r="F103" s="175">
        <v>-566995</v>
      </c>
      <c r="G103" s="199"/>
      <c r="H103" s="175">
        <v>-410171</v>
      </c>
      <c r="J103" s="175">
        <v>-324750</v>
      </c>
    </row>
    <row r="104" spans="1:17" ht="16.5" customHeight="1">
      <c r="A104" s="211" t="s">
        <v>239</v>
      </c>
      <c r="C104" s="188"/>
      <c r="D104" s="175">
        <v>537845</v>
      </c>
      <c r="E104" s="191"/>
      <c r="F104" s="175">
        <v>273189</v>
      </c>
      <c r="G104" s="191"/>
      <c r="H104" s="175">
        <v>127343</v>
      </c>
      <c r="J104" s="175">
        <v>148000</v>
      </c>
    </row>
    <row r="105" spans="1:17" ht="16.5" customHeight="1">
      <c r="A105" s="211" t="s">
        <v>214</v>
      </c>
      <c r="C105" s="188"/>
      <c r="D105" s="175">
        <v>-5418500</v>
      </c>
      <c r="E105" s="199"/>
      <c r="F105" s="175">
        <v>-4466000</v>
      </c>
      <c r="G105" s="199"/>
      <c r="H105" s="175">
        <v>-5418500</v>
      </c>
      <c r="J105" s="175">
        <v>-4466000</v>
      </c>
    </row>
    <row r="106" spans="1:17" ht="16.5" customHeight="1">
      <c r="A106" s="213" t="s">
        <v>206</v>
      </c>
      <c r="C106" s="188"/>
      <c r="D106" s="175">
        <v>4000000</v>
      </c>
      <c r="E106" s="199"/>
      <c r="F106" s="175">
        <v>8000000</v>
      </c>
      <c r="G106" s="199"/>
      <c r="H106" s="175">
        <v>4000000</v>
      </c>
      <c r="J106" s="175">
        <v>8000000</v>
      </c>
    </row>
    <row r="107" spans="1:17" ht="16.5" customHeight="1">
      <c r="A107" s="211" t="s">
        <v>95</v>
      </c>
      <c r="C107" s="188"/>
      <c r="D107" s="175">
        <v>-40839</v>
      </c>
      <c r="E107" s="199"/>
      <c r="F107" s="175">
        <v>-69491</v>
      </c>
      <c r="G107" s="199"/>
      <c r="H107" s="175">
        <v>-33605</v>
      </c>
      <c r="J107" s="175">
        <v>-68800</v>
      </c>
    </row>
    <row r="108" spans="1:17" ht="16.5" customHeight="1">
      <c r="A108" s="211" t="s">
        <v>215</v>
      </c>
      <c r="C108" s="188"/>
      <c r="D108" s="175">
        <v>-2000000</v>
      </c>
      <c r="E108" s="199"/>
      <c r="F108" s="175">
        <v>-1000000</v>
      </c>
      <c r="G108" s="199"/>
      <c r="H108" s="175">
        <v>-2000000</v>
      </c>
      <c r="J108" s="175">
        <v>-1000000</v>
      </c>
    </row>
    <row r="109" spans="1:17" ht="16.5" customHeight="1">
      <c r="A109" s="211" t="s">
        <v>51</v>
      </c>
      <c r="C109" s="188"/>
      <c r="D109" s="175">
        <v>-920918</v>
      </c>
      <c r="E109" s="199"/>
      <c r="F109" s="175">
        <v>-596046</v>
      </c>
      <c r="G109" s="199"/>
      <c r="H109" s="175">
        <v>-1020511</v>
      </c>
      <c r="J109" s="175">
        <v>-479423</v>
      </c>
    </row>
    <row r="110" spans="1:17" ht="16.5" customHeight="1">
      <c r="A110" s="211" t="s">
        <v>181</v>
      </c>
      <c r="C110" s="188"/>
      <c r="D110" s="175">
        <v>-224597</v>
      </c>
      <c r="E110" s="199"/>
      <c r="F110" s="175">
        <v>-354229</v>
      </c>
      <c r="G110" s="199"/>
      <c r="H110" s="175">
        <v>-224597</v>
      </c>
      <c r="J110" s="175">
        <v>-354229</v>
      </c>
    </row>
    <row r="111" spans="1:17" ht="16.5" customHeight="1">
      <c r="A111" s="211" t="s">
        <v>277</v>
      </c>
      <c r="C111" s="188"/>
      <c r="D111" s="175">
        <v>-83280</v>
      </c>
      <c r="E111" s="199"/>
      <c r="F111" s="175">
        <v>0</v>
      </c>
      <c r="G111" s="199"/>
      <c r="H111" s="175">
        <v>0</v>
      </c>
      <c r="J111" s="175">
        <v>0</v>
      </c>
    </row>
    <row r="112" spans="1:17" ht="16.5" customHeight="1">
      <c r="A112" s="212" t="s">
        <v>278</v>
      </c>
      <c r="C112" s="188"/>
      <c r="D112" s="193">
        <f>SUM(D100:D111)</f>
        <v>-5142773</v>
      </c>
      <c r="F112" s="193">
        <f>SUM(F100:F111)</f>
        <v>536629</v>
      </c>
      <c r="H112" s="193">
        <f>SUM(H100:H111)</f>
        <v>-5438876</v>
      </c>
      <c r="J112" s="193">
        <f>SUM(J100:J111)</f>
        <v>1129796</v>
      </c>
    </row>
    <row r="113" spans="1:17" ht="16.5" customHeight="1">
      <c r="A113" s="212" t="s">
        <v>281</v>
      </c>
      <c r="C113" s="188"/>
      <c r="D113" s="175">
        <f>SUM(D72,D89,D112)</f>
        <v>-3930322</v>
      </c>
      <c r="F113" s="175">
        <f>SUM(F72,F89,F112)</f>
        <v>969124</v>
      </c>
      <c r="H113" s="175">
        <f>SUM(H72,H89,H112)</f>
        <v>-3199891</v>
      </c>
      <c r="J113" s="175">
        <f>SUM(J72,J89,J112)</f>
        <v>998930</v>
      </c>
    </row>
    <row r="114" spans="1:17" ht="16.5" customHeight="1">
      <c r="A114" s="211" t="s">
        <v>71</v>
      </c>
      <c r="C114" s="188"/>
      <c r="D114" s="194">
        <v>6922884</v>
      </c>
      <c r="E114" s="199"/>
      <c r="F114" s="194">
        <v>2439697</v>
      </c>
      <c r="G114" s="199"/>
      <c r="H114" s="194">
        <v>4526677</v>
      </c>
      <c r="J114" s="194">
        <v>835842</v>
      </c>
    </row>
    <row r="115" spans="1:17" ht="16.5" customHeight="1" thickBot="1">
      <c r="A115" s="212" t="s">
        <v>86</v>
      </c>
      <c r="C115" s="188"/>
      <c r="D115" s="195">
        <f>SUM(D113:D114)</f>
        <v>2992562</v>
      </c>
      <c r="F115" s="195">
        <f>SUM(F113:F114)</f>
        <v>3408821</v>
      </c>
      <c r="H115" s="195">
        <f>SUM(H113:H114)</f>
        <v>1326786</v>
      </c>
      <c r="J115" s="195">
        <f>SUM(J113:J114)</f>
        <v>1834772</v>
      </c>
    </row>
    <row r="116" spans="1:17" ht="16.5" customHeight="1" thickTop="1">
      <c r="A116" s="210"/>
      <c r="C116" s="188"/>
      <c r="D116" s="175">
        <f>D115-BS!D11</f>
        <v>0</v>
      </c>
      <c r="H116" s="175">
        <f>H115-BS!H11</f>
        <v>0</v>
      </c>
    </row>
    <row r="117" spans="1:17" ht="16.5" customHeight="1">
      <c r="A117" s="212" t="s">
        <v>124</v>
      </c>
      <c r="C117" s="188"/>
      <c r="D117" s="197"/>
      <c r="E117" s="197"/>
      <c r="F117" s="197"/>
      <c r="G117" s="197"/>
      <c r="H117" s="197"/>
      <c r="I117" s="197"/>
      <c r="J117" s="197"/>
    </row>
    <row r="118" spans="1:17" ht="16.5" customHeight="1">
      <c r="A118" s="211" t="s">
        <v>47</v>
      </c>
      <c r="C118" s="188"/>
      <c r="D118" s="189"/>
      <c r="E118" s="188"/>
      <c r="F118" s="189"/>
      <c r="H118" s="189"/>
      <c r="J118" s="189"/>
    </row>
    <row r="119" spans="1:17" ht="16.5" customHeight="1">
      <c r="A119" s="211" t="s">
        <v>320</v>
      </c>
      <c r="B119" s="191"/>
      <c r="C119" s="188"/>
      <c r="D119" s="191"/>
      <c r="E119" s="191"/>
      <c r="F119" s="191"/>
      <c r="G119" s="191"/>
      <c r="H119" s="191"/>
      <c r="I119" s="191"/>
      <c r="J119" s="191"/>
      <c r="L119" s="175"/>
      <c r="M119" s="175"/>
      <c r="N119" s="175"/>
      <c r="O119" s="175"/>
      <c r="P119" s="175"/>
      <c r="Q119" s="175"/>
    </row>
    <row r="120" spans="1:17" ht="16.5" customHeight="1">
      <c r="A120" s="211" t="s">
        <v>212</v>
      </c>
      <c r="B120" s="191"/>
      <c r="C120" s="188"/>
      <c r="D120" s="175">
        <v>16841</v>
      </c>
      <c r="E120" s="191"/>
      <c r="F120" s="175">
        <v>-95532</v>
      </c>
      <c r="G120" s="191"/>
      <c r="H120" s="175">
        <v>21000</v>
      </c>
      <c r="I120" s="191"/>
      <c r="J120" s="175">
        <v>-80750</v>
      </c>
      <c r="L120" s="175"/>
      <c r="M120" s="175"/>
      <c r="N120" s="175"/>
      <c r="O120" s="175"/>
      <c r="P120" s="175"/>
      <c r="Q120" s="175"/>
    </row>
    <row r="121" spans="1:17" s="202" customFormat="1" ht="16.5" customHeight="1">
      <c r="A121" s="211" t="s">
        <v>312</v>
      </c>
      <c r="B121" s="210"/>
      <c r="C121" s="204"/>
      <c r="D121" s="202">
        <v>2082</v>
      </c>
      <c r="E121" s="210"/>
      <c r="F121" s="202">
        <v>873</v>
      </c>
      <c r="G121" s="210"/>
      <c r="H121" s="202">
        <v>1201</v>
      </c>
      <c r="I121" s="210"/>
      <c r="J121" s="202">
        <v>568</v>
      </c>
    </row>
    <row r="122" spans="1:17" s="222" customFormat="1" ht="16.5" customHeight="1">
      <c r="A122" s="228" t="s">
        <v>313</v>
      </c>
      <c r="B122" s="210"/>
      <c r="C122" s="225"/>
      <c r="D122" s="222">
        <v>678000</v>
      </c>
      <c r="E122" s="210"/>
      <c r="F122" s="222">
        <v>0</v>
      </c>
      <c r="G122" s="210"/>
      <c r="H122" s="222">
        <v>0</v>
      </c>
      <c r="I122" s="210"/>
      <c r="J122" s="222">
        <v>0</v>
      </c>
    </row>
    <row r="123" spans="1:17" ht="16.5" customHeight="1">
      <c r="A123" s="197"/>
      <c r="C123" s="188"/>
    </row>
    <row r="124" spans="1:17" ht="16.5" customHeight="1">
      <c r="A124" s="197" t="s">
        <v>175</v>
      </c>
      <c r="C124" s="188"/>
      <c r="E124" s="189"/>
      <c r="F124" s="189"/>
      <c r="G124" s="174"/>
      <c r="H124" s="189"/>
      <c r="I124" s="189"/>
      <c r="J124" s="189"/>
    </row>
    <row r="125" spans="1:17" s="176" customFormat="1" ht="16.5" customHeight="1">
      <c r="A125" s="197"/>
      <c r="B125" s="183"/>
    </row>
    <row r="126" spans="1:17" s="176" customFormat="1" ht="16.5" customHeight="1">
      <c r="A126" s="197"/>
      <c r="B126" s="183"/>
    </row>
    <row r="127" spans="1:17" s="176" customFormat="1" ht="16.5" customHeight="1">
      <c r="A127" s="197"/>
      <c r="B127" s="183"/>
    </row>
    <row r="128" spans="1:17" s="176" customFormat="1" ht="16.5" customHeight="1">
      <c r="B128" s="183"/>
    </row>
    <row r="129" spans="2:2" s="176" customFormat="1" ht="16.5" customHeight="1">
      <c r="B129" s="183"/>
    </row>
    <row r="130" spans="2:2" s="176" customFormat="1" ht="16.5" customHeight="1">
      <c r="B130" s="183"/>
    </row>
    <row r="131" spans="2:2" s="176" customFormat="1" ht="16.5" customHeight="1">
      <c r="B131" s="183"/>
    </row>
    <row r="132" spans="2:2" s="176" customFormat="1" ht="16.5" customHeight="1">
      <c r="B132" s="18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1" max="16383" man="1"/>
    <brk id="9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68208</vt:lpwstr>
  </property>
  <property fmtid="{D5CDD505-2E9C-101B-9397-08002B2CF9AE}" pid="4" name="OptimizationTime">
    <vt:lpwstr>20231113_1403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2023-11-09T04:57:33Z</cp:lastPrinted>
  <dcterms:created xsi:type="dcterms:W3CDTF">1999-06-19T06:47:46Z</dcterms:created>
  <dcterms:modified xsi:type="dcterms:W3CDTF">2023-11-09T04:58:10Z</dcterms:modified>
</cp:coreProperties>
</file>