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sqKtz2VQjxdEjQcJabUB__qcbJu2vQ41\Group-JCKH-Q366\JCKH\1. Audit FS\"/>
    </mc:Choice>
  </mc:AlternateContent>
  <xr:revisionPtr revIDLastSave="0" documentId="13_ncr:1_{A8F87A65-ABCE-49B5-ABAE-1C870372A449}" xr6:coauthVersionLast="47" xr6:coauthVersionMax="47" xr10:uidLastSave="{00000000-0000-0000-0000-000000000000}"/>
  <bookViews>
    <workbookView xWindow="-110" yWindow="-110" windowWidth="19420" windowHeight="10300" tabRatio="854" xr2:uid="{00000000-000D-0000-FFFF-FFFF00000000}"/>
  </bookViews>
  <sheets>
    <sheet name="BS" sheetId="13" r:id="rId1"/>
    <sheet name="PL" sheetId="1" r:id="rId2"/>
    <sheet name="SOE (EQ) (2)" sheetId="16" state="hidden" r:id="rId3"/>
    <sheet name="SOE (EQ)" sheetId="15" r:id="rId4"/>
    <sheet name="SOE" sheetId="11" r:id="rId5"/>
    <sheet name="CF " sheetId="17" r:id="rId6"/>
  </sheets>
  <definedNames>
    <definedName name="_xlnm._FilterDatabase" localSheetId="0" hidden="1">BS!$G$59:$G$61</definedName>
    <definedName name="_xlnm.Print_Area" localSheetId="0">BS!$A$1:$M$123</definedName>
    <definedName name="_xlnm.Print_Area" localSheetId="5">'CF '!$A$1:$L$89</definedName>
    <definedName name="_xlnm.Print_Area" localSheetId="1">PL!$A$1:$N$85</definedName>
    <definedName name="_xlnm.Print_Area" localSheetId="4">SOE!$A$1:$S$30</definedName>
    <definedName name="_xlnm.Print_Area" localSheetId="3">'SOE (EQ)'!$A$1:$V$29</definedName>
    <definedName name="_xlnm.Print_Area" localSheetId="2">'SOE (EQ) (2)'!$A$1:$V$30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1" i="1" l="1"/>
  <c r="H56" i="1" l="1"/>
  <c r="L56" i="1"/>
  <c r="L14" i="1"/>
  <c r="H14" i="1"/>
  <c r="Q16" i="11" l="1"/>
  <c r="S16" i="11" s="1"/>
  <c r="T16" i="15"/>
  <c r="V16" i="15" s="1"/>
  <c r="L20" i="1" l="1"/>
  <c r="H20" i="1"/>
  <c r="L60" i="17" l="1"/>
  <c r="J60" i="17"/>
  <c r="H60" i="17"/>
  <c r="F60" i="17"/>
  <c r="J71" i="17"/>
  <c r="F71" i="17" l="1"/>
  <c r="F73" i="17" l="1"/>
  <c r="H62" i="1" l="1"/>
  <c r="H63" i="1" s="1"/>
  <c r="H65" i="1" s="1"/>
  <c r="H21" i="1"/>
  <c r="H23" i="1" s="1"/>
  <c r="H25" i="1" s="1"/>
  <c r="J14" i="1"/>
  <c r="N14" i="1"/>
  <c r="J60" i="1"/>
  <c r="N60" i="1"/>
  <c r="J53" i="1"/>
  <c r="J56" i="1" s="1"/>
  <c r="N53" i="1"/>
  <c r="N56" i="1" s="1"/>
  <c r="N20" i="1" l="1"/>
  <c r="J20" i="1"/>
  <c r="K80" i="13"/>
  <c r="Q15" i="11" l="1"/>
  <c r="A3" i="11" l="1"/>
  <c r="A3" i="17" s="1"/>
  <c r="A46" i="17" s="1"/>
  <c r="L71" i="17" l="1"/>
  <c r="N62" i="1" l="1"/>
  <c r="N63" i="1" s="1"/>
  <c r="N65" i="1" s="1"/>
  <c r="L62" i="1"/>
  <c r="L63" i="1" s="1"/>
  <c r="L65" i="1" s="1"/>
  <c r="J62" i="1"/>
  <c r="J63" i="1" s="1"/>
  <c r="J65" i="1" s="1"/>
  <c r="L67" i="1" l="1"/>
  <c r="J67" i="1"/>
  <c r="J71" i="1" s="1"/>
  <c r="N67" i="1"/>
  <c r="N71" i="1" s="1"/>
  <c r="H67" i="1"/>
  <c r="F11" i="17"/>
  <c r="F30" i="17" s="1"/>
  <c r="J11" i="17"/>
  <c r="J30" i="17" s="1"/>
  <c r="J39" i="17" s="1"/>
  <c r="J41" i="17" s="1"/>
  <c r="H11" i="17"/>
  <c r="H30" i="17" s="1"/>
  <c r="M21" i="13"/>
  <c r="J73" i="17"/>
  <c r="L71" i="1" l="1"/>
  <c r="L11" i="17"/>
  <c r="F39" i="17"/>
  <c r="F41" i="17" s="1"/>
  <c r="F72" i="17" s="1"/>
  <c r="F74" i="17" s="1"/>
  <c r="F90" i="17" s="1"/>
  <c r="M17" i="11"/>
  <c r="H71" i="1"/>
  <c r="P17" i="15"/>
  <c r="I21" i="13"/>
  <c r="N18" i="15"/>
  <c r="L18" i="15"/>
  <c r="J18" i="15"/>
  <c r="J20" i="15" s="1"/>
  <c r="H18" i="15"/>
  <c r="R19" i="15"/>
  <c r="K21" i="13"/>
  <c r="G21" i="13"/>
  <c r="T19" i="15" l="1"/>
  <c r="R20" i="15"/>
  <c r="N20" i="15"/>
  <c r="O19" i="11"/>
  <c r="Q19" i="11" s="1"/>
  <c r="S24" i="11"/>
  <c r="Q18" i="11"/>
  <c r="O18" i="11"/>
  <c r="K18" i="11"/>
  <c r="I18" i="11"/>
  <c r="I20" i="11" s="1"/>
  <c r="G18" i="11"/>
  <c r="G26" i="11"/>
  <c r="O20" i="11" l="1"/>
  <c r="G20" i="11"/>
  <c r="O27" i="11"/>
  <c r="Q27" i="11" s="1"/>
  <c r="S27" i="11" s="1"/>
  <c r="R27" i="15"/>
  <c r="Q13" i="11"/>
  <c r="S13" i="11" l="1"/>
  <c r="Q20" i="11"/>
  <c r="T13" i="15"/>
  <c r="T15" i="15"/>
  <c r="T17" i="15"/>
  <c r="V13" i="15" l="1"/>
  <c r="Q22" i="11"/>
  <c r="S22" i="11" s="1"/>
  <c r="Q26" i="11" l="1"/>
  <c r="K26" i="11"/>
  <c r="K28" i="11" s="1"/>
  <c r="I26" i="11"/>
  <c r="I28" i="11" s="1"/>
  <c r="G28" i="11"/>
  <c r="O26" i="11"/>
  <c r="O28" i="11" s="1"/>
  <c r="L28" i="15"/>
  <c r="R26" i="15"/>
  <c r="N26" i="15"/>
  <c r="N28" i="15" s="1"/>
  <c r="L26" i="15"/>
  <c r="J26" i="15"/>
  <c r="J28" i="15" s="1"/>
  <c r="H26" i="15"/>
  <c r="H28" i="15" s="1"/>
  <c r="T25" i="15"/>
  <c r="T26" i="15" s="1"/>
  <c r="T24" i="15"/>
  <c r="V24" i="15" s="1"/>
  <c r="T22" i="15"/>
  <c r="V22" i="15" s="1"/>
  <c r="V25" i="15" l="1"/>
  <c r="Q28" i="11"/>
  <c r="R28" i="15"/>
  <c r="T27" i="15"/>
  <c r="V27" i="15" s="1"/>
  <c r="P26" i="15"/>
  <c r="P28" i="15" s="1"/>
  <c r="T28" i="15" l="1"/>
  <c r="V26" i="15"/>
  <c r="V28" i="15" s="1"/>
  <c r="J21" i="1" l="1"/>
  <c r="J23" i="1" s="1"/>
  <c r="J25" i="1" s="1"/>
  <c r="K20" i="11" l="1"/>
  <c r="S15" i="11"/>
  <c r="V15" i="15"/>
  <c r="T18" i="15" l="1"/>
  <c r="T20" i="15" s="1"/>
  <c r="V19" i="15" l="1"/>
  <c r="H20" i="15" l="1"/>
  <c r="G113" i="13" l="1"/>
  <c r="S19" i="11" l="1"/>
  <c r="K113" i="13" l="1"/>
  <c r="M67" i="13" l="1"/>
  <c r="K67" i="13"/>
  <c r="I67" i="13"/>
  <c r="G67" i="13"/>
  <c r="N21" i="1" l="1"/>
  <c r="N23" i="1" s="1"/>
  <c r="N25" i="1" s="1"/>
  <c r="L21" i="1"/>
  <c r="L23" i="1" s="1"/>
  <c r="L25" i="1" s="1"/>
  <c r="J124" i="13" l="1"/>
  <c r="L20" i="15" l="1"/>
  <c r="H71" i="17"/>
  <c r="K31" i="13" l="1"/>
  <c r="K32" i="13" l="1"/>
  <c r="G67" i="16" l="1"/>
  <c r="N18" i="16"/>
  <c r="L18" i="16"/>
  <c r="J18" i="16"/>
  <c r="H18" i="16"/>
  <c r="R17" i="16"/>
  <c r="T17" i="16" s="1"/>
  <c r="V17" i="16" s="1"/>
  <c r="T16" i="16"/>
  <c r="T15" i="16"/>
  <c r="V15" i="16" s="1"/>
  <c r="T13" i="16"/>
  <c r="V13" i="16" s="1"/>
  <c r="H39" i="17" l="1"/>
  <c r="H41" i="17" s="1"/>
  <c r="H72" i="17" s="1"/>
  <c r="H74" i="17" s="1"/>
  <c r="R18" i="16"/>
  <c r="T18" i="16"/>
  <c r="K81" i="13"/>
  <c r="P18" i="15" l="1"/>
  <c r="M18" i="11"/>
  <c r="P20" i="15" l="1"/>
  <c r="G112" i="13" s="1"/>
  <c r="V18" i="15"/>
  <c r="V20" i="15" s="1"/>
  <c r="M20" i="11"/>
  <c r="K112" i="13" s="1"/>
  <c r="K114" i="13" s="1"/>
  <c r="S18" i="11"/>
  <c r="S20" i="11" s="1"/>
  <c r="S17" i="11"/>
  <c r="V17" i="15"/>
  <c r="G80" i="15"/>
  <c r="F84" i="11"/>
  <c r="V20" i="11" l="1"/>
  <c r="G80" i="13"/>
  <c r="G31" i="13"/>
  <c r="S25" i="11" l="1"/>
  <c r="M26" i="11" l="1"/>
  <c r="M28" i="11" s="1"/>
  <c r="L30" i="17"/>
  <c r="L39" i="17" s="1"/>
  <c r="L41" i="17" s="1"/>
  <c r="S26" i="11" l="1"/>
  <c r="S28" i="11" s="1"/>
  <c r="L72" i="17"/>
  <c r="L74" i="17" s="1"/>
  <c r="J72" i="17"/>
  <c r="J74" i="17" s="1"/>
  <c r="J90" i="17" s="1"/>
  <c r="G114" i="13"/>
  <c r="X20" i="15" s="1"/>
  <c r="M31" i="13"/>
  <c r="I31" i="13"/>
  <c r="M80" i="13"/>
  <c r="I80" i="13"/>
  <c r="P16" i="16" l="1"/>
  <c r="P18" i="16" s="1"/>
  <c r="G32" i="13"/>
  <c r="I32" i="13"/>
  <c r="I81" i="13"/>
  <c r="G81" i="13"/>
  <c r="M32" i="13"/>
  <c r="M81" i="13"/>
  <c r="I114" i="13" l="1"/>
  <c r="K115" i="13"/>
  <c r="V16" i="16"/>
  <c r="V18" i="16" s="1"/>
  <c r="I115" i="13" l="1"/>
  <c r="I124" i="13" s="1"/>
  <c r="G115" i="13"/>
  <c r="G124" i="13" s="1"/>
  <c r="X18" i="16" l="1"/>
  <c r="K124" i="13"/>
  <c r="M114" i="13" l="1"/>
  <c r="M115" i="13" l="1"/>
  <c r="M124" i="13" s="1"/>
  <c r="H29" i="1" l="1"/>
  <c r="L29" i="1"/>
  <c r="J29" i="1"/>
  <c r="N29" i="1"/>
</calcChain>
</file>

<file path=xl/sharedStrings.xml><?xml version="1.0" encoding="utf-8"?>
<sst xmlns="http://schemas.openxmlformats.org/spreadsheetml/2006/main" count="380" uniqueCount="194">
  <si>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</si>
  <si>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</si>
  <si>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</si>
  <si>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</si>
  <si>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</si>
  <si>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</si>
  <si>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</si>
  <si>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</si>
  <si>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</si>
  <si>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</si>
  <si>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</si>
  <si>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</si>
  <si>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</si>
  <si>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</si>
  <si>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</si>
  <si>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</si>
  <si>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</si>
  <si>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</si>
  <si>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</si>
  <si>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</si>
  <si>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</si>
  <si>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ค่าใช้จ่ายในการบริหาร</t>
  </si>
  <si>
    <t>งบกำไรขาดทุนเบ็ดเสร็จ</t>
  </si>
  <si>
    <t xml:space="preserve">สินค้าคงเหลือ </t>
  </si>
  <si>
    <t xml:space="preserve">ที่ดิน อาคารและอุปกรณ์ </t>
  </si>
  <si>
    <t>งบแสดงฐานะการเงิน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</si>
  <si>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</si>
  <si>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</si>
  <si>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</si>
  <si>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</si>
  <si>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</si>
  <si>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และชำระแล้ว</t>
  </si>
  <si>
    <t>งบแสดงการเปลี่ยนแปลงส่วนของผู้ถือหุ้น</t>
  </si>
  <si>
    <t>รวม</t>
  </si>
  <si>
    <t>งบกระแสเงินสด</t>
  </si>
  <si>
    <t>กระแสเงินสดจากกิจกรรมดำเนินงาน</t>
  </si>
  <si>
    <t xml:space="preserve">   และหนี้สินดำเนินงาน</t>
  </si>
  <si>
    <t>สินทรัพย์ดำเนินงาน (เพิ่มขึ้น) ลดลง</t>
  </si>
  <si>
    <t>กระแสเงินสดจากกิจกรรมลงทุน</t>
  </si>
  <si>
    <t>กระแสเงินสดจากกิจกรรมจัดหาเงิน</t>
  </si>
  <si>
    <t>สำรองผลประโยชน์ระยะยาวของพนักงาน</t>
  </si>
  <si>
    <t>สินทรัพย์ไม่มีตัวตน</t>
  </si>
  <si>
    <t>ทุนเรือนหุ้นที่ออก</t>
  </si>
  <si>
    <t>ยังไม่ได้จัดสรร</t>
  </si>
  <si>
    <t xml:space="preserve">จัดสรรแล้ว - </t>
  </si>
  <si>
    <t>สำรองตามกฎหมาย</t>
  </si>
  <si>
    <t>ส่วนเกินมูลค่าหุ้นสามัญ</t>
  </si>
  <si>
    <t>ส่วนเกินมูลค่า</t>
  </si>
  <si>
    <t>หุ้นสามัญ</t>
  </si>
  <si>
    <t>ประมาณการหนี้สินในการรื้อถอน</t>
  </si>
  <si>
    <t>เงินสดและรายการเทียบเท่าเงินสดเพิ่มขึ้น (ลดลง) สุทธิ</t>
  </si>
  <si>
    <t>เงินกู้ยืมระยะสั้น</t>
  </si>
  <si>
    <t>หนี้สินภาษีเงินได้รอการตัดบัญชี</t>
  </si>
  <si>
    <t>องค์ประกอบอื่นของส่วนของผู้ถือหุ้น</t>
  </si>
  <si>
    <t>ของส่วนของผู้ถือหุ้น</t>
  </si>
  <si>
    <t>องค์ประกอบอื่น</t>
  </si>
  <si>
    <t>(ขาดทุนสะสม)</t>
  </si>
  <si>
    <t>ส่วนเกินทุนจากการ</t>
  </si>
  <si>
    <t>ตีราคาสินทรัพย์</t>
  </si>
  <si>
    <t>สินทรัพย์สิทธิการใช้</t>
  </si>
  <si>
    <t>ต้นทุนทางการเงิน</t>
  </si>
  <si>
    <t>เงินรับล่วงหน้าค่าหุ้น</t>
  </si>
  <si>
    <t>ขาดทุนก่อนภาษีเงินได้</t>
  </si>
  <si>
    <t>เงินสดรับจากการจำหน่ายสินทรัพย์</t>
  </si>
  <si>
    <t>ยอดคงเหลือ ณ วันที่ 1 มกราคม 2565</t>
  </si>
  <si>
    <t>บริษัท เจซีเค ฮอสพิทอลลิตี้ จำกัด (มหาชน) และบริษัทย่อย</t>
  </si>
  <si>
    <t>งบการเงินรวม</t>
  </si>
  <si>
    <t>งบการเงินเฉพาะกิจการ</t>
  </si>
  <si>
    <t>เงินลงทุนในบริษัทย่อย</t>
  </si>
  <si>
    <t xml:space="preserve">อสังหาริมทรัพย์เพื่อการลงทุน </t>
  </si>
  <si>
    <t>หุ้นกู้แปลงสภาพ</t>
  </si>
  <si>
    <t>ประมาณการหนี้สินระยะยาว</t>
  </si>
  <si>
    <t>ณ วันที่ 31</t>
  </si>
  <si>
    <t xml:space="preserve">ทุนจดทะเบียน </t>
  </si>
  <si>
    <t>ทุนที่ออกและชำระแล้ว</t>
  </si>
  <si>
    <t>จัดสรรแล้ว - สำรองตามกฎหมาย</t>
  </si>
  <si>
    <t>"ยังไม่ได้ตรวจสอบ"</t>
  </si>
  <si>
    <t>"สอบทานแล้ว"</t>
  </si>
  <si>
    <t xml:space="preserve">รายการปรับกระทบยอดขาดทุนก่อนภาษีเป็นเงินสดรับ (จ่าย) </t>
  </si>
  <si>
    <t>ค่าเสื่อมราคาและค่าตัดจำหน่าย</t>
  </si>
  <si>
    <t>ผลต่างจากการเจรจากับคู่ค้า</t>
  </si>
  <si>
    <t>สินค้าคงเหลือ</t>
  </si>
  <si>
    <t>การเปลี่ยนแปลงในส่วนของผู้ถือหุ้น :</t>
  </si>
  <si>
    <t>แปลงสภาพหุ้นกู้แปลงสภาพเป็นหุ้นสามัญ</t>
  </si>
  <si>
    <t>สินทรัพย์ไม่หมุนเวียนอื่น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</si>
  <si>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</si>
  <si>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</si>
  <si>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งบกระแสเงินสด (ต่อ)</t>
  </si>
  <si>
    <t>งบแสดงฐานะการเงิน (ต่อ)</t>
  </si>
  <si>
    <t>เงินจ่ายผลประโยชน์ของพนักงานหลังออกจากงาน</t>
  </si>
  <si>
    <t>เงินสดรับจากดอกเบี้ยรับ</t>
  </si>
  <si>
    <t>ขาดทุนเบ็ดเสร็จสำหรับงวด</t>
  </si>
  <si>
    <t>ค่าเสื่อมราคาสินทรัพย์ที่ตีเพิ่มโอนไปกำไรสะสม</t>
  </si>
  <si>
    <t>กำไร (ขาดทุน) ต่อหุ้น</t>
  </si>
  <si>
    <t>รายได้ (ค่าใช้จ่าย) ภาษีเงินได้</t>
  </si>
  <si>
    <t>กำไร (ขาดทุน) เบ็ดเสร็จอื่น</t>
  </si>
  <si>
    <t>(หน่วย : พันบาท)</t>
  </si>
  <si>
    <t>ขาดทุนจากการดำเนินงานก่อนการเปลี่ยนแปลงในสินทรัพย์</t>
  </si>
  <si>
    <t>เงินเบิกเกินบัญชีและเงินกู้ยืมระยะสั้นจากสถาบันการเงินเพิ่มขึ้น</t>
  </si>
  <si>
    <t>สำหรับงวดเก้าเดือนสิ้นสุดวันที่ 30 กันยายน 2565</t>
  </si>
  <si>
    <t>ยอดคงเหลือ ณ วันที่ 30 กันยายน 2565</t>
  </si>
  <si>
    <t>ตัดจำหน่ายค่าใช้จ่ายในการออกหุ้นกู้แปลงสภาพ</t>
  </si>
  <si>
    <t xml:space="preserve">จัดสรรแล้ว  </t>
  </si>
  <si>
    <t xml:space="preserve">จัดสรรแล้ว </t>
  </si>
  <si>
    <t>เงินสดจ่ายเพื่อซื้อสินทรัพย์ไม่มีตัวตน</t>
  </si>
  <si>
    <t>เงินสดจ่ายชำระเงินกู้ยืมระยะสั้น</t>
  </si>
  <si>
    <t>เงินสดจ่ายเพื่อชำระเงินกู้ยืมระยะยาวจากสถาบันการเงิน</t>
  </si>
  <si>
    <t>เงินสดจ่ายเพื่อชำระหนี้สินตามสัญญาเช่า</t>
  </si>
  <si>
    <t>เงินสดจ่ายชำระดอกเบี้ย</t>
  </si>
  <si>
    <t>จากสถาบันการเงิน</t>
  </si>
  <si>
    <t>เงินเบิกเกินบัญชีและเงินกู้ยืมระยะสั้น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</si>
  <si>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</si>
  <si>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</si>
  <si>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</si>
  <si>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เงินกู้ยืมระยะยาวจากสถาบันการเงิน - สุทธิ</t>
  </si>
  <si>
    <t>จากส่วนที่ถึงกำหนดชำระภายในหนึ่งปี</t>
  </si>
  <si>
    <t>หนี้สินตามสัญญาเช่า - สุทธิจากส่วน</t>
  </si>
  <si>
    <t>รายได้จากการขายและบริการ</t>
  </si>
  <si>
    <t>ต้นทุนขายและบริการ</t>
  </si>
  <si>
    <t>ธันวาคม 2565</t>
  </si>
  <si>
    <t>เงินสดรับจากการกู้ยืมระยะสั้น</t>
  </si>
  <si>
    <t>เงินฝากธนาคารที่มีข้อจำกัดในการใช้</t>
  </si>
  <si>
    <t>ต้นทุนในการจัดจำหน่าย</t>
  </si>
  <si>
    <t>กำไร (ขาดทุน) เบ็ดเสร็จอื่น :</t>
  </si>
  <si>
    <t>เงินสดรับจากการเพิ่มทุน</t>
  </si>
  <si>
    <t>ขาดทุนจากการด้อยค่าของสินทรัพย์ (กลับรายการ)</t>
  </si>
  <si>
    <t>ส่วนเกิน(ส่วนต่ำ)</t>
  </si>
  <si>
    <t>มูลค่าหุ้นสามัญ</t>
  </si>
  <si>
    <t>"ตรวจสอบแล้ว"</t>
  </si>
  <si>
    <t>ขาดทุนเบ็ดเสร็จรวมสำหรับงวด</t>
  </si>
  <si>
    <t>ขาดทุนสำหรับงวด</t>
  </si>
  <si>
    <t>โอนส่วนเกินทุนจากการตีราคาสินทรัพย์ไปกำไรสะสม</t>
  </si>
  <si>
    <t>( 31 ธันวาคม 2565 : หุ้นสามัญ 2,347,232,748 หุ้น</t>
  </si>
  <si>
    <t>ยอดคงเหลือ ณ วันที่ 1 มกราคม 2566</t>
  </si>
  <si>
    <t>เงินให้กู้ยืมระยะสั้น - กิจการที่เกี่ยวข้องกัน</t>
  </si>
  <si>
    <t>กำไร (ขาดทุน) สะสม</t>
  </si>
  <si>
    <t>ประมาณการรื้อถอน (กลับรายการ)</t>
  </si>
  <si>
    <t>ประมาณการหนี้สินผลประโยชน์ระยะยาวพนักงาน</t>
  </si>
  <si>
    <t>เงินสดรับ (จ่าย) จากการดำเนินงาน</t>
  </si>
  <si>
    <t>ภาษีเงินได้ (จ่ายออก)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</si>
  <si>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</si>
  <si>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</si>
  <si>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สินทรัพย์ภาษีเงินได้ของงวดปัจจุบัน</t>
  </si>
  <si>
    <t>สิทธิในการเลือกแปลงสภาพ</t>
  </si>
  <si>
    <t>กำไร (ขาดทุน) เบ็ดเสร็จอื่นสำหรับงวด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</si>
  <si>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</si>
  <si>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</si>
  <si>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</si>
  <si>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 xml:space="preserve">( 31 ธันวาคม 2565 : หุ้นสามัญ 3,300,193,928 หุ้น </t>
  </si>
  <si>
    <t>มูลค่าหุ้นละ 0.25 บาท )</t>
  </si>
  <si>
    <t xml:space="preserve">ณ วันที่ 30 </t>
  </si>
  <si>
    <t>ข้อมูลกระแสเงินสดเปิดเผยเพิ่มเติม</t>
  </si>
  <si>
    <t>ขาดทุนเบ็ดเสร็จอื่นสำหรับงวด</t>
  </si>
  <si>
    <t>เงินสดจ่ายให้กู้ยืมระยะสั้น-กิจการที่เกี่ยวข้องกัน</t>
  </si>
  <si>
    <t>ดอกเบี้ยรับ</t>
  </si>
  <si>
    <t>หนี้สินดำเนินงาน เพิ่มขึ้น (ลดลง)</t>
  </si>
  <si>
    <t>กำไร (ขาดทุน) ต่อหุ้นขั้นพื้นฐาน (บาทต่อหุ้น)</t>
  </si>
  <si>
    <t>ณ วันที่ 30 กันยายน 2566</t>
  </si>
  <si>
    <t>กันยายน 2566</t>
  </si>
  <si>
    <t>สำหรับงวดสามเดือนสิ้นสุดวันที่ 30 กันยายน 2566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</si>
  <si>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</si>
  <si>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</si>
  <si>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(กำไร) ขาดทุนจากการปิดสาขา</t>
  </si>
  <si>
    <t>เงินสดจ่ายเพื่อซื้ออุปกรณ์</t>
  </si>
  <si>
    <t>เงินสดจ่ายค่าใช้จ่ายในการออกหุ้นกู้แปลงสภาพ</t>
  </si>
  <si>
    <t>1.) บันทึกดอกเบี้ยจ่ายเป็นที่ดิน อาคารและอุปกรณ์</t>
  </si>
  <si>
    <t>หุ้นสามัญ 4,646,644,268 หุ้น มูลค่าหุ้นละ 0.25 บาท</t>
  </si>
  <si>
    <t>หุ้นสามัญ 23,056,408,134 หุ้น มูลค่าหุ้นละ 0.25 บาท</t>
  </si>
  <si>
    <t>กำไรจากการขายเงินลงทุนในบริษัทย่อย</t>
  </si>
  <si>
    <t>ขาดทุนจากกิจกรรมดำเนินงาน</t>
  </si>
  <si>
    <t>ส่วนแบ่งกําไรจากการขายเงินลงทุนในบริษัทย่อย</t>
  </si>
  <si>
    <t>เพิ่มทุนระหว่างปี</t>
  </si>
  <si>
    <t>2.) บันทึกเจ้าหนี้ค่าทรัพย์สิน</t>
  </si>
  <si>
    <t>3.) บริษัทไถ่ถอนเงินฝากธนาคารที่มีข้อจำกัดในการใช้ จำนวน 3.00 ล้านบาท เพื่อหักชำระหนี้เงินกู้ยืมระยะยาวจากสถาบันการเงิน (หมายเหตุ 11)</t>
  </si>
  <si>
    <t>(กำไร) ขาดทุนจากการจำหน่ายทรัพย์สิน</t>
  </si>
  <si>
    <t>ขาดทุนจากการตัดจำหน่ายสินทรัพย์</t>
  </si>
  <si>
    <t>ตัดจำหน่ายอสังหาริมทรัพย์เพื่อการลงทุนระหว่างงวด</t>
  </si>
  <si>
    <t>กำไร(ขาดทุน) จากกิจกรรมดำเนินงาน</t>
  </si>
  <si>
    <t>กำไร(ขาดทุน) ก่อนภาษีเงินได้</t>
  </si>
  <si>
    <t>กำไร(ขาดทุน) สำหรับงวด</t>
  </si>
  <si>
    <t>กำไร(ขาดทุน) เบ็ดเสร็จรวมสำหรับงวด</t>
  </si>
  <si>
    <t>ค่าเผื่อการด้อยค่าเงินลงทุน (กลับรายการ)</t>
  </si>
  <si>
    <t>กำไรจากการแลกเปลี่ยนสินทรัพย์</t>
  </si>
  <si>
    <t xml:space="preserve">      </t>
  </si>
  <si>
    <t>กำไรจากการแลกเปลี่ยนทรัพย์สิน</t>
  </si>
  <si>
    <t xml:space="preserve">4.) บริษัทออกหุ้นสามัญจำนวน 404.83 ล้านบาท เพื่อจ่ายชำระค่าซื้อที่ดินและอาคารสำนักงานจากบริษัทที่เกี่ยวข้องกันแห่งหนึ่ง </t>
  </si>
  <si>
    <t>โดยมีส่วนต่ำมูลค่าหุ้นสามัญจำนวน 58.01 ล้านบาท (หมายเหตุ 14.2)</t>
  </si>
  <si>
    <t xml:space="preserve">6.) บริษัทรับชำระหนี้เงินให้กู้ยืมระยะสั้น-กิจการที่เกี่ยวข้องกันจากบริษัทย่อยแห่งหนึ่งจำนวนรวม 94.68 ล้านบาท (เงินต้นจำนวน 87.08 ล้านบาท </t>
  </si>
  <si>
    <t>เงินสดรับจากการจำหน่ายเงินลงทุนในบริษัทย่อย</t>
  </si>
  <si>
    <t xml:space="preserve">จำนวน 2.60 ล้านบาท เป็นการจ่ายชำระ </t>
  </si>
  <si>
    <t>และดอกเบี้ยค้างรับจำนวน 7.60 ล้านบาท) โดยบริษัทย่อยโอนที่ดินและสิ่งปลูกสร้างเป็นการจ่ายชำระ (หมายเหตุ 3)</t>
  </si>
  <si>
    <t>เงินสดจ่ายเพื่อซื้ออสังหาริมทรัพย์เพื่อการลงทุน</t>
  </si>
  <si>
    <t>5.) บริษัทขายเงินลงทุนในบริษัทย่อยให้แก่บุคคลที่ไม่เกี่ยวข้องกันและรับรู้ผลกำไรจากการจำหน่ายเงินลงทุนดังกล่าวจำนวน 101.16 ล้านบาท</t>
  </si>
  <si>
    <t>7.) บริษัทจ่ายชำระหนี้ให้กับเจ้าหนี้ที่ไม่เกี่ยวข้องกันรายหนึ่ง จำนวน 4.01 ล้านบาท โดยการโอนดินพร้อมสิ่งปลูกสร้างมูลค่าตามบัญชี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</si>
</sst>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.00_);_(* \(#,##0.00\);_(* &quot;-&quot;_);_(@_)"/>
    <numFmt numFmtId="167" formatCode="_(* #,##0_);_(* \(#,##0\);_(* &quot;-&quot;??_);_(@_)"/>
    <numFmt numFmtId="168" formatCode="#,##0.000000_);[Red]\(#,##0.000000\)"/>
    <numFmt numFmtId="169" formatCode="#,##0.0_);[Red]\(#,##0.0\)"/>
    <numFmt numFmtId="170" formatCode="#,##0.0;[Red]\-#,##0.0"/>
  </numFmts>
  <fonts count="30"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10"/>
      <name val="ApFont"/>
    </font>
    <font>
      <sz val="8"/>
      <name val="Arial"/>
      <family val="2"/>
    </font>
    <font>
      <sz val="10"/>
      <name val="ApFont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AngsanaUPC"/>
      <family val="1"/>
    </font>
    <font>
      <sz val="11"/>
      <color indexed="8"/>
      <name val="Calibri"/>
      <family val="2"/>
    </font>
    <font>
      <sz val="12"/>
      <name val="EucrosiaUPC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b/>
      <u/>
      <sz val="16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sz val="16"/>
      <color theme="1" tint="4.9989318521683403E-2"/>
      <name val="Angsana New"/>
      <family val="1"/>
    </font>
    <font>
      <i/>
      <sz val="16"/>
      <color theme="1" tint="4.9989318521683403E-2"/>
      <name val="Angsana New"/>
      <family val="1"/>
    </font>
    <font>
      <b/>
      <sz val="16"/>
      <color indexed="8"/>
      <name val="Angsana New"/>
      <family val="1"/>
    </font>
    <font>
      <sz val="16"/>
      <color indexed="8"/>
      <name val="Angsana New"/>
      <family val="1"/>
    </font>
    <font>
      <b/>
      <sz val="16"/>
      <color rgb="FF00B050"/>
      <name val="Angsana New"/>
      <family val="1"/>
    </font>
    <font>
      <b/>
      <sz val="16"/>
      <color theme="1" tint="4.9989318521683403E-2"/>
      <name val="Angsana New"/>
      <family val="1"/>
    </font>
    <font>
      <b/>
      <sz val="14"/>
      <color theme="1" tint="4.9989318521683403E-2"/>
      <name val="Angsana New"/>
      <family val="1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/>
    <xf numFmtId="43" fontId="2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3" fillId="0" borderId="0"/>
    <xf numFmtId="0" fontId="8" fillId="0" borderId="0"/>
    <xf numFmtId="0" fontId="9" fillId="0" borderId="0"/>
    <xf numFmtId="165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8" fillId="0" borderId="0"/>
    <xf numFmtId="165" fontId="13" fillId="0" borderId="0" applyFont="0" applyFill="0" applyBorder="0" applyAlignment="0" applyProtection="0"/>
    <xf numFmtId="0" fontId="10" fillId="0" borderId="0"/>
    <xf numFmtId="0" fontId="1" fillId="0" borderId="0"/>
    <xf numFmtId="40" fontId="14" fillId="0" borderId="0" applyFont="0" applyFill="0" applyBorder="0" applyAlignment="0" applyProtection="0"/>
    <xf numFmtId="37" fontId="9" fillId="0" borderId="0"/>
    <xf numFmtId="165" fontId="2" fillId="0" borderId="0" applyFont="0" applyFill="0" applyBorder="0" applyAlignment="0" applyProtection="0"/>
    <xf numFmtId="0" fontId="10" fillId="0" borderId="0"/>
    <xf numFmtId="0" fontId="10" fillId="0" borderId="0"/>
  </cellStyleXfs>
  <cellXfs count="194">
    <xf numFmtId="0" fontId="0" fillId="0" borderId="0" xfId="0"/>
    <xf numFmtId="0" fontId="7" fillId="0" borderId="0" xfId="0" applyFont="1" applyAlignment="1">
      <alignment vertical="top"/>
    </xf>
    <xf numFmtId="167" fontId="6" fillId="0" borderId="0" xfId="0" applyNumberFormat="1" applyFont="1" applyAlignment="1">
      <alignment horizontal="center" vertical="top"/>
    </xf>
    <xf numFmtId="38" fontId="6" fillId="0" borderId="0" xfId="0" applyNumberFormat="1" applyFont="1" applyAlignment="1">
      <alignment vertical="top"/>
    </xf>
    <xf numFmtId="41" fontId="7" fillId="0" borderId="0" xfId="1" applyNumberFormat="1" applyFont="1" applyFill="1" applyBorder="1" applyAlignment="1">
      <alignment horizontal="right" vertical="top"/>
    </xf>
    <xf numFmtId="38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38" fontId="6" fillId="0" borderId="0" xfId="0" applyNumberFormat="1" applyFont="1" applyAlignment="1">
      <alignment horizontal="left" vertical="center"/>
    </xf>
    <xf numFmtId="0" fontId="7" fillId="0" borderId="0" xfId="0" applyFont="1" applyAlignment="1">
      <alignment vertical="center"/>
    </xf>
    <xf numFmtId="41" fontId="7" fillId="0" borderId="0" xfId="0" applyNumberFormat="1" applyFont="1" applyAlignment="1">
      <alignment horizontal="right" vertical="center"/>
    </xf>
    <xf numFmtId="41" fontId="7" fillId="0" borderId="1" xfId="0" applyNumberFormat="1" applyFont="1" applyBorder="1" applyAlignment="1">
      <alignment horizontal="right" vertical="center"/>
    </xf>
    <xf numFmtId="0" fontId="7" fillId="0" borderId="0" xfId="0" applyFont="1"/>
    <xf numFmtId="0" fontId="6" fillId="0" borderId="1" xfId="0" applyFont="1" applyBorder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41" fontId="7" fillId="0" borderId="0" xfId="1" applyNumberFormat="1" applyFont="1" applyFill="1" applyBorder="1" applyAlignment="1">
      <alignment horizontal="right" vertical="center"/>
    </xf>
    <xf numFmtId="41" fontId="7" fillId="0" borderId="0" xfId="1" quotePrefix="1" applyNumberFormat="1" applyFont="1" applyFill="1" applyBorder="1" applyAlignment="1">
      <alignment horizontal="right" vertical="center"/>
    </xf>
    <xf numFmtId="41" fontId="7" fillId="0" borderId="4" xfId="0" applyNumberFormat="1" applyFont="1" applyBorder="1" applyAlignment="1">
      <alignment horizontal="right"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quotePrefix="1" applyFont="1" applyBorder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167" fontId="6" fillId="0" borderId="1" xfId="0" applyNumberFormat="1" applyFont="1" applyBorder="1" applyAlignment="1">
      <alignment horizontal="center" vertical="top"/>
    </xf>
    <xf numFmtId="0" fontId="6" fillId="0" borderId="0" xfId="4" applyFont="1" applyAlignment="1">
      <alignment horizontal="right"/>
    </xf>
    <xf numFmtId="41" fontId="7" fillId="0" borderId="0" xfId="0" applyNumberFormat="1" applyFont="1"/>
    <xf numFmtId="37" fontId="6" fillId="0" borderId="1" xfId="0" applyNumberFormat="1" applyFont="1" applyBorder="1" applyAlignment="1">
      <alignment horizontal="right" vertical="top"/>
    </xf>
    <xf numFmtId="41" fontId="7" fillId="2" borderId="0" xfId="1" quotePrefix="1" applyNumberFormat="1" applyFont="1" applyFill="1" applyBorder="1" applyAlignment="1">
      <alignment horizontal="right" vertical="center"/>
    </xf>
    <xf numFmtId="41" fontId="7" fillId="2" borderId="0" xfId="1" applyNumberFormat="1" applyFont="1" applyFill="1" applyBorder="1" applyAlignment="1">
      <alignment horizontal="right" vertical="top"/>
    </xf>
    <xf numFmtId="41" fontId="7" fillId="2" borderId="0" xfId="1" applyNumberFormat="1" applyFont="1" applyFill="1" applyBorder="1" applyAlignment="1">
      <alignment horizontal="right" vertical="center"/>
    </xf>
    <xf numFmtId="167" fontId="16" fillId="0" borderId="3" xfId="1" applyNumberFormat="1" applyFont="1" applyFill="1" applyBorder="1" applyAlignment="1">
      <alignment horizontal="center"/>
    </xf>
    <xf numFmtId="43" fontId="16" fillId="0" borderId="0" xfId="1" applyFont="1" applyFill="1" applyBorder="1" applyAlignment="1">
      <alignment horizontal="center"/>
    </xf>
    <xf numFmtId="43" fontId="19" fillId="0" borderId="0" xfId="1" applyFont="1" applyFill="1" applyAlignment="1">
      <alignment horizontal="center"/>
    </xf>
    <xf numFmtId="167" fontId="16" fillId="0" borderId="0" xfId="1" applyNumberFormat="1" applyFont="1" applyFill="1" applyBorder="1" applyAlignment="1">
      <alignment horizontal="center"/>
    </xf>
    <xf numFmtId="41" fontId="16" fillId="0" borderId="0" xfId="1" applyNumberFormat="1" applyFont="1" applyFill="1" applyBorder="1" applyAlignment="1">
      <alignment horizontal="right"/>
    </xf>
    <xf numFmtId="43" fontId="16" fillId="0" borderId="0" xfId="1" applyFont="1" applyFill="1" applyAlignment="1"/>
    <xf numFmtId="41" fontId="16" fillId="0" borderId="1" xfId="1" applyNumberFormat="1" applyFont="1" applyFill="1" applyBorder="1" applyAlignment="1">
      <alignment horizontal="right"/>
    </xf>
    <xf numFmtId="41" fontId="16" fillId="0" borderId="0" xfId="1" quotePrefix="1" applyNumberFormat="1" applyFont="1" applyFill="1" applyBorder="1" applyAlignment="1">
      <alignment horizontal="right"/>
    </xf>
    <xf numFmtId="167" fontId="16" fillId="0" borderId="0" xfId="1" applyNumberFormat="1" applyFont="1" applyFill="1" applyAlignment="1"/>
    <xf numFmtId="43" fontId="16" fillId="0" borderId="0" xfId="1" applyFont="1" applyFill="1" applyBorder="1" applyAlignment="1">
      <alignment horizontal="right"/>
    </xf>
    <xf numFmtId="41" fontId="16" fillId="0" borderId="0" xfId="1" applyNumberFormat="1" applyFont="1" applyFill="1" applyBorder="1" applyAlignment="1">
      <alignment horizontal="right" vertical="center"/>
    </xf>
    <xf numFmtId="41" fontId="16" fillId="0" borderId="0" xfId="1" quotePrefix="1" applyNumberFormat="1" applyFont="1" applyFill="1" applyBorder="1" applyAlignment="1">
      <alignment horizontal="right" vertical="center"/>
    </xf>
    <xf numFmtId="41" fontId="16" fillId="0" borderId="0" xfId="1" applyNumberFormat="1" applyFont="1" applyFill="1" applyBorder="1" applyAlignment="1">
      <alignment horizontal="right" vertical="top"/>
    </xf>
    <xf numFmtId="41" fontId="16" fillId="0" borderId="1" xfId="1" applyNumberFormat="1" applyFont="1" applyFill="1" applyBorder="1" applyAlignment="1">
      <alignment horizontal="right" vertical="top"/>
    </xf>
    <xf numFmtId="41" fontId="16" fillId="0" borderId="1" xfId="1" applyNumberFormat="1" applyFont="1" applyFill="1" applyBorder="1" applyAlignment="1">
      <alignment horizontal="right" vertical="center"/>
    </xf>
    <xf numFmtId="41" fontId="16" fillId="0" borderId="1" xfId="1" quotePrefix="1" applyNumberFormat="1" applyFont="1" applyFill="1" applyBorder="1" applyAlignment="1">
      <alignment horizontal="right"/>
    </xf>
    <xf numFmtId="167" fontId="16" fillId="0" borderId="3" xfId="1" applyNumberFormat="1" applyFont="1" applyFill="1" applyBorder="1"/>
    <xf numFmtId="167" fontId="20" fillId="0" borderId="0" xfId="1" applyNumberFormat="1" applyFont="1" applyFill="1" applyAlignment="1"/>
    <xf numFmtId="43" fontId="20" fillId="0" borderId="0" xfId="1" applyFont="1" applyFill="1" applyAlignment="1"/>
    <xf numFmtId="38" fontId="15" fillId="0" borderId="0" xfId="0" applyNumberFormat="1" applyFont="1"/>
    <xf numFmtId="38" fontId="16" fillId="0" borderId="0" xfId="0" applyNumberFormat="1" applyFont="1"/>
    <xf numFmtId="37" fontId="16" fillId="0" borderId="0" xfId="0" applyNumberFormat="1" applyFont="1"/>
    <xf numFmtId="0" fontId="15" fillId="0" borderId="0" xfId="4" applyFont="1" applyAlignment="1">
      <alignment horizontal="right"/>
    </xf>
    <xf numFmtId="37" fontId="15" fillId="0" borderId="0" xfId="0" applyNumberFormat="1" applyFont="1"/>
    <xf numFmtId="38" fontId="15" fillId="0" borderId="0" xfId="0" applyNumberFormat="1" applyFont="1" applyAlignment="1">
      <alignment horizontal="left"/>
    </xf>
    <xf numFmtId="37" fontId="15" fillId="0" borderId="0" xfId="0" applyNumberFormat="1" applyFont="1" applyAlignment="1">
      <alignment horizontal="center"/>
    </xf>
    <xf numFmtId="37" fontId="16" fillId="0" borderId="0" xfId="0" applyNumberFormat="1" applyFont="1" applyAlignment="1">
      <alignment horizontal="centerContinuous"/>
    </xf>
    <xf numFmtId="38" fontId="16" fillId="0" borderId="0" xfId="0" applyNumberFormat="1" applyFont="1" applyAlignment="1">
      <alignment horizontal="centerContinuous"/>
    </xf>
    <xf numFmtId="38" fontId="16" fillId="0" borderId="1" xfId="0" applyNumberFormat="1" applyFont="1" applyBorder="1" applyAlignment="1">
      <alignment horizontal="centerContinuous"/>
    </xf>
    <xf numFmtId="37" fontId="16" fillId="0" borderId="1" xfId="0" applyNumberFormat="1" applyFont="1" applyBorder="1" applyAlignment="1">
      <alignment horizontal="centerContinuous"/>
    </xf>
    <xf numFmtId="0" fontId="16" fillId="0" borderId="1" xfId="0" applyFont="1" applyBorder="1"/>
    <xf numFmtId="37" fontId="15" fillId="0" borderId="0" xfId="0" applyNumberFormat="1" applyFont="1" applyAlignment="1">
      <alignment horizontal="right"/>
    </xf>
    <xf numFmtId="38" fontId="15" fillId="0" borderId="1" xfId="0" applyNumberFormat="1" applyFont="1" applyBorder="1" applyAlignment="1">
      <alignment horizontal="center" vertical="top"/>
    </xf>
    <xf numFmtId="0" fontId="15" fillId="0" borderId="3" xfId="0" applyFont="1" applyBorder="1" applyAlignment="1">
      <alignment horizontal="center"/>
    </xf>
    <xf numFmtId="38" fontId="15" fillId="0" borderId="0" xfId="0" applyNumberFormat="1" applyFont="1" applyAlignment="1">
      <alignment horizontal="center"/>
    </xf>
    <xf numFmtId="49" fontId="15" fillId="0" borderId="0" xfId="0" applyNumberFormat="1" applyFont="1"/>
    <xf numFmtId="38" fontId="16" fillId="0" borderId="0" xfId="0" applyNumberFormat="1" applyFont="1" applyAlignment="1">
      <alignment horizontal="center"/>
    </xf>
    <xf numFmtId="38" fontId="19" fillId="0" borderId="0" xfId="0" applyNumberFormat="1" applyFont="1" applyAlignment="1">
      <alignment horizontal="center"/>
    </xf>
    <xf numFmtId="41" fontId="16" fillId="0" borderId="0" xfId="0" applyNumberFormat="1" applyFont="1" applyAlignment="1">
      <alignment horizontal="right"/>
    </xf>
    <xf numFmtId="39" fontId="16" fillId="0" borderId="0" xfId="0" applyNumberFormat="1" applyFont="1" applyAlignment="1">
      <alignment horizontal="left"/>
    </xf>
    <xf numFmtId="0" fontId="16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41" fontId="16" fillId="0" borderId="0" xfId="0" applyNumberFormat="1" applyFont="1"/>
    <xf numFmtId="39" fontId="16" fillId="0" borderId="0" xfId="0" applyNumberFormat="1" applyFont="1"/>
    <xf numFmtId="39" fontId="15" fillId="0" borderId="0" xfId="0" applyNumberFormat="1" applyFont="1" applyAlignment="1">
      <alignment horizontal="left"/>
    </xf>
    <xf numFmtId="41" fontId="16" fillId="0" borderId="0" xfId="0" applyNumberFormat="1" applyFont="1" applyAlignment="1">
      <alignment horizontal="center"/>
    </xf>
    <xf numFmtId="41" fontId="16" fillId="0" borderId="3" xfId="0" applyNumberFormat="1" applyFont="1" applyBorder="1" applyAlignment="1">
      <alignment horizontal="right"/>
    </xf>
    <xf numFmtId="41" fontId="15" fillId="0" borderId="0" xfId="0" applyNumberFormat="1" applyFont="1" applyAlignment="1">
      <alignment horizontal="left"/>
    </xf>
    <xf numFmtId="49" fontId="15" fillId="0" borderId="0" xfId="0" applyNumberFormat="1" applyFont="1" applyAlignment="1">
      <alignment vertical="center"/>
    </xf>
    <xf numFmtId="41" fontId="16" fillId="0" borderId="0" xfId="0" applyNumberFormat="1" applyFont="1" applyAlignment="1">
      <alignment horizontal="right" vertical="center"/>
    </xf>
    <xf numFmtId="0" fontId="16" fillId="0" borderId="0" xfId="0" applyFont="1" applyAlignment="1">
      <alignment horizontal="left"/>
    </xf>
    <xf numFmtId="41" fontId="16" fillId="0" borderId="1" xfId="0" applyNumberFormat="1" applyFont="1" applyBorder="1" applyAlignment="1">
      <alignment horizontal="right"/>
    </xf>
    <xf numFmtId="41" fontId="16" fillId="0" borderId="1" xfId="0" quotePrefix="1" applyNumberFormat="1" applyFont="1" applyBorder="1" applyAlignment="1">
      <alignment horizontal="right"/>
    </xf>
    <xf numFmtId="0" fontId="15" fillId="0" borderId="0" xfId="0" applyFont="1"/>
    <xf numFmtId="0" fontId="16" fillId="0" borderId="0" xfId="0" applyFont="1"/>
    <xf numFmtId="41" fontId="16" fillId="0" borderId="2" xfId="0" applyNumberFormat="1" applyFont="1" applyBorder="1" applyAlignment="1">
      <alignment horizontal="right"/>
    </xf>
    <xf numFmtId="38" fontId="23" fillId="0" borderId="0" xfId="0" applyNumberFormat="1" applyFont="1"/>
    <xf numFmtId="168" fontId="16" fillId="0" borderId="0" xfId="0" applyNumberFormat="1" applyFont="1"/>
    <xf numFmtId="38" fontId="24" fillId="0" borderId="0" xfId="0" applyNumberFormat="1" applyFont="1"/>
    <xf numFmtId="166" fontId="16" fillId="0" borderId="4" xfId="0" applyNumberFormat="1" applyFont="1" applyBorder="1" applyAlignment="1">
      <alignment horizontal="right"/>
    </xf>
    <xf numFmtId="166" fontId="16" fillId="0" borderId="0" xfId="0" applyNumberFormat="1" applyFont="1" applyAlignment="1">
      <alignment horizontal="right"/>
    </xf>
    <xf numFmtId="0" fontId="15" fillId="0" borderId="0" xfId="0" applyFont="1" applyAlignment="1">
      <alignment horizontal="left"/>
    </xf>
    <xf numFmtId="38" fontId="26" fillId="0" borderId="0" xfId="0" applyNumberFormat="1" applyFont="1"/>
    <xf numFmtId="38" fontId="21" fillId="0" borderId="0" xfId="0" applyNumberFormat="1" applyFont="1"/>
    <xf numFmtId="38" fontId="21" fillId="0" borderId="0" xfId="0" applyNumberFormat="1" applyFont="1" applyAlignment="1">
      <alignment horizontal="center"/>
    </xf>
    <xf numFmtId="38" fontId="20" fillId="0" borderId="0" xfId="0" applyNumberFormat="1" applyFont="1"/>
    <xf numFmtId="37" fontId="20" fillId="0" borderId="0" xfId="0" applyNumberFormat="1" applyFont="1"/>
    <xf numFmtId="0" fontId="28" fillId="0" borderId="0" xfId="0" applyFont="1" applyAlignment="1">
      <alignment horizontal="right"/>
    </xf>
    <xf numFmtId="38" fontId="26" fillId="0" borderId="0" xfId="0" applyNumberFormat="1" applyFont="1" applyAlignment="1">
      <alignment horizontal="left"/>
    </xf>
    <xf numFmtId="38" fontId="28" fillId="0" borderId="0" xfId="0" applyNumberFormat="1" applyFont="1"/>
    <xf numFmtId="37" fontId="21" fillId="0" borderId="0" xfId="0" applyNumberFormat="1" applyFont="1" applyAlignment="1">
      <alignment horizontal="centerContinuous"/>
    </xf>
    <xf numFmtId="38" fontId="21" fillId="0" borderId="0" xfId="0" applyNumberFormat="1" applyFont="1" applyAlignment="1">
      <alignment horizontal="centerContinuous"/>
    </xf>
    <xf numFmtId="0" fontId="20" fillId="0" borderId="1" xfId="0" applyFont="1" applyBorder="1"/>
    <xf numFmtId="37" fontId="28" fillId="0" borderId="0" xfId="0" applyNumberFormat="1" applyFont="1" applyAlignment="1">
      <alignment horizontal="right"/>
    </xf>
    <xf numFmtId="0" fontId="28" fillId="0" borderId="3" xfId="0" applyFont="1" applyBorder="1" applyAlignment="1">
      <alignment horizontal="center"/>
    </xf>
    <xf numFmtId="37" fontId="28" fillId="0" borderId="0" xfId="0" applyNumberFormat="1" applyFont="1" applyAlignment="1">
      <alignment horizontal="center"/>
    </xf>
    <xf numFmtId="0" fontId="26" fillId="0" borderId="0" xfId="0" applyFont="1"/>
    <xf numFmtId="0" fontId="20" fillId="0" borderId="0" xfId="0" applyFont="1" applyAlignment="1">
      <alignment horizontal="center"/>
    </xf>
    <xf numFmtId="0" fontId="21" fillId="0" borderId="0" xfId="0" applyFont="1"/>
    <xf numFmtId="41" fontId="20" fillId="0" borderId="0" xfId="0" applyNumberFormat="1" applyFont="1" applyAlignment="1">
      <alignment horizontal="right"/>
    </xf>
    <xf numFmtId="0" fontId="21" fillId="0" borderId="0" xfId="0" applyFont="1" applyAlignment="1">
      <alignment horizontal="left"/>
    </xf>
    <xf numFmtId="41" fontId="20" fillId="0" borderId="1" xfId="0" applyNumberFormat="1" applyFont="1" applyBorder="1" applyAlignment="1">
      <alignment horizontal="right"/>
    </xf>
    <xf numFmtId="0" fontId="26" fillId="0" borderId="0" xfId="0" applyFont="1" applyAlignment="1">
      <alignment horizontal="left"/>
    </xf>
    <xf numFmtId="41" fontId="20" fillId="0" borderId="3" xfId="0" applyNumberFormat="1" applyFont="1" applyBorder="1" applyAlignment="1">
      <alignment horizontal="right"/>
    </xf>
    <xf numFmtId="0" fontId="26" fillId="0" borderId="0" xfId="0" quotePrefix="1" applyFont="1" applyAlignment="1">
      <alignment horizontal="left"/>
    </xf>
    <xf numFmtId="41" fontId="20" fillId="0" borderId="2" xfId="0" applyNumberFormat="1" applyFont="1" applyBorder="1" applyAlignment="1">
      <alignment horizontal="right"/>
    </xf>
    <xf numFmtId="0" fontId="26" fillId="0" borderId="0" xfId="0" applyFont="1" applyAlignment="1">
      <alignment vertical="top"/>
    </xf>
    <xf numFmtId="0" fontId="27" fillId="0" borderId="0" xfId="0" applyFont="1" applyAlignment="1">
      <alignment vertical="top"/>
    </xf>
    <xf numFmtId="167" fontId="21" fillId="0" borderId="0" xfId="0" applyNumberFormat="1" applyFont="1"/>
    <xf numFmtId="37" fontId="15" fillId="0" borderId="0" xfId="0" applyNumberFormat="1" applyFont="1" applyAlignment="1">
      <alignment horizontal="left"/>
    </xf>
    <xf numFmtId="37" fontId="15" fillId="0" borderId="1" xfId="0" applyNumberFormat="1" applyFont="1" applyBorder="1" applyAlignment="1">
      <alignment horizontal="center"/>
    </xf>
    <xf numFmtId="167" fontId="15" fillId="0" borderId="0" xfId="0" applyNumberFormat="1" applyFont="1"/>
    <xf numFmtId="167" fontId="15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38" fontId="17" fillId="0" borderId="0" xfId="0" applyNumberFormat="1" applyFont="1" applyAlignment="1">
      <alignment horizontal="center"/>
    </xf>
    <xf numFmtId="0" fontId="15" fillId="0" borderId="0" xfId="0" quotePrefix="1" applyFont="1" applyAlignment="1">
      <alignment horizontal="center"/>
    </xf>
    <xf numFmtId="38" fontId="17" fillId="0" borderId="0" xfId="0" applyNumberFormat="1" applyFont="1" applyAlignment="1">
      <alignment horizontal="center" vertical="top"/>
    </xf>
    <xf numFmtId="0" fontId="18" fillId="0" borderId="0" xfId="0" applyFont="1" applyAlignment="1">
      <alignment horizontal="center" vertical="top"/>
    </xf>
    <xf numFmtId="37" fontId="15" fillId="0" borderId="0" xfId="0" applyNumberFormat="1" applyFont="1" applyAlignment="1">
      <alignment horizontal="center" vertical="top"/>
    </xf>
    <xf numFmtId="38" fontId="15" fillId="0" borderId="0" xfId="0" applyNumberFormat="1" applyFont="1" applyAlignment="1">
      <alignment horizontal="center" vertical="top"/>
    </xf>
    <xf numFmtId="0" fontId="15" fillId="0" borderId="0" xfId="0" applyFont="1" applyAlignment="1">
      <alignment horizontal="center" vertical="top"/>
    </xf>
    <xf numFmtId="0" fontId="15" fillId="0" borderId="1" xfId="0" quotePrefix="1" applyFont="1" applyBorder="1" applyAlignment="1">
      <alignment horizontal="center"/>
    </xf>
    <xf numFmtId="37" fontId="15" fillId="0" borderId="1" xfId="0" applyNumberFormat="1" applyFont="1" applyBorder="1" applyAlignment="1">
      <alignment horizontal="center" vertical="top"/>
    </xf>
    <xf numFmtId="0" fontId="15" fillId="0" borderId="1" xfId="0" applyFont="1" applyBorder="1" applyAlignment="1">
      <alignment horizontal="center" vertical="top"/>
    </xf>
    <xf numFmtId="164" fontId="16" fillId="0" borderId="0" xfId="0" applyNumberFormat="1" applyFont="1" applyAlignment="1">
      <alignment horizontal="right"/>
    </xf>
    <xf numFmtId="41" fontId="19" fillId="0" borderId="0" xfId="0" applyNumberFormat="1" applyFont="1" applyAlignment="1">
      <alignment horizontal="center"/>
    </xf>
    <xf numFmtId="169" fontId="19" fillId="0" borderId="0" xfId="0" applyNumberFormat="1" applyFont="1" applyAlignment="1">
      <alignment horizontal="center"/>
    </xf>
    <xf numFmtId="38" fontId="19" fillId="0" borderId="0" xfId="0" applyNumberFormat="1" applyFont="1"/>
    <xf numFmtId="41" fontId="19" fillId="0" borderId="0" xfId="0" applyNumberFormat="1" applyFont="1"/>
    <xf numFmtId="38" fontId="16" fillId="0" borderId="0" xfId="0" applyNumberFormat="1" applyFont="1" applyAlignment="1">
      <alignment horizontal="left"/>
    </xf>
    <xf numFmtId="37" fontId="16" fillId="0" borderId="0" xfId="0" applyNumberFormat="1" applyFont="1" applyAlignment="1">
      <alignment horizontal="center"/>
    </xf>
    <xf numFmtId="167" fontId="19" fillId="0" borderId="0" xfId="0" applyNumberFormat="1" applyFont="1" applyAlignment="1">
      <alignment horizontal="center"/>
    </xf>
    <xf numFmtId="167" fontId="16" fillId="0" borderId="3" xfId="0" applyNumberFormat="1" applyFont="1" applyBorder="1"/>
    <xf numFmtId="38" fontId="16" fillId="0" borderId="3" xfId="0" applyNumberFormat="1" applyFont="1" applyBorder="1"/>
    <xf numFmtId="41" fontId="20" fillId="0" borderId="0" xfId="0" applyNumberFormat="1" applyFont="1"/>
    <xf numFmtId="41" fontId="21" fillId="0" borderId="0" xfId="0" applyNumberFormat="1" applyFont="1" applyAlignment="1">
      <alignment horizontal="right"/>
    </xf>
    <xf numFmtId="0" fontId="17" fillId="0" borderId="0" xfId="0" applyFont="1" applyAlignment="1">
      <alignment horizontal="center"/>
    </xf>
    <xf numFmtId="169" fontId="21" fillId="0" borderId="0" xfId="0" applyNumberFormat="1" applyFont="1" applyAlignment="1">
      <alignment horizontal="center"/>
    </xf>
    <xf numFmtId="38" fontId="22" fillId="0" borderId="0" xfId="0" applyNumberFormat="1" applyFont="1" applyAlignment="1">
      <alignment horizontal="center"/>
    </xf>
    <xf numFmtId="41" fontId="21" fillId="0" borderId="4" xfId="0" applyNumberFormat="1" applyFont="1" applyBorder="1" applyAlignment="1">
      <alignment horizontal="right"/>
    </xf>
    <xf numFmtId="41" fontId="22" fillId="0" borderId="0" xfId="0" applyNumberFormat="1" applyFont="1" applyAlignment="1">
      <alignment horizontal="center"/>
    </xf>
    <xf numFmtId="170" fontId="21" fillId="0" borderId="0" xfId="0" applyNumberFormat="1" applyFont="1" applyAlignment="1">
      <alignment horizontal="center"/>
    </xf>
    <xf numFmtId="41" fontId="16" fillId="0" borderId="4" xfId="0" applyNumberFormat="1" applyFont="1" applyBorder="1" applyAlignment="1">
      <alignment horizontal="right"/>
    </xf>
    <xf numFmtId="0" fontId="15" fillId="0" borderId="0" xfId="0" applyFont="1" applyAlignment="1">
      <alignment horizontal="right"/>
    </xf>
    <xf numFmtId="0" fontId="15" fillId="0" borderId="1" xfId="0" applyFont="1" applyBorder="1"/>
    <xf numFmtId="37" fontId="15" fillId="0" borderId="1" xfId="0" applyNumberFormat="1" applyFont="1" applyBorder="1" applyAlignment="1">
      <alignment horizontal="right"/>
    </xf>
    <xf numFmtId="0" fontId="16" fillId="0" borderId="0" xfId="0" applyFont="1" applyAlignment="1">
      <alignment horizontal="right"/>
    </xf>
    <xf numFmtId="0" fontId="15" fillId="0" borderId="1" xfId="0" applyFont="1" applyBorder="1" applyAlignment="1">
      <alignment horizontal="center"/>
    </xf>
    <xf numFmtId="167" fontId="15" fillId="0" borderId="1" xfId="0" applyNumberFormat="1" applyFont="1" applyBorder="1" applyAlignment="1">
      <alignment horizontal="center"/>
    </xf>
    <xf numFmtId="0" fontId="16" fillId="0" borderId="0" xfId="0" quotePrefix="1" applyFont="1" applyAlignment="1">
      <alignment horizontal="center"/>
    </xf>
    <xf numFmtId="167" fontId="16" fillId="0" borderId="0" xfId="0" applyNumberFormat="1" applyFont="1" applyAlignment="1">
      <alignment horizontal="center"/>
    </xf>
    <xf numFmtId="41" fontId="16" fillId="0" borderId="1" xfId="0" applyNumberFormat="1" applyFont="1" applyBorder="1" applyAlignment="1">
      <alignment horizontal="right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vertical="top"/>
    </xf>
    <xf numFmtId="0" fontId="16" fillId="0" borderId="0" xfId="0" applyFont="1" applyAlignment="1">
      <alignment vertical="center"/>
    </xf>
    <xf numFmtId="41" fontId="16" fillId="0" borderId="4" xfId="0" applyNumberFormat="1" applyFont="1" applyBorder="1" applyAlignment="1">
      <alignment horizontal="right" vertical="center"/>
    </xf>
    <xf numFmtId="0" fontId="25" fillId="0" borderId="0" xfId="0" applyFont="1"/>
    <xf numFmtId="167" fontId="16" fillId="0" borderId="0" xfId="0" applyNumberFormat="1" applyFont="1"/>
    <xf numFmtId="167" fontId="16" fillId="0" borderId="0" xfId="0" applyNumberFormat="1" applyFont="1" applyAlignment="1">
      <alignment vertical="center"/>
    </xf>
    <xf numFmtId="41" fontId="16" fillId="0" borderId="0" xfId="0" applyNumberFormat="1" applyFont="1" applyAlignment="1">
      <alignment vertical="center"/>
    </xf>
    <xf numFmtId="38" fontId="20" fillId="0" borderId="1" xfId="0" applyNumberFormat="1" applyFont="1" applyBorder="1" applyAlignment="1">
      <alignment horizontal="centerContinuous"/>
    </xf>
    <xf numFmtId="37" fontId="20" fillId="0" borderId="1" xfId="0" applyNumberFormat="1" applyFont="1" applyBorder="1" applyAlignment="1">
      <alignment horizontal="centerContinuous"/>
    </xf>
    <xf numFmtId="38" fontId="20" fillId="0" borderId="0" xfId="0" applyNumberFormat="1" applyFont="1" applyAlignment="1">
      <alignment horizontal="centerContinuous"/>
    </xf>
    <xf numFmtId="41" fontId="20" fillId="0" borderId="0" xfId="0" applyNumberFormat="1" applyFont="1" applyAlignment="1">
      <alignment horizontal="left" indent="1"/>
    </xf>
    <xf numFmtId="41" fontId="29" fillId="0" borderId="0" xfId="0" applyNumberFormat="1" applyFont="1" applyAlignment="1">
      <alignment horizontal="right"/>
    </xf>
    <xf numFmtId="38" fontId="15" fillId="0" borderId="0" xfId="0" applyNumberFormat="1" applyFont="1" applyAlignment="1">
      <alignment horizontal="center"/>
    </xf>
    <xf numFmtId="38" fontId="15" fillId="0" borderId="0" xfId="0" applyNumberFormat="1" applyFont="1" applyAlignment="1">
      <alignment horizontal="left"/>
    </xf>
    <xf numFmtId="167" fontId="15" fillId="0" borderId="3" xfId="0" applyNumberFormat="1" applyFont="1" applyBorder="1" applyAlignment="1">
      <alignment horizontal="center"/>
    </xf>
    <xf numFmtId="167" fontId="15" fillId="0" borderId="5" xfId="0" applyNumberFormat="1" applyFont="1" applyBorder="1" applyAlignment="1">
      <alignment horizontal="center"/>
    </xf>
    <xf numFmtId="37" fontId="15" fillId="0" borderId="0" xfId="0" applyNumberFormat="1" applyFont="1" applyAlignment="1">
      <alignment horizontal="center"/>
    </xf>
    <xf numFmtId="38" fontId="15" fillId="0" borderId="3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167" fontId="15" fillId="0" borderId="1" xfId="0" applyNumberFormat="1" applyFont="1" applyBorder="1" applyAlignment="1">
      <alignment horizontal="center"/>
    </xf>
    <xf numFmtId="37" fontId="28" fillId="0" borderId="3" xfId="0" applyNumberFormat="1" applyFont="1" applyBorder="1" applyAlignment="1">
      <alignment horizontal="center"/>
    </xf>
  </cellXfs>
  <cellStyles count="24">
    <cellStyle name="Comma" xfId="1" builtinId="3"/>
    <cellStyle name="Comma 16" xfId="16" xr:uid="{00000000-0005-0000-0000-000001000000}"/>
    <cellStyle name="Comma 2" xfId="2" xr:uid="{00000000-0005-0000-0000-000002000000}"/>
    <cellStyle name="Comma 2 2" xfId="19" xr:uid="{00000000-0005-0000-0000-000003000000}"/>
    <cellStyle name="Comma 2 3" xfId="7" xr:uid="{00000000-0005-0000-0000-000004000000}"/>
    <cellStyle name="Comma 3" xfId="8" xr:uid="{00000000-0005-0000-0000-000005000000}"/>
    <cellStyle name="Comma 3 2" xfId="10" xr:uid="{00000000-0005-0000-0000-000006000000}"/>
    <cellStyle name="Comma 4" xfId="13" xr:uid="{00000000-0005-0000-0000-000007000000}"/>
    <cellStyle name="Comma 5" xfId="6" xr:uid="{00000000-0005-0000-0000-000008000000}"/>
    <cellStyle name="Comma 6" xfId="21" xr:uid="{00000000-0005-0000-0000-000009000000}"/>
    <cellStyle name="Normal" xfId="0" builtinId="0"/>
    <cellStyle name="Normal 2" xfId="3" xr:uid="{00000000-0005-0000-0000-00000B000000}"/>
    <cellStyle name="Normal 2 2" xfId="20" xr:uid="{00000000-0005-0000-0000-00000C000000}"/>
    <cellStyle name="Normal 2 2 2" xfId="23" xr:uid="{00000000-0005-0000-0000-00000D000000}"/>
    <cellStyle name="Normal 2 2 2 2 2 2 2 2" xfId="15" xr:uid="{00000000-0005-0000-0000-00000E000000}"/>
    <cellStyle name="Normal 2 2 3" xfId="22" xr:uid="{00000000-0005-0000-0000-00000F000000}"/>
    <cellStyle name="Normal 2 3" xfId="12" xr:uid="{00000000-0005-0000-0000-000010000000}"/>
    <cellStyle name="Normal 2 4" xfId="18" xr:uid="{00000000-0005-0000-0000-000011000000}"/>
    <cellStyle name="Normal 3" xfId="5" xr:uid="{00000000-0005-0000-0000-000012000000}"/>
    <cellStyle name="Normal 97" xfId="17" xr:uid="{00000000-0005-0000-0000-000013000000}"/>
    <cellStyle name="Percent 2" xfId="9" xr:uid="{00000000-0005-0000-0000-000014000000}"/>
    <cellStyle name="Percent 3" xfId="14" xr:uid="{00000000-0005-0000-0000-000015000000}"/>
    <cellStyle name="Percent 4" xfId="11" xr:uid="{00000000-0005-0000-0000-000016000000}"/>
    <cellStyle name="ปกติ_SENAT2_Mar_06 update 2มิย.49" xfId="4" xr:uid="{00000000-0005-0000-0000-000017000000}"/>
  </cellStyles>
  <dxfs count="0"/>
  <tableStyles count="0" defaultTableStyle="TableStyleMedium9" defaultPivotStyle="PivotStyleLight16"/>
  <colors>
    <mruColors>
      <color rgb="FF00FF00"/>
      <color rgb="FF99CCFF"/>
      <color rgb="FF00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24"/>
  <sheetViews>
    <sheetView showGridLines="0" tabSelected="1" view="pageBreakPreview" topLeftCell="A107" zoomScale="80" zoomScaleNormal="100" zoomScaleSheetLayoutView="80" zoomScalePageLayoutView="89" workbookViewId="0">
      <selection activeCell="E117" sqref="E117"/>
    </sheetView>
  </sheetViews>
  <sheetFormatPr defaultColWidth="12.453125" defaultRowHeight="24" customHeight="1"/>
  <cols>
    <col min="1" max="3" width="2.54296875" style="53" customWidth="1"/>
    <col min="4" max="4" width="39.1796875" style="53" customWidth="1"/>
    <col min="5" max="5" width="8.453125" style="53" customWidth="1"/>
    <col min="6" max="6" width="1.453125" style="53" customWidth="1"/>
    <col min="7" max="7" width="14.81640625" style="53" customWidth="1"/>
    <col min="8" max="8" width="1.1796875" style="53" customWidth="1"/>
    <col min="9" max="9" width="14.81640625" style="54" customWidth="1"/>
    <col min="10" max="10" width="1.1796875" style="53" customWidth="1"/>
    <col min="11" max="11" width="14.81640625" style="54" customWidth="1"/>
    <col min="12" max="12" width="1.1796875" style="54" customWidth="1"/>
    <col min="13" max="13" width="14.81640625" style="54" customWidth="1"/>
    <col min="14" max="14" width="14" style="53" bestFit="1" customWidth="1"/>
    <col min="15" max="16384" width="12.453125" style="53"/>
  </cols>
  <sheetData>
    <row r="1" spans="1:14" ht="24" customHeight="1">
      <c r="A1" s="181" t="s">
        <v>65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</row>
    <row r="2" spans="1:14" s="57" customFormat="1" ht="24" customHeight="1">
      <c r="A2" s="181" t="s">
        <v>25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</row>
    <row r="3" spans="1:14" s="57" customFormat="1" ht="24" customHeight="1">
      <c r="A3" s="181" t="s">
        <v>157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</row>
    <row r="4" spans="1:14" s="57" customFormat="1" ht="4.5" customHeight="1">
      <c r="A4" s="180"/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</row>
    <row r="5" spans="1:14" s="57" customFormat="1" ht="1.5" customHeight="1">
      <c r="A5" s="180"/>
      <c r="B5" s="180"/>
      <c r="C5" s="180"/>
      <c r="D5" s="180"/>
      <c r="E5" s="180"/>
      <c r="F5" s="180"/>
      <c r="G5" s="180"/>
      <c r="H5" s="180"/>
      <c r="I5" s="180"/>
      <c r="J5" s="180"/>
      <c r="K5" s="180"/>
      <c r="L5" s="180"/>
      <c r="M5" s="180"/>
    </row>
    <row r="6" spans="1:14" s="57" customFormat="1" ht="4.5" customHeight="1">
      <c r="I6" s="122"/>
      <c r="K6" s="122"/>
      <c r="L6" s="122"/>
      <c r="M6" s="122"/>
    </row>
    <row r="7" spans="1:14" ht="24" customHeight="1">
      <c r="A7" s="59"/>
      <c r="B7" s="59"/>
      <c r="C7" s="59"/>
      <c r="D7" s="60"/>
      <c r="E7" s="60"/>
      <c r="F7" s="60"/>
      <c r="G7" s="61"/>
      <c r="H7" s="61"/>
      <c r="I7" s="123"/>
      <c r="J7" s="61"/>
      <c r="K7" s="59"/>
      <c r="L7" s="87"/>
      <c r="M7" s="64" t="s">
        <v>96</v>
      </c>
      <c r="N7" s="64"/>
    </row>
    <row r="8" spans="1:14" ht="24" customHeight="1">
      <c r="A8" s="59"/>
      <c r="B8" s="59"/>
      <c r="C8" s="59"/>
      <c r="D8" s="60"/>
      <c r="E8" s="60"/>
      <c r="F8" s="60"/>
      <c r="G8" s="182" t="s">
        <v>66</v>
      </c>
      <c r="H8" s="182"/>
      <c r="I8" s="182"/>
      <c r="J8" s="183"/>
      <c r="K8" s="182" t="s">
        <v>67</v>
      </c>
      <c r="L8" s="182"/>
      <c r="M8" s="182"/>
      <c r="N8" s="124"/>
    </row>
    <row r="9" spans="1:14" ht="24" customHeight="1">
      <c r="A9" s="59"/>
      <c r="B9" s="59"/>
      <c r="C9" s="59"/>
      <c r="D9" s="60"/>
      <c r="E9" s="60"/>
      <c r="F9" s="60"/>
      <c r="G9" s="125" t="s">
        <v>150</v>
      </c>
      <c r="H9" s="125"/>
      <c r="I9" s="125" t="s">
        <v>72</v>
      </c>
      <c r="J9" s="126"/>
      <c r="K9" s="125" t="s">
        <v>150</v>
      </c>
      <c r="L9" s="125"/>
      <c r="M9" s="125" t="s">
        <v>72</v>
      </c>
      <c r="N9" s="125"/>
    </row>
    <row r="10" spans="1:14" ht="24" customHeight="1">
      <c r="A10" s="60"/>
      <c r="B10" s="60"/>
      <c r="C10" s="60"/>
      <c r="D10" s="60"/>
      <c r="E10" s="67"/>
      <c r="F10" s="127"/>
      <c r="G10" s="128" t="s">
        <v>158</v>
      </c>
      <c r="H10" s="67"/>
      <c r="I10" s="128" t="s">
        <v>119</v>
      </c>
      <c r="J10" s="67"/>
      <c r="K10" s="128" t="s">
        <v>158</v>
      </c>
      <c r="L10" s="67"/>
      <c r="M10" s="128" t="s">
        <v>119</v>
      </c>
      <c r="N10" s="128"/>
    </row>
    <row r="11" spans="1:14" ht="24" customHeight="1">
      <c r="A11" s="60"/>
      <c r="B11" s="60"/>
      <c r="C11" s="60"/>
      <c r="D11" s="60"/>
      <c r="E11" s="129"/>
      <c r="F11" s="129"/>
      <c r="G11" s="128" t="s">
        <v>76</v>
      </c>
      <c r="H11" s="130"/>
      <c r="I11" s="131"/>
      <c r="J11" s="132"/>
      <c r="K11" s="133" t="s">
        <v>76</v>
      </c>
      <c r="L11" s="130"/>
      <c r="M11" s="131"/>
      <c r="N11" s="128"/>
    </row>
    <row r="12" spans="1:14" ht="24" customHeight="1">
      <c r="A12" s="60"/>
      <c r="B12" s="60"/>
      <c r="C12" s="60"/>
      <c r="D12" s="60"/>
      <c r="E12" s="65" t="s">
        <v>0</v>
      </c>
      <c r="F12" s="129"/>
      <c r="G12" s="134" t="s">
        <v>77</v>
      </c>
      <c r="H12" s="130"/>
      <c r="I12" s="135" t="s">
        <v>128</v>
      </c>
      <c r="J12" s="132"/>
      <c r="K12" s="136" t="s">
        <v>77</v>
      </c>
      <c r="L12" s="130"/>
      <c r="M12" s="135" t="s">
        <v>128</v>
      </c>
      <c r="N12" s="128"/>
    </row>
    <row r="13" spans="1:14" ht="24" customHeight="1">
      <c r="A13" s="52" t="s">
        <v>1</v>
      </c>
      <c r="B13" s="52"/>
      <c r="C13" s="52"/>
      <c r="E13" s="87"/>
      <c r="F13" s="87"/>
      <c r="G13" s="87"/>
      <c r="H13" s="87"/>
      <c r="I13" s="73"/>
      <c r="J13" s="87"/>
      <c r="K13" s="73"/>
      <c r="M13" s="73"/>
      <c r="N13" s="87"/>
    </row>
    <row r="14" spans="1:14" ht="24" customHeight="1">
      <c r="A14" s="52" t="s">
        <v>2</v>
      </c>
      <c r="B14" s="52"/>
      <c r="C14" s="52"/>
      <c r="I14" s="71"/>
      <c r="K14" s="71"/>
      <c r="L14" s="71"/>
      <c r="M14" s="71"/>
    </row>
    <row r="15" spans="1:14" ht="26.15" customHeight="1">
      <c r="B15" s="53" t="s">
        <v>3</v>
      </c>
      <c r="E15" s="69"/>
      <c r="F15" s="70"/>
      <c r="G15" s="71">
        <v>3071</v>
      </c>
      <c r="H15" s="70"/>
      <c r="I15" s="137">
        <v>9155</v>
      </c>
      <c r="J15" s="138"/>
      <c r="K15" s="71">
        <v>3071</v>
      </c>
      <c r="L15" s="71"/>
      <c r="M15" s="71">
        <v>9155</v>
      </c>
      <c r="N15" s="71"/>
    </row>
    <row r="16" spans="1:14" ht="24" customHeight="1">
      <c r="B16" s="53" t="s">
        <v>85</v>
      </c>
      <c r="E16" s="69">
        <v>4</v>
      </c>
      <c r="F16" s="70"/>
      <c r="G16" s="71">
        <v>11601</v>
      </c>
      <c r="H16" s="70"/>
      <c r="I16" s="71">
        <v>56420</v>
      </c>
      <c r="J16" s="138"/>
      <c r="K16" s="71">
        <v>11956</v>
      </c>
      <c r="L16" s="71"/>
      <c r="M16" s="71">
        <v>55737</v>
      </c>
      <c r="N16" s="71"/>
    </row>
    <row r="17" spans="1:15" ht="24" customHeight="1">
      <c r="B17" s="53" t="s">
        <v>134</v>
      </c>
      <c r="E17" s="69">
        <v>3</v>
      </c>
      <c r="F17" s="70"/>
      <c r="G17" s="71">
        <v>0</v>
      </c>
      <c r="H17" s="70"/>
      <c r="I17" s="71">
        <v>0</v>
      </c>
      <c r="J17" s="138"/>
      <c r="K17" s="71">
        <v>7622</v>
      </c>
      <c r="L17" s="71"/>
      <c r="M17" s="71">
        <v>91789</v>
      </c>
      <c r="N17" s="71"/>
    </row>
    <row r="18" spans="1:15" ht="24" customHeight="1">
      <c r="B18" s="53" t="s">
        <v>23</v>
      </c>
      <c r="E18" s="69"/>
      <c r="F18" s="70"/>
      <c r="G18" s="71">
        <v>15081</v>
      </c>
      <c r="H18" s="70"/>
      <c r="I18" s="71">
        <v>42189</v>
      </c>
      <c r="J18" s="138"/>
      <c r="K18" s="71">
        <v>15081</v>
      </c>
      <c r="L18" s="71"/>
      <c r="M18" s="71">
        <v>42189</v>
      </c>
      <c r="N18" s="71"/>
    </row>
    <row r="19" spans="1:15" ht="25.5" customHeight="1">
      <c r="B19" s="53" t="s">
        <v>4</v>
      </c>
      <c r="E19" s="69"/>
      <c r="F19" s="70"/>
      <c r="G19" s="71">
        <v>24874</v>
      </c>
      <c r="H19" s="70"/>
      <c r="I19" s="71">
        <v>22615</v>
      </c>
      <c r="J19" s="138"/>
      <c r="K19" s="71">
        <v>24874</v>
      </c>
      <c r="L19" s="71"/>
      <c r="M19" s="71">
        <v>22615</v>
      </c>
      <c r="N19" s="71"/>
    </row>
    <row r="20" spans="1:15" ht="25.5" customHeight="1">
      <c r="B20" s="53" t="s">
        <v>142</v>
      </c>
      <c r="E20" s="69"/>
      <c r="F20" s="70"/>
      <c r="G20" s="84">
        <v>602</v>
      </c>
      <c r="H20" s="70"/>
      <c r="I20" s="84">
        <v>0</v>
      </c>
      <c r="J20" s="138"/>
      <c r="K20" s="84">
        <v>602</v>
      </c>
      <c r="L20" s="71"/>
      <c r="M20" s="84">
        <v>0</v>
      </c>
      <c r="N20" s="71"/>
    </row>
    <row r="21" spans="1:15" ht="24" customHeight="1">
      <c r="A21" s="52" t="s">
        <v>5</v>
      </c>
      <c r="B21" s="52"/>
      <c r="C21" s="52"/>
      <c r="E21" s="69"/>
      <c r="F21" s="70"/>
      <c r="G21" s="84">
        <f>SUM(G15:G20)</f>
        <v>55229</v>
      </c>
      <c r="H21" s="70"/>
      <c r="I21" s="84">
        <f>SUM(I15:I20)</f>
        <v>130379</v>
      </c>
      <c r="J21" s="138"/>
      <c r="K21" s="84">
        <f>SUM(K15:K20)</f>
        <v>63206</v>
      </c>
      <c r="L21" s="71"/>
      <c r="M21" s="84">
        <f>SUM(M15:M20)</f>
        <v>221485</v>
      </c>
      <c r="N21" s="71"/>
    </row>
    <row r="22" spans="1:15" ht="15" customHeight="1">
      <c r="B22" s="52"/>
      <c r="C22" s="52"/>
      <c r="D22" s="52"/>
      <c r="E22" s="69"/>
      <c r="F22" s="70"/>
      <c r="G22" s="71"/>
      <c r="H22" s="70"/>
      <c r="I22" s="71"/>
      <c r="J22" s="138"/>
      <c r="K22" s="71"/>
      <c r="L22" s="71"/>
      <c r="M22" s="71"/>
      <c r="N22" s="138"/>
    </row>
    <row r="23" spans="1:15" ht="24" customHeight="1">
      <c r="A23" s="52" t="s">
        <v>6</v>
      </c>
      <c r="B23" s="52"/>
      <c r="C23" s="52"/>
      <c r="E23" s="69"/>
      <c r="F23" s="70"/>
      <c r="G23" s="70"/>
      <c r="H23" s="70"/>
      <c r="I23" s="71"/>
      <c r="J23" s="138"/>
      <c r="K23" s="71"/>
      <c r="L23" s="71"/>
      <c r="M23" s="71"/>
      <c r="N23" s="138"/>
    </row>
    <row r="24" spans="1:15" ht="24" customHeight="1">
      <c r="B24" s="53" t="s">
        <v>121</v>
      </c>
      <c r="E24" s="69"/>
      <c r="F24" s="70"/>
      <c r="G24" s="71">
        <v>0</v>
      </c>
      <c r="H24" s="70"/>
      <c r="I24" s="71">
        <v>3000</v>
      </c>
      <c r="J24" s="138"/>
      <c r="K24" s="71">
        <v>0</v>
      </c>
      <c r="L24" s="71"/>
      <c r="M24" s="71">
        <v>3000</v>
      </c>
      <c r="N24" s="71"/>
    </row>
    <row r="25" spans="1:15" ht="24" customHeight="1">
      <c r="B25" s="87" t="s">
        <v>68</v>
      </c>
      <c r="C25" s="87"/>
      <c r="E25" s="69">
        <v>5</v>
      </c>
      <c r="F25" s="70"/>
      <c r="G25" s="71">
        <v>0</v>
      </c>
      <c r="H25" s="70"/>
      <c r="I25" s="71">
        <v>0</v>
      </c>
      <c r="J25" s="138"/>
      <c r="K25" s="71">
        <v>30000</v>
      </c>
      <c r="L25" s="71"/>
      <c r="M25" s="71">
        <v>30000</v>
      </c>
      <c r="N25" s="71"/>
    </row>
    <row r="26" spans="1:15" ht="24" customHeight="1">
      <c r="B26" s="83" t="s">
        <v>69</v>
      </c>
      <c r="C26" s="83"/>
      <c r="E26" s="69">
        <v>6</v>
      </c>
      <c r="F26" s="70"/>
      <c r="G26" s="71">
        <v>669685</v>
      </c>
      <c r="H26" s="70"/>
      <c r="I26" s="71">
        <v>233680</v>
      </c>
      <c r="J26" s="138"/>
      <c r="K26" s="71">
        <v>669685</v>
      </c>
      <c r="L26" s="71"/>
      <c r="M26" s="71">
        <v>65706</v>
      </c>
      <c r="N26" s="71"/>
    </row>
    <row r="27" spans="1:15" ht="24" customHeight="1">
      <c r="B27" s="53" t="s">
        <v>24</v>
      </c>
      <c r="E27" s="69">
        <v>7</v>
      </c>
      <c r="F27" s="70"/>
      <c r="G27" s="71">
        <v>646858</v>
      </c>
      <c r="H27" s="70"/>
      <c r="I27" s="71">
        <v>586908</v>
      </c>
      <c r="J27" s="138"/>
      <c r="K27" s="71">
        <v>432789</v>
      </c>
      <c r="L27" s="71"/>
      <c r="M27" s="71">
        <v>372839</v>
      </c>
      <c r="N27" s="71"/>
    </row>
    <row r="28" spans="1:15" ht="24" customHeight="1">
      <c r="B28" s="53" t="s">
        <v>59</v>
      </c>
      <c r="E28" s="69">
        <v>8</v>
      </c>
      <c r="F28" s="139"/>
      <c r="G28" s="71">
        <v>116009</v>
      </c>
      <c r="H28" s="70"/>
      <c r="I28" s="71">
        <v>153059</v>
      </c>
      <c r="J28" s="138"/>
      <c r="K28" s="71">
        <v>116009</v>
      </c>
      <c r="L28" s="71"/>
      <c r="M28" s="71">
        <v>153059</v>
      </c>
      <c r="N28" s="71"/>
    </row>
    <row r="29" spans="1:15" ht="24" customHeight="1">
      <c r="B29" s="53" t="s">
        <v>41</v>
      </c>
      <c r="E29" s="69"/>
      <c r="F29" s="70"/>
      <c r="G29" s="71">
        <v>7517</v>
      </c>
      <c r="H29" s="70"/>
      <c r="I29" s="71">
        <v>8349</v>
      </c>
      <c r="J29" s="138"/>
      <c r="K29" s="71">
        <v>7517</v>
      </c>
      <c r="L29" s="71"/>
      <c r="M29" s="71">
        <v>8349</v>
      </c>
      <c r="N29" s="71"/>
    </row>
    <row r="30" spans="1:15" ht="24" customHeight="1">
      <c r="B30" s="53" t="s">
        <v>84</v>
      </c>
      <c r="E30" s="69"/>
      <c r="F30" s="70"/>
      <c r="G30" s="71">
        <v>63351</v>
      </c>
      <c r="H30" s="70"/>
      <c r="I30" s="71">
        <v>66190</v>
      </c>
      <c r="J30" s="138"/>
      <c r="K30" s="71">
        <v>63351</v>
      </c>
      <c r="L30" s="71"/>
      <c r="M30" s="71">
        <v>66190</v>
      </c>
      <c r="N30" s="71"/>
    </row>
    <row r="31" spans="1:15" ht="24" customHeight="1">
      <c r="A31" s="52" t="s">
        <v>7</v>
      </c>
      <c r="B31" s="52"/>
      <c r="C31" s="52"/>
      <c r="E31" s="70"/>
      <c r="F31" s="70"/>
      <c r="G31" s="79">
        <f>SUM(G24:G30)</f>
        <v>1503420</v>
      </c>
      <c r="H31" s="70"/>
      <c r="I31" s="79">
        <f>SUM(I24:I30)</f>
        <v>1051186</v>
      </c>
      <c r="J31" s="138"/>
      <c r="K31" s="79">
        <f>SUM(K24:K30)</f>
        <v>1319351</v>
      </c>
      <c r="L31" s="71"/>
      <c r="M31" s="79">
        <f>SUM(M24:M30)</f>
        <v>699143</v>
      </c>
      <c r="N31" s="71"/>
      <c r="O31" s="71"/>
    </row>
    <row r="32" spans="1:15" ht="24" customHeight="1" thickBot="1">
      <c r="A32" s="52" t="s">
        <v>8</v>
      </c>
      <c r="B32" s="52"/>
      <c r="C32" s="52"/>
      <c r="E32" s="140"/>
      <c r="F32" s="140"/>
      <c r="G32" s="88">
        <f>+G21+G31</f>
        <v>1558649</v>
      </c>
      <c r="H32" s="140"/>
      <c r="I32" s="88">
        <f>+I21+I31</f>
        <v>1181565</v>
      </c>
      <c r="J32" s="141"/>
      <c r="K32" s="88">
        <f>+K21+K31</f>
        <v>1382557</v>
      </c>
      <c r="L32" s="71"/>
      <c r="M32" s="88">
        <f>+M21+M31</f>
        <v>920628</v>
      </c>
      <c r="N32" s="71"/>
      <c r="O32" s="71"/>
    </row>
    <row r="33" spans="1:14" ht="24" customHeight="1" thickTop="1">
      <c r="E33" s="140"/>
      <c r="F33" s="140"/>
      <c r="G33" s="140"/>
      <c r="H33" s="140"/>
      <c r="J33" s="140"/>
      <c r="N33" s="140"/>
    </row>
    <row r="34" spans="1:14" ht="24" customHeight="1">
      <c r="E34" s="140"/>
      <c r="F34" s="140"/>
      <c r="G34" s="140"/>
      <c r="H34" s="140"/>
      <c r="J34" s="140"/>
      <c r="N34" s="140"/>
    </row>
    <row r="35" spans="1:14" ht="24" customHeight="1">
      <c r="E35" s="140"/>
      <c r="F35" s="140"/>
      <c r="G35" s="140"/>
      <c r="H35" s="140"/>
      <c r="J35" s="140"/>
      <c r="N35" s="140"/>
    </row>
    <row r="36" spans="1:14" ht="24" customHeight="1">
      <c r="E36" s="140"/>
      <c r="F36" s="140"/>
      <c r="G36" s="140"/>
      <c r="H36" s="140"/>
      <c r="J36" s="140"/>
      <c r="N36" s="140"/>
    </row>
    <row r="37" spans="1:14" ht="24" customHeight="1">
      <c r="E37" s="140"/>
      <c r="F37" s="140"/>
      <c r="G37" s="140"/>
      <c r="H37" s="140"/>
      <c r="J37" s="140"/>
      <c r="N37" s="140"/>
    </row>
    <row r="38" spans="1:14" ht="24" customHeight="1">
      <c r="E38" s="140"/>
      <c r="F38" s="140"/>
      <c r="G38" s="140"/>
      <c r="H38" s="140"/>
      <c r="J38" s="140"/>
      <c r="N38" s="140"/>
    </row>
    <row r="39" spans="1:14" ht="24" customHeight="1">
      <c r="E39" s="140"/>
      <c r="F39" s="140"/>
      <c r="G39" s="140"/>
      <c r="H39" s="140"/>
      <c r="J39" s="140"/>
      <c r="N39" s="140"/>
    </row>
    <row r="40" spans="1:14" ht="24" customHeight="1">
      <c r="E40" s="140"/>
      <c r="F40" s="140"/>
      <c r="G40" s="140"/>
      <c r="H40" s="140"/>
      <c r="J40" s="140"/>
      <c r="N40" s="140"/>
    </row>
    <row r="41" spans="1:14" ht="24" customHeight="1">
      <c r="E41" s="140"/>
      <c r="F41" s="140"/>
      <c r="G41" s="140"/>
      <c r="H41" s="140"/>
      <c r="J41" s="140"/>
      <c r="N41" s="140"/>
    </row>
    <row r="42" spans="1:14" ht="24" customHeight="1">
      <c r="E42" s="140"/>
      <c r="F42" s="140"/>
      <c r="G42" s="140"/>
      <c r="H42" s="140"/>
      <c r="J42" s="140"/>
      <c r="N42" s="140"/>
    </row>
    <row r="43" spans="1:14" ht="24" customHeight="1">
      <c r="E43" s="140"/>
      <c r="F43" s="140"/>
      <c r="G43" s="140"/>
      <c r="H43" s="140"/>
      <c r="J43" s="140"/>
      <c r="N43" s="140"/>
    </row>
    <row r="44" spans="1:14" s="142" customFormat="1" ht="24" customHeight="1">
      <c r="A44" s="181" t="s">
        <v>65</v>
      </c>
      <c r="B44" s="181"/>
      <c r="C44" s="181"/>
      <c r="D44" s="181"/>
      <c r="E44" s="181"/>
      <c r="F44" s="181"/>
      <c r="G44" s="181"/>
      <c r="H44" s="181"/>
      <c r="I44" s="181"/>
      <c r="J44" s="181"/>
      <c r="K44" s="181"/>
      <c r="L44" s="181"/>
      <c r="M44" s="181"/>
    </row>
    <row r="45" spans="1:14" s="57" customFormat="1" ht="24" customHeight="1">
      <c r="A45" s="181" t="s">
        <v>88</v>
      </c>
      <c r="B45" s="181"/>
      <c r="C45" s="181"/>
      <c r="D45" s="181"/>
      <c r="E45" s="181"/>
      <c r="F45" s="181"/>
      <c r="G45" s="181"/>
      <c r="H45" s="181"/>
      <c r="I45" s="181"/>
      <c r="J45" s="181"/>
      <c r="K45" s="181"/>
      <c r="L45" s="181"/>
      <c r="M45" s="181"/>
    </row>
    <row r="46" spans="1:14" s="57" customFormat="1" ht="24" customHeight="1">
      <c r="A46" s="181" t="s">
        <v>157</v>
      </c>
      <c r="B46" s="181"/>
      <c r="C46" s="181"/>
      <c r="D46" s="181"/>
      <c r="E46" s="181"/>
      <c r="F46" s="181"/>
      <c r="G46" s="181"/>
      <c r="H46" s="181"/>
      <c r="I46" s="181"/>
      <c r="J46" s="181"/>
      <c r="K46" s="181"/>
      <c r="L46" s="181"/>
      <c r="M46" s="181"/>
    </row>
    <row r="47" spans="1:14" s="57" customFormat="1" ht="4.5" customHeight="1">
      <c r="A47" s="180"/>
      <c r="B47" s="180"/>
      <c r="C47" s="180"/>
      <c r="D47" s="180"/>
      <c r="E47" s="180"/>
      <c r="F47" s="180"/>
      <c r="G47" s="180"/>
      <c r="H47" s="180"/>
      <c r="I47" s="180"/>
      <c r="J47" s="180"/>
      <c r="K47" s="180"/>
      <c r="L47" s="180"/>
      <c r="M47" s="180"/>
    </row>
    <row r="48" spans="1:14" s="57" customFormat="1" ht="1.5" customHeight="1">
      <c r="A48" s="180"/>
      <c r="B48" s="180"/>
      <c r="C48" s="180"/>
      <c r="D48" s="180"/>
      <c r="E48" s="180"/>
      <c r="F48" s="180"/>
      <c r="G48" s="180"/>
      <c r="H48" s="180"/>
      <c r="I48" s="180"/>
      <c r="J48" s="180"/>
      <c r="K48" s="180"/>
      <c r="L48" s="180"/>
      <c r="M48" s="180"/>
    </row>
    <row r="49" spans="1:15" s="57" customFormat="1" ht="4.5" customHeight="1">
      <c r="I49" s="122"/>
      <c r="K49" s="122"/>
      <c r="L49" s="122"/>
      <c r="M49" s="122"/>
    </row>
    <row r="50" spans="1:15" ht="24" customHeight="1">
      <c r="A50" s="59"/>
      <c r="B50" s="59"/>
      <c r="C50" s="59"/>
      <c r="D50" s="60"/>
      <c r="E50" s="60"/>
      <c r="F50" s="60"/>
      <c r="G50" s="61"/>
      <c r="H50" s="61"/>
      <c r="I50" s="123"/>
      <c r="J50" s="61"/>
      <c r="K50" s="59"/>
      <c r="L50" s="87"/>
      <c r="M50" s="64" t="s">
        <v>96</v>
      </c>
      <c r="N50" s="64"/>
    </row>
    <row r="51" spans="1:15" ht="24" customHeight="1">
      <c r="A51" s="59"/>
      <c r="B51" s="59"/>
      <c r="C51" s="59"/>
      <c r="D51" s="60"/>
      <c r="E51" s="60"/>
      <c r="F51" s="60"/>
      <c r="G51" s="182" t="s">
        <v>66</v>
      </c>
      <c r="H51" s="182"/>
      <c r="I51" s="182"/>
      <c r="J51" s="183"/>
      <c r="K51" s="182" t="s">
        <v>67</v>
      </c>
      <c r="L51" s="182"/>
      <c r="M51" s="182"/>
      <c r="N51" s="124"/>
    </row>
    <row r="52" spans="1:15" ht="24" customHeight="1">
      <c r="A52" s="59"/>
      <c r="B52" s="59"/>
      <c r="C52" s="59"/>
      <c r="D52" s="60"/>
      <c r="E52" s="60"/>
      <c r="F52" s="60"/>
      <c r="G52" s="125" t="s">
        <v>150</v>
      </c>
      <c r="H52" s="125"/>
      <c r="I52" s="125" t="s">
        <v>72</v>
      </c>
      <c r="J52" s="126"/>
      <c r="K52" s="125" t="s">
        <v>150</v>
      </c>
      <c r="L52" s="125"/>
      <c r="M52" s="125" t="s">
        <v>72</v>
      </c>
      <c r="N52" s="125"/>
    </row>
    <row r="53" spans="1:15" ht="24" customHeight="1">
      <c r="A53" s="60"/>
      <c r="B53" s="60"/>
      <c r="C53" s="60"/>
      <c r="D53" s="60"/>
      <c r="E53" s="67"/>
      <c r="F53" s="127"/>
      <c r="G53" s="128" t="s">
        <v>158</v>
      </c>
      <c r="H53" s="67"/>
      <c r="I53" s="128" t="s">
        <v>119</v>
      </c>
      <c r="J53" s="67"/>
      <c r="K53" s="128" t="s">
        <v>158</v>
      </c>
      <c r="L53" s="67"/>
      <c r="M53" s="128" t="s">
        <v>119</v>
      </c>
      <c r="N53" s="128"/>
    </row>
    <row r="54" spans="1:15" ht="24" customHeight="1">
      <c r="A54" s="60"/>
      <c r="B54" s="60"/>
      <c r="C54" s="60"/>
      <c r="D54" s="60"/>
      <c r="E54" s="129"/>
      <c r="F54" s="129"/>
      <c r="G54" s="128" t="s">
        <v>76</v>
      </c>
      <c r="H54" s="130"/>
      <c r="I54" s="131"/>
      <c r="J54" s="132"/>
      <c r="K54" s="133" t="s">
        <v>76</v>
      </c>
      <c r="L54" s="130"/>
      <c r="M54" s="131"/>
      <c r="N54" s="128"/>
    </row>
    <row r="55" spans="1:15" ht="24" customHeight="1">
      <c r="A55" s="60"/>
      <c r="B55" s="60"/>
      <c r="C55" s="60"/>
      <c r="D55" s="60"/>
      <c r="E55" s="65" t="s">
        <v>0</v>
      </c>
      <c r="F55" s="129"/>
      <c r="G55" s="134" t="s">
        <v>77</v>
      </c>
      <c r="H55" s="130"/>
      <c r="I55" s="135" t="s">
        <v>128</v>
      </c>
      <c r="J55" s="132"/>
      <c r="K55" s="136" t="s">
        <v>77</v>
      </c>
      <c r="L55" s="130"/>
      <c r="M55" s="135" t="s">
        <v>128</v>
      </c>
      <c r="N55" s="128"/>
    </row>
    <row r="56" spans="1:15" ht="24" customHeight="1">
      <c r="A56" s="52" t="s">
        <v>9</v>
      </c>
      <c r="B56" s="52"/>
      <c r="C56" s="52"/>
      <c r="I56" s="143"/>
      <c r="K56" s="143"/>
      <c r="M56" s="143"/>
    </row>
    <row r="57" spans="1:15" ht="24" customHeight="1">
      <c r="A57" s="52" t="s">
        <v>10</v>
      </c>
      <c r="B57" s="52"/>
      <c r="C57" s="52"/>
      <c r="E57" s="73"/>
    </row>
    <row r="58" spans="1:15" ht="24" customHeight="1">
      <c r="A58" s="52"/>
      <c r="B58" s="53" t="s">
        <v>110</v>
      </c>
      <c r="C58" s="52"/>
      <c r="E58" s="73"/>
    </row>
    <row r="59" spans="1:15" ht="24" customHeight="1">
      <c r="C59" s="53" t="s">
        <v>109</v>
      </c>
      <c r="E59" s="73">
        <v>9</v>
      </c>
      <c r="F59" s="70"/>
      <c r="G59" s="53">
        <v>90014</v>
      </c>
      <c r="I59" s="75">
        <v>90132</v>
      </c>
      <c r="J59" s="75"/>
      <c r="K59" s="53">
        <v>90014</v>
      </c>
      <c r="L59" s="75"/>
      <c r="M59" s="75">
        <v>90132</v>
      </c>
      <c r="N59" s="71"/>
    </row>
    <row r="60" spans="1:15" ht="24" customHeight="1">
      <c r="B60" s="53" t="s">
        <v>51</v>
      </c>
      <c r="E60" s="73">
        <v>10</v>
      </c>
      <c r="F60" s="70"/>
      <c r="G60" s="53">
        <v>192083</v>
      </c>
      <c r="H60" s="70"/>
      <c r="I60" s="71">
        <v>131903</v>
      </c>
      <c r="J60" s="138"/>
      <c r="K60" s="53">
        <v>192083</v>
      </c>
      <c r="L60" s="71"/>
      <c r="M60" s="71">
        <v>131903</v>
      </c>
      <c r="N60" s="71"/>
    </row>
    <row r="61" spans="1:15" ht="24" customHeight="1">
      <c r="B61" s="53" t="s">
        <v>86</v>
      </c>
      <c r="E61" s="73"/>
      <c r="F61" s="70"/>
      <c r="G61" s="53">
        <v>438930</v>
      </c>
      <c r="H61" s="70"/>
      <c r="I61" s="71">
        <v>293622</v>
      </c>
      <c r="J61" s="138"/>
      <c r="K61" s="53">
        <v>402945</v>
      </c>
      <c r="L61" s="71"/>
      <c r="M61" s="71">
        <v>223687</v>
      </c>
      <c r="O61" s="71"/>
    </row>
    <row r="62" spans="1:15" ht="24" customHeight="1">
      <c r="B62" s="53" t="s">
        <v>111</v>
      </c>
      <c r="E62" s="73"/>
      <c r="I62" s="75"/>
      <c r="J62" s="75"/>
      <c r="K62" s="53"/>
      <c r="L62" s="75"/>
      <c r="M62" s="75"/>
      <c r="N62" s="71"/>
    </row>
    <row r="63" spans="1:15" ht="24" customHeight="1">
      <c r="C63" s="53" t="s">
        <v>112</v>
      </c>
      <c r="E63" s="73">
        <v>11</v>
      </c>
      <c r="F63" s="70"/>
      <c r="G63" s="53">
        <v>5360</v>
      </c>
      <c r="H63" s="70"/>
      <c r="I63" s="71">
        <v>54098</v>
      </c>
      <c r="J63" s="138"/>
      <c r="K63" s="53">
        <v>2666</v>
      </c>
      <c r="L63" s="71"/>
      <c r="M63" s="71">
        <v>7753</v>
      </c>
      <c r="N63" s="71"/>
    </row>
    <row r="64" spans="1:15" ht="24" customHeight="1">
      <c r="B64" s="53" t="s">
        <v>113</v>
      </c>
      <c r="E64" s="73"/>
      <c r="F64" s="70"/>
      <c r="H64" s="70"/>
      <c r="I64" s="71"/>
      <c r="J64" s="138"/>
      <c r="K64" s="53"/>
      <c r="L64" s="71"/>
      <c r="M64" s="71"/>
      <c r="N64" s="71"/>
    </row>
    <row r="65" spans="1:14" ht="24" customHeight="1">
      <c r="C65" s="53" t="s">
        <v>112</v>
      </c>
      <c r="E65" s="73">
        <v>12</v>
      </c>
      <c r="F65" s="139"/>
      <c r="G65" s="53">
        <v>49321</v>
      </c>
      <c r="H65" s="70"/>
      <c r="I65" s="71">
        <v>69366</v>
      </c>
      <c r="J65" s="138"/>
      <c r="K65" s="53">
        <v>49321</v>
      </c>
      <c r="L65" s="71"/>
      <c r="M65" s="71">
        <v>69366</v>
      </c>
      <c r="N65" s="71"/>
    </row>
    <row r="66" spans="1:14" ht="24" customHeight="1">
      <c r="B66" s="53" t="s">
        <v>11</v>
      </c>
      <c r="E66" s="73"/>
      <c r="F66" s="70"/>
      <c r="G66" s="53">
        <v>121978</v>
      </c>
      <c r="H66" s="70"/>
      <c r="I66" s="84">
        <v>124741</v>
      </c>
      <c r="J66" s="138"/>
      <c r="K66" s="53">
        <v>121978</v>
      </c>
      <c r="L66" s="71"/>
      <c r="M66" s="84">
        <v>124741</v>
      </c>
      <c r="N66" s="71"/>
    </row>
    <row r="67" spans="1:14" ht="24" customHeight="1">
      <c r="A67" s="52" t="s">
        <v>12</v>
      </c>
      <c r="B67" s="52"/>
      <c r="C67" s="52"/>
      <c r="E67" s="73"/>
      <c r="F67" s="70"/>
      <c r="G67" s="49">
        <f>SUM(G59:G66)</f>
        <v>897686</v>
      </c>
      <c r="H67" s="144"/>
      <c r="I67" s="145">
        <f>SUM(I59:I66)</f>
        <v>763862</v>
      </c>
      <c r="J67" s="144"/>
      <c r="K67" s="49">
        <f>SUM(K59:K66)</f>
        <v>859007</v>
      </c>
      <c r="L67" s="78"/>
      <c r="M67" s="146">
        <f>SUM(M59:M66)</f>
        <v>647582</v>
      </c>
      <c r="N67" s="71"/>
    </row>
    <row r="68" spans="1:14" ht="13.5" customHeight="1">
      <c r="A68" s="52"/>
      <c r="B68" s="52"/>
      <c r="C68" s="52"/>
      <c r="E68" s="73"/>
      <c r="F68" s="70"/>
      <c r="G68" s="34"/>
      <c r="H68" s="70"/>
      <c r="I68" s="71"/>
      <c r="J68" s="138"/>
      <c r="K68" s="71"/>
      <c r="L68" s="71"/>
      <c r="M68" s="71"/>
      <c r="N68" s="138"/>
    </row>
    <row r="69" spans="1:14" ht="24" customHeight="1">
      <c r="A69" s="52" t="s">
        <v>13</v>
      </c>
      <c r="B69" s="52"/>
      <c r="C69" s="52"/>
      <c r="E69" s="73"/>
      <c r="F69" s="70"/>
      <c r="G69" s="35"/>
      <c r="H69" s="70"/>
      <c r="I69" s="71"/>
      <c r="J69" s="138"/>
      <c r="K69" s="71"/>
      <c r="L69" s="71"/>
      <c r="M69" s="71"/>
      <c r="N69" s="138"/>
    </row>
    <row r="70" spans="1:14" ht="24" customHeight="1">
      <c r="B70" s="53" t="s">
        <v>114</v>
      </c>
      <c r="E70" s="73"/>
      <c r="G70" s="70"/>
      <c r="H70" s="70"/>
      <c r="I70" s="71"/>
      <c r="J70" s="138"/>
      <c r="K70" s="71"/>
      <c r="L70" s="71"/>
      <c r="M70" s="71"/>
      <c r="N70" s="138"/>
    </row>
    <row r="71" spans="1:14" ht="24" customHeight="1">
      <c r="C71" s="53" t="s">
        <v>115</v>
      </c>
      <c r="E71" s="73">
        <v>11</v>
      </c>
      <c r="F71" s="70"/>
      <c r="G71" s="71">
        <v>63351</v>
      </c>
      <c r="H71" s="70"/>
      <c r="I71" s="71">
        <v>64909</v>
      </c>
      <c r="J71" s="138"/>
      <c r="K71" s="71">
        <v>0</v>
      </c>
      <c r="L71" s="71"/>
      <c r="M71" s="71">
        <v>0</v>
      </c>
      <c r="N71" s="71"/>
    </row>
    <row r="72" spans="1:14" ht="24" customHeight="1">
      <c r="B72" s="53" t="s">
        <v>116</v>
      </c>
      <c r="E72" s="73"/>
      <c r="F72" s="139"/>
      <c r="G72" s="71"/>
      <c r="H72" s="70"/>
      <c r="I72" s="71"/>
      <c r="J72" s="138"/>
      <c r="K72" s="71"/>
      <c r="L72" s="147"/>
      <c r="M72" s="71"/>
      <c r="N72" s="71"/>
    </row>
    <row r="73" spans="1:14" ht="24" customHeight="1">
      <c r="C73" s="53" t="s">
        <v>112</v>
      </c>
      <c r="E73" s="73">
        <v>12</v>
      </c>
      <c r="F73" s="139"/>
      <c r="G73" s="71">
        <v>84902</v>
      </c>
      <c r="H73" s="70"/>
      <c r="I73" s="71">
        <v>100525</v>
      </c>
      <c r="J73" s="138"/>
      <c r="K73" s="71">
        <v>84902</v>
      </c>
      <c r="L73" s="147"/>
      <c r="M73" s="71">
        <v>100525</v>
      </c>
      <c r="N73" s="71"/>
    </row>
    <row r="74" spans="1:14" ht="24" customHeight="1">
      <c r="B74" s="53" t="s">
        <v>49</v>
      </c>
      <c r="E74" s="73"/>
      <c r="F74" s="70"/>
      <c r="G74" s="71">
        <v>7232</v>
      </c>
      <c r="H74" s="70"/>
      <c r="I74" s="71">
        <v>12008</v>
      </c>
      <c r="J74" s="138"/>
      <c r="K74" s="71">
        <v>7232</v>
      </c>
      <c r="L74" s="71"/>
      <c r="M74" s="71">
        <v>12008</v>
      </c>
      <c r="N74" s="71"/>
    </row>
    <row r="75" spans="1:14" ht="24" customHeight="1">
      <c r="B75" s="53" t="s">
        <v>52</v>
      </c>
      <c r="E75" s="73"/>
      <c r="F75" s="70"/>
      <c r="G75" s="71">
        <v>73376</v>
      </c>
      <c r="H75" s="70"/>
      <c r="I75" s="71">
        <v>91345</v>
      </c>
      <c r="J75" s="138"/>
      <c r="K75" s="71">
        <v>59711</v>
      </c>
      <c r="L75" s="71"/>
      <c r="M75" s="71">
        <v>60411</v>
      </c>
      <c r="N75" s="71"/>
    </row>
    <row r="76" spans="1:14" ht="24" customHeight="1">
      <c r="B76" s="53" t="s">
        <v>40</v>
      </c>
      <c r="E76" s="70"/>
      <c r="F76" s="70"/>
      <c r="G76" s="71">
        <v>4995</v>
      </c>
      <c r="H76" s="70"/>
      <c r="I76" s="71">
        <v>4393</v>
      </c>
      <c r="J76" s="138"/>
      <c r="K76" s="71">
        <v>4995</v>
      </c>
      <c r="L76" s="71"/>
      <c r="M76" s="71">
        <v>4393</v>
      </c>
      <c r="N76" s="71"/>
    </row>
    <row r="77" spans="1:14" ht="24" customHeight="1">
      <c r="B77" s="53" t="s">
        <v>70</v>
      </c>
      <c r="E77" s="73">
        <v>13</v>
      </c>
      <c r="F77" s="70"/>
      <c r="G77" s="148">
        <v>1104</v>
      </c>
      <c r="H77" s="70"/>
      <c r="I77" s="71">
        <v>48760</v>
      </c>
      <c r="J77" s="138"/>
      <c r="K77" s="71">
        <v>1104</v>
      </c>
      <c r="L77" s="71"/>
      <c r="M77" s="71">
        <v>48760</v>
      </c>
      <c r="N77" s="71"/>
    </row>
    <row r="78" spans="1:14" ht="24" customHeight="1">
      <c r="B78" s="53" t="s">
        <v>143</v>
      </c>
      <c r="E78" s="73">
        <v>13</v>
      </c>
      <c r="F78" s="70"/>
      <c r="G78" s="148">
        <v>445</v>
      </c>
      <c r="H78" s="70"/>
      <c r="I78" s="71">
        <v>6889</v>
      </c>
      <c r="J78" s="138"/>
      <c r="K78" s="71">
        <v>445</v>
      </c>
      <c r="L78" s="71"/>
      <c r="M78" s="71">
        <v>6889</v>
      </c>
      <c r="N78" s="71"/>
    </row>
    <row r="79" spans="1:14" ht="24" customHeight="1">
      <c r="B79" s="53" t="s">
        <v>71</v>
      </c>
      <c r="E79" s="73"/>
      <c r="F79" s="70"/>
      <c r="G79" s="71">
        <v>14450</v>
      </c>
      <c r="H79" s="70"/>
      <c r="I79" s="71">
        <v>20400</v>
      </c>
      <c r="J79" s="138"/>
      <c r="K79" s="71">
        <v>0</v>
      </c>
      <c r="L79" s="71"/>
      <c r="M79" s="71">
        <v>0</v>
      </c>
      <c r="N79" s="71"/>
    </row>
    <row r="80" spans="1:14" ht="24" customHeight="1">
      <c r="A80" s="52" t="s">
        <v>14</v>
      </c>
      <c r="B80" s="52"/>
      <c r="C80" s="52"/>
      <c r="E80" s="70"/>
      <c r="F80" s="70"/>
      <c r="G80" s="33">
        <f>SUM(G71:G79)</f>
        <v>249855</v>
      </c>
      <c r="H80" s="70"/>
      <c r="I80" s="79">
        <f>SUM(I71:I79)</f>
        <v>349229</v>
      </c>
      <c r="J80" s="138"/>
      <c r="K80" s="33">
        <f>SUM(K71:K79)</f>
        <v>158389</v>
      </c>
      <c r="L80" s="71"/>
      <c r="M80" s="79">
        <f>SUM(M71:M79)</f>
        <v>232986</v>
      </c>
      <c r="N80" s="36"/>
    </row>
    <row r="81" spans="1:14" ht="24" customHeight="1">
      <c r="A81" s="52" t="s">
        <v>15</v>
      </c>
      <c r="B81" s="52"/>
      <c r="C81" s="52"/>
      <c r="E81" s="70"/>
      <c r="F81" s="70"/>
      <c r="G81" s="33">
        <f>+G67+G80</f>
        <v>1147541</v>
      </c>
      <c r="H81" s="70"/>
      <c r="I81" s="79">
        <f>+I67+I80</f>
        <v>1113091</v>
      </c>
      <c r="J81" s="138"/>
      <c r="K81" s="33">
        <f>+K67+K80</f>
        <v>1017396</v>
      </c>
      <c r="L81" s="71"/>
      <c r="M81" s="79">
        <f>+M67+M80</f>
        <v>880568</v>
      </c>
      <c r="N81" s="36"/>
    </row>
    <row r="82" spans="1:14" ht="24" customHeight="1">
      <c r="A82" s="52"/>
      <c r="B82" s="52"/>
      <c r="C82" s="52"/>
      <c r="E82" s="70"/>
      <c r="F82" s="70"/>
      <c r="G82" s="70"/>
      <c r="H82" s="70"/>
      <c r="I82" s="71"/>
      <c r="J82" s="70"/>
      <c r="K82" s="71"/>
      <c r="L82" s="71"/>
      <c r="M82" s="71"/>
      <c r="N82" s="70"/>
    </row>
    <row r="83" spans="1:14" ht="24" customHeight="1">
      <c r="A83" s="52"/>
      <c r="B83" s="52"/>
      <c r="C83" s="52"/>
      <c r="E83" s="70"/>
      <c r="F83" s="70"/>
      <c r="G83" s="70"/>
      <c r="H83" s="70"/>
      <c r="I83" s="71"/>
      <c r="J83" s="70"/>
      <c r="K83" s="71"/>
      <c r="L83" s="71"/>
      <c r="M83" s="71"/>
      <c r="N83" s="70"/>
    </row>
    <row r="84" spans="1:14" ht="24" customHeight="1">
      <c r="A84" s="52"/>
      <c r="B84" s="52"/>
      <c r="C84" s="52"/>
      <c r="E84" s="70"/>
      <c r="F84" s="70"/>
      <c r="G84" s="70"/>
      <c r="H84" s="70"/>
      <c r="I84" s="71"/>
      <c r="J84" s="70"/>
      <c r="K84" s="71"/>
      <c r="L84" s="71"/>
      <c r="M84" s="71"/>
      <c r="N84" s="70"/>
    </row>
    <row r="85" spans="1:14" ht="24" customHeight="1">
      <c r="A85" s="52"/>
      <c r="B85" s="52"/>
      <c r="C85" s="52"/>
      <c r="E85" s="70"/>
      <c r="F85" s="70"/>
      <c r="G85" s="70"/>
      <c r="H85" s="70"/>
      <c r="I85" s="71"/>
      <c r="J85" s="70"/>
      <c r="K85" s="71"/>
      <c r="L85" s="71"/>
      <c r="M85" s="71"/>
      <c r="N85" s="70"/>
    </row>
    <row r="86" spans="1:14" ht="24" customHeight="1">
      <c r="A86" s="52"/>
      <c r="B86" s="52"/>
      <c r="C86" s="52"/>
      <c r="E86" s="70"/>
      <c r="F86" s="70"/>
      <c r="G86" s="70"/>
      <c r="H86" s="70"/>
      <c r="I86" s="71"/>
      <c r="J86" s="70"/>
      <c r="K86" s="71"/>
      <c r="L86" s="71"/>
      <c r="M86" s="71"/>
      <c r="N86" s="70"/>
    </row>
    <row r="87" spans="1:14" s="142" customFormat="1" ht="24" customHeight="1">
      <c r="A87" s="181" t="s">
        <v>65</v>
      </c>
      <c r="B87" s="181"/>
      <c r="C87" s="181"/>
      <c r="D87" s="181"/>
      <c r="E87" s="181"/>
      <c r="F87" s="181"/>
      <c r="G87" s="181"/>
      <c r="H87" s="181"/>
      <c r="I87" s="181"/>
      <c r="J87" s="181"/>
      <c r="K87" s="181"/>
      <c r="L87" s="181"/>
      <c r="M87" s="181"/>
    </row>
    <row r="88" spans="1:14" s="57" customFormat="1" ht="24" customHeight="1">
      <c r="A88" s="181" t="s">
        <v>88</v>
      </c>
      <c r="B88" s="181"/>
      <c r="C88" s="181"/>
      <c r="D88" s="181"/>
      <c r="E88" s="181"/>
      <c r="F88" s="181"/>
      <c r="G88" s="181"/>
      <c r="H88" s="181"/>
      <c r="I88" s="181"/>
      <c r="J88" s="181"/>
      <c r="K88" s="181"/>
      <c r="L88" s="181"/>
      <c r="M88" s="181"/>
    </row>
    <row r="89" spans="1:14" s="57" customFormat="1" ht="24" customHeight="1">
      <c r="A89" s="181" t="s">
        <v>157</v>
      </c>
      <c r="B89" s="181"/>
      <c r="C89" s="181"/>
      <c r="D89" s="181"/>
      <c r="E89" s="181"/>
      <c r="F89" s="181"/>
      <c r="G89" s="181"/>
      <c r="H89" s="181"/>
      <c r="I89" s="181"/>
      <c r="J89" s="181"/>
      <c r="K89" s="181"/>
      <c r="L89" s="181"/>
      <c r="M89" s="181"/>
    </row>
    <row r="90" spans="1:14" s="57" customFormat="1" ht="4.5" customHeight="1">
      <c r="A90" s="180"/>
      <c r="B90" s="180"/>
      <c r="C90" s="180"/>
      <c r="D90" s="180"/>
      <c r="E90" s="180"/>
      <c r="F90" s="180"/>
      <c r="G90" s="180"/>
      <c r="H90" s="180"/>
      <c r="I90" s="180"/>
      <c r="J90" s="180"/>
      <c r="K90" s="180"/>
      <c r="L90" s="180"/>
      <c r="M90" s="180"/>
    </row>
    <row r="91" spans="1:14" s="57" customFormat="1" ht="1.5" customHeight="1">
      <c r="A91" s="180"/>
      <c r="B91" s="180"/>
      <c r="C91" s="180"/>
      <c r="D91" s="180"/>
      <c r="E91" s="180"/>
      <c r="F91" s="180"/>
      <c r="G91" s="180"/>
      <c r="H91" s="180"/>
      <c r="I91" s="180"/>
      <c r="J91" s="180"/>
      <c r="K91" s="180"/>
      <c r="L91" s="180"/>
      <c r="M91" s="180"/>
    </row>
    <row r="92" spans="1:14" s="57" customFormat="1" ht="4.5" customHeight="1">
      <c r="I92" s="122"/>
      <c r="K92" s="122"/>
      <c r="L92" s="122"/>
      <c r="M92" s="122"/>
    </row>
    <row r="93" spans="1:14" ht="24" customHeight="1">
      <c r="A93" s="59"/>
      <c r="B93" s="59"/>
      <c r="C93" s="59"/>
      <c r="D93" s="60"/>
      <c r="E93" s="60"/>
      <c r="F93" s="60"/>
      <c r="G93" s="61"/>
      <c r="H93" s="61"/>
      <c r="I93" s="123"/>
      <c r="J93" s="61"/>
      <c r="K93" s="59"/>
      <c r="L93" s="87"/>
      <c r="M93" s="64" t="s">
        <v>96</v>
      </c>
      <c r="N93" s="64"/>
    </row>
    <row r="94" spans="1:14" ht="24" customHeight="1">
      <c r="A94" s="59"/>
      <c r="B94" s="59"/>
      <c r="C94" s="59"/>
      <c r="D94" s="60"/>
      <c r="E94" s="60"/>
      <c r="F94" s="60"/>
      <c r="G94" s="182" t="s">
        <v>66</v>
      </c>
      <c r="H94" s="182"/>
      <c r="I94" s="182"/>
      <c r="J94" s="183"/>
      <c r="K94" s="182" t="s">
        <v>67</v>
      </c>
      <c r="L94" s="182"/>
      <c r="M94" s="182"/>
      <c r="N94" s="124"/>
    </row>
    <row r="95" spans="1:14" ht="24" customHeight="1">
      <c r="A95" s="59"/>
      <c r="B95" s="59"/>
      <c r="C95" s="59"/>
      <c r="D95" s="60"/>
      <c r="E95" s="60"/>
      <c r="F95" s="60"/>
      <c r="G95" s="125" t="s">
        <v>150</v>
      </c>
      <c r="H95" s="125"/>
      <c r="I95" s="125" t="s">
        <v>72</v>
      </c>
      <c r="J95" s="126"/>
      <c r="K95" s="125" t="s">
        <v>150</v>
      </c>
      <c r="L95" s="125"/>
      <c r="M95" s="125" t="s">
        <v>72</v>
      </c>
      <c r="N95" s="125"/>
    </row>
    <row r="96" spans="1:14" ht="24" customHeight="1">
      <c r="A96" s="60"/>
      <c r="B96" s="60"/>
      <c r="C96" s="60"/>
      <c r="D96" s="60"/>
      <c r="E96" s="67"/>
      <c r="F96" s="127"/>
      <c r="G96" s="128" t="s">
        <v>158</v>
      </c>
      <c r="H96" s="67"/>
      <c r="I96" s="128" t="s">
        <v>119</v>
      </c>
      <c r="J96" s="67"/>
      <c r="K96" s="128" t="s">
        <v>158</v>
      </c>
      <c r="L96" s="67"/>
      <c r="M96" s="128" t="s">
        <v>119</v>
      </c>
      <c r="N96" s="128"/>
    </row>
    <row r="97" spans="1:14" ht="24" customHeight="1">
      <c r="A97" s="60"/>
      <c r="B97" s="60"/>
      <c r="C97" s="60"/>
      <c r="D97" s="60"/>
      <c r="E97" s="129"/>
      <c r="F97" s="129"/>
      <c r="G97" s="128" t="s">
        <v>76</v>
      </c>
      <c r="H97" s="130"/>
      <c r="I97" s="131"/>
      <c r="J97" s="132"/>
      <c r="K97" s="133" t="s">
        <v>76</v>
      </c>
      <c r="L97" s="130"/>
      <c r="M97" s="131"/>
      <c r="N97" s="128"/>
    </row>
    <row r="98" spans="1:14" ht="24" customHeight="1">
      <c r="A98" s="60"/>
      <c r="B98" s="60"/>
      <c r="C98" s="60"/>
      <c r="D98" s="60"/>
      <c r="E98" s="65" t="s">
        <v>0</v>
      </c>
      <c r="F98" s="129"/>
      <c r="G98" s="134" t="s">
        <v>77</v>
      </c>
      <c r="H98" s="130"/>
      <c r="I98" s="135" t="s">
        <v>128</v>
      </c>
      <c r="J98" s="132"/>
      <c r="K98" s="136" t="s">
        <v>77</v>
      </c>
      <c r="L98" s="130"/>
      <c r="M98" s="135" t="s">
        <v>128</v>
      </c>
      <c r="N98" s="128"/>
    </row>
    <row r="99" spans="1:14" ht="24" customHeight="1">
      <c r="A99" s="52" t="s">
        <v>16</v>
      </c>
      <c r="B99" s="52"/>
      <c r="C99" s="52"/>
      <c r="E99" s="70"/>
      <c r="F99" s="70"/>
      <c r="G99" s="70"/>
      <c r="H99" s="70"/>
      <c r="I99" s="73"/>
      <c r="J99" s="70"/>
      <c r="K99" s="73"/>
      <c r="L99" s="149"/>
      <c r="M99" s="73"/>
      <c r="N99" s="70"/>
    </row>
    <row r="100" spans="1:14" ht="24" customHeight="1">
      <c r="B100" s="52" t="s">
        <v>17</v>
      </c>
      <c r="E100" s="69"/>
      <c r="F100" s="70"/>
      <c r="G100" s="70"/>
      <c r="H100" s="70"/>
      <c r="J100" s="70"/>
      <c r="N100" s="70"/>
    </row>
    <row r="101" spans="1:14" ht="24" customHeight="1">
      <c r="C101" s="53" t="s">
        <v>73</v>
      </c>
      <c r="E101" s="70"/>
      <c r="F101" s="70"/>
      <c r="G101" s="70"/>
      <c r="H101" s="70"/>
      <c r="J101" s="70"/>
      <c r="N101" s="70"/>
    </row>
    <row r="102" spans="1:14" s="96" customFormat="1" ht="24" customHeight="1" thickBot="1">
      <c r="C102" s="53" t="s">
        <v>167</v>
      </c>
      <c r="E102" s="150">
        <v>14.1</v>
      </c>
      <c r="F102" s="151"/>
      <c r="G102" s="152">
        <v>5764102</v>
      </c>
      <c r="H102" s="151"/>
      <c r="J102" s="153"/>
      <c r="K102" s="152">
        <v>5764102</v>
      </c>
      <c r="L102" s="148"/>
      <c r="N102" s="153"/>
    </row>
    <row r="103" spans="1:14" s="96" customFormat="1" ht="24" customHeight="1" thickTop="1">
      <c r="C103" s="53" t="s">
        <v>148</v>
      </c>
      <c r="E103" s="97"/>
      <c r="F103" s="151"/>
      <c r="G103" s="148"/>
      <c r="H103" s="151"/>
      <c r="J103" s="153"/>
      <c r="K103" s="148"/>
      <c r="L103" s="148"/>
      <c r="N103" s="153"/>
    </row>
    <row r="104" spans="1:14" s="96" customFormat="1" ht="24" customHeight="1" thickBot="1">
      <c r="D104" s="96" t="s">
        <v>149</v>
      </c>
      <c r="E104" s="151"/>
      <c r="F104" s="151"/>
      <c r="G104" s="148"/>
      <c r="H104" s="151"/>
      <c r="I104" s="152">
        <v>825048</v>
      </c>
      <c r="J104" s="153"/>
      <c r="K104" s="148"/>
      <c r="L104" s="148"/>
      <c r="M104" s="152">
        <v>825048</v>
      </c>
      <c r="N104" s="148"/>
    </row>
    <row r="105" spans="1:14" s="96" customFormat="1" ht="24" customHeight="1" thickTop="1">
      <c r="C105" s="96" t="s">
        <v>74</v>
      </c>
      <c r="E105" s="154"/>
      <c r="F105" s="151"/>
      <c r="G105" s="151"/>
      <c r="H105" s="151"/>
      <c r="I105" s="148"/>
      <c r="J105" s="153"/>
      <c r="K105" s="151"/>
      <c r="L105" s="148"/>
      <c r="M105" s="148"/>
      <c r="N105" s="153"/>
    </row>
    <row r="106" spans="1:14" s="96" customFormat="1" ht="24" customHeight="1">
      <c r="C106" s="54" t="s">
        <v>166</v>
      </c>
      <c r="E106" s="150">
        <v>14.2</v>
      </c>
      <c r="F106" s="151"/>
      <c r="G106" s="148">
        <v>1161661</v>
      </c>
      <c r="H106" s="151"/>
      <c r="J106" s="153"/>
      <c r="K106" s="148">
        <v>1161661</v>
      </c>
      <c r="L106" s="148"/>
      <c r="N106" s="153"/>
    </row>
    <row r="107" spans="1:14" s="96" customFormat="1" ht="24" customHeight="1">
      <c r="C107" s="96" t="s">
        <v>132</v>
      </c>
      <c r="E107" s="151"/>
      <c r="F107" s="151"/>
      <c r="G107" s="148"/>
      <c r="H107" s="151"/>
      <c r="J107" s="153"/>
      <c r="K107" s="148"/>
      <c r="L107" s="148"/>
      <c r="N107" s="153"/>
    </row>
    <row r="108" spans="1:14" s="96" customFormat="1" ht="24" customHeight="1">
      <c r="D108" s="96" t="s">
        <v>149</v>
      </c>
      <c r="F108" s="151"/>
      <c r="G108" s="148"/>
      <c r="H108" s="151"/>
      <c r="I108" s="148">
        <v>586808</v>
      </c>
      <c r="J108" s="148"/>
      <c r="K108" s="148"/>
      <c r="L108" s="148"/>
      <c r="M108" s="148">
        <v>586808</v>
      </c>
      <c r="N108" s="148"/>
    </row>
    <row r="109" spans="1:14" ht="24" customHeight="1">
      <c r="C109" s="53" t="s">
        <v>46</v>
      </c>
      <c r="E109" s="150">
        <v>14.2</v>
      </c>
      <c r="F109" s="70"/>
      <c r="G109" s="71">
        <v>385666</v>
      </c>
      <c r="H109" s="70"/>
      <c r="I109" s="71">
        <v>551723</v>
      </c>
      <c r="J109" s="138"/>
      <c r="K109" s="71">
        <v>385666</v>
      </c>
      <c r="L109" s="71"/>
      <c r="M109" s="71">
        <v>551723</v>
      </c>
      <c r="N109" s="138"/>
    </row>
    <row r="110" spans="1:14" ht="24" customHeight="1">
      <c r="C110" s="53" t="s">
        <v>135</v>
      </c>
      <c r="E110" s="70"/>
      <c r="F110" s="70"/>
      <c r="G110" s="71"/>
      <c r="H110" s="70"/>
      <c r="I110" s="71"/>
      <c r="J110" s="138"/>
      <c r="K110" s="71"/>
      <c r="L110" s="71"/>
      <c r="M110" s="71"/>
      <c r="N110" s="138"/>
    </row>
    <row r="111" spans="1:14" ht="24" customHeight="1">
      <c r="D111" s="53" t="s">
        <v>75</v>
      </c>
      <c r="E111" s="69"/>
      <c r="F111" s="70"/>
      <c r="G111" s="71">
        <v>7056</v>
      </c>
      <c r="H111" s="70"/>
      <c r="I111" s="71">
        <v>7056</v>
      </c>
      <c r="J111" s="138"/>
      <c r="K111" s="71">
        <v>7056</v>
      </c>
      <c r="L111" s="71"/>
      <c r="M111" s="71">
        <v>7056</v>
      </c>
      <c r="N111" s="138"/>
    </row>
    <row r="112" spans="1:14" ht="24" customHeight="1">
      <c r="D112" s="53" t="s">
        <v>43</v>
      </c>
      <c r="G112" s="71">
        <f>'SOE (EQ)'!P20</f>
        <v>-1368568</v>
      </c>
      <c r="I112" s="71">
        <v>-1304197</v>
      </c>
      <c r="J112" s="75"/>
      <c r="K112" s="71">
        <f>SOE!M20</f>
        <v>-1359858</v>
      </c>
      <c r="L112" s="71"/>
      <c r="M112" s="71">
        <v>-1277954</v>
      </c>
      <c r="N112" s="75"/>
    </row>
    <row r="113" spans="1:14" ht="24" customHeight="1">
      <c r="C113" s="53" t="s">
        <v>53</v>
      </c>
      <c r="E113" s="69">
        <v>15</v>
      </c>
      <c r="G113" s="71">
        <f>+'SOE (EQ)'!T20</f>
        <v>225293</v>
      </c>
      <c r="I113" s="71">
        <v>227084</v>
      </c>
      <c r="J113" s="75"/>
      <c r="K113" s="71">
        <f>SOE!Q20</f>
        <v>170636</v>
      </c>
      <c r="L113" s="71"/>
      <c r="M113" s="71">
        <v>172427</v>
      </c>
      <c r="N113" s="71"/>
    </row>
    <row r="114" spans="1:14" ht="24" customHeight="1">
      <c r="A114" s="52" t="s">
        <v>19</v>
      </c>
      <c r="B114" s="52"/>
      <c r="C114" s="52"/>
      <c r="G114" s="79">
        <f>SUM(G106:G113)</f>
        <v>411108</v>
      </c>
      <c r="I114" s="79">
        <f>SUM(I108:I113)</f>
        <v>68474</v>
      </c>
      <c r="J114" s="75"/>
      <c r="K114" s="79">
        <f>SUM(K106:K113)</f>
        <v>365161</v>
      </c>
      <c r="L114" s="71"/>
      <c r="M114" s="79">
        <f>SUM(M108:M113)</f>
        <v>40060</v>
      </c>
      <c r="N114" s="71"/>
    </row>
    <row r="115" spans="1:14" ht="24" customHeight="1" thickBot="1">
      <c r="A115" s="52" t="s">
        <v>20</v>
      </c>
      <c r="B115" s="52"/>
      <c r="C115" s="52"/>
      <c r="G115" s="155">
        <f>+G81+G114</f>
        <v>1558649</v>
      </c>
      <c r="I115" s="155">
        <f>+I81+I114</f>
        <v>1181565</v>
      </c>
      <c r="J115" s="75"/>
      <c r="K115" s="155">
        <f>+K81+K114</f>
        <v>1382557</v>
      </c>
      <c r="L115" s="71"/>
      <c r="M115" s="155">
        <f>+M81+M114</f>
        <v>920628</v>
      </c>
      <c r="N115" s="71"/>
    </row>
    <row r="116" spans="1:14" ht="24" customHeight="1" thickTop="1">
      <c r="A116" s="52"/>
      <c r="B116" s="52"/>
      <c r="C116" s="52"/>
      <c r="G116" s="71"/>
      <c r="I116" s="71"/>
      <c r="J116" s="75"/>
      <c r="K116" s="71"/>
      <c r="L116" s="71"/>
      <c r="M116" s="71"/>
      <c r="N116" s="75"/>
    </row>
    <row r="117" spans="1:14" ht="24" customHeight="1">
      <c r="A117" s="52"/>
      <c r="B117" s="52"/>
      <c r="C117" s="52"/>
      <c r="G117" s="71"/>
      <c r="I117" s="71"/>
      <c r="J117" s="75"/>
      <c r="K117" s="71"/>
      <c r="L117" s="71"/>
      <c r="M117" s="71"/>
      <c r="N117" s="75"/>
    </row>
    <row r="118" spans="1:14" ht="24" customHeight="1">
      <c r="A118" s="52"/>
      <c r="B118" s="52"/>
      <c r="C118" s="52"/>
      <c r="G118" s="71"/>
      <c r="I118" s="71"/>
      <c r="J118" s="75"/>
      <c r="K118" s="71"/>
      <c r="L118" s="71"/>
      <c r="M118" s="71"/>
      <c r="N118" s="75"/>
    </row>
    <row r="119" spans="1:14" ht="24" customHeight="1">
      <c r="A119" s="52"/>
      <c r="B119" s="52"/>
      <c r="C119" s="52"/>
      <c r="G119" s="71"/>
      <c r="I119" s="71"/>
      <c r="J119" s="75"/>
      <c r="K119" s="71"/>
      <c r="L119" s="71"/>
      <c r="M119" s="71"/>
      <c r="N119" s="75"/>
    </row>
    <row r="120" spans="1:14" ht="24" customHeight="1">
      <c r="A120" s="52"/>
      <c r="B120" s="52"/>
      <c r="C120" s="52"/>
      <c r="G120" s="71"/>
      <c r="I120" s="71"/>
      <c r="J120" s="75"/>
      <c r="K120" s="71"/>
      <c r="L120" s="71"/>
      <c r="M120" s="71"/>
      <c r="N120" s="75"/>
    </row>
    <row r="121" spans="1:14" ht="24" customHeight="1">
      <c r="A121" s="52"/>
      <c r="B121" s="52"/>
      <c r="C121" s="52"/>
      <c r="G121" s="71"/>
      <c r="I121" s="71"/>
      <c r="J121" s="75"/>
      <c r="K121" s="71"/>
      <c r="L121" s="71"/>
      <c r="M121" s="71"/>
      <c r="N121" s="75"/>
    </row>
    <row r="122" spans="1:14" ht="24" customHeight="1">
      <c r="A122" s="52"/>
      <c r="B122" s="52"/>
      <c r="C122" s="52"/>
      <c r="G122" s="71"/>
      <c r="I122" s="71"/>
      <c r="J122" s="75"/>
      <c r="K122" s="71"/>
      <c r="L122" s="71"/>
      <c r="M122" s="71"/>
      <c r="N122" s="75"/>
    </row>
    <row r="123" spans="1:14" ht="24" customHeight="1">
      <c r="A123" s="52"/>
      <c r="B123" s="52"/>
      <c r="C123" s="52"/>
      <c r="G123" s="71"/>
      <c r="I123" s="71"/>
      <c r="J123" s="75"/>
      <c r="K123" s="71"/>
      <c r="L123" s="71"/>
      <c r="M123" s="71"/>
      <c r="N123" s="75"/>
    </row>
    <row r="124" spans="1:14" s="54" customFormat="1" ht="24" customHeight="1">
      <c r="A124" s="53"/>
      <c r="B124" s="53"/>
      <c r="C124" s="53"/>
      <c r="D124" s="53"/>
      <c r="E124" s="53"/>
      <c r="F124" s="53"/>
      <c r="G124" s="37">
        <f>SUM(G115-G32)</f>
        <v>0</v>
      </c>
      <c r="H124" s="53"/>
      <c r="I124" s="42">
        <f>SUM(I115-I32)</f>
        <v>0</v>
      </c>
      <c r="J124" s="37">
        <f>SUM(J115-J32)</f>
        <v>0</v>
      </c>
      <c r="K124" s="37">
        <f>SUM(K115-K32)</f>
        <v>0</v>
      </c>
      <c r="L124" s="37"/>
      <c r="M124" s="37">
        <f>SUM(M115-M32)</f>
        <v>0</v>
      </c>
      <c r="N124" s="37"/>
    </row>
  </sheetData>
  <mergeCells count="21">
    <mergeCell ref="A45:M45"/>
    <mergeCell ref="A47:M47"/>
    <mergeCell ref="A48:M48"/>
    <mergeCell ref="A87:M87"/>
    <mergeCell ref="A89:M89"/>
    <mergeCell ref="K51:M51"/>
    <mergeCell ref="K94:M94"/>
    <mergeCell ref="A91:M91"/>
    <mergeCell ref="A46:M46"/>
    <mergeCell ref="A88:M88"/>
    <mergeCell ref="G51:J51"/>
    <mergeCell ref="G94:J94"/>
    <mergeCell ref="A90:M90"/>
    <mergeCell ref="A5:M5"/>
    <mergeCell ref="A1:M1"/>
    <mergeCell ref="A2:M2"/>
    <mergeCell ref="A4:M4"/>
    <mergeCell ref="A44:M44"/>
    <mergeCell ref="A3:M3"/>
    <mergeCell ref="G8:J8"/>
    <mergeCell ref="K8:M8"/>
  </mergeCells>
  <printOptions horizontalCentered="1"/>
  <pageMargins left="0.59055118110236204" right="0.59055118110236204" top="0.74803149606299202" bottom="0.74803149606299202" header="0" footer="0.35433070866141703"/>
  <pageSetup paperSize="9" scale="76" fitToHeight="0" orientation="portrait" useFirstPageNumber="1" r:id="rId1"/>
  <headerFooter>
    <oddFooter>&amp;L&amp;"Angsana New,Regular"&amp;16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2" manualBreakCount="2">
    <brk id="43" max="16383" man="1"/>
    <brk id="86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5"/>
  <sheetViews>
    <sheetView showGridLines="0" view="pageBreakPreview" topLeftCell="A21" zoomScale="85" zoomScaleNormal="85" zoomScaleSheetLayoutView="85" zoomScalePageLayoutView="89" workbookViewId="0">
      <selection activeCell="J32" sqref="J32"/>
    </sheetView>
  </sheetViews>
  <sheetFormatPr defaultColWidth="12.81640625" defaultRowHeight="22.5" customHeight="1"/>
  <cols>
    <col min="1" max="1" width="2" style="53" customWidth="1"/>
    <col min="2" max="3" width="2.54296875" style="53" customWidth="1"/>
    <col min="4" max="4" width="31.54296875" style="53" customWidth="1"/>
    <col min="5" max="5" width="9.1796875" style="53" customWidth="1"/>
    <col min="6" max="6" width="8" style="53" customWidth="1"/>
    <col min="7" max="7" width="1.81640625" style="53" customWidth="1"/>
    <col min="8" max="8" width="14.1796875" style="53" customWidth="1"/>
    <col min="9" max="9" width="2" style="53" customWidth="1"/>
    <col min="10" max="10" width="14.1796875" style="53" customWidth="1"/>
    <col min="11" max="11" width="2" style="53" customWidth="1"/>
    <col min="12" max="12" width="14.1796875" style="54" customWidth="1"/>
    <col min="13" max="13" width="2" style="54" customWidth="1"/>
    <col min="14" max="14" width="14.1796875" style="54" customWidth="1"/>
    <col min="15" max="15" width="1.453125" style="53" customWidth="1"/>
    <col min="16" max="16" width="10.54296875" style="53" customWidth="1"/>
    <col min="17" max="17" width="7.453125" style="53" bestFit="1" customWidth="1"/>
    <col min="18" max="18" width="18.453125" style="53" customWidth="1"/>
    <col min="19" max="19" width="12.81640625" style="53" customWidth="1"/>
    <col min="20" max="16384" width="12.81640625" style="53"/>
  </cols>
  <sheetData>
    <row r="1" spans="1:17" ht="22.5" customHeight="1">
      <c r="A1" s="52" t="s">
        <v>65</v>
      </c>
      <c r="B1" s="52"/>
      <c r="N1" s="55" t="s">
        <v>76</v>
      </c>
    </row>
    <row r="2" spans="1:17" ht="22.5" customHeight="1">
      <c r="A2" s="52" t="s">
        <v>22</v>
      </c>
      <c r="B2" s="52"/>
      <c r="N2" s="55" t="s">
        <v>77</v>
      </c>
    </row>
    <row r="3" spans="1:17" ht="22.5" customHeight="1">
      <c r="A3" s="52" t="s">
        <v>159</v>
      </c>
      <c r="B3" s="56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7"/>
      <c r="P3" s="57"/>
      <c r="Q3" s="57"/>
    </row>
    <row r="4" spans="1:17" s="57" customFormat="1" ht="1.5" customHeight="1">
      <c r="A4" s="184"/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</row>
    <row r="5" spans="1:17" s="57" customFormat="1" ht="4.5" customHeight="1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</row>
    <row r="6" spans="1:17" ht="22.5" customHeight="1">
      <c r="A6" s="59"/>
      <c r="B6" s="59"/>
      <c r="C6" s="59"/>
      <c r="D6" s="60"/>
      <c r="E6" s="60"/>
      <c r="F6" s="60"/>
      <c r="G6" s="60"/>
      <c r="H6" s="61"/>
      <c r="I6" s="60"/>
      <c r="J6" s="61"/>
      <c r="K6" s="61"/>
      <c r="L6" s="62"/>
      <c r="M6" s="63"/>
      <c r="N6" s="64" t="s">
        <v>96</v>
      </c>
    </row>
    <row r="7" spans="1:17" ht="25.4" customHeight="1">
      <c r="A7" s="59"/>
      <c r="B7" s="59"/>
      <c r="C7" s="59"/>
      <c r="D7" s="60"/>
      <c r="E7" s="60"/>
      <c r="F7" s="60"/>
      <c r="G7" s="60"/>
      <c r="H7" s="185" t="s">
        <v>66</v>
      </c>
      <c r="I7" s="185"/>
      <c r="J7" s="185"/>
      <c r="K7" s="60"/>
      <c r="L7" s="182" t="s">
        <v>67</v>
      </c>
      <c r="M7" s="182"/>
      <c r="N7" s="182"/>
    </row>
    <row r="8" spans="1:17" ht="25.4" customHeight="1">
      <c r="A8" s="59"/>
      <c r="B8" s="59"/>
      <c r="C8" s="59"/>
      <c r="D8" s="60"/>
      <c r="E8" s="60"/>
      <c r="F8" s="65" t="s">
        <v>0</v>
      </c>
      <c r="G8" s="60"/>
      <c r="H8" s="66">
        <v>2566</v>
      </c>
      <c r="I8" s="67"/>
      <c r="J8" s="66">
        <v>2565</v>
      </c>
      <c r="K8" s="60"/>
      <c r="L8" s="66">
        <v>2566</v>
      </c>
      <c r="M8" s="67"/>
      <c r="N8" s="66">
        <v>2565</v>
      </c>
    </row>
    <row r="9" spans="1:17" ht="25.4" customHeight="1">
      <c r="A9" s="68" t="s">
        <v>26</v>
      </c>
      <c r="B9" s="68"/>
      <c r="C9" s="68"/>
      <c r="E9" s="69"/>
      <c r="F9" s="69"/>
      <c r="G9" s="70"/>
      <c r="H9" s="70"/>
      <c r="I9" s="70"/>
      <c r="J9" s="70"/>
      <c r="K9" s="70"/>
      <c r="L9" s="71"/>
      <c r="M9" s="71"/>
      <c r="N9" s="71"/>
    </row>
    <row r="10" spans="1:17" ht="25.4" customHeight="1">
      <c r="B10" s="72" t="s">
        <v>117</v>
      </c>
      <c r="C10" s="72"/>
      <c r="E10" s="69"/>
      <c r="F10" s="73"/>
      <c r="G10" s="74"/>
      <c r="H10" s="71">
        <v>59431</v>
      </c>
      <c r="I10" s="71"/>
      <c r="J10" s="71">
        <v>135892</v>
      </c>
      <c r="K10" s="74"/>
      <c r="L10" s="71">
        <v>59431</v>
      </c>
      <c r="M10" s="75"/>
      <c r="N10" s="71">
        <v>135892</v>
      </c>
    </row>
    <row r="11" spans="1:17" ht="25.4" customHeight="1">
      <c r="B11" s="72" t="s">
        <v>27</v>
      </c>
      <c r="C11" s="72"/>
      <c r="E11" s="69"/>
      <c r="F11" s="73"/>
      <c r="G11" s="74"/>
      <c r="H11" s="71">
        <v>2648</v>
      </c>
      <c r="I11" s="71"/>
      <c r="J11" s="71">
        <v>21415</v>
      </c>
      <c r="K11" s="74"/>
      <c r="L11" s="71">
        <v>4235</v>
      </c>
      <c r="M11" s="75"/>
      <c r="N11" s="71">
        <v>22195</v>
      </c>
    </row>
    <row r="12" spans="1:17" ht="25.4" customHeight="1">
      <c r="B12" s="72" t="s">
        <v>170</v>
      </c>
      <c r="C12" s="72"/>
      <c r="E12" s="69"/>
      <c r="F12" s="73">
        <v>5</v>
      </c>
      <c r="G12" s="74"/>
      <c r="H12" s="71">
        <v>101156</v>
      </c>
      <c r="I12" s="71"/>
      <c r="J12" s="71">
        <v>0</v>
      </c>
      <c r="K12" s="74"/>
      <c r="L12" s="71">
        <v>0</v>
      </c>
      <c r="M12" s="75"/>
      <c r="N12" s="71">
        <v>0</v>
      </c>
    </row>
    <row r="13" spans="1:17" ht="25.4" customHeight="1">
      <c r="B13" s="76" t="s">
        <v>184</v>
      </c>
      <c r="C13" s="72"/>
      <c r="E13" s="69"/>
      <c r="F13" s="73">
        <v>3</v>
      </c>
      <c r="G13" s="74"/>
      <c r="H13" s="71">
        <v>0</v>
      </c>
      <c r="I13" s="71"/>
      <c r="J13" s="71">
        <v>0</v>
      </c>
      <c r="K13" s="74"/>
      <c r="L13" s="71">
        <v>69473</v>
      </c>
      <c r="M13" s="75"/>
      <c r="N13" s="71">
        <v>0</v>
      </c>
    </row>
    <row r="14" spans="1:17" ht="25.4" customHeight="1">
      <c r="A14" s="77" t="s">
        <v>28</v>
      </c>
      <c r="B14" s="77"/>
      <c r="E14" s="69"/>
      <c r="F14" s="78"/>
      <c r="G14" s="78"/>
      <c r="H14" s="79">
        <f>SUM(H10:H13)</f>
        <v>163235</v>
      </c>
      <c r="I14" s="71"/>
      <c r="J14" s="79">
        <f>SUM(J10:J13)</f>
        <v>157307</v>
      </c>
      <c r="K14" s="78"/>
      <c r="L14" s="79">
        <f>SUM(L10:L13)</f>
        <v>133139</v>
      </c>
      <c r="M14" s="75"/>
      <c r="N14" s="79">
        <f>SUM(N10:N13)</f>
        <v>158087</v>
      </c>
    </row>
    <row r="15" spans="1:17" ht="25.4" customHeight="1">
      <c r="A15" s="77"/>
      <c r="B15" s="77"/>
      <c r="E15" s="69"/>
      <c r="F15" s="78"/>
      <c r="G15" s="78"/>
      <c r="H15" s="71"/>
      <c r="I15" s="71"/>
      <c r="J15" s="71"/>
      <c r="K15" s="78"/>
      <c r="L15" s="71"/>
      <c r="M15" s="75"/>
      <c r="N15" s="71"/>
    </row>
    <row r="16" spans="1:17" ht="25.4" customHeight="1">
      <c r="A16" s="68" t="s">
        <v>29</v>
      </c>
      <c r="B16" s="68"/>
      <c r="C16" s="68"/>
      <c r="E16" s="69"/>
      <c r="F16" s="69"/>
      <c r="G16" s="70"/>
      <c r="H16" s="80"/>
      <c r="I16" s="80"/>
      <c r="J16" s="80"/>
      <c r="K16" s="70"/>
      <c r="L16" s="80"/>
      <c r="M16" s="75"/>
      <c r="N16" s="80"/>
    </row>
    <row r="17" spans="1:17" ht="25.4" customHeight="1">
      <c r="B17" s="76" t="s">
        <v>118</v>
      </c>
      <c r="C17" s="76"/>
      <c r="E17" s="69"/>
      <c r="F17" s="69"/>
      <c r="G17" s="70"/>
      <c r="H17" s="71">
        <v>-32395</v>
      </c>
      <c r="I17" s="71"/>
      <c r="J17" s="71">
        <v>-65398</v>
      </c>
      <c r="K17" s="70"/>
      <c r="L17" s="71">
        <v>-32395</v>
      </c>
      <c r="M17" s="75"/>
      <c r="N17" s="71">
        <v>-65398</v>
      </c>
    </row>
    <row r="18" spans="1:17" ht="25.4" customHeight="1">
      <c r="B18" s="76" t="s">
        <v>122</v>
      </c>
      <c r="C18" s="76"/>
      <c r="E18" s="69"/>
      <c r="F18" s="73"/>
      <c r="G18" s="74"/>
      <c r="H18" s="71">
        <v>-43119</v>
      </c>
      <c r="I18" s="71"/>
      <c r="J18" s="71">
        <v>-63315</v>
      </c>
      <c r="K18" s="74"/>
      <c r="L18" s="71">
        <v>-43119</v>
      </c>
      <c r="M18" s="75"/>
      <c r="N18" s="71">
        <v>-63315</v>
      </c>
    </row>
    <row r="19" spans="1:17" ht="25.4" customHeight="1">
      <c r="B19" s="76" t="s">
        <v>21</v>
      </c>
      <c r="C19" s="76"/>
      <c r="E19" s="69"/>
      <c r="F19" s="73"/>
      <c r="G19" s="74"/>
      <c r="H19" s="71">
        <v>-28000</v>
      </c>
      <c r="I19" s="71"/>
      <c r="J19" s="71">
        <v>-54495</v>
      </c>
      <c r="K19" s="74"/>
      <c r="L19" s="71">
        <v>-20591</v>
      </c>
      <c r="M19" s="75"/>
      <c r="N19" s="71">
        <v>-54006</v>
      </c>
    </row>
    <row r="20" spans="1:17" ht="25.4" customHeight="1">
      <c r="A20" s="68" t="s">
        <v>30</v>
      </c>
      <c r="B20" s="68"/>
      <c r="E20" s="69"/>
      <c r="F20" s="69"/>
      <c r="G20" s="70"/>
      <c r="H20" s="79">
        <f>SUM(H17:H19)</f>
        <v>-103514</v>
      </c>
      <c r="I20" s="71"/>
      <c r="J20" s="79">
        <f>SUM(J17:J19)</f>
        <v>-183208</v>
      </c>
      <c r="K20" s="70"/>
      <c r="L20" s="79">
        <f>SUM(L17:L19)</f>
        <v>-96105</v>
      </c>
      <c r="M20" s="75"/>
      <c r="N20" s="79">
        <f>SUM(N17:N19)</f>
        <v>-182719</v>
      </c>
    </row>
    <row r="21" spans="1:17" ht="25.4" customHeight="1">
      <c r="A21" s="81" t="s">
        <v>177</v>
      </c>
      <c r="B21" s="68"/>
      <c r="E21" s="69"/>
      <c r="F21" s="69"/>
      <c r="G21" s="70"/>
      <c r="H21" s="82">
        <f>+H14+H20</f>
        <v>59721</v>
      </c>
      <c r="I21" s="71"/>
      <c r="J21" s="82">
        <f>+J14+J20</f>
        <v>-25901</v>
      </c>
      <c r="K21" s="70"/>
      <c r="L21" s="82">
        <f>+L14+L20</f>
        <v>37034</v>
      </c>
      <c r="M21" s="75"/>
      <c r="N21" s="82">
        <f>+N14+N20</f>
        <v>-24632</v>
      </c>
    </row>
    <row r="22" spans="1:17" ht="25.4" customHeight="1">
      <c r="B22" s="83" t="s">
        <v>60</v>
      </c>
      <c r="C22" s="83"/>
      <c r="E22" s="69"/>
      <c r="F22" s="69"/>
      <c r="G22" s="70"/>
      <c r="H22" s="84">
        <v>-8373</v>
      </c>
      <c r="I22" s="71"/>
      <c r="J22" s="84">
        <v>-8834</v>
      </c>
      <c r="K22" s="70"/>
      <c r="L22" s="84">
        <v>-6610</v>
      </c>
      <c r="M22" s="75"/>
      <c r="N22" s="84">
        <v>-7062</v>
      </c>
      <c r="Q22" s="38"/>
    </row>
    <row r="23" spans="1:17" ht="25.4" customHeight="1">
      <c r="A23" s="81" t="s">
        <v>178</v>
      </c>
      <c r="B23" s="68"/>
      <c r="E23" s="69"/>
      <c r="F23" s="69"/>
      <c r="G23" s="70"/>
      <c r="H23" s="82">
        <f>SUM(H21:H22)</f>
        <v>51348</v>
      </c>
      <c r="I23" s="71"/>
      <c r="J23" s="82">
        <f>SUM(J21:J22)</f>
        <v>-34735</v>
      </c>
      <c r="K23" s="70"/>
      <c r="L23" s="82">
        <f>SUM(L21:L22)</f>
        <v>30424</v>
      </c>
      <c r="M23" s="75"/>
      <c r="N23" s="82">
        <f>SUM(N21:N22)</f>
        <v>-31694</v>
      </c>
    </row>
    <row r="24" spans="1:17" ht="25.4" customHeight="1">
      <c r="B24" s="83" t="s">
        <v>94</v>
      </c>
      <c r="C24" s="83"/>
      <c r="E24" s="69"/>
      <c r="F24" s="69"/>
      <c r="G24" s="70"/>
      <c r="H24" s="84">
        <v>-254</v>
      </c>
      <c r="I24" s="71"/>
      <c r="J24" s="85">
        <v>341</v>
      </c>
      <c r="K24" s="70"/>
      <c r="L24" s="84">
        <v>-254</v>
      </c>
      <c r="M24" s="75"/>
      <c r="N24" s="84">
        <v>341</v>
      </c>
    </row>
    <row r="25" spans="1:17" ht="25.4" customHeight="1">
      <c r="A25" s="86" t="s">
        <v>179</v>
      </c>
      <c r="B25" s="86"/>
      <c r="C25" s="86"/>
      <c r="E25" s="69"/>
      <c r="F25" s="69"/>
      <c r="G25" s="70"/>
      <c r="H25" s="79">
        <f>SUM(H23:H24)</f>
        <v>51094</v>
      </c>
      <c r="I25" s="71"/>
      <c r="J25" s="79">
        <f>SUM(J23:J24)</f>
        <v>-34394</v>
      </c>
      <c r="K25" s="70"/>
      <c r="L25" s="79">
        <f>SUM(L23:L24)</f>
        <v>30170</v>
      </c>
      <c r="M25" s="75"/>
      <c r="N25" s="79">
        <f>SUM(N23:N24)</f>
        <v>-31353</v>
      </c>
    </row>
    <row r="26" spans="1:17" ht="21" customHeight="1">
      <c r="A26" s="86"/>
      <c r="B26" s="86"/>
      <c r="C26" s="86"/>
      <c r="E26" s="69"/>
      <c r="F26" s="69"/>
      <c r="G26" s="70"/>
      <c r="H26" s="71"/>
      <c r="I26" s="71"/>
      <c r="J26" s="71"/>
      <c r="K26" s="70"/>
      <c r="L26" s="71"/>
      <c r="M26" s="75"/>
      <c r="N26" s="71"/>
    </row>
    <row r="27" spans="1:17" ht="25.4" customHeight="1">
      <c r="A27" s="86" t="s">
        <v>123</v>
      </c>
      <c r="C27" s="87"/>
      <c r="E27" s="69"/>
      <c r="F27" s="69"/>
      <c r="G27" s="70"/>
      <c r="H27" s="71"/>
      <c r="I27" s="71"/>
      <c r="J27" s="71"/>
      <c r="K27" s="70"/>
      <c r="L27" s="71"/>
      <c r="M27" s="75"/>
      <c r="N27" s="71"/>
    </row>
    <row r="28" spans="1:17" ht="25.4" customHeight="1">
      <c r="A28" s="86"/>
      <c r="B28" s="53" t="s">
        <v>144</v>
      </c>
      <c r="C28" s="87"/>
      <c r="E28" s="69"/>
      <c r="F28" s="69"/>
      <c r="G28" s="70"/>
      <c r="H28" s="71">
        <v>0</v>
      </c>
      <c r="I28" s="71"/>
      <c r="J28" s="71">
        <v>0</v>
      </c>
      <c r="K28" s="70"/>
      <c r="L28" s="71">
        <v>0</v>
      </c>
      <c r="M28" s="75"/>
      <c r="N28" s="71">
        <v>0</v>
      </c>
    </row>
    <row r="29" spans="1:17" ht="25.4" customHeight="1" thickBot="1">
      <c r="A29" s="86" t="s">
        <v>180</v>
      </c>
      <c r="B29" s="86"/>
      <c r="C29" s="86"/>
      <c r="E29" s="69"/>
      <c r="F29" s="69"/>
      <c r="G29" s="70"/>
      <c r="H29" s="88">
        <f>+H25</f>
        <v>51094</v>
      </c>
      <c r="I29" s="71"/>
      <c r="J29" s="88">
        <f>+J25</f>
        <v>-34394</v>
      </c>
      <c r="K29" s="70"/>
      <c r="L29" s="88">
        <f>+L25</f>
        <v>30170</v>
      </c>
      <c r="M29" s="71"/>
      <c r="N29" s="88">
        <f>+N25</f>
        <v>-31353</v>
      </c>
    </row>
    <row r="30" spans="1:17" ht="21" customHeight="1" thickTop="1">
      <c r="A30" s="89"/>
      <c r="B30" s="89"/>
      <c r="C30" s="89"/>
      <c r="E30" s="69"/>
      <c r="F30" s="69"/>
      <c r="G30" s="70"/>
      <c r="H30" s="71"/>
      <c r="I30" s="71"/>
      <c r="J30" s="71"/>
      <c r="K30" s="70"/>
      <c r="L30" s="71"/>
      <c r="M30" s="71"/>
      <c r="N30" s="71"/>
    </row>
    <row r="31" spans="1:17" ht="25.4" customHeight="1">
      <c r="A31" s="89" t="s">
        <v>93</v>
      </c>
      <c r="B31" s="89"/>
      <c r="C31" s="89"/>
      <c r="E31" s="69"/>
      <c r="G31" s="70"/>
      <c r="H31" s="75"/>
      <c r="I31" s="75"/>
      <c r="J31" s="75"/>
      <c r="K31" s="70"/>
      <c r="L31" s="75"/>
      <c r="N31" s="75"/>
      <c r="P31" s="90"/>
    </row>
    <row r="32" spans="1:17" ht="25.4" customHeight="1" thickBot="1">
      <c r="B32" s="91" t="s">
        <v>156</v>
      </c>
      <c r="C32" s="91"/>
      <c r="E32" s="69"/>
      <c r="F32" s="69"/>
      <c r="G32" s="70"/>
      <c r="H32" s="92">
        <v>0.02</v>
      </c>
      <c r="I32" s="93"/>
      <c r="J32" s="92">
        <v>-0.02</v>
      </c>
      <c r="K32" s="78"/>
      <c r="L32" s="92">
        <v>0.01</v>
      </c>
      <c r="M32" s="93"/>
      <c r="N32" s="92">
        <v>-0.02</v>
      </c>
    </row>
    <row r="33" spans="1:14" ht="22.5" customHeight="1" thickTop="1"/>
    <row r="41" spans="1:14" ht="22.5" customHeight="1">
      <c r="H41" s="38"/>
      <c r="I41" s="38"/>
      <c r="J41" s="38"/>
      <c r="K41" s="38"/>
      <c r="L41" s="38"/>
      <c r="N41" s="38"/>
    </row>
    <row r="43" spans="1:14" ht="22.5" customHeight="1">
      <c r="A43" s="52" t="s">
        <v>65</v>
      </c>
      <c r="B43" s="52"/>
      <c r="N43" s="55" t="s">
        <v>76</v>
      </c>
    </row>
    <row r="44" spans="1:14" ht="22.5" customHeight="1">
      <c r="A44" s="52" t="s">
        <v>22</v>
      </c>
      <c r="B44" s="52"/>
      <c r="N44" s="55" t="s">
        <v>77</v>
      </c>
    </row>
    <row r="45" spans="1:14" ht="22.5" customHeight="1">
      <c r="A45" s="52" t="s">
        <v>160</v>
      </c>
      <c r="B45" s="56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</row>
    <row r="46" spans="1:14" ht="22.5" customHeight="1">
      <c r="A46" s="184"/>
      <c r="B46" s="184"/>
      <c r="C46" s="184"/>
      <c r="D46" s="184"/>
      <c r="E46" s="184"/>
      <c r="F46" s="184"/>
      <c r="G46" s="184"/>
      <c r="H46" s="184"/>
      <c r="I46" s="184"/>
      <c r="J46" s="184"/>
      <c r="K46" s="184"/>
      <c r="L46" s="184"/>
      <c r="M46" s="184"/>
      <c r="N46" s="184"/>
    </row>
    <row r="47" spans="1:14" ht="22.5" customHeight="1">
      <c r="A47" s="58"/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</row>
    <row r="48" spans="1:14" ht="22.5" customHeight="1">
      <c r="A48" s="59"/>
      <c r="B48" s="59"/>
      <c r="C48" s="59"/>
      <c r="D48" s="60"/>
      <c r="E48" s="60"/>
      <c r="F48" s="60"/>
      <c r="G48" s="60"/>
      <c r="H48" s="61"/>
      <c r="I48" s="60"/>
      <c r="J48" s="61"/>
      <c r="K48" s="61"/>
      <c r="L48" s="62"/>
      <c r="M48" s="63"/>
      <c r="N48" s="64" t="s">
        <v>96</v>
      </c>
    </row>
    <row r="49" spans="1:14" ht="22.5" customHeight="1">
      <c r="A49" s="59"/>
      <c r="B49" s="59"/>
      <c r="C49" s="59"/>
      <c r="D49" s="60"/>
      <c r="E49" s="60"/>
      <c r="F49" s="60"/>
      <c r="G49" s="60"/>
      <c r="H49" s="185" t="s">
        <v>66</v>
      </c>
      <c r="I49" s="185"/>
      <c r="J49" s="185"/>
      <c r="K49" s="60"/>
      <c r="L49" s="182" t="s">
        <v>67</v>
      </c>
      <c r="M49" s="182"/>
      <c r="N49" s="182"/>
    </row>
    <row r="50" spans="1:14" ht="22.5" customHeight="1">
      <c r="A50" s="59"/>
      <c r="B50" s="59"/>
      <c r="C50" s="59"/>
      <c r="D50" s="60"/>
      <c r="E50" s="60"/>
      <c r="F50" s="65" t="s">
        <v>0</v>
      </c>
      <c r="G50" s="60"/>
      <c r="H50" s="66">
        <v>2566</v>
      </c>
      <c r="I50" s="67"/>
      <c r="J50" s="66">
        <v>2565</v>
      </c>
      <c r="K50" s="60"/>
      <c r="L50" s="66">
        <v>2566</v>
      </c>
      <c r="M50" s="67"/>
      <c r="N50" s="66">
        <v>2565</v>
      </c>
    </row>
    <row r="51" spans="1:14" ht="22.5" customHeight="1">
      <c r="A51" s="68" t="s">
        <v>26</v>
      </c>
      <c r="B51" s="68"/>
      <c r="C51" s="68"/>
      <c r="E51" s="69"/>
      <c r="F51" s="69"/>
      <c r="G51" s="70"/>
      <c r="H51" s="70"/>
      <c r="I51" s="70"/>
      <c r="J51" s="70"/>
      <c r="K51" s="70"/>
      <c r="L51" s="71"/>
      <c r="M51" s="71"/>
      <c r="N51" s="71"/>
    </row>
    <row r="52" spans="1:14" ht="22.5" customHeight="1">
      <c r="B52" s="72" t="s">
        <v>117</v>
      </c>
      <c r="C52" s="72"/>
      <c r="E52" s="69"/>
      <c r="F52" s="73"/>
      <c r="G52" s="74"/>
      <c r="H52" s="71">
        <v>209813</v>
      </c>
      <c r="I52" s="71"/>
      <c r="J52" s="71">
        <v>403283</v>
      </c>
      <c r="K52" s="74"/>
      <c r="L52" s="71">
        <v>209813</v>
      </c>
      <c r="M52" s="75"/>
      <c r="N52" s="71">
        <v>403283</v>
      </c>
    </row>
    <row r="53" spans="1:14" ht="22.5" customHeight="1">
      <c r="B53" s="72" t="s">
        <v>27</v>
      </c>
      <c r="C53" s="72"/>
      <c r="E53" s="69"/>
      <c r="F53" s="73"/>
      <c r="G53" s="74"/>
      <c r="H53" s="71">
        <v>12558</v>
      </c>
      <c r="I53" s="71"/>
      <c r="J53" s="71">
        <f>25464+10307+1851</f>
        <v>37622</v>
      </c>
      <c r="K53" s="74"/>
      <c r="L53" s="71">
        <v>16938</v>
      </c>
      <c r="M53" s="75"/>
      <c r="N53" s="71">
        <f>27705+10307+1851</f>
        <v>39863</v>
      </c>
    </row>
    <row r="54" spans="1:14" ht="22.5" customHeight="1">
      <c r="B54" s="76" t="s">
        <v>170</v>
      </c>
      <c r="C54" s="72"/>
      <c r="E54" s="69"/>
      <c r="F54" s="73">
        <v>5</v>
      </c>
      <c r="G54" s="74"/>
      <c r="H54" s="71">
        <v>101156</v>
      </c>
      <c r="I54" s="71"/>
      <c r="J54" s="71">
        <v>0</v>
      </c>
      <c r="K54" s="74"/>
      <c r="L54" s="71">
        <v>0</v>
      </c>
      <c r="M54" s="75"/>
      <c r="N54" s="71">
        <v>0</v>
      </c>
    </row>
    <row r="55" spans="1:14" ht="22.5" customHeight="1">
      <c r="B55" s="76" t="s">
        <v>184</v>
      </c>
      <c r="C55" s="72"/>
      <c r="E55" s="69"/>
      <c r="F55" s="73">
        <v>3</v>
      </c>
      <c r="G55" s="74"/>
      <c r="H55" s="71">
        <v>0</v>
      </c>
      <c r="I55" s="71"/>
      <c r="J55" s="71">
        <v>0</v>
      </c>
      <c r="K55" s="74"/>
      <c r="L55" s="71">
        <v>69473</v>
      </c>
      <c r="M55" s="75"/>
      <c r="N55" s="71">
        <v>0</v>
      </c>
    </row>
    <row r="56" spans="1:14" ht="22.5" customHeight="1">
      <c r="A56" s="77" t="s">
        <v>28</v>
      </c>
      <c r="B56" s="77"/>
      <c r="E56" s="69"/>
      <c r="F56" s="78"/>
      <c r="G56" s="78"/>
      <c r="H56" s="79">
        <f>SUM(H52:H55)</f>
        <v>323527</v>
      </c>
      <c r="I56" s="71"/>
      <c r="J56" s="79">
        <f>SUM(J52:J55)</f>
        <v>440905</v>
      </c>
      <c r="K56" s="78"/>
      <c r="L56" s="79">
        <f>SUM(L52:L55)</f>
        <v>296224</v>
      </c>
      <c r="M56" s="75"/>
      <c r="N56" s="79">
        <f>SUM(N52:N55)</f>
        <v>443146</v>
      </c>
    </row>
    <row r="57" spans="1:14" ht="22.5" customHeight="1">
      <c r="A57" s="77"/>
      <c r="B57" s="77"/>
      <c r="E57" s="69"/>
      <c r="F57" s="78"/>
      <c r="G57" s="78"/>
      <c r="H57" s="71"/>
      <c r="I57" s="71"/>
      <c r="J57" s="71"/>
      <c r="K57" s="78"/>
      <c r="L57" s="71"/>
      <c r="M57" s="75"/>
      <c r="N57" s="71"/>
    </row>
    <row r="58" spans="1:14" ht="22.5" customHeight="1">
      <c r="A58" s="68" t="s">
        <v>29</v>
      </c>
      <c r="B58" s="68"/>
      <c r="C58" s="68"/>
      <c r="E58" s="69"/>
      <c r="F58" s="69"/>
      <c r="G58" s="70"/>
      <c r="H58" s="80"/>
      <c r="I58" s="80"/>
      <c r="J58" s="80"/>
      <c r="K58" s="70"/>
      <c r="L58" s="80"/>
      <c r="M58" s="75"/>
      <c r="N58" s="80"/>
    </row>
    <row r="59" spans="1:14" ht="22.5" customHeight="1">
      <c r="B59" s="76" t="s">
        <v>118</v>
      </c>
      <c r="C59" s="76"/>
      <c r="E59" s="69"/>
      <c r="F59" s="69"/>
      <c r="G59" s="70"/>
      <c r="H59" s="71">
        <v>-117129</v>
      </c>
      <c r="I59" s="71"/>
      <c r="J59" s="71">
        <v>-202230</v>
      </c>
      <c r="K59" s="70"/>
      <c r="L59" s="71">
        <v>-117129</v>
      </c>
      <c r="M59" s="75"/>
      <c r="N59" s="71">
        <v>-202230</v>
      </c>
    </row>
    <row r="60" spans="1:14" ht="22.5" customHeight="1">
      <c r="B60" s="76" t="s">
        <v>122</v>
      </c>
      <c r="C60" s="76"/>
      <c r="E60" s="69"/>
      <c r="F60" s="73"/>
      <c r="G60" s="74"/>
      <c r="H60" s="71">
        <v>-142651</v>
      </c>
      <c r="I60" s="71"/>
      <c r="J60" s="71">
        <f>-235855+16432</f>
        <v>-219423</v>
      </c>
      <c r="K60" s="74"/>
      <c r="L60" s="71">
        <v>-142651</v>
      </c>
      <c r="M60" s="75"/>
      <c r="N60" s="71">
        <f>-235855+16432</f>
        <v>-219423</v>
      </c>
    </row>
    <row r="61" spans="1:14" ht="22.5" customHeight="1">
      <c r="B61" s="76" t="s">
        <v>21</v>
      </c>
      <c r="C61" s="76"/>
      <c r="E61" s="69"/>
      <c r="F61" s="73"/>
      <c r="G61" s="74"/>
      <c r="H61" s="71">
        <v>-103145</v>
      </c>
      <c r="I61" s="71"/>
      <c r="J61" s="71">
        <v>-141895</v>
      </c>
      <c r="K61" s="74"/>
      <c r="L61" s="71">
        <f>-106294+7683</f>
        <v>-98611</v>
      </c>
      <c r="M61" s="75"/>
      <c r="N61" s="71">
        <v>-140205</v>
      </c>
    </row>
    <row r="62" spans="1:14" ht="22.5" customHeight="1">
      <c r="A62" s="68" t="s">
        <v>30</v>
      </c>
      <c r="B62" s="68"/>
      <c r="E62" s="69"/>
      <c r="F62" s="69"/>
      <c r="G62" s="70"/>
      <c r="H62" s="79">
        <f>SUM(H59:H61)</f>
        <v>-362925</v>
      </c>
      <c r="I62" s="71"/>
      <c r="J62" s="79">
        <f>SUM(J59:J61)</f>
        <v>-563548</v>
      </c>
      <c r="K62" s="70"/>
      <c r="L62" s="79">
        <f>SUM(L59:L61)</f>
        <v>-358391</v>
      </c>
      <c r="M62" s="75"/>
      <c r="N62" s="79">
        <f>SUM(N59:N61)</f>
        <v>-561858</v>
      </c>
    </row>
    <row r="63" spans="1:14" ht="22.5" customHeight="1">
      <c r="A63" s="81" t="s">
        <v>169</v>
      </c>
      <c r="B63" s="68"/>
      <c r="E63" s="69"/>
      <c r="F63" s="69"/>
      <c r="G63" s="70"/>
      <c r="H63" s="82">
        <f>+H56+H62</f>
        <v>-39398</v>
      </c>
      <c r="I63" s="71"/>
      <c r="J63" s="82">
        <f>+J56+J62</f>
        <v>-122643</v>
      </c>
      <c r="K63" s="70"/>
      <c r="L63" s="82">
        <f>+L56+L62</f>
        <v>-62167</v>
      </c>
      <c r="M63" s="75"/>
      <c r="N63" s="82">
        <f>+N56+N62</f>
        <v>-118712</v>
      </c>
    </row>
    <row r="64" spans="1:14" ht="22.5" customHeight="1">
      <c r="B64" s="83" t="s">
        <v>60</v>
      </c>
      <c r="C64" s="83"/>
      <c r="E64" s="69"/>
      <c r="F64" s="69"/>
      <c r="G64" s="70"/>
      <c r="H64" s="84">
        <v>-27464</v>
      </c>
      <c r="I64" s="71"/>
      <c r="J64" s="84">
        <v>-26172</v>
      </c>
      <c r="K64" s="70"/>
      <c r="L64" s="84">
        <v>-22228</v>
      </c>
      <c r="M64" s="75"/>
      <c r="N64" s="84">
        <v>-20905</v>
      </c>
    </row>
    <row r="65" spans="1:14" ht="22.5" customHeight="1">
      <c r="A65" s="94" t="s">
        <v>62</v>
      </c>
      <c r="B65" s="94"/>
      <c r="C65" s="94"/>
      <c r="E65" s="69"/>
      <c r="F65" s="69"/>
      <c r="G65" s="70"/>
      <c r="H65" s="82">
        <f>SUM(H63:H64)</f>
        <v>-66862</v>
      </c>
      <c r="I65" s="71"/>
      <c r="J65" s="82">
        <f>SUM(J63:J64)</f>
        <v>-148815</v>
      </c>
      <c r="K65" s="70"/>
      <c r="L65" s="82">
        <f>SUM(L63:L64)</f>
        <v>-84395</v>
      </c>
      <c r="M65" s="75"/>
      <c r="N65" s="82">
        <f>SUM(N63:N64)</f>
        <v>-139617</v>
      </c>
    </row>
    <row r="66" spans="1:14" ht="22.5" customHeight="1">
      <c r="B66" s="83" t="s">
        <v>94</v>
      </c>
      <c r="C66" s="83"/>
      <c r="E66" s="69"/>
      <c r="F66" s="69"/>
      <c r="G66" s="70"/>
      <c r="H66" s="84">
        <v>700</v>
      </c>
      <c r="I66" s="71"/>
      <c r="J66" s="85">
        <v>-1006</v>
      </c>
      <c r="K66" s="70"/>
      <c r="L66" s="84">
        <v>700</v>
      </c>
      <c r="M66" s="75"/>
      <c r="N66" s="84">
        <v>-1006</v>
      </c>
    </row>
    <row r="67" spans="1:14" ht="22.5" customHeight="1">
      <c r="A67" s="86" t="s">
        <v>130</v>
      </c>
      <c r="B67" s="86"/>
      <c r="C67" s="86"/>
      <c r="E67" s="69"/>
      <c r="F67" s="69"/>
      <c r="G67" s="70"/>
      <c r="H67" s="79">
        <f>SUM(H65:H66)</f>
        <v>-66162</v>
      </c>
      <c r="I67" s="71"/>
      <c r="J67" s="79">
        <f>SUM(J65:J66)</f>
        <v>-149821</v>
      </c>
      <c r="K67" s="70"/>
      <c r="L67" s="79">
        <f>SUM(L65:L66)</f>
        <v>-83695</v>
      </c>
      <c r="M67" s="75"/>
      <c r="N67" s="79">
        <f>SUM(N65:N66)</f>
        <v>-140623</v>
      </c>
    </row>
    <row r="68" spans="1:14" ht="22.5" customHeight="1">
      <c r="A68" s="86"/>
      <c r="B68" s="86"/>
      <c r="C68" s="86"/>
      <c r="E68" s="69"/>
      <c r="F68" s="69"/>
      <c r="G68" s="70"/>
      <c r="H68" s="71"/>
      <c r="I68" s="71"/>
      <c r="J68" s="71"/>
      <c r="K68" s="70"/>
      <c r="L68" s="71"/>
      <c r="M68" s="75"/>
      <c r="N68" s="71"/>
    </row>
    <row r="69" spans="1:14" ht="22.5" customHeight="1">
      <c r="A69" s="86" t="s">
        <v>123</v>
      </c>
      <c r="C69" s="87"/>
      <c r="E69" s="69"/>
      <c r="F69" s="69"/>
      <c r="G69" s="70"/>
      <c r="H69" s="71"/>
      <c r="I69" s="71"/>
      <c r="J69" s="71"/>
      <c r="K69" s="70"/>
      <c r="L69" s="71"/>
      <c r="M69" s="75"/>
      <c r="N69" s="71"/>
    </row>
    <row r="70" spans="1:14" ht="22.5" customHeight="1">
      <c r="A70" s="86"/>
      <c r="B70" s="53" t="s">
        <v>144</v>
      </c>
      <c r="C70" s="87"/>
      <c r="E70" s="69"/>
      <c r="F70" s="69"/>
      <c r="G70" s="70"/>
      <c r="H70" s="71">
        <v>0</v>
      </c>
      <c r="I70" s="71"/>
      <c r="J70" s="71">
        <v>0</v>
      </c>
      <c r="K70" s="70"/>
      <c r="L70" s="71">
        <v>0</v>
      </c>
      <c r="M70" s="75"/>
      <c r="N70" s="71">
        <v>0</v>
      </c>
    </row>
    <row r="71" spans="1:14" ht="22.5" customHeight="1" thickBot="1">
      <c r="A71" s="86" t="s">
        <v>129</v>
      </c>
      <c r="B71" s="86"/>
      <c r="C71" s="86"/>
      <c r="E71" s="69"/>
      <c r="F71" s="69"/>
      <c r="G71" s="70"/>
      <c r="H71" s="88">
        <f>+H67</f>
        <v>-66162</v>
      </c>
      <c r="I71" s="71"/>
      <c r="J71" s="88">
        <f>+J67</f>
        <v>-149821</v>
      </c>
      <c r="K71" s="70"/>
      <c r="L71" s="88">
        <f>+L67</f>
        <v>-83695</v>
      </c>
      <c r="M71" s="71"/>
      <c r="N71" s="88">
        <f>+N67</f>
        <v>-140623</v>
      </c>
    </row>
    <row r="72" spans="1:14" ht="22.5" customHeight="1" thickTop="1">
      <c r="A72" s="89"/>
      <c r="B72" s="89"/>
      <c r="C72" s="89"/>
      <c r="E72" s="69"/>
      <c r="F72" s="69"/>
      <c r="G72" s="70"/>
      <c r="H72" s="71"/>
      <c r="I72" s="71"/>
      <c r="J72" s="71"/>
      <c r="K72" s="70"/>
      <c r="L72" s="71"/>
      <c r="M72" s="71"/>
      <c r="N72" s="71"/>
    </row>
    <row r="73" spans="1:14" ht="22.5" customHeight="1">
      <c r="A73" s="89" t="s">
        <v>93</v>
      </c>
      <c r="B73" s="89"/>
      <c r="C73" s="89"/>
      <c r="E73" s="69"/>
      <c r="G73" s="70"/>
      <c r="H73" s="75"/>
      <c r="I73" s="75"/>
      <c r="J73" s="75"/>
      <c r="K73" s="70"/>
      <c r="L73" s="75"/>
      <c r="N73" s="75"/>
    </row>
    <row r="74" spans="1:14" ht="22.5" customHeight="1" thickBot="1">
      <c r="B74" s="91" t="s">
        <v>156</v>
      </c>
      <c r="C74" s="91"/>
      <c r="E74" s="69"/>
      <c r="F74" s="69"/>
      <c r="G74" s="70"/>
      <c r="H74" s="92">
        <v>-0.02</v>
      </c>
      <c r="I74" s="93"/>
      <c r="J74" s="92">
        <v>-0.09</v>
      </c>
      <c r="K74" s="78"/>
      <c r="L74" s="92">
        <v>-0.03</v>
      </c>
      <c r="M74" s="93"/>
      <c r="N74" s="92">
        <v>-0.08</v>
      </c>
    </row>
    <row r="75" spans="1:14" ht="22.5" customHeight="1" thickTop="1"/>
  </sheetData>
  <mergeCells count="6">
    <mergeCell ref="L7:N7"/>
    <mergeCell ref="A4:N4"/>
    <mergeCell ref="H7:J7"/>
    <mergeCell ref="A46:N46"/>
    <mergeCell ref="H49:J49"/>
    <mergeCell ref="L49:N49"/>
  </mergeCells>
  <phoneticPr fontId="4" type="noConversion"/>
  <printOptions horizontalCentered="1"/>
  <pageMargins left="0.59055118110236204" right="0.59055118110236204" top="0.74803149606299202" bottom="0.74803149606299202" header="0" footer="0.35433070866141703"/>
  <pageSetup paperSize="9" scale="76" orientation="portrait" r:id="rId1"/>
  <headerFooter>
    <oddFooter>&amp;L&amp;"Angsana New,Regular"&amp;16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42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39997558519241921"/>
  </sheetPr>
  <dimension ref="A1:AF67"/>
  <sheetViews>
    <sheetView showGridLines="0" view="pageBreakPreview" topLeftCell="A10" zoomScaleNormal="100" zoomScaleSheetLayoutView="100" workbookViewId="0">
      <selection activeCell="J11" sqref="J11"/>
    </sheetView>
  </sheetViews>
  <sheetFormatPr defaultColWidth="9.1796875" defaultRowHeight="24" customHeight="1"/>
  <cols>
    <col min="1" max="3" width="2.54296875" style="11" customWidth="1"/>
    <col min="4" max="4" width="33.81640625" style="11" customWidth="1"/>
    <col min="5" max="5" width="2.453125" style="11" hidden="1" customWidth="1"/>
    <col min="6" max="6" width="8.54296875" style="11" customWidth="1"/>
    <col min="7" max="7" width="2.453125" style="11" customWidth="1"/>
    <col min="8" max="8" width="15.453125" style="11" customWidth="1"/>
    <col min="9" max="9" width="1.453125" style="11" customWidth="1"/>
    <col min="10" max="10" width="16.54296875" style="11" customWidth="1"/>
    <col min="11" max="11" width="1.453125" style="11" hidden="1" customWidth="1"/>
    <col min="12" max="12" width="18.453125" style="11" hidden="1" customWidth="1"/>
    <col min="13" max="13" width="1.453125" style="11" customWidth="1"/>
    <col min="14" max="14" width="15.453125" style="11" customWidth="1"/>
    <col min="15" max="15" width="1.453125" style="11" customWidth="1"/>
    <col min="16" max="16" width="15.453125" style="11" customWidth="1"/>
    <col min="17" max="17" width="1.453125" style="11" customWidth="1"/>
    <col min="18" max="18" width="20" style="11" customWidth="1"/>
    <col min="19" max="19" width="1.453125" style="11" customWidth="1"/>
    <col min="20" max="20" width="15.453125" style="11" customWidth="1"/>
    <col min="21" max="21" width="1.453125" style="11" customWidth="1"/>
    <col min="22" max="22" width="15.453125" style="11" customWidth="1"/>
    <col min="23" max="24" width="9.1796875" style="11"/>
    <col min="25" max="25" width="9.81640625" style="11" bestFit="1" customWidth="1"/>
    <col min="26" max="16384" width="9.1796875" style="11"/>
  </cols>
  <sheetData>
    <row r="1" spans="1:32" ht="24" customHeight="1">
      <c r="A1" s="3" t="s">
        <v>65</v>
      </c>
      <c r="B1" s="3"/>
      <c r="V1" s="27" t="s">
        <v>76</v>
      </c>
    </row>
    <row r="2" spans="1:32" ht="24" customHeight="1">
      <c r="A2" s="19" t="s">
        <v>32</v>
      </c>
      <c r="B2" s="19"/>
      <c r="V2" s="27" t="s">
        <v>77</v>
      </c>
    </row>
    <row r="3" spans="1:32" s="5" customFormat="1" ht="24" customHeight="1">
      <c r="A3" s="19" t="s">
        <v>99</v>
      </c>
      <c r="B3" s="19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7"/>
      <c r="AB3" s="7"/>
      <c r="AC3" s="7"/>
      <c r="AD3" s="7"/>
      <c r="AE3" s="7"/>
      <c r="AF3" s="7"/>
    </row>
    <row r="4" spans="1:32" ht="4.5" customHeight="1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</row>
    <row r="5" spans="1:32" ht="1.5" customHeight="1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20"/>
      <c r="X5" s="20"/>
      <c r="Y5" s="20"/>
      <c r="Z5" s="20"/>
    </row>
    <row r="6" spans="1:32" ht="4.5" customHeight="1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20"/>
      <c r="X6" s="20"/>
      <c r="Y6" s="20"/>
      <c r="Z6" s="20"/>
    </row>
    <row r="7" spans="1:32" ht="24" customHeight="1">
      <c r="A7" s="19"/>
      <c r="B7" s="19"/>
      <c r="C7" s="19"/>
      <c r="D7" s="19"/>
      <c r="E7" s="19"/>
      <c r="F7" s="19"/>
      <c r="G7" s="19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29" t="s">
        <v>96</v>
      </c>
      <c r="W7" s="20"/>
      <c r="X7" s="20"/>
      <c r="Y7" s="20"/>
      <c r="Z7" s="20"/>
    </row>
    <row r="8" spans="1:32" ht="24" customHeight="1">
      <c r="A8" s="13"/>
      <c r="B8" s="13"/>
      <c r="C8" s="13"/>
      <c r="D8" s="13"/>
      <c r="E8" s="13"/>
      <c r="F8" s="21"/>
      <c r="G8" s="21"/>
      <c r="H8" s="186" t="s">
        <v>66</v>
      </c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</row>
    <row r="9" spans="1:32" ht="24" customHeight="1">
      <c r="A9" s="14"/>
      <c r="B9" s="14"/>
      <c r="C9" s="14"/>
      <c r="D9" s="14"/>
      <c r="E9" s="14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187" t="s">
        <v>53</v>
      </c>
      <c r="S9" s="187"/>
      <c r="T9" s="187"/>
      <c r="U9" s="22"/>
      <c r="V9" s="22"/>
    </row>
    <row r="10" spans="1:32" ht="24" customHeight="1">
      <c r="A10" s="14"/>
      <c r="B10" s="14"/>
      <c r="C10" s="14"/>
      <c r="D10" s="14"/>
      <c r="E10" s="14"/>
      <c r="F10" s="22"/>
      <c r="G10" s="22"/>
      <c r="H10" s="22"/>
      <c r="I10" s="22"/>
      <c r="J10" s="22"/>
      <c r="K10" s="22"/>
      <c r="L10" s="22"/>
      <c r="M10" s="22"/>
      <c r="N10" s="187" t="s">
        <v>18</v>
      </c>
      <c r="O10" s="187"/>
      <c r="P10" s="187"/>
      <c r="Q10" s="22"/>
      <c r="R10" s="23" t="s">
        <v>95</v>
      </c>
      <c r="S10" s="22"/>
      <c r="T10" s="22" t="s">
        <v>33</v>
      </c>
      <c r="U10" s="22"/>
      <c r="V10" s="22"/>
    </row>
    <row r="11" spans="1:32" ht="24" customHeight="1">
      <c r="A11" s="14"/>
      <c r="B11" s="14"/>
      <c r="C11" s="14"/>
      <c r="D11" s="14"/>
      <c r="E11" s="14"/>
      <c r="F11" s="22"/>
      <c r="G11" s="22"/>
      <c r="H11" s="22" t="s">
        <v>42</v>
      </c>
      <c r="I11" s="22"/>
      <c r="J11" s="22" t="s">
        <v>47</v>
      </c>
      <c r="K11" s="22"/>
      <c r="L11" s="22"/>
      <c r="M11" s="22"/>
      <c r="N11" s="22" t="s">
        <v>44</v>
      </c>
      <c r="O11" s="22"/>
      <c r="P11" s="22" t="s">
        <v>43</v>
      </c>
      <c r="Q11" s="22"/>
      <c r="R11" s="22" t="s">
        <v>57</v>
      </c>
      <c r="S11" s="22"/>
      <c r="T11" s="22" t="s">
        <v>55</v>
      </c>
      <c r="U11" s="22"/>
      <c r="V11" s="22"/>
    </row>
    <row r="12" spans="1:32" ht="24" customHeight="1">
      <c r="A12" s="14"/>
      <c r="B12" s="14"/>
      <c r="C12" s="14"/>
      <c r="D12" s="14"/>
      <c r="E12" s="14"/>
      <c r="F12" s="23" t="s">
        <v>0</v>
      </c>
      <c r="G12" s="22"/>
      <c r="H12" s="23" t="s">
        <v>31</v>
      </c>
      <c r="I12" s="22"/>
      <c r="J12" s="23" t="s">
        <v>48</v>
      </c>
      <c r="K12" s="22"/>
      <c r="L12" s="23" t="s">
        <v>61</v>
      </c>
      <c r="M12" s="22"/>
      <c r="N12" s="24" t="s">
        <v>45</v>
      </c>
      <c r="O12" s="25"/>
      <c r="P12" s="26" t="s">
        <v>56</v>
      </c>
      <c r="Q12" s="2"/>
      <c r="R12" s="26" t="s">
        <v>58</v>
      </c>
      <c r="S12" s="2"/>
      <c r="T12" s="26" t="s">
        <v>54</v>
      </c>
      <c r="U12" s="22"/>
      <c r="V12" s="23" t="s">
        <v>33</v>
      </c>
    </row>
    <row r="13" spans="1:32" ht="24" customHeight="1">
      <c r="A13" s="15" t="s">
        <v>64</v>
      </c>
      <c r="B13" s="14"/>
      <c r="C13" s="14"/>
      <c r="D13" s="14"/>
      <c r="E13" s="14"/>
      <c r="F13" s="22"/>
      <c r="G13" s="22"/>
      <c r="H13" s="16">
        <v>329341</v>
      </c>
      <c r="I13" s="16"/>
      <c r="J13" s="16">
        <v>601187</v>
      </c>
      <c r="K13" s="16"/>
      <c r="L13" s="16">
        <v>0</v>
      </c>
      <c r="M13" s="16"/>
      <c r="N13" s="17">
        <v>7056</v>
      </c>
      <c r="O13" s="17"/>
      <c r="P13" s="4">
        <v>-1148130</v>
      </c>
      <c r="Q13" s="4"/>
      <c r="R13" s="4">
        <v>224632</v>
      </c>
      <c r="S13" s="4"/>
      <c r="T13" s="4">
        <f>R13</f>
        <v>224632</v>
      </c>
      <c r="U13" s="16"/>
      <c r="V13" s="16">
        <f>SUM(H13:P13,T13)</f>
        <v>14086</v>
      </c>
    </row>
    <row r="14" spans="1:32" ht="24" customHeight="1">
      <c r="A14" s="15" t="s">
        <v>82</v>
      </c>
      <c r="B14" s="15"/>
      <c r="C14" s="15"/>
      <c r="D14" s="14"/>
      <c r="E14" s="14"/>
      <c r="F14" s="14"/>
      <c r="G14" s="14"/>
      <c r="H14" s="16"/>
      <c r="I14" s="16"/>
      <c r="J14" s="16"/>
      <c r="K14" s="16"/>
      <c r="L14" s="16"/>
      <c r="M14" s="16"/>
      <c r="N14" s="17"/>
      <c r="O14" s="17"/>
      <c r="P14" s="4"/>
      <c r="Q14" s="4"/>
      <c r="R14" s="4"/>
      <c r="S14" s="4"/>
      <c r="T14" s="4"/>
      <c r="U14" s="16"/>
      <c r="V14" s="16"/>
    </row>
    <row r="15" spans="1:32" ht="24" customHeight="1">
      <c r="A15" s="1" t="s">
        <v>83</v>
      </c>
      <c r="B15" s="15"/>
      <c r="C15" s="15"/>
      <c r="D15" s="14"/>
      <c r="E15" s="14"/>
      <c r="F15" s="14">
        <v>15</v>
      </c>
      <c r="G15" s="14"/>
      <c r="H15" s="32"/>
      <c r="I15" s="16"/>
      <c r="J15" s="32"/>
      <c r="K15" s="16"/>
      <c r="L15" s="16"/>
      <c r="M15" s="16"/>
      <c r="N15" s="30"/>
      <c r="O15" s="17"/>
      <c r="P15" s="31"/>
      <c r="Q15" s="4"/>
      <c r="R15" s="31"/>
      <c r="S15" s="4"/>
      <c r="T15" s="32">
        <f t="shared" ref="T15:T16" si="0">R15</f>
        <v>0</v>
      </c>
      <c r="U15" s="16"/>
      <c r="V15" s="16">
        <f t="shared" ref="V15:V16" si="1">SUM(H15:P15,T15)</f>
        <v>0</v>
      </c>
    </row>
    <row r="16" spans="1:32" ht="24" customHeight="1">
      <c r="A16" s="8" t="s">
        <v>91</v>
      </c>
      <c r="C16" s="8"/>
      <c r="D16" s="8"/>
      <c r="E16" s="8"/>
      <c r="F16" s="8"/>
      <c r="G16" s="8"/>
      <c r="H16" s="32"/>
      <c r="I16" s="16"/>
      <c r="J16" s="32"/>
      <c r="K16" s="16"/>
      <c r="L16" s="16">
        <v>0</v>
      </c>
      <c r="M16" s="16"/>
      <c r="N16" s="30"/>
      <c r="O16" s="17"/>
      <c r="P16" s="31" t="e">
        <f>+PL!#REF!</f>
        <v>#REF!</v>
      </c>
      <c r="Q16" s="4"/>
      <c r="R16" s="31"/>
      <c r="S16" s="4"/>
      <c r="T16" s="32">
        <f t="shared" si="0"/>
        <v>0</v>
      </c>
      <c r="U16" s="9"/>
      <c r="V16" s="16" t="e">
        <f t="shared" si="1"/>
        <v>#REF!</v>
      </c>
    </row>
    <row r="17" spans="1:24" ht="24" customHeight="1">
      <c r="A17" s="8" t="s">
        <v>92</v>
      </c>
      <c r="C17" s="8"/>
      <c r="D17" s="8"/>
      <c r="E17" s="8"/>
      <c r="F17" s="14">
        <v>17</v>
      </c>
      <c r="G17" s="8"/>
      <c r="H17" s="32"/>
      <c r="I17" s="16"/>
      <c r="J17" s="32"/>
      <c r="K17" s="16"/>
      <c r="L17" s="16">
        <v>0</v>
      </c>
      <c r="M17" s="16"/>
      <c r="N17" s="30"/>
      <c r="O17" s="17"/>
      <c r="P17" s="31"/>
      <c r="Q17" s="4"/>
      <c r="R17" s="31">
        <f>-P17</f>
        <v>0</v>
      </c>
      <c r="S17" s="4"/>
      <c r="T17" s="32">
        <f>R17</f>
        <v>0</v>
      </c>
      <c r="U17" s="9"/>
      <c r="V17" s="10">
        <f>SUM(H17:Q17,T17)</f>
        <v>0</v>
      </c>
    </row>
    <row r="18" spans="1:24" ht="24" customHeight="1" thickBot="1">
      <c r="A18" s="15" t="s">
        <v>100</v>
      </c>
      <c r="B18" s="15"/>
      <c r="C18" s="15"/>
      <c r="D18" s="14"/>
      <c r="E18" s="14"/>
      <c r="F18" s="14"/>
      <c r="G18" s="14"/>
      <c r="H18" s="18">
        <f>SUM(H13:H16,H17:H17)</f>
        <v>329341</v>
      </c>
      <c r="I18" s="9"/>
      <c r="J18" s="18">
        <f>SUM(J13:J16,J17:J17)</f>
        <v>601187</v>
      </c>
      <c r="K18" s="9"/>
      <c r="L18" s="18" t="e">
        <f>SUM(#REF!,L17:L17)</f>
        <v>#REF!</v>
      </c>
      <c r="M18" s="9"/>
      <c r="N18" s="18">
        <f>SUM(N13:N16,N17:N17)</f>
        <v>7056</v>
      </c>
      <c r="O18" s="9"/>
      <c r="P18" s="18" t="e">
        <f>SUM(P13:P16,P17:P17)</f>
        <v>#REF!</v>
      </c>
      <c r="Q18" s="9"/>
      <c r="R18" s="18">
        <f>SUM(R13:R16,R17:R17)</f>
        <v>224632</v>
      </c>
      <c r="S18" s="9"/>
      <c r="T18" s="18">
        <f>SUM(T13:T16,T17:T17)</f>
        <v>224632</v>
      </c>
      <c r="U18" s="9"/>
      <c r="V18" s="18" t="e">
        <f>SUM(V13:V16,V17:V17)</f>
        <v>#REF!</v>
      </c>
      <c r="X18" s="28" t="e">
        <f>V18-BS!G114</f>
        <v>#REF!</v>
      </c>
    </row>
    <row r="19" spans="1:24" ht="24" customHeight="1" thickTop="1"/>
    <row r="29" spans="1:24" ht="32.25" customHeight="1"/>
    <row r="30" spans="1:24" ht="24" customHeight="1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</row>
    <row r="31" spans="1:24" s="8" customFormat="1" ht="24" customHeight="1"/>
    <row r="32" spans="1:24" s="8" customFormat="1" ht="24" customHeight="1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1:22" s="8" customFormat="1" ht="24" customHeight="1">
      <c r="I33" s="14"/>
      <c r="K33" s="14"/>
      <c r="M33" s="14"/>
      <c r="U33" s="6"/>
      <c r="V33" s="6"/>
    </row>
    <row r="34" spans="1:22" s="8" customFormat="1" ht="24" customHeight="1">
      <c r="A34" s="188"/>
      <c r="B34" s="188"/>
      <c r="C34" s="188"/>
      <c r="D34" s="188"/>
      <c r="E34" s="188"/>
      <c r="F34" s="188"/>
      <c r="G34" s="188"/>
      <c r="H34" s="188"/>
      <c r="I34" s="188"/>
      <c r="J34" s="188"/>
      <c r="K34" s="188"/>
      <c r="L34" s="188"/>
      <c r="M34" s="188"/>
      <c r="N34" s="188"/>
      <c r="O34" s="188"/>
      <c r="P34" s="188"/>
      <c r="Q34" s="188"/>
      <c r="R34" s="188"/>
      <c r="S34" s="188"/>
      <c r="T34" s="188"/>
      <c r="U34" s="188"/>
      <c r="V34" s="188"/>
    </row>
    <row r="35" spans="1:22" s="8" customFormat="1" ht="24" customHeight="1">
      <c r="A35" s="188"/>
      <c r="B35" s="188"/>
      <c r="C35" s="188"/>
      <c r="D35" s="188"/>
      <c r="E35" s="188"/>
      <c r="F35" s="188"/>
      <c r="G35" s="188"/>
      <c r="H35" s="188"/>
      <c r="I35" s="188"/>
      <c r="J35" s="188"/>
      <c r="K35" s="188"/>
      <c r="L35" s="188"/>
      <c r="M35" s="188"/>
      <c r="N35" s="188"/>
      <c r="O35" s="188"/>
      <c r="P35" s="188"/>
      <c r="Q35" s="188"/>
      <c r="R35" s="188"/>
      <c r="S35" s="188"/>
      <c r="T35" s="188"/>
      <c r="U35" s="188"/>
      <c r="V35" s="188"/>
    </row>
    <row r="67" spans="7:7" ht="24" customHeight="1">
      <c r="G67" s="11">
        <f>SUM(G60:G66)</f>
        <v>0</v>
      </c>
    </row>
  </sheetData>
  <mergeCells count="5">
    <mergeCell ref="H8:V8"/>
    <mergeCell ref="R9:T9"/>
    <mergeCell ref="N10:P10"/>
    <mergeCell ref="A34:V34"/>
    <mergeCell ref="A35:V35"/>
  </mergeCells>
  <printOptions horizontalCentered="1"/>
  <pageMargins left="0.78740157480314965" right="0.55118110236220474" top="0.74803149606299213" bottom="0.15748031496062992" header="0.31496062992125984" footer="0.15748031496062992"/>
  <pageSetup paperSize="9" scale="77" firstPageNumber="5" orientation="landscape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80"/>
  <sheetViews>
    <sheetView showGridLines="0" view="pageBreakPreview" topLeftCell="A11" zoomScale="70" zoomScaleNormal="85" zoomScaleSheetLayoutView="70" zoomScalePageLayoutView="70" workbookViewId="0">
      <selection activeCell="J24" sqref="J24"/>
    </sheetView>
  </sheetViews>
  <sheetFormatPr defaultColWidth="9.1796875" defaultRowHeight="24" customHeight="1"/>
  <cols>
    <col min="1" max="3" width="2.54296875" style="87" customWidth="1"/>
    <col min="4" max="4" width="35.81640625" style="87" customWidth="1"/>
    <col min="5" max="5" width="0.1796875" style="87" customWidth="1"/>
    <col min="6" max="6" width="9.1796875" style="87" customWidth="1"/>
    <col min="7" max="7" width="2.453125" style="87" customWidth="1"/>
    <col min="8" max="8" width="16.81640625" style="87" customWidth="1"/>
    <col min="9" max="9" width="1.453125" style="87" customWidth="1"/>
    <col min="10" max="10" width="16.81640625" style="87" customWidth="1"/>
    <col min="11" max="11" width="1.453125" style="87" hidden="1" customWidth="1"/>
    <col min="12" max="12" width="18.453125" style="87" hidden="1" customWidth="1"/>
    <col min="13" max="13" width="1.453125" style="87" customWidth="1"/>
    <col min="14" max="14" width="16.81640625" style="87" customWidth="1"/>
    <col min="15" max="15" width="1.453125" style="87" customWidth="1"/>
    <col min="16" max="16" width="16.81640625" style="87" customWidth="1"/>
    <col min="17" max="17" width="1.453125" style="87" customWidth="1"/>
    <col min="18" max="18" width="23.1796875" style="87" customWidth="1"/>
    <col min="19" max="19" width="1.453125" style="87" customWidth="1"/>
    <col min="20" max="20" width="16.81640625" style="87" customWidth="1"/>
    <col min="21" max="21" width="1.453125" style="87" customWidth="1"/>
    <col min="22" max="22" width="16.81640625" style="87" customWidth="1"/>
    <col min="23" max="23" width="0.1796875" style="87" hidden="1" customWidth="1"/>
    <col min="24" max="24" width="14.1796875" style="87" bestFit="1" customWidth="1"/>
    <col min="25" max="25" width="9.81640625" style="87" bestFit="1" customWidth="1"/>
    <col min="26" max="16384" width="9.1796875" style="87"/>
  </cols>
  <sheetData>
    <row r="1" spans="1:32" ht="24" customHeight="1">
      <c r="A1" s="52" t="s">
        <v>65</v>
      </c>
      <c r="B1" s="52"/>
      <c r="V1" s="156" t="s">
        <v>76</v>
      </c>
    </row>
    <row r="2" spans="1:32" ht="24" customHeight="1">
      <c r="A2" s="86" t="s">
        <v>32</v>
      </c>
      <c r="B2" s="86"/>
      <c r="V2" s="156" t="s">
        <v>77</v>
      </c>
    </row>
    <row r="3" spans="1:32" s="53" customFormat="1" ht="24" customHeight="1">
      <c r="A3" s="86" t="s">
        <v>160</v>
      </c>
      <c r="B3" s="86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7"/>
      <c r="AB3" s="57"/>
      <c r="AC3" s="57"/>
      <c r="AD3" s="57"/>
      <c r="AE3" s="57"/>
      <c r="AF3" s="57"/>
    </row>
    <row r="4" spans="1:32" ht="4.5" customHeight="1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</row>
    <row r="5" spans="1:32" ht="1.5" customHeight="1">
      <c r="A5" s="86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126"/>
      <c r="X5" s="126"/>
      <c r="Y5" s="126"/>
      <c r="Z5" s="126"/>
    </row>
    <row r="6" spans="1:32" ht="4.5" customHeight="1">
      <c r="A6" s="86"/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126"/>
      <c r="X6" s="126"/>
      <c r="Y6" s="126"/>
      <c r="Z6" s="126"/>
    </row>
    <row r="7" spans="1:32" ht="27.65" customHeight="1">
      <c r="A7" s="86"/>
      <c r="B7" s="86"/>
      <c r="C7" s="86"/>
      <c r="D7" s="86"/>
      <c r="E7" s="86"/>
      <c r="F7" s="86"/>
      <c r="G7" s="86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8" t="s">
        <v>96</v>
      </c>
      <c r="W7" s="126"/>
      <c r="X7" s="126"/>
      <c r="Y7" s="126"/>
      <c r="Z7" s="126"/>
    </row>
    <row r="8" spans="1:32" ht="27.65" customHeight="1">
      <c r="A8" s="159"/>
      <c r="B8" s="159"/>
      <c r="C8" s="159"/>
      <c r="D8" s="159"/>
      <c r="E8" s="159"/>
      <c r="F8" s="156"/>
      <c r="G8" s="156"/>
      <c r="H8" s="189" t="s">
        <v>66</v>
      </c>
      <c r="I8" s="189"/>
      <c r="J8" s="189"/>
      <c r="K8" s="189"/>
      <c r="L8" s="189"/>
      <c r="M8" s="189"/>
      <c r="N8" s="189"/>
      <c r="O8" s="189"/>
      <c r="P8" s="189"/>
      <c r="Q8" s="189"/>
      <c r="R8" s="189"/>
      <c r="S8" s="189"/>
      <c r="T8" s="189"/>
      <c r="U8" s="189"/>
      <c r="V8" s="189"/>
    </row>
    <row r="9" spans="1:32" ht="27.65" customHeight="1">
      <c r="A9" s="73"/>
      <c r="B9" s="73"/>
      <c r="C9" s="73"/>
      <c r="D9" s="73"/>
      <c r="E9" s="73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89" t="s">
        <v>53</v>
      </c>
      <c r="S9" s="189"/>
      <c r="T9" s="189"/>
      <c r="U9" s="126"/>
      <c r="V9" s="126"/>
    </row>
    <row r="10" spans="1:32" ht="27.65" customHeight="1">
      <c r="A10" s="73"/>
      <c r="B10" s="73"/>
      <c r="C10" s="73"/>
      <c r="D10" s="73"/>
      <c r="E10" s="73"/>
      <c r="F10" s="126"/>
      <c r="G10" s="126"/>
      <c r="H10" s="126"/>
      <c r="I10" s="126"/>
      <c r="J10" s="126"/>
      <c r="K10" s="126"/>
      <c r="L10" s="126"/>
      <c r="M10" s="126"/>
      <c r="N10" s="189" t="s">
        <v>18</v>
      </c>
      <c r="O10" s="189"/>
      <c r="P10" s="189"/>
      <c r="Q10" s="126"/>
      <c r="R10" s="160" t="s">
        <v>95</v>
      </c>
      <c r="S10" s="126"/>
      <c r="T10" s="126" t="s">
        <v>33</v>
      </c>
      <c r="U10" s="126"/>
      <c r="V10" s="126"/>
    </row>
    <row r="11" spans="1:32" ht="27.65" customHeight="1">
      <c r="A11" s="73"/>
      <c r="B11" s="73"/>
      <c r="C11" s="73"/>
      <c r="D11" s="73"/>
      <c r="E11" s="73"/>
      <c r="F11" s="126"/>
      <c r="G11" s="126"/>
      <c r="H11" s="126" t="s">
        <v>42</v>
      </c>
      <c r="I11" s="126"/>
      <c r="J11" s="126" t="s">
        <v>126</v>
      </c>
      <c r="K11" s="126"/>
      <c r="L11" s="126"/>
      <c r="M11" s="126"/>
      <c r="N11" s="126" t="s">
        <v>103</v>
      </c>
      <c r="O11" s="126"/>
      <c r="P11" s="126" t="s">
        <v>43</v>
      </c>
      <c r="Q11" s="126"/>
      <c r="R11" s="126" t="s">
        <v>57</v>
      </c>
      <c r="S11" s="126"/>
      <c r="T11" s="126" t="s">
        <v>55</v>
      </c>
      <c r="U11" s="126"/>
      <c r="V11" s="126"/>
    </row>
    <row r="12" spans="1:32" ht="27.65" customHeight="1">
      <c r="A12" s="73"/>
      <c r="B12" s="73"/>
      <c r="C12" s="73"/>
      <c r="D12" s="73"/>
      <c r="E12" s="73"/>
      <c r="F12" s="160" t="s">
        <v>0</v>
      </c>
      <c r="G12" s="126"/>
      <c r="H12" s="160" t="s">
        <v>31</v>
      </c>
      <c r="I12" s="126"/>
      <c r="J12" s="160" t="s">
        <v>127</v>
      </c>
      <c r="K12" s="126"/>
      <c r="L12" s="160" t="s">
        <v>61</v>
      </c>
      <c r="M12" s="126"/>
      <c r="N12" s="134" t="s">
        <v>45</v>
      </c>
      <c r="O12" s="128"/>
      <c r="P12" s="161" t="s">
        <v>56</v>
      </c>
      <c r="Q12" s="125"/>
      <c r="R12" s="161" t="s">
        <v>58</v>
      </c>
      <c r="S12" s="125"/>
      <c r="T12" s="161" t="s">
        <v>54</v>
      </c>
      <c r="U12" s="126"/>
      <c r="V12" s="160" t="s">
        <v>33</v>
      </c>
    </row>
    <row r="13" spans="1:32" ht="26.15" customHeight="1">
      <c r="A13" s="86" t="s">
        <v>133</v>
      </c>
      <c r="B13" s="73"/>
      <c r="C13" s="73"/>
      <c r="D13" s="73"/>
      <c r="E13" s="73"/>
      <c r="F13" s="126"/>
      <c r="G13" s="126"/>
      <c r="H13" s="78">
        <v>586808</v>
      </c>
      <c r="I13" s="73"/>
      <c r="J13" s="78">
        <v>551723</v>
      </c>
      <c r="K13" s="73"/>
      <c r="L13" s="73"/>
      <c r="M13" s="73"/>
      <c r="N13" s="78">
        <v>7056</v>
      </c>
      <c r="O13" s="162"/>
      <c r="P13" s="78">
        <v>-1304197</v>
      </c>
      <c r="Q13" s="163"/>
      <c r="R13" s="78">
        <v>227084</v>
      </c>
      <c r="S13" s="163"/>
      <c r="T13" s="37">
        <f t="shared" ref="T13:T17" si="0">R13</f>
        <v>227084</v>
      </c>
      <c r="U13" s="37"/>
      <c r="V13" s="37">
        <f>SUM(H13:P13,T13)</f>
        <v>68474</v>
      </c>
    </row>
    <row r="14" spans="1:32" ht="26.15" customHeight="1">
      <c r="A14" s="86" t="s">
        <v>82</v>
      </c>
      <c r="B14" s="86"/>
      <c r="C14" s="86"/>
      <c r="D14" s="73"/>
      <c r="E14" s="73"/>
      <c r="F14" s="73"/>
      <c r="G14" s="73"/>
      <c r="H14" s="37"/>
      <c r="I14" s="37"/>
      <c r="J14" s="37"/>
      <c r="K14" s="37"/>
      <c r="L14" s="37"/>
      <c r="M14" s="37"/>
      <c r="N14" s="40"/>
      <c r="O14" s="40"/>
      <c r="P14" s="37"/>
      <c r="Q14" s="37"/>
      <c r="R14" s="37"/>
      <c r="S14" s="37"/>
      <c r="T14" s="37"/>
      <c r="U14" s="37"/>
      <c r="V14" s="37"/>
    </row>
    <row r="15" spans="1:32" ht="26.15" customHeight="1">
      <c r="A15" s="87" t="s">
        <v>83</v>
      </c>
      <c r="B15" s="86"/>
      <c r="C15" s="86"/>
      <c r="D15" s="73"/>
      <c r="E15" s="73"/>
      <c r="F15" s="73">
        <v>14.2</v>
      </c>
      <c r="G15" s="73"/>
      <c r="H15" s="37">
        <v>170470</v>
      </c>
      <c r="I15" s="37"/>
      <c r="J15" s="37">
        <v>-108045</v>
      </c>
      <c r="K15" s="37"/>
      <c r="L15" s="37"/>
      <c r="M15" s="37"/>
      <c r="N15" s="82">
        <v>0</v>
      </c>
      <c r="O15" s="44"/>
      <c r="P15" s="82">
        <v>0</v>
      </c>
      <c r="Q15" s="45"/>
      <c r="R15" s="82">
        <v>0</v>
      </c>
      <c r="S15" s="37"/>
      <c r="T15" s="37">
        <f t="shared" si="0"/>
        <v>0</v>
      </c>
      <c r="U15" s="37"/>
      <c r="V15" s="37">
        <f>SUM(H15:P15,T15)</f>
        <v>62425</v>
      </c>
    </row>
    <row r="16" spans="1:32" ht="26.15" customHeight="1">
      <c r="A16" s="87" t="s">
        <v>171</v>
      </c>
      <c r="B16" s="86"/>
      <c r="C16" s="86"/>
      <c r="D16" s="73"/>
      <c r="E16" s="73"/>
      <c r="F16" s="73">
        <v>14.2</v>
      </c>
      <c r="G16" s="73"/>
      <c r="H16" s="37">
        <v>404383</v>
      </c>
      <c r="I16" s="37"/>
      <c r="J16" s="37">
        <v>-58012</v>
      </c>
      <c r="K16" s="37"/>
      <c r="L16" s="37"/>
      <c r="M16" s="37"/>
      <c r="N16" s="82">
        <v>0</v>
      </c>
      <c r="O16" s="44"/>
      <c r="P16" s="82">
        <v>0</v>
      </c>
      <c r="Q16" s="45"/>
      <c r="R16" s="82">
        <v>0</v>
      </c>
      <c r="S16" s="37"/>
      <c r="T16" s="37">
        <f t="shared" si="0"/>
        <v>0</v>
      </c>
      <c r="U16" s="37"/>
      <c r="V16" s="37">
        <f>SUM(H16:P16,T16)</f>
        <v>346371</v>
      </c>
    </row>
    <row r="17" spans="1:25" ht="26.15" customHeight="1">
      <c r="A17" s="87" t="s">
        <v>130</v>
      </c>
      <c r="H17" s="164">
        <v>0</v>
      </c>
      <c r="I17" s="82"/>
      <c r="J17" s="164">
        <v>0</v>
      </c>
      <c r="K17" s="82"/>
      <c r="L17" s="164">
        <v>0</v>
      </c>
      <c r="M17" s="82"/>
      <c r="N17" s="164">
        <v>0</v>
      </c>
      <c r="O17" s="40"/>
      <c r="P17" s="39">
        <f>PL!H67</f>
        <v>-66162</v>
      </c>
      <c r="Q17" s="37"/>
      <c r="R17" s="48">
        <v>0</v>
      </c>
      <c r="S17" s="37"/>
      <c r="T17" s="39">
        <f t="shared" si="0"/>
        <v>0</v>
      </c>
      <c r="U17" s="71"/>
      <c r="V17" s="39">
        <f>SUM(H17:P17,T17)</f>
        <v>-66162</v>
      </c>
      <c r="X17" s="41"/>
      <c r="Y17" s="75"/>
    </row>
    <row r="18" spans="1:25" ht="26.15" customHeight="1">
      <c r="A18" s="87" t="s">
        <v>152</v>
      </c>
      <c r="H18" s="82">
        <f>SUM(H17)</f>
        <v>0</v>
      </c>
      <c r="I18" s="82"/>
      <c r="J18" s="82">
        <f>SUM(J17)</f>
        <v>0</v>
      </c>
      <c r="K18" s="82"/>
      <c r="L18" s="82">
        <f>SUM(L14:L17)</f>
        <v>0</v>
      </c>
      <c r="M18" s="82"/>
      <c r="N18" s="82">
        <f>SUM(N17)</f>
        <v>0</v>
      </c>
      <c r="O18" s="40"/>
      <c r="P18" s="37">
        <f>SUM(P17)</f>
        <v>-66162</v>
      </c>
      <c r="Q18" s="37"/>
      <c r="R18" s="40">
        <v>0</v>
      </c>
      <c r="S18" s="37"/>
      <c r="T18" s="37">
        <f>R18</f>
        <v>0</v>
      </c>
      <c r="U18" s="71"/>
      <c r="V18" s="37">
        <f>SUM(H18:P18,T18)</f>
        <v>-66162</v>
      </c>
      <c r="X18" s="41"/>
      <c r="Y18" s="75"/>
    </row>
    <row r="19" spans="1:25" ht="26.15" customHeight="1">
      <c r="A19" s="87" t="s">
        <v>131</v>
      </c>
      <c r="F19" s="73">
        <v>15</v>
      </c>
      <c r="H19" s="164">
        <v>0</v>
      </c>
      <c r="I19" s="82"/>
      <c r="J19" s="164">
        <v>0</v>
      </c>
      <c r="K19" s="82"/>
      <c r="L19" s="164">
        <v>0</v>
      </c>
      <c r="M19" s="82"/>
      <c r="N19" s="164">
        <v>0</v>
      </c>
      <c r="O19" s="40"/>
      <c r="P19" s="39">
        <v>1791</v>
      </c>
      <c r="Q19" s="37"/>
      <c r="R19" s="164">
        <f>-P19</f>
        <v>-1791</v>
      </c>
      <c r="S19" s="82"/>
      <c r="T19" s="164">
        <f>R19</f>
        <v>-1791</v>
      </c>
      <c r="U19" s="71"/>
      <c r="V19" s="39">
        <f>SUM(H19:P19,T19)</f>
        <v>0</v>
      </c>
    </row>
    <row r="20" spans="1:25" ht="26.15" customHeight="1" thickBot="1">
      <c r="A20" s="86" t="s">
        <v>161</v>
      </c>
      <c r="B20" s="86"/>
      <c r="C20" s="86"/>
      <c r="D20" s="73"/>
      <c r="E20" s="73"/>
      <c r="F20" s="73"/>
      <c r="G20" s="73"/>
      <c r="H20" s="155">
        <f>SUM(H13:H17,H18:H19)</f>
        <v>1161661</v>
      </c>
      <c r="I20" s="71"/>
      <c r="J20" s="155">
        <f>SUM(J13:J17,J18:J19)</f>
        <v>385666</v>
      </c>
      <c r="K20" s="71"/>
      <c r="L20" s="155" t="e">
        <f>SUM(#REF!,L19:L19)</f>
        <v>#REF!</v>
      </c>
      <c r="M20" s="71"/>
      <c r="N20" s="155">
        <f>SUM(N13:N16,N18:N19)</f>
        <v>7056</v>
      </c>
      <c r="O20" s="71"/>
      <c r="P20" s="155">
        <f>SUM(P13:P16,P18:P19)</f>
        <v>-1368568</v>
      </c>
      <c r="Q20" s="71"/>
      <c r="R20" s="155">
        <f>SUM(R13:R16,R18:R19)</f>
        <v>225293</v>
      </c>
      <c r="S20" s="71"/>
      <c r="T20" s="155">
        <f>SUM(T13:T16,T18:T19)</f>
        <v>225293</v>
      </c>
      <c r="U20" s="71"/>
      <c r="V20" s="155">
        <f>SUM(V13:V16,V18:V19)</f>
        <v>411108</v>
      </c>
      <c r="X20" s="75">
        <f>V20-BS!G114</f>
        <v>0</v>
      </c>
    </row>
    <row r="21" spans="1:25" ht="26.15" customHeight="1" thickTop="1">
      <c r="A21" s="73"/>
      <c r="B21" s="73"/>
      <c r="C21" s="73"/>
      <c r="D21" s="73"/>
      <c r="E21" s="73"/>
      <c r="F21" s="126"/>
      <c r="G21" s="126"/>
      <c r="H21" s="126"/>
      <c r="I21" s="126"/>
      <c r="J21" s="126"/>
      <c r="K21" s="126"/>
      <c r="L21" s="126"/>
      <c r="M21" s="126"/>
      <c r="N21" s="128"/>
      <c r="O21" s="128"/>
      <c r="P21" s="125"/>
      <c r="Q21" s="125"/>
      <c r="R21" s="125"/>
      <c r="S21" s="125"/>
      <c r="T21" s="125"/>
      <c r="U21" s="126"/>
      <c r="V21" s="126"/>
    </row>
    <row r="22" spans="1:25" ht="26.15" customHeight="1">
      <c r="A22" s="165" t="s">
        <v>64</v>
      </c>
      <c r="B22" s="166"/>
      <c r="C22" s="166"/>
      <c r="D22" s="166"/>
      <c r="E22" s="166"/>
      <c r="F22" s="167"/>
      <c r="G22" s="167"/>
      <c r="H22" s="43">
        <v>329341</v>
      </c>
      <c r="I22" s="43"/>
      <c r="J22" s="43">
        <v>601187</v>
      </c>
      <c r="K22" s="43"/>
      <c r="L22" s="43">
        <v>0</v>
      </c>
      <c r="M22" s="43"/>
      <c r="N22" s="44">
        <v>7056</v>
      </c>
      <c r="O22" s="44"/>
      <c r="P22" s="45">
        <v>-1079052</v>
      </c>
      <c r="Q22" s="45"/>
      <c r="R22" s="45">
        <v>224632</v>
      </c>
      <c r="S22" s="45"/>
      <c r="T22" s="45">
        <f>R22</f>
        <v>224632</v>
      </c>
      <c r="U22" s="43"/>
      <c r="V22" s="43">
        <f>SUM(H22:P22,T22)</f>
        <v>83164</v>
      </c>
    </row>
    <row r="23" spans="1:25" ht="26.15" customHeight="1">
      <c r="A23" s="165" t="s">
        <v>82</v>
      </c>
      <c r="B23" s="165"/>
      <c r="C23" s="165"/>
      <c r="D23" s="166"/>
      <c r="E23" s="166"/>
      <c r="F23" s="166"/>
      <c r="G23" s="166"/>
      <c r="H23" s="43"/>
      <c r="I23" s="43"/>
      <c r="J23" s="43"/>
      <c r="K23" s="43"/>
      <c r="L23" s="43"/>
      <c r="M23" s="43"/>
      <c r="N23" s="44"/>
      <c r="O23" s="44"/>
      <c r="P23" s="45"/>
      <c r="Q23" s="45"/>
      <c r="R23" s="45"/>
      <c r="S23" s="45"/>
      <c r="T23" s="45"/>
      <c r="U23" s="43"/>
      <c r="V23" s="43"/>
    </row>
    <row r="24" spans="1:25" ht="26.15" customHeight="1">
      <c r="A24" s="168" t="s">
        <v>83</v>
      </c>
      <c r="B24" s="165"/>
      <c r="C24" s="165"/>
      <c r="D24" s="166"/>
      <c r="E24" s="166"/>
      <c r="F24" s="166"/>
      <c r="G24" s="166"/>
      <c r="H24" s="43">
        <v>184490</v>
      </c>
      <c r="I24" s="43"/>
      <c r="J24" s="43">
        <v>-13712</v>
      </c>
      <c r="K24" s="43"/>
      <c r="L24" s="43"/>
      <c r="M24" s="43"/>
      <c r="N24" s="82">
        <v>0</v>
      </c>
      <c r="O24" s="44"/>
      <c r="P24" s="82">
        <v>0</v>
      </c>
      <c r="Q24" s="45"/>
      <c r="R24" s="82">
        <v>0</v>
      </c>
      <c r="S24" s="45"/>
      <c r="T24" s="45">
        <f t="shared" ref="T24:T25" si="1">R24</f>
        <v>0</v>
      </c>
      <c r="U24" s="43"/>
      <c r="V24" s="43">
        <f t="shared" ref="V24:V25" si="2">SUM(H24:P24,T24)</f>
        <v>170778</v>
      </c>
    </row>
    <row r="25" spans="1:25" ht="26.15" customHeight="1">
      <c r="A25" s="169" t="s">
        <v>130</v>
      </c>
      <c r="C25" s="169"/>
      <c r="D25" s="169"/>
      <c r="E25" s="169"/>
      <c r="F25" s="169"/>
      <c r="G25" s="169"/>
      <c r="H25" s="164">
        <v>0</v>
      </c>
      <c r="I25" s="82"/>
      <c r="J25" s="164">
        <v>0</v>
      </c>
      <c r="K25" s="82"/>
      <c r="L25" s="82">
        <v>0</v>
      </c>
      <c r="M25" s="82"/>
      <c r="N25" s="164">
        <v>0</v>
      </c>
      <c r="O25" s="82"/>
      <c r="P25" s="164">
        <v>-149821</v>
      </c>
      <c r="Q25" s="82"/>
      <c r="R25" s="164">
        <v>0</v>
      </c>
      <c r="S25" s="82"/>
      <c r="T25" s="46">
        <f t="shared" si="1"/>
        <v>0</v>
      </c>
      <c r="U25" s="82"/>
      <c r="V25" s="47">
        <f t="shared" si="2"/>
        <v>-149821</v>
      </c>
    </row>
    <row r="26" spans="1:25" ht="26.15" customHeight="1">
      <c r="A26" s="169" t="s">
        <v>129</v>
      </c>
      <c r="C26" s="169"/>
      <c r="D26" s="169"/>
      <c r="E26" s="169"/>
      <c r="F26" s="169"/>
      <c r="G26" s="169"/>
      <c r="H26" s="82">
        <f>SUM(H25)</f>
        <v>0</v>
      </c>
      <c r="I26" s="82"/>
      <c r="J26" s="82">
        <f>SUM(J25)</f>
        <v>0</v>
      </c>
      <c r="K26" s="82"/>
      <c r="L26" s="82">
        <f>SUM(L23:L25)</f>
        <v>0</v>
      </c>
      <c r="M26" s="82"/>
      <c r="N26" s="82">
        <f>SUM(N25)</f>
        <v>0</v>
      </c>
      <c r="O26" s="82"/>
      <c r="P26" s="82">
        <f>SUM(P25)</f>
        <v>-149821</v>
      </c>
      <c r="Q26" s="82"/>
      <c r="R26" s="82">
        <f>SUM(R25)</f>
        <v>0</v>
      </c>
      <c r="S26" s="82"/>
      <c r="T26" s="82">
        <f>SUM(T25)</f>
        <v>0</v>
      </c>
      <c r="U26" s="82"/>
      <c r="V26" s="82">
        <f>SUM(H26:P26,T26)</f>
        <v>-149821</v>
      </c>
    </row>
    <row r="27" spans="1:25" ht="26.15" customHeight="1">
      <c r="A27" s="169" t="s">
        <v>131</v>
      </c>
      <c r="C27" s="169"/>
      <c r="D27" s="169"/>
      <c r="E27" s="169"/>
      <c r="F27" s="166"/>
      <c r="G27" s="169"/>
      <c r="H27" s="164">
        <v>0</v>
      </c>
      <c r="I27" s="82"/>
      <c r="J27" s="164">
        <v>0</v>
      </c>
      <c r="K27" s="82"/>
      <c r="L27" s="164">
        <v>0</v>
      </c>
      <c r="M27" s="82"/>
      <c r="N27" s="164">
        <v>0</v>
      </c>
      <c r="O27" s="82"/>
      <c r="P27" s="164">
        <v>1795</v>
      </c>
      <c r="Q27" s="82"/>
      <c r="R27" s="164">
        <f>-P27</f>
        <v>-1795</v>
      </c>
      <c r="S27" s="82"/>
      <c r="T27" s="164">
        <f>R27</f>
        <v>-1795</v>
      </c>
      <c r="U27" s="82"/>
      <c r="V27" s="164">
        <f>SUM(H27:P27,T27)</f>
        <v>0</v>
      </c>
    </row>
    <row r="28" spans="1:25" ht="26.15" customHeight="1" thickBot="1">
      <c r="A28" s="165" t="s">
        <v>100</v>
      </c>
      <c r="B28" s="165"/>
      <c r="C28" s="165"/>
      <c r="D28" s="166"/>
      <c r="E28" s="166"/>
      <c r="F28" s="166"/>
      <c r="G28" s="166"/>
      <c r="H28" s="170">
        <f>SUM(H22:H24,H26:H27)</f>
        <v>513831</v>
      </c>
      <c r="I28" s="82"/>
      <c r="J28" s="170">
        <f>SUM(J22:J24,J26:J27)</f>
        <v>587475</v>
      </c>
      <c r="K28" s="82"/>
      <c r="L28" s="170" t="e">
        <f>SUM(#REF!,L26:L27)</f>
        <v>#REF!</v>
      </c>
      <c r="M28" s="82"/>
      <c r="N28" s="170">
        <f>SUM(N22:N24,N26:N27)</f>
        <v>7056</v>
      </c>
      <c r="O28" s="82"/>
      <c r="P28" s="170">
        <f>SUM(P22:P24,P26:P27)</f>
        <v>-1227078</v>
      </c>
      <c r="Q28" s="82"/>
      <c r="R28" s="170">
        <f>SUM(R22:R24,R26:R27)</f>
        <v>222837</v>
      </c>
      <c r="S28" s="82"/>
      <c r="T28" s="170">
        <f>SUM(T22:T24,T26:T27)</f>
        <v>222837</v>
      </c>
      <c r="U28" s="82"/>
      <c r="V28" s="170">
        <f>SUM(V22:V24,V26:V27)</f>
        <v>104121</v>
      </c>
      <c r="X28" s="75"/>
    </row>
    <row r="29" spans="1:25" ht="15.65" customHeight="1" thickTop="1">
      <c r="A29" s="86"/>
      <c r="B29" s="86"/>
      <c r="C29" s="86"/>
      <c r="D29" s="73"/>
      <c r="E29" s="73"/>
      <c r="F29" s="73"/>
      <c r="G29" s="73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</row>
    <row r="37" spans="24:24" ht="24" customHeight="1">
      <c r="X37" s="38"/>
    </row>
    <row r="80" spans="7:7" ht="24" customHeight="1">
      <c r="G80" s="87">
        <f>SUM(G73:G79)</f>
        <v>0</v>
      </c>
    </row>
  </sheetData>
  <mergeCells count="3">
    <mergeCell ref="H8:V8"/>
    <mergeCell ref="R9:T9"/>
    <mergeCell ref="N10:P10"/>
  </mergeCells>
  <printOptions horizontalCentered="1"/>
  <pageMargins left="0.59055118110236204" right="0.59055118110236204" top="0.74803149606299202" bottom="0.74803149606299202" header="0" footer="0.35433070866141703"/>
  <pageSetup paperSize="9" scale="72" orientation="landscape" r:id="rId1"/>
  <headerFooter>
    <oddFooter>&amp;L&amp;"Angsana New,Regular"&amp;16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84"/>
  <sheetViews>
    <sheetView showGridLines="0" view="pageBreakPreview" zoomScale="70" zoomScaleNormal="55" zoomScaleSheetLayoutView="70" zoomScalePageLayoutView="63" workbookViewId="0">
      <selection activeCell="I84" sqref="I84"/>
    </sheetView>
  </sheetViews>
  <sheetFormatPr defaultColWidth="9.1796875" defaultRowHeight="24" customHeight="1"/>
  <cols>
    <col min="1" max="3" width="2.54296875" style="87" customWidth="1"/>
    <col min="4" max="4" width="35.453125" style="87" customWidth="1"/>
    <col min="5" max="5" width="9.54296875" style="87" customWidth="1"/>
    <col min="6" max="6" width="1.81640625" style="87" customWidth="1"/>
    <col min="7" max="7" width="15.81640625" style="87" customWidth="1"/>
    <col min="8" max="8" width="1.54296875" style="87" customWidth="1"/>
    <col min="9" max="9" width="15.81640625" style="87" customWidth="1"/>
    <col min="10" max="10" width="1.54296875" style="87" customWidth="1"/>
    <col min="11" max="11" width="15.81640625" style="87" customWidth="1"/>
    <col min="12" max="12" width="1.54296875" style="87" customWidth="1"/>
    <col min="13" max="13" width="15.81640625" style="87" customWidth="1"/>
    <col min="14" max="14" width="1.54296875" style="87" customWidth="1"/>
    <col min="15" max="15" width="23.1796875" style="87" customWidth="1"/>
    <col min="16" max="16" width="1.54296875" style="87" customWidth="1"/>
    <col min="17" max="17" width="16.81640625" style="87" customWidth="1"/>
    <col min="18" max="18" width="1.54296875" style="87" customWidth="1"/>
    <col min="19" max="19" width="14.81640625" style="87" customWidth="1"/>
    <col min="20" max="20" width="9.1796875" style="87" hidden="1" customWidth="1"/>
    <col min="21" max="21" width="11.81640625" style="87" customWidth="1"/>
    <col min="22" max="22" width="12.81640625" style="87" customWidth="1"/>
    <col min="23" max="16384" width="9.1796875" style="87"/>
  </cols>
  <sheetData>
    <row r="1" spans="1:25" ht="24" customHeight="1">
      <c r="A1" s="52" t="s">
        <v>65</v>
      </c>
      <c r="S1" s="156" t="s">
        <v>76</v>
      </c>
    </row>
    <row r="2" spans="1:25" ht="24" customHeight="1">
      <c r="A2" s="86" t="s">
        <v>32</v>
      </c>
      <c r="S2" s="156" t="s">
        <v>77</v>
      </c>
    </row>
    <row r="3" spans="1:25" s="53" customFormat="1" ht="24" customHeight="1">
      <c r="A3" s="86" t="str">
        <f>'SOE (EQ)'!A3</f>
        <v>สำหรับงวดเก้าเดือนสิ้นสุดวันที่ 30 กันยายน 2566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7"/>
      <c r="U3" s="57"/>
      <c r="V3" s="57"/>
      <c r="W3" s="57"/>
      <c r="X3" s="57"/>
      <c r="Y3" s="57"/>
    </row>
    <row r="4" spans="1:25" ht="4.5" customHeight="1">
      <c r="A4" s="191"/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</row>
    <row r="5" spans="1:25" ht="1.5" customHeight="1">
      <c r="A5" s="126"/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</row>
    <row r="6" spans="1:25" ht="4.5" customHeight="1">
      <c r="A6" s="126"/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</row>
    <row r="7" spans="1:25" ht="24" customHeight="1">
      <c r="E7" s="86"/>
      <c r="F7" s="86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8" t="s">
        <v>96</v>
      </c>
    </row>
    <row r="8" spans="1:25" ht="24" customHeight="1">
      <c r="A8" s="159"/>
      <c r="B8" s="159"/>
      <c r="C8" s="159"/>
      <c r="D8" s="159"/>
      <c r="E8" s="156"/>
      <c r="F8" s="156"/>
      <c r="G8" s="192" t="s">
        <v>67</v>
      </c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</row>
    <row r="9" spans="1:25" s="73" customFormat="1" ht="24" customHeight="1"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89" t="s">
        <v>53</v>
      </c>
      <c r="P9" s="189"/>
      <c r="Q9" s="189"/>
      <c r="R9" s="126"/>
      <c r="S9" s="126"/>
    </row>
    <row r="10" spans="1:25" s="73" customFormat="1" ht="24" customHeight="1">
      <c r="E10" s="126"/>
      <c r="F10" s="126"/>
      <c r="G10" s="126"/>
      <c r="H10" s="126"/>
      <c r="I10" s="126"/>
      <c r="J10" s="126"/>
      <c r="K10" s="189" t="s">
        <v>18</v>
      </c>
      <c r="L10" s="189"/>
      <c r="M10" s="189"/>
      <c r="N10" s="126"/>
      <c r="O10" s="160" t="s">
        <v>95</v>
      </c>
      <c r="P10" s="126"/>
      <c r="Q10" s="126" t="s">
        <v>33</v>
      </c>
      <c r="R10" s="126"/>
      <c r="S10" s="126"/>
    </row>
    <row r="11" spans="1:25" s="73" customFormat="1" ht="24" customHeight="1">
      <c r="E11" s="126"/>
      <c r="F11" s="126"/>
      <c r="G11" s="126" t="s">
        <v>42</v>
      </c>
      <c r="H11" s="126"/>
      <c r="I11" s="126" t="s">
        <v>126</v>
      </c>
      <c r="J11" s="126"/>
      <c r="K11" s="126" t="s">
        <v>102</v>
      </c>
      <c r="L11" s="126"/>
      <c r="M11" s="126" t="s">
        <v>43</v>
      </c>
      <c r="N11" s="126"/>
      <c r="O11" s="126" t="s">
        <v>57</v>
      </c>
      <c r="P11" s="126"/>
      <c r="Q11" s="126" t="s">
        <v>55</v>
      </c>
      <c r="R11" s="126"/>
      <c r="S11" s="126"/>
    </row>
    <row r="12" spans="1:25" s="73" customFormat="1" ht="24" customHeight="1">
      <c r="E12" s="160" t="s">
        <v>0</v>
      </c>
      <c r="F12" s="126"/>
      <c r="G12" s="160" t="s">
        <v>31</v>
      </c>
      <c r="H12" s="126"/>
      <c r="I12" s="160" t="s">
        <v>127</v>
      </c>
      <c r="J12" s="126"/>
      <c r="K12" s="134" t="s">
        <v>45</v>
      </c>
      <c r="L12" s="128"/>
      <c r="M12" s="161" t="s">
        <v>56</v>
      </c>
      <c r="N12" s="125"/>
      <c r="O12" s="161" t="s">
        <v>58</v>
      </c>
      <c r="P12" s="125"/>
      <c r="Q12" s="161" t="s">
        <v>54</v>
      </c>
      <c r="R12" s="126"/>
      <c r="S12" s="160" t="s">
        <v>33</v>
      </c>
    </row>
    <row r="13" spans="1:25" ht="24" customHeight="1">
      <c r="A13" s="86" t="s">
        <v>133</v>
      </c>
      <c r="B13" s="171"/>
      <c r="C13" s="86"/>
      <c r="D13" s="73"/>
      <c r="E13" s="73"/>
      <c r="F13" s="73"/>
      <c r="G13" s="78">
        <v>586808</v>
      </c>
      <c r="H13" s="73"/>
      <c r="I13" s="78">
        <v>551723</v>
      </c>
      <c r="J13" s="73"/>
      <c r="K13" s="78">
        <v>7056</v>
      </c>
      <c r="L13" s="162"/>
      <c r="M13" s="78">
        <v>-1277954</v>
      </c>
      <c r="N13" s="163"/>
      <c r="O13" s="78">
        <v>172427</v>
      </c>
      <c r="P13" s="163"/>
      <c r="Q13" s="37">
        <f>O13</f>
        <v>172427</v>
      </c>
      <c r="R13" s="73"/>
      <c r="S13" s="37">
        <f>SUM(G13:M13,Q13)</f>
        <v>40060</v>
      </c>
    </row>
    <row r="14" spans="1:25" ht="24" customHeight="1">
      <c r="A14" s="86" t="s">
        <v>82</v>
      </c>
      <c r="B14" s="86"/>
      <c r="C14" s="86"/>
      <c r="D14" s="73"/>
      <c r="E14" s="73"/>
      <c r="F14" s="73"/>
      <c r="G14" s="37"/>
      <c r="H14" s="37"/>
      <c r="I14" s="37"/>
      <c r="J14" s="37"/>
      <c r="K14" s="40"/>
      <c r="L14" s="40"/>
      <c r="M14" s="37"/>
      <c r="N14" s="37"/>
      <c r="O14" s="37"/>
      <c r="P14" s="37"/>
      <c r="Q14" s="37"/>
      <c r="R14" s="37"/>
      <c r="S14" s="37"/>
    </row>
    <row r="15" spans="1:25" ht="24" customHeight="1">
      <c r="A15" s="87" t="s">
        <v>83</v>
      </c>
      <c r="B15" s="86"/>
      <c r="C15" s="86"/>
      <c r="D15" s="73"/>
      <c r="E15" s="73">
        <v>14.2</v>
      </c>
      <c r="F15" s="73"/>
      <c r="G15" s="37">
        <v>170470</v>
      </c>
      <c r="H15" s="37"/>
      <c r="I15" s="37">
        <v>-108045</v>
      </c>
      <c r="J15" s="37"/>
      <c r="K15" s="37">
        <v>0</v>
      </c>
      <c r="L15" s="40"/>
      <c r="M15" s="37">
        <v>0</v>
      </c>
      <c r="N15" s="37"/>
      <c r="O15" s="37">
        <v>0</v>
      </c>
      <c r="P15" s="37"/>
      <c r="Q15" s="37">
        <f>O15</f>
        <v>0</v>
      </c>
      <c r="R15" s="73"/>
      <c r="S15" s="37">
        <f>SUM(G15:M15,Q15)</f>
        <v>62425</v>
      </c>
    </row>
    <row r="16" spans="1:25" ht="24" customHeight="1">
      <c r="A16" s="87" t="s">
        <v>171</v>
      </c>
      <c r="B16" s="86"/>
      <c r="C16" s="86"/>
      <c r="D16" s="73"/>
      <c r="E16" s="73">
        <v>14.2</v>
      </c>
      <c r="F16" s="73"/>
      <c r="G16" s="37">
        <v>404383</v>
      </c>
      <c r="H16" s="37"/>
      <c r="I16" s="37">
        <v>-58012</v>
      </c>
      <c r="J16" s="37"/>
      <c r="K16" s="37">
        <v>0</v>
      </c>
      <c r="L16" s="40"/>
      <c r="M16" s="37">
        <v>0</v>
      </c>
      <c r="N16" s="37"/>
      <c r="O16" s="37">
        <v>0</v>
      </c>
      <c r="P16" s="37"/>
      <c r="Q16" s="37">
        <f>O16</f>
        <v>0</v>
      </c>
      <c r="R16" s="73"/>
      <c r="S16" s="37">
        <f>SUM(G16:M16,Q16)</f>
        <v>346371</v>
      </c>
    </row>
    <row r="17" spans="1:23" ht="24" customHeight="1">
      <c r="A17" s="87" t="s">
        <v>130</v>
      </c>
      <c r="B17" s="86"/>
      <c r="C17" s="86"/>
      <c r="D17" s="73"/>
      <c r="F17" s="73"/>
      <c r="G17" s="164">
        <v>0</v>
      </c>
      <c r="H17" s="82"/>
      <c r="I17" s="164">
        <v>0</v>
      </c>
      <c r="J17" s="82"/>
      <c r="K17" s="164">
        <v>0</v>
      </c>
      <c r="L17" s="40"/>
      <c r="M17" s="39">
        <f>PL!L67</f>
        <v>-83695</v>
      </c>
      <c r="N17" s="37"/>
      <c r="O17" s="39">
        <v>0</v>
      </c>
      <c r="P17" s="37"/>
      <c r="Q17" s="39">
        <v>0</v>
      </c>
      <c r="R17" s="73"/>
      <c r="S17" s="39">
        <f>SUM(G17:M17,Q17)</f>
        <v>-83695</v>
      </c>
    </row>
    <row r="18" spans="1:23" ht="24" customHeight="1">
      <c r="A18" s="87" t="s">
        <v>129</v>
      </c>
      <c r="G18" s="82">
        <f>SUM(G17)</f>
        <v>0</v>
      </c>
      <c r="H18" s="82"/>
      <c r="I18" s="82">
        <f>SUM(I17)</f>
        <v>0</v>
      </c>
      <c r="J18" s="82"/>
      <c r="K18" s="82">
        <f>SUM(K17)</f>
        <v>0</v>
      </c>
      <c r="L18" s="82"/>
      <c r="M18" s="82">
        <f>SUM(M17)</f>
        <v>-83695</v>
      </c>
      <c r="N18" s="82"/>
      <c r="O18" s="82">
        <f>SUM(O17)</f>
        <v>0</v>
      </c>
      <c r="P18" s="82"/>
      <c r="Q18" s="82">
        <f>SUM(Q17)</f>
        <v>0</v>
      </c>
      <c r="R18" s="82"/>
      <c r="S18" s="43">
        <f>SUM(G18:M18,Q18)</f>
        <v>-83695</v>
      </c>
    </row>
    <row r="19" spans="1:23" ht="24" customHeight="1">
      <c r="A19" s="87" t="s">
        <v>131</v>
      </c>
      <c r="E19" s="73">
        <v>15</v>
      </c>
      <c r="G19" s="164">
        <v>0</v>
      </c>
      <c r="H19" s="82"/>
      <c r="I19" s="164">
        <v>0</v>
      </c>
      <c r="J19" s="82"/>
      <c r="K19" s="164">
        <v>0</v>
      </c>
      <c r="L19" s="40"/>
      <c r="M19" s="39">
        <v>1791</v>
      </c>
      <c r="N19" s="37"/>
      <c r="O19" s="164">
        <f>-M19</f>
        <v>-1791</v>
      </c>
      <c r="P19" s="82"/>
      <c r="Q19" s="164">
        <f>O19</f>
        <v>-1791</v>
      </c>
      <c r="R19" s="73"/>
      <c r="S19" s="39">
        <f>SUM(G19:M19,Q19)</f>
        <v>0</v>
      </c>
    </row>
    <row r="20" spans="1:23" ht="24" customHeight="1" thickBot="1">
      <c r="A20" s="86" t="s">
        <v>161</v>
      </c>
      <c r="B20" s="86"/>
      <c r="C20" s="86"/>
      <c r="D20" s="73"/>
      <c r="E20" s="73"/>
      <c r="F20" s="73"/>
      <c r="G20" s="155">
        <f>SUM(G13,G15:G17,G18:G19)</f>
        <v>1161661</v>
      </c>
      <c r="H20" s="71"/>
      <c r="I20" s="155">
        <f>SUM(I13,I15:I17,I18:I19)</f>
        <v>385666</v>
      </c>
      <c r="J20" s="71"/>
      <c r="K20" s="155">
        <f>SUM(K13,K15:K17,K18:K19)</f>
        <v>7056</v>
      </c>
      <c r="L20" s="71"/>
      <c r="M20" s="155">
        <f>SUM(M13,M15:M15,M18:M19)</f>
        <v>-1359858</v>
      </c>
      <c r="N20" s="71"/>
      <c r="O20" s="155">
        <f>SUM(O13,O15:O17,O18:O19)</f>
        <v>170636</v>
      </c>
      <c r="P20" s="71"/>
      <c r="Q20" s="155">
        <f>SUM(Q13,Q15:Q17,Q18:Q19)</f>
        <v>170636</v>
      </c>
      <c r="R20" s="71"/>
      <c r="S20" s="155">
        <f>SUM(S13,S15:T16,S18:S19)</f>
        <v>365161</v>
      </c>
      <c r="T20" s="172"/>
      <c r="U20" s="75"/>
      <c r="V20" s="75">
        <f>BS!K114-SOE!S20</f>
        <v>0</v>
      </c>
    </row>
    <row r="21" spans="1:23" s="73" customFormat="1" ht="12.65" customHeight="1" thickTop="1">
      <c r="E21" s="126"/>
      <c r="F21" s="126"/>
      <c r="G21" s="126"/>
      <c r="H21" s="126"/>
      <c r="I21" s="126"/>
      <c r="J21" s="126"/>
      <c r="K21" s="128"/>
      <c r="L21" s="128"/>
      <c r="M21" s="125"/>
      <c r="N21" s="125"/>
      <c r="O21" s="125"/>
      <c r="P21" s="125"/>
      <c r="Q21" s="125"/>
      <c r="R21" s="126"/>
      <c r="S21" s="126"/>
    </row>
    <row r="22" spans="1:23" s="169" customFormat="1" ht="24" customHeight="1">
      <c r="A22" s="165" t="s">
        <v>64</v>
      </c>
      <c r="B22" s="165"/>
      <c r="C22" s="165"/>
      <c r="D22" s="166"/>
      <c r="E22" s="166"/>
      <c r="F22" s="166"/>
      <c r="G22" s="43">
        <v>329341</v>
      </c>
      <c r="H22" s="43"/>
      <c r="I22" s="43">
        <v>601187</v>
      </c>
      <c r="J22" s="43"/>
      <c r="K22" s="43">
        <v>7056</v>
      </c>
      <c r="L22" s="43"/>
      <c r="M22" s="45">
        <v>-1065694</v>
      </c>
      <c r="N22" s="45"/>
      <c r="O22" s="45">
        <v>168471</v>
      </c>
      <c r="P22" s="45"/>
      <c r="Q22" s="45">
        <f>O22</f>
        <v>168471</v>
      </c>
      <c r="R22" s="43"/>
      <c r="S22" s="43">
        <f>SUM(G22:M22,Q22)</f>
        <v>40361</v>
      </c>
      <c r="T22" s="43"/>
      <c r="U22" s="43"/>
    </row>
    <row r="23" spans="1:23" s="169" customFormat="1" ht="24" customHeight="1">
      <c r="A23" s="165" t="s">
        <v>82</v>
      </c>
      <c r="B23" s="165"/>
      <c r="C23" s="165"/>
      <c r="D23" s="166"/>
      <c r="E23" s="166"/>
      <c r="F23" s="166"/>
      <c r="G23" s="43"/>
      <c r="H23" s="43"/>
      <c r="I23" s="43"/>
      <c r="J23" s="43"/>
      <c r="K23" s="43"/>
      <c r="L23" s="43"/>
      <c r="M23" s="44"/>
      <c r="N23" s="44"/>
      <c r="O23" s="45"/>
      <c r="P23" s="45"/>
      <c r="Q23" s="45"/>
      <c r="R23" s="45"/>
      <c r="S23" s="45"/>
      <c r="T23" s="43"/>
      <c r="U23" s="43"/>
    </row>
    <row r="24" spans="1:23" s="169" customFormat="1" ht="24" customHeight="1">
      <c r="A24" s="168" t="s">
        <v>83</v>
      </c>
      <c r="B24" s="165"/>
      <c r="C24" s="165"/>
      <c r="D24" s="166"/>
      <c r="E24" s="73"/>
      <c r="F24" s="166"/>
      <c r="G24" s="43">
        <v>184490</v>
      </c>
      <c r="H24" s="43"/>
      <c r="I24" s="43">
        <v>-13712</v>
      </c>
      <c r="J24" s="43"/>
      <c r="K24" s="43">
        <v>0</v>
      </c>
      <c r="L24" s="43"/>
      <c r="M24" s="43">
        <v>0</v>
      </c>
      <c r="N24" s="44"/>
      <c r="O24" s="43">
        <v>0</v>
      </c>
      <c r="P24" s="45"/>
      <c r="Q24" s="43">
        <v>0</v>
      </c>
      <c r="R24" s="45"/>
      <c r="S24" s="43">
        <f>SUM(G24:M24,Q24)</f>
        <v>170778</v>
      </c>
      <c r="T24" s="43"/>
      <c r="U24" s="43"/>
    </row>
    <row r="25" spans="1:23" s="169" customFormat="1" ht="24" customHeight="1">
      <c r="A25" s="169" t="s">
        <v>130</v>
      </c>
      <c r="G25" s="164">
        <v>0</v>
      </c>
      <c r="H25" s="82"/>
      <c r="I25" s="164">
        <v>0</v>
      </c>
      <c r="J25" s="82"/>
      <c r="K25" s="164">
        <v>0</v>
      </c>
      <c r="L25" s="82"/>
      <c r="M25" s="164">
        <v>-140623</v>
      </c>
      <c r="N25" s="82"/>
      <c r="O25" s="164">
        <v>0</v>
      </c>
      <c r="P25" s="82"/>
      <c r="Q25" s="164">
        <v>0</v>
      </c>
      <c r="R25" s="82"/>
      <c r="S25" s="47">
        <f>SUM(G25:M25,Q25)</f>
        <v>-140623</v>
      </c>
      <c r="T25" s="82"/>
      <c r="U25" s="82"/>
    </row>
    <row r="26" spans="1:23" s="169" customFormat="1" ht="24" customHeight="1">
      <c r="A26" s="169" t="s">
        <v>129</v>
      </c>
      <c r="G26" s="82">
        <f>SUM(G25)</f>
        <v>0</v>
      </c>
      <c r="H26" s="82"/>
      <c r="I26" s="82">
        <f>SUM(I25)</f>
        <v>0</v>
      </c>
      <c r="J26" s="82"/>
      <c r="K26" s="82">
        <f>SUM(K25)</f>
        <v>0</v>
      </c>
      <c r="L26" s="82"/>
      <c r="M26" s="82">
        <f>SUM(M25)</f>
        <v>-140623</v>
      </c>
      <c r="N26" s="82"/>
      <c r="O26" s="82">
        <f>SUM(O25)</f>
        <v>0</v>
      </c>
      <c r="P26" s="82"/>
      <c r="Q26" s="82">
        <f>SUM(Q25)</f>
        <v>0</v>
      </c>
      <c r="R26" s="82"/>
      <c r="S26" s="43">
        <f>SUM(G26:M26,Q26)</f>
        <v>-140623</v>
      </c>
      <c r="T26" s="82"/>
      <c r="U26" s="82"/>
    </row>
    <row r="27" spans="1:23" s="169" customFormat="1" ht="24" customHeight="1">
      <c r="A27" s="169" t="s">
        <v>131</v>
      </c>
      <c r="E27" s="73"/>
      <c r="G27" s="164">
        <v>0</v>
      </c>
      <c r="H27" s="82"/>
      <c r="I27" s="164">
        <v>0</v>
      </c>
      <c r="J27" s="82"/>
      <c r="K27" s="164">
        <v>0</v>
      </c>
      <c r="L27" s="82"/>
      <c r="M27" s="164">
        <v>1795</v>
      </c>
      <c r="N27" s="82"/>
      <c r="O27" s="164">
        <f>-M27</f>
        <v>-1795</v>
      </c>
      <c r="P27" s="82"/>
      <c r="Q27" s="164">
        <f>O27</f>
        <v>-1795</v>
      </c>
      <c r="R27" s="82"/>
      <c r="S27" s="47">
        <f>SUM(G27:M27,Q27)</f>
        <v>0</v>
      </c>
      <c r="T27" s="82"/>
      <c r="U27" s="82"/>
    </row>
    <row r="28" spans="1:23" s="169" customFormat="1" ht="24" customHeight="1" thickBot="1">
      <c r="A28" s="165" t="s">
        <v>100</v>
      </c>
      <c r="B28" s="165"/>
      <c r="C28" s="165"/>
      <c r="D28" s="166"/>
      <c r="E28" s="166"/>
      <c r="F28" s="166"/>
      <c r="G28" s="170">
        <f>SUM(G22,G24:G24,G26:G27)</f>
        <v>513831</v>
      </c>
      <c r="H28" s="82"/>
      <c r="I28" s="170">
        <f>SUM(I22,I24:I24,I26:I27)</f>
        <v>587475</v>
      </c>
      <c r="J28" s="82"/>
      <c r="K28" s="170">
        <f>SUM(K22,K24:K24,K26:K27)</f>
        <v>7056</v>
      </c>
      <c r="L28" s="82"/>
      <c r="M28" s="170">
        <f>SUM(M22,M24:M24,M26:M27)</f>
        <v>-1204522</v>
      </c>
      <c r="N28" s="82"/>
      <c r="O28" s="170">
        <f>SUM(O22,O24:O24,O26:O27)</f>
        <v>166676</v>
      </c>
      <c r="P28" s="82"/>
      <c r="Q28" s="170">
        <f>SUM(Q22,Q24:Q24,Q26:Q27)</f>
        <v>166676</v>
      </c>
      <c r="R28" s="82"/>
      <c r="S28" s="170">
        <f>SUM(S22,S24:S24,S26:S27)</f>
        <v>70516</v>
      </c>
      <c r="T28" s="82"/>
      <c r="U28" s="82"/>
      <c r="V28" s="173"/>
      <c r="W28" s="174"/>
    </row>
    <row r="29" spans="1:23" ht="12" customHeight="1" thickTop="1">
      <c r="A29" s="86"/>
      <c r="B29" s="86"/>
      <c r="C29" s="86"/>
      <c r="D29" s="73"/>
      <c r="E29" s="73"/>
      <c r="F29" s="73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172"/>
    </row>
    <row r="36" spans="1:19" ht="15.65" customHeight="1">
      <c r="A36" s="86"/>
      <c r="B36" s="86"/>
      <c r="C36" s="86"/>
      <c r="D36" s="73"/>
      <c r="E36" s="73"/>
      <c r="F36" s="73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</row>
    <row r="39" spans="1:19" ht="24" customHeight="1">
      <c r="O39" s="75"/>
    </row>
    <row r="46" spans="1:19" ht="24" customHeight="1">
      <c r="A46" s="86"/>
      <c r="B46" s="86"/>
      <c r="C46" s="86"/>
      <c r="D46" s="73"/>
      <c r="E46" s="73"/>
      <c r="F46" s="73"/>
    </row>
    <row r="47" spans="1:19" ht="24" customHeight="1">
      <c r="A47" s="86"/>
      <c r="B47" s="86"/>
      <c r="C47" s="86"/>
      <c r="D47" s="73"/>
      <c r="E47" s="73"/>
      <c r="F47" s="73"/>
    </row>
    <row r="48" spans="1:19" ht="24" customHeight="1">
      <c r="A48" s="86"/>
      <c r="B48" s="86"/>
      <c r="C48" s="86"/>
      <c r="D48" s="73"/>
      <c r="E48" s="73"/>
      <c r="F48" s="73"/>
    </row>
    <row r="49" spans="1:19" ht="24" customHeight="1">
      <c r="A49" s="86"/>
      <c r="B49" s="86"/>
      <c r="C49" s="86"/>
      <c r="D49" s="73"/>
      <c r="E49" s="73"/>
      <c r="F49" s="73"/>
    </row>
    <row r="51" spans="1:19" ht="24" customHeight="1">
      <c r="A51" s="190"/>
      <c r="B51" s="190"/>
      <c r="C51" s="190"/>
      <c r="D51" s="190"/>
      <c r="E51" s="190"/>
      <c r="F51" s="190"/>
      <c r="G51" s="190"/>
      <c r="H51" s="190"/>
      <c r="I51" s="190"/>
      <c r="J51" s="190"/>
      <c r="K51" s="190"/>
      <c r="L51" s="190"/>
      <c r="M51" s="190"/>
      <c r="N51" s="190"/>
      <c r="O51" s="190"/>
      <c r="P51" s="190"/>
      <c r="Q51" s="190"/>
      <c r="R51" s="190"/>
      <c r="S51" s="190"/>
    </row>
    <row r="52" spans="1:19" ht="24" customHeight="1">
      <c r="G52" s="71"/>
      <c r="H52" s="71"/>
      <c r="I52" s="71"/>
      <c r="J52" s="71"/>
      <c r="K52" s="71"/>
      <c r="L52" s="71"/>
      <c r="M52" s="71"/>
      <c r="N52" s="71"/>
      <c r="O52" s="71"/>
      <c r="P52" s="71"/>
      <c r="Q52" s="71"/>
      <c r="R52" s="71"/>
      <c r="S52" s="71"/>
    </row>
    <row r="53" spans="1:19" ht="24" customHeight="1">
      <c r="A53" s="73"/>
      <c r="B53" s="73"/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3"/>
      <c r="S53" s="73"/>
    </row>
    <row r="54" spans="1:19" ht="24" customHeight="1">
      <c r="H54" s="73"/>
      <c r="J54" s="73"/>
      <c r="R54" s="54"/>
      <c r="S54" s="54"/>
    </row>
    <row r="55" spans="1:19" ht="24" customHeight="1">
      <c r="A55" s="190"/>
      <c r="B55" s="190"/>
      <c r="C55" s="190"/>
      <c r="D55" s="190"/>
      <c r="E55" s="190"/>
      <c r="F55" s="190"/>
      <c r="G55" s="190"/>
      <c r="H55" s="190"/>
      <c r="I55" s="190"/>
      <c r="J55" s="190"/>
      <c r="K55" s="190"/>
      <c r="L55" s="190"/>
      <c r="M55" s="190"/>
      <c r="N55" s="190"/>
      <c r="O55" s="190"/>
      <c r="P55" s="190"/>
      <c r="Q55" s="190"/>
      <c r="R55" s="190"/>
      <c r="S55" s="190"/>
    </row>
    <row r="56" spans="1:19" ht="24" customHeight="1">
      <c r="A56" s="190"/>
      <c r="B56" s="190"/>
      <c r="C56" s="190"/>
      <c r="D56" s="190"/>
      <c r="E56" s="190"/>
      <c r="F56" s="190"/>
      <c r="G56" s="190"/>
      <c r="H56" s="190"/>
      <c r="I56" s="190"/>
      <c r="J56" s="190"/>
      <c r="K56" s="190"/>
      <c r="L56" s="190"/>
      <c r="M56" s="190"/>
      <c r="N56" s="190"/>
      <c r="O56" s="190"/>
      <c r="P56" s="190"/>
      <c r="Q56" s="190"/>
      <c r="R56" s="190"/>
      <c r="S56" s="190"/>
    </row>
    <row r="84" spans="6:6" ht="24" customHeight="1">
      <c r="F84" s="87">
        <f>SUM(F77:F83)</f>
        <v>0</v>
      </c>
    </row>
  </sheetData>
  <mergeCells count="7">
    <mergeCell ref="O9:Q9"/>
    <mergeCell ref="A51:S51"/>
    <mergeCell ref="A55:S55"/>
    <mergeCell ref="A56:S56"/>
    <mergeCell ref="A4:S4"/>
    <mergeCell ref="K10:M10"/>
    <mergeCell ref="G8:S8"/>
  </mergeCells>
  <printOptions horizontalCentered="1"/>
  <pageMargins left="0.59055118110236204" right="0.59055118110236204" top="0.74803149606299202" bottom="0.74803149606299202" header="0" footer="0.35433070866141703"/>
  <pageSetup paperSize="9" scale="75" orientation="landscape" r:id="rId1"/>
  <headerFooter>
    <oddFooter>&amp;L&amp;"Angsana New,Regular"&amp;16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94"/>
  <sheetViews>
    <sheetView view="pageBreakPreview" topLeftCell="A42" zoomScale="85" zoomScaleNormal="85" zoomScaleSheetLayoutView="85" zoomScalePageLayoutView="85" workbookViewId="0">
      <selection activeCell="F81" sqref="F81"/>
    </sheetView>
  </sheetViews>
  <sheetFormatPr defaultColWidth="12.81640625" defaultRowHeight="23"/>
  <cols>
    <col min="1" max="3" width="2.54296875" style="96" customWidth="1"/>
    <col min="4" max="4" width="45.81640625" style="96" customWidth="1"/>
    <col min="5" max="5" width="3.81640625" style="96" customWidth="1"/>
    <col min="6" max="6" width="13.81640625" style="98" customWidth="1"/>
    <col min="7" max="7" width="1.54296875" style="98" customWidth="1"/>
    <col min="8" max="8" width="13.81640625" style="98" customWidth="1"/>
    <col min="9" max="9" width="1.54296875" style="98" customWidth="1"/>
    <col min="10" max="10" width="13.81640625" style="99" customWidth="1"/>
    <col min="11" max="11" width="1.54296875" style="99" customWidth="1"/>
    <col min="12" max="12" width="16.54296875" style="99" customWidth="1"/>
    <col min="13" max="13" width="1.453125" style="96" customWidth="1"/>
    <col min="14" max="14" width="26.453125" style="96" customWidth="1"/>
    <col min="15" max="15" width="11" style="96" bestFit="1" customWidth="1"/>
    <col min="16" max="16" width="18.453125" style="96" customWidth="1"/>
    <col min="17" max="16384" width="12.81640625" style="96"/>
  </cols>
  <sheetData>
    <row r="1" spans="1:12" ht="22.5" customHeight="1">
      <c r="A1" s="95" t="s">
        <v>65</v>
      </c>
      <c r="E1" s="97"/>
      <c r="L1" s="100" t="s">
        <v>76</v>
      </c>
    </row>
    <row r="2" spans="1:12" ht="22.5" customHeight="1">
      <c r="A2" s="95" t="s">
        <v>34</v>
      </c>
      <c r="B2" s="101"/>
      <c r="C2" s="101"/>
      <c r="L2" s="100" t="s">
        <v>77</v>
      </c>
    </row>
    <row r="3" spans="1:12" ht="22.5" customHeight="1">
      <c r="A3" s="95" t="str">
        <f>SOE!A3</f>
        <v>สำหรับงวดเก้าเดือนสิ้นสุดวันที่ 30 กันยายน 2566</v>
      </c>
      <c r="B3" s="95"/>
      <c r="C3" s="95"/>
      <c r="D3" s="95"/>
      <c r="E3" s="95"/>
      <c r="F3" s="102"/>
      <c r="G3" s="102"/>
      <c r="H3" s="102"/>
      <c r="I3" s="102"/>
      <c r="J3" s="102"/>
      <c r="K3" s="102"/>
      <c r="L3" s="102"/>
    </row>
    <row r="4" spans="1:12" ht="4.5" customHeight="1">
      <c r="A4" s="101"/>
      <c r="B4" s="101"/>
      <c r="C4" s="101"/>
    </row>
    <row r="5" spans="1:12" ht="1.5" customHeight="1">
      <c r="A5" s="101"/>
      <c r="B5" s="101"/>
      <c r="C5" s="101"/>
    </row>
    <row r="6" spans="1:12" ht="4.5" customHeight="1">
      <c r="A6" s="101"/>
      <c r="B6" s="101"/>
      <c r="C6" s="101"/>
    </row>
    <row r="7" spans="1:12" ht="22.5" customHeight="1">
      <c r="A7" s="103"/>
      <c r="B7" s="103"/>
      <c r="C7" s="103"/>
      <c r="D7" s="104"/>
      <c r="E7" s="104"/>
      <c r="F7" s="175"/>
      <c r="G7" s="175"/>
      <c r="H7" s="175"/>
      <c r="I7" s="175"/>
      <c r="J7" s="176"/>
      <c r="K7" s="105"/>
      <c r="L7" s="106" t="s">
        <v>96</v>
      </c>
    </row>
    <row r="8" spans="1:12" ht="22.5" customHeight="1">
      <c r="A8" s="103"/>
      <c r="B8" s="103"/>
      <c r="C8" s="103"/>
      <c r="D8" s="104"/>
      <c r="E8" s="104"/>
      <c r="F8" s="193" t="s">
        <v>66</v>
      </c>
      <c r="G8" s="193"/>
      <c r="H8" s="193"/>
      <c r="I8" s="177"/>
      <c r="J8" s="193" t="s">
        <v>67</v>
      </c>
      <c r="K8" s="193"/>
      <c r="L8" s="193"/>
    </row>
    <row r="9" spans="1:12" ht="22.5" customHeight="1">
      <c r="A9" s="103"/>
      <c r="B9" s="103"/>
      <c r="C9" s="103"/>
      <c r="D9" s="104"/>
      <c r="E9" s="104"/>
      <c r="F9" s="107">
        <v>2566</v>
      </c>
      <c r="G9" s="108"/>
      <c r="H9" s="107">
        <v>2565</v>
      </c>
      <c r="I9" s="177"/>
      <c r="J9" s="107">
        <v>2566</v>
      </c>
      <c r="K9" s="108"/>
      <c r="L9" s="107">
        <v>2565</v>
      </c>
    </row>
    <row r="10" spans="1:12" ht="23.25" customHeight="1">
      <c r="A10" s="109" t="s">
        <v>35</v>
      </c>
      <c r="B10" s="109"/>
      <c r="C10" s="109"/>
      <c r="L10" s="110"/>
    </row>
    <row r="11" spans="1:12" ht="23.25" customHeight="1">
      <c r="B11" s="111" t="s">
        <v>62</v>
      </c>
      <c r="C11" s="111"/>
      <c r="F11" s="112">
        <f>PL!H65</f>
        <v>-66862</v>
      </c>
      <c r="G11" s="112"/>
      <c r="H11" s="112">
        <f>PL!J65</f>
        <v>-148815</v>
      </c>
      <c r="J11" s="112">
        <f>PL!L65</f>
        <v>-84395</v>
      </c>
      <c r="K11" s="112"/>
      <c r="L11" s="112">
        <f>PL!N65</f>
        <v>-139617</v>
      </c>
    </row>
    <row r="12" spans="1:12" ht="23.25" customHeight="1">
      <c r="B12" s="111" t="s">
        <v>78</v>
      </c>
      <c r="C12" s="111"/>
      <c r="F12" s="112"/>
      <c r="G12" s="112"/>
      <c r="H12" s="112"/>
      <c r="J12" s="112"/>
      <c r="K12" s="112"/>
      <c r="L12" s="112"/>
    </row>
    <row r="13" spans="1:12" ht="23.25" customHeight="1">
      <c r="B13" s="113"/>
      <c r="C13" s="113" t="s">
        <v>79</v>
      </c>
      <c r="F13" s="112">
        <v>89248</v>
      </c>
      <c r="G13" s="112"/>
      <c r="H13" s="112">
        <v>142620</v>
      </c>
      <c r="J13" s="112">
        <v>89248</v>
      </c>
      <c r="L13" s="112">
        <v>142620</v>
      </c>
    </row>
    <row r="14" spans="1:12" ht="23.25" customHeight="1">
      <c r="B14" s="113"/>
      <c r="C14" s="113" t="s">
        <v>181</v>
      </c>
      <c r="F14" s="112">
        <v>0</v>
      </c>
      <c r="G14" s="112"/>
      <c r="H14" s="112">
        <v>0</v>
      </c>
      <c r="J14" s="112">
        <v>-1000</v>
      </c>
      <c r="L14" s="112">
        <v>0</v>
      </c>
    </row>
    <row r="15" spans="1:12" ht="23.25" customHeight="1">
      <c r="B15" s="113"/>
      <c r="C15" s="113" t="s">
        <v>125</v>
      </c>
      <c r="F15" s="112">
        <v>-2899</v>
      </c>
      <c r="G15" s="112"/>
      <c r="H15" s="112">
        <v>-17748</v>
      </c>
      <c r="J15" s="112">
        <v>-2899</v>
      </c>
      <c r="L15" s="112">
        <v>-17748</v>
      </c>
    </row>
    <row r="16" spans="1:12" ht="23.25" customHeight="1">
      <c r="B16" s="113"/>
      <c r="C16" s="113" t="s">
        <v>174</v>
      </c>
      <c r="F16" s="112">
        <v>-2982</v>
      </c>
      <c r="G16" s="112"/>
      <c r="H16" s="112">
        <v>1227</v>
      </c>
      <c r="J16" s="112">
        <v>-2982</v>
      </c>
      <c r="L16" s="112">
        <v>1227</v>
      </c>
    </row>
    <row r="17" spans="2:12" ht="23.25" customHeight="1">
      <c r="C17" s="113" t="s">
        <v>175</v>
      </c>
      <c r="F17" s="112">
        <v>4504</v>
      </c>
      <c r="G17" s="112"/>
      <c r="H17" s="112">
        <v>4276</v>
      </c>
      <c r="J17" s="112">
        <v>4504</v>
      </c>
      <c r="L17" s="112">
        <v>4276</v>
      </c>
    </row>
    <row r="18" spans="2:12" ht="23.25" customHeight="1">
      <c r="B18" s="111"/>
      <c r="C18" s="111" t="s">
        <v>162</v>
      </c>
      <c r="F18" s="112">
        <v>764</v>
      </c>
      <c r="G18" s="112"/>
      <c r="H18" s="112">
        <v>-513</v>
      </c>
      <c r="J18" s="112">
        <v>764</v>
      </c>
      <c r="L18" s="112">
        <v>-513</v>
      </c>
    </row>
    <row r="19" spans="2:12" ht="23.25" customHeight="1">
      <c r="B19" s="113"/>
      <c r="C19" s="113" t="s">
        <v>136</v>
      </c>
      <c r="F19" s="112">
        <v>-4776</v>
      </c>
      <c r="G19" s="112"/>
      <c r="H19" s="112">
        <v>-2893</v>
      </c>
      <c r="J19" s="112">
        <v>-4776</v>
      </c>
      <c r="L19" s="112">
        <v>-2893</v>
      </c>
    </row>
    <row r="20" spans="2:12" ht="23.25" customHeight="1">
      <c r="B20" s="111"/>
      <c r="C20" s="111" t="s">
        <v>80</v>
      </c>
      <c r="F20" s="112">
        <v>-6445</v>
      </c>
      <c r="G20" s="112"/>
      <c r="H20" s="112">
        <v>-29902</v>
      </c>
      <c r="J20" s="112">
        <v>-6445</v>
      </c>
      <c r="L20" s="112">
        <v>-29902</v>
      </c>
    </row>
    <row r="21" spans="2:12" ht="23.25" customHeight="1">
      <c r="B21" s="111"/>
      <c r="C21" s="111" t="s">
        <v>101</v>
      </c>
      <c r="F21" s="112">
        <v>2900</v>
      </c>
      <c r="G21" s="112"/>
      <c r="H21" s="112">
        <v>-10245</v>
      </c>
      <c r="J21" s="112">
        <v>2900</v>
      </c>
      <c r="L21" s="112">
        <v>-10245</v>
      </c>
    </row>
    <row r="22" spans="2:12" ht="23.25" customHeight="1">
      <c r="B22" s="111"/>
      <c r="C22" s="111" t="s">
        <v>168</v>
      </c>
      <c r="F22" s="112">
        <v>-101156</v>
      </c>
      <c r="G22" s="112"/>
      <c r="H22" s="112">
        <v>0</v>
      </c>
      <c r="J22" s="112">
        <v>0</v>
      </c>
      <c r="L22" s="112">
        <v>0</v>
      </c>
    </row>
    <row r="23" spans="2:12" ht="23.25" customHeight="1">
      <c r="B23" s="111"/>
      <c r="C23" s="111" t="s">
        <v>182</v>
      </c>
      <c r="F23" s="112">
        <v>0</v>
      </c>
      <c r="G23" s="112"/>
      <c r="H23" s="112">
        <v>0</v>
      </c>
      <c r="J23" s="112">
        <v>-69473</v>
      </c>
      <c r="L23" s="112">
        <v>0</v>
      </c>
    </row>
    <row r="24" spans="2:12" ht="23.25" customHeight="1">
      <c r="B24" s="111"/>
      <c r="C24" s="111" t="s">
        <v>176</v>
      </c>
      <c r="F24" s="112">
        <v>2605</v>
      </c>
      <c r="G24" s="112"/>
      <c r="H24" s="112">
        <v>0</v>
      </c>
      <c r="J24" s="112">
        <v>2605</v>
      </c>
      <c r="L24" s="112">
        <v>0</v>
      </c>
    </row>
    <row r="25" spans="2:12" ht="23.25" customHeight="1">
      <c r="B25" s="111"/>
      <c r="C25" s="111" t="s">
        <v>137</v>
      </c>
      <c r="F25" s="178">
        <v>1444</v>
      </c>
      <c r="G25" s="112"/>
      <c r="H25" s="112">
        <v>1404</v>
      </c>
      <c r="J25" s="178">
        <v>1444</v>
      </c>
      <c r="L25" s="112">
        <v>1404</v>
      </c>
    </row>
    <row r="26" spans="2:12" ht="23.25" customHeight="1">
      <c r="B26" s="111"/>
      <c r="C26" s="111" t="s">
        <v>89</v>
      </c>
      <c r="F26" s="112">
        <v>-842</v>
      </c>
      <c r="G26" s="112"/>
      <c r="H26" s="112">
        <v>-1869</v>
      </c>
      <c r="J26" s="112">
        <v>-842</v>
      </c>
      <c r="L26" s="112">
        <v>-1869</v>
      </c>
    </row>
    <row r="27" spans="2:12" ht="23.25" customHeight="1">
      <c r="B27" s="111"/>
      <c r="C27" s="111" t="s">
        <v>154</v>
      </c>
      <c r="F27" s="112">
        <v>-11</v>
      </c>
      <c r="G27" s="112"/>
      <c r="H27" s="112">
        <v>-786</v>
      </c>
      <c r="J27" s="112">
        <v>-4612</v>
      </c>
      <c r="L27" s="112">
        <v>-2247</v>
      </c>
    </row>
    <row r="28" spans="2:12" ht="23.25" customHeight="1">
      <c r="B28" s="111"/>
      <c r="C28" s="111" t="s">
        <v>60</v>
      </c>
      <c r="F28" s="114">
        <v>27464</v>
      </c>
      <c r="G28" s="112"/>
      <c r="H28" s="114">
        <v>26172</v>
      </c>
      <c r="J28" s="114">
        <v>22228</v>
      </c>
      <c r="L28" s="114">
        <v>20905</v>
      </c>
    </row>
    <row r="29" spans="2:12" ht="23.25" customHeight="1">
      <c r="C29" s="111" t="s">
        <v>97</v>
      </c>
      <c r="D29" s="111"/>
      <c r="F29" s="112"/>
      <c r="G29" s="112"/>
      <c r="H29" s="112"/>
      <c r="J29" s="112"/>
      <c r="K29" s="112"/>
      <c r="L29" s="112"/>
    </row>
    <row r="30" spans="2:12" ht="23.25" customHeight="1">
      <c r="C30" s="111" t="s">
        <v>36</v>
      </c>
      <c r="D30" s="111"/>
      <c r="F30" s="112">
        <f>SUM(F11:F28)</f>
        <v>-57044</v>
      </c>
      <c r="G30" s="112"/>
      <c r="H30" s="112">
        <f>SUM(H11:H28)</f>
        <v>-37072</v>
      </c>
      <c r="J30" s="112">
        <f>SUM(J11:J28)</f>
        <v>-53731</v>
      </c>
      <c r="K30" s="112"/>
      <c r="L30" s="112">
        <f>SUM(L11:L28)</f>
        <v>-34602</v>
      </c>
    </row>
    <row r="31" spans="2:12" ht="23.25" customHeight="1">
      <c r="B31" s="111" t="s">
        <v>37</v>
      </c>
      <c r="C31" s="111"/>
      <c r="J31" s="98"/>
      <c r="K31" s="112"/>
      <c r="L31" s="98"/>
    </row>
    <row r="32" spans="2:12" ht="23.15" customHeight="1">
      <c r="B32" s="111"/>
      <c r="C32" s="111" t="s">
        <v>85</v>
      </c>
      <c r="F32" s="112">
        <v>40781</v>
      </c>
      <c r="G32" s="112"/>
      <c r="H32" s="112">
        <v>-19599</v>
      </c>
      <c r="J32" s="112">
        <v>40781</v>
      </c>
      <c r="L32" s="112">
        <v>-24378</v>
      </c>
    </row>
    <row r="33" spans="1:12" ht="23.25" customHeight="1">
      <c r="B33" s="111"/>
      <c r="C33" s="111" t="s">
        <v>81</v>
      </c>
      <c r="F33" s="112">
        <v>27108</v>
      </c>
      <c r="G33" s="112"/>
      <c r="H33" s="112">
        <v>9177</v>
      </c>
      <c r="J33" s="112">
        <v>27108</v>
      </c>
      <c r="L33" s="112">
        <v>9177</v>
      </c>
    </row>
    <row r="34" spans="1:12" ht="23.25" customHeight="1">
      <c r="B34" s="113"/>
      <c r="C34" s="113" t="s">
        <v>4</v>
      </c>
      <c r="F34" s="112">
        <v>-2259</v>
      </c>
      <c r="G34" s="112"/>
      <c r="H34" s="112">
        <v>-9679</v>
      </c>
      <c r="J34" s="112">
        <v>-2259</v>
      </c>
      <c r="L34" s="112">
        <v>-9679</v>
      </c>
    </row>
    <row r="35" spans="1:12" ht="23.25" customHeight="1">
      <c r="B35" s="113"/>
      <c r="C35" s="113" t="s">
        <v>84</v>
      </c>
      <c r="F35" s="112">
        <v>2839</v>
      </c>
      <c r="G35" s="112"/>
      <c r="H35" s="112">
        <v>-2167</v>
      </c>
      <c r="J35" s="112">
        <v>2839</v>
      </c>
      <c r="L35" s="112">
        <v>-2167</v>
      </c>
    </row>
    <row r="36" spans="1:12" ht="23.25" customHeight="1">
      <c r="B36" s="111" t="s">
        <v>155</v>
      </c>
      <c r="C36" s="111"/>
      <c r="F36" s="112"/>
      <c r="G36" s="112"/>
      <c r="J36" s="112"/>
      <c r="L36" s="112"/>
    </row>
    <row r="37" spans="1:12" ht="23.25" customHeight="1">
      <c r="C37" s="113" t="s">
        <v>86</v>
      </c>
      <c r="F37" s="112">
        <v>2176</v>
      </c>
      <c r="G37" s="112"/>
      <c r="H37" s="112">
        <v>3231</v>
      </c>
      <c r="J37" s="112">
        <v>2140</v>
      </c>
      <c r="L37" s="112">
        <v>4060</v>
      </c>
    </row>
    <row r="38" spans="1:12" ht="23.25" customHeight="1">
      <c r="C38" s="113" t="s">
        <v>11</v>
      </c>
      <c r="F38" s="114">
        <v>-2763</v>
      </c>
      <c r="G38" s="112"/>
      <c r="H38" s="114">
        <v>28925</v>
      </c>
      <c r="J38" s="114">
        <v>-2763</v>
      </c>
      <c r="L38" s="114">
        <v>28925</v>
      </c>
    </row>
    <row r="39" spans="1:12" ht="23.25" customHeight="1">
      <c r="B39" s="113" t="s">
        <v>138</v>
      </c>
      <c r="C39" s="113"/>
      <c r="F39" s="112">
        <f>SUM(F30:F38)</f>
        <v>10838</v>
      </c>
      <c r="G39" s="112"/>
      <c r="H39" s="112">
        <f>SUM(H30:H38)</f>
        <v>-27184</v>
      </c>
      <c r="J39" s="112">
        <f>SUM(J30:J38)</f>
        <v>14115</v>
      </c>
      <c r="K39" s="112"/>
      <c r="L39" s="112">
        <f>SUM(L30:L38)</f>
        <v>-28664</v>
      </c>
    </row>
    <row r="40" spans="1:12" ht="23.25" customHeight="1">
      <c r="B40" s="113"/>
      <c r="C40" s="113" t="s">
        <v>139</v>
      </c>
      <c r="F40" s="114">
        <v>-1472</v>
      </c>
      <c r="G40" s="112"/>
      <c r="H40" s="114">
        <v>-122</v>
      </c>
      <c r="J40" s="114">
        <v>-602</v>
      </c>
      <c r="L40" s="114">
        <v>-122</v>
      </c>
    </row>
    <row r="41" spans="1:12" ht="23.25" customHeight="1">
      <c r="A41" s="115" t="s">
        <v>145</v>
      </c>
      <c r="B41" s="115"/>
      <c r="C41" s="115"/>
      <c r="F41" s="114">
        <f>SUM(F39:F40)</f>
        <v>9366</v>
      </c>
      <c r="G41" s="112"/>
      <c r="H41" s="114">
        <f>SUM(H39:H40)</f>
        <v>-27306</v>
      </c>
      <c r="J41" s="114">
        <f>SUM(J39:J40)</f>
        <v>13513</v>
      </c>
      <c r="K41" s="112"/>
      <c r="L41" s="114">
        <f>SUM(L39:L40)</f>
        <v>-28786</v>
      </c>
    </row>
    <row r="42" spans="1:12" ht="22.5" customHeight="1">
      <c r="A42" s="111"/>
      <c r="B42" s="111"/>
      <c r="C42" s="111"/>
      <c r="J42" s="112"/>
      <c r="K42" s="112"/>
      <c r="L42" s="112"/>
    </row>
    <row r="43" spans="1:12" ht="22.5" customHeight="1">
      <c r="A43" s="111"/>
      <c r="B43" s="111"/>
      <c r="C43" s="111"/>
      <c r="J43" s="112"/>
      <c r="K43" s="112"/>
      <c r="L43" s="112"/>
    </row>
    <row r="44" spans="1:12" ht="22.5" customHeight="1">
      <c r="A44" s="95" t="s">
        <v>65</v>
      </c>
      <c r="E44" s="97"/>
      <c r="L44" s="100" t="s">
        <v>76</v>
      </c>
    </row>
    <row r="45" spans="1:12" ht="22.5" customHeight="1">
      <c r="A45" s="95" t="s">
        <v>87</v>
      </c>
      <c r="B45" s="101"/>
      <c r="C45" s="101"/>
      <c r="L45" s="100" t="s">
        <v>77</v>
      </c>
    </row>
    <row r="46" spans="1:12" ht="22.5" customHeight="1">
      <c r="A46" s="95" t="str">
        <f>A3</f>
        <v>สำหรับงวดเก้าเดือนสิ้นสุดวันที่ 30 กันยายน 2566</v>
      </c>
      <c r="B46" s="95"/>
      <c r="C46" s="95"/>
      <c r="D46" s="95"/>
      <c r="E46" s="95"/>
      <c r="F46" s="102"/>
      <c r="G46" s="102"/>
      <c r="H46" s="102"/>
      <c r="I46" s="102"/>
      <c r="J46" s="102"/>
      <c r="K46" s="102"/>
      <c r="L46" s="102"/>
    </row>
    <row r="47" spans="1:12" ht="4.5" customHeight="1">
      <c r="A47" s="101"/>
      <c r="B47" s="101"/>
      <c r="C47" s="101"/>
    </row>
    <row r="48" spans="1:12" ht="1.5" customHeight="1">
      <c r="A48" s="101"/>
      <c r="B48" s="101"/>
      <c r="C48" s="101"/>
    </row>
    <row r="49" spans="1:12" ht="4.5" customHeight="1">
      <c r="A49" s="101"/>
      <c r="B49" s="101"/>
      <c r="C49" s="101"/>
    </row>
    <row r="50" spans="1:12" ht="22.5" customHeight="1">
      <c r="A50" s="103"/>
      <c r="B50" s="103"/>
      <c r="C50" s="103"/>
      <c r="D50" s="104"/>
      <c r="E50" s="104"/>
      <c r="F50" s="175"/>
      <c r="G50" s="175"/>
      <c r="H50" s="175"/>
      <c r="I50" s="175"/>
      <c r="J50" s="176"/>
      <c r="K50" s="105"/>
      <c r="L50" s="106" t="s">
        <v>96</v>
      </c>
    </row>
    <row r="51" spans="1:12" ht="22.5" customHeight="1">
      <c r="A51" s="103"/>
      <c r="B51" s="103"/>
      <c r="C51" s="103"/>
      <c r="D51" s="104"/>
      <c r="E51" s="104"/>
      <c r="F51" s="193" t="s">
        <v>66</v>
      </c>
      <c r="G51" s="193"/>
      <c r="H51" s="193"/>
      <c r="I51" s="177"/>
      <c r="J51" s="193" t="s">
        <v>67</v>
      </c>
      <c r="K51" s="193"/>
      <c r="L51" s="193"/>
    </row>
    <row r="52" spans="1:12" ht="22.5" customHeight="1">
      <c r="A52" s="103"/>
      <c r="B52" s="103"/>
      <c r="C52" s="103"/>
      <c r="D52" s="104"/>
      <c r="E52" s="104"/>
      <c r="F52" s="107">
        <v>2566</v>
      </c>
      <c r="G52" s="108"/>
      <c r="H52" s="107">
        <v>2565</v>
      </c>
      <c r="I52" s="177"/>
      <c r="J52" s="107">
        <v>2566</v>
      </c>
      <c r="K52" s="108"/>
      <c r="L52" s="107">
        <v>2565</v>
      </c>
    </row>
    <row r="53" spans="1:12" ht="23.25" customHeight="1">
      <c r="A53" s="109" t="s">
        <v>38</v>
      </c>
      <c r="B53" s="109"/>
      <c r="C53" s="109"/>
    </row>
    <row r="54" spans="1:12" ht="23.25" customHeight="1">
      <c r="B54" s="111" t="s">
        <v>191</v>
      </c>
      <c r="C54" s="111"/>
      <c r="F54" s="112">
        <v>0</v>
      </c>
      <c r="G54" s="112"/>
      <c r="H54" s="112">
        <v>0</v>
      </c>
      <c r="J54" s="112">
        <v>-3818</v>
      </c>
      <c r="L54" s="112">
        <v>0</v>
      </c>
    </row>
    <row r="55" spans="1:12" ht="23.25" customHeight="1">
      <c r="B55" s="111" t="s">
        <v>163</v>
      </c>
      <c r="C55" s="111"/>
      <c r="F55" s="112">
        <v>-4444</v>
      </c>
      <c r="G55" s="112"/>
      <c r="H55" s="112">
        <v>-30382</v>
      </c>
      <c r="J55" s="112">
        <v>-4444</v>
      </c>
      <c r="L55" s="112">
        <v>-29250</v>
      </c>
    </row>
    <row r="56" spans="1:12" ht="23.25" customHeight="1">
      <c r="B56" s="111" t="s">
        <v>104</v>
      </c>
      <c r="C56" s="111"/>
      <c r="F56" s="112">
        <v>-528</v>
      </c>
      <c r="G56" s="112"/>
      <c r="H56" s="112">
        <v>-6695</v>
      </c>
      <c r="J56" s="112">
        <v>-528</v>
      </c>
      <c r="L56" s="112">
        <v>-6695</v>
      </c>
    </row>
    <row r="57" spans="1:12" ht="23.25" customHeight="1">
      <c r="B57" s="111" t="s">
        <v>63</v>
      </c>
      <c r="C57" s="111"/>
      <c r="F57" s="112">
        <v>4801</v>
      </c>
      <c r="G57" s="112"/>
      <c r="H57" s="112">
        <v>1334</v>
      </c>
      <c r="J57" s="112">
        <v>4801</v>
      </c>
      <c r="L57" s="112">
        <v>1334</v>
      </c>
    </row>
    <row r="58" spans="1:12" ht="23.25" customHeight="1">
      <c r="B58" s="111" t="s">
        <v>90</v>
      </c>
      <c r="C58" s="111"/>
      <c r="F58" s="112">
        <v>8</v>
      </c>
      <c r="G58" s="112"/>
      <c r="H58" s="112">
        <v>7</v>
      </c>
      <c r="J58" s="112">
        <v>8</v>
      </c>
      <c r="L58" s="112">
        <v>7</v>
      </c>
    </row>
    <row r="59" spans="1:12" ht="23.25" customHeight="1">
      <c r="B59" s="96" t="s">
        <v>188</v>
      </c>
      <c r="F59" s="96">
        <v>1000</v>
      </c>
      <c r="G59" s="96"/>
      <c r="H59" s="112">
        <v>0</v>
      </c>
      <c r="I59" s="96"/>
      <c r="J59" s="96">
        <v>1000</v>
      </c>
      <c r="K59" s="96"/>
      <c r="L59" s="112">
        <v>0</v>
      </c>
    </row>
    <row r="60" spans="1:12" ht="23.25" customHeight="1">
      <c r="A60" s="109" t="s">
        <v>146</v>
      </c>
      <c r="B60" s="109"/>
      <c r="C60" s="109"/>
      <c r="F60" s="116">
        <f>SUM(F54:F59)</f>
        <v>837</v>
      </c>
      <c r="G60" s="112"/>
      <c r="H60" s="116">
        <f>SUM(H54:H59)</f>
        <v>-35736</v>
      </c>
      <c r="J60" s="116">
        <f>SUM(J54:J59)</f>
        <v>-2981</v>
      </c>
      <c r="K60" s="112"/>
      <c r="L60" s="116">
        <f>SUM(L54:L59)</f>
        <v>-34604</v>
      </c>
    </row>
    <row r="61" spans="1:12" ht="23.25" customHeight="1">
      <c r="A61" s="109" t="s">
        <v>39</v>
      </c>
      <c r="B61" s="109"/>
      <c r="C61" s="109"/>
      <c r="F61" s="112"/>
      <c r="G61" s="112"/>
      <c r="H61" s="112"/>
      <c r="J61" s="112"/>
      <c r="K61" s="112"/>
      <c r="L61" s="112"/>
    </row>
    <row r="62" spans="1:12" ht="23.25" customHeight="1">
      <c r="A62" s="111"/>
      <c r="B62" s="111" t="s">
        <v>98</v>
      </c>
      <c r="C62" s="111"/>
      <c r="F62" s="112">
        <v>-118</v>
      </c>
      <c r="G62" s="112"/>
      <c r="H62" s="112">
        <v>-1163</v>
      </c>
      <c r="J62" s="112">
        <v>-118</v>
      </c>
      <c r="K62" s="112"/>
      <c r="L62" s="112">
        <v>-1163</v>
      </c>
    </row>
    <row r="63" spans="1:12" ht="23.25" customHeight="1">
      <c r="A63" s="111"/>
      <c r="B63" s="111" t="s">
        <v>153</v>
      </c>
      <c r="C63" s="111"/>
      <c r="F63" s="112">
        <v>0</v>
      </c>
      <c r="G63" s="112"/>
      <c r="H63" s="112">
        <v>0</v>
      </c>
      <c r="J63" s="112">
        <v>-2914</v>
      </c>
      <c r="K63" s="112"/>
      <c r="L63" s="112">
        <v>0</v>
      </c>
    </row>
    <row r="64" spans="1:12" ht="23.25" customHeight="1">
      <c r="A64" s="111"/>
      <c r="B64" s="111" t="s">
        <v>120</v>
      </c>
      <c r="C64" s="111"/>
      <c r="F64" s="112">
        <v>80484</v>
      </c>
      <c r="G64" s="112"/>
      <c r="H64" s="112">
        <v>0</v>
      </c>
      <c r="J64" s="112">
        <v>80484</v>
      </c>
      <c r="K64" s="112"/>
      <c r="L64" s="112">
        <v>0</v>
      </c>
    </row>
    <row r="65" spans="1:12" ht="23.25" customHeight="1">
      <c r="A65" s="111"/>
      <c r="B65" s="111" t="s">
        <v>105</v>
      </c>
      <c r="C65" s="111"/>
      <c r="F65" s="112">
        <v>-20304</v>
      </c>
      <c r="G65" s="112"/>
      <c r="H65" s="112">
        <v>-900</v>
      </c>
      <c r="J65" s="112">
        <v>-20304</v>
      </c>
      <c r="K65" s="112"/>
      <c r="L65" s="112">
        <v>-900</v>
      </c>
    </row>
    <row r="66" spans="1:12" ht="23.25" customHeight="1">
      <c r="A66" s="111"/>
      <c r="B66" s="111" t="s">
        <v>106</v>
      </c>
      <c r="C66" s="111"/>
      <c r="F66" s="112">
        <v>-2707</v>
      </c>
      <c r="G66" s="112"/>
      <c r="H66" s="112">
        <v>-9302</v>
      </c>
      <c r="J66" s="112">
        <v>-2087</v>
      </c>
      <c r="K66" s="112"/>
      <c r="L66" s="112">
        <v>-9000</v>
      </c>
    </row>
    <row r="67" spans="1:12" ht="23.25" customHeight="1">
      <c r="A67" s="111"/>
      <c r="B67" s="111" t="s">
        <v>107</v>
      </c>
      <c r="C67" s="111"/>
      <c r="F67" s="112">
        <v>-56975</v>
      </c>
      <c r="G67" s="112"/>
      <c r="H67" s="112">
        <v>-78366</v>
      </c>
      <c r="J67" s="112">
        <v>-56975</v>
      </c>
      <c r="L67" s="112">
        <v>-78366</v>
      </c>
    </row>
    <row r="68" spans="1:12" ht="23.25" customHeight="1">
      <c r="A68" s="111"/>
      <c r="B68" s="111" t="s">
        <v>124</v>
      </c>
      <c r="C68" s="111"/>
      <c r="F68" s="112">
        <v>5000</v>
      </c>
      <c r="G68" s="112"/>
      <c r="H68" s="112">
        <v>165000</v>
      </c>
      <c r="J68" s="112">
        <v>5000</v>
      </c>
      <c r="L68" s="112">
        <v>165000</v>
      </c>
    </row>
    <row r="69" spans="1:12" ht="23.25" customHeight="1">
      <c r="A69" s="111"/>
      <c r="B69" s="111" t="s">
        <v>164</v>
      </c>
      <c r="C69" s="111"/>
      <c r="F69" s="112">
        <v>0</v>
      </c>
      <c r="G69" s="112"/>
      <c r="H69" s="112">
        <v>7500</v>
      </c>
      <c r="J69" s="112">
        <v>0</v>
      </c>
      <c r="L69" s="112">
        <v>7500</v>
      </c>
    </row>
    <row r="70" spans="1:12" ht="23.25" customHeight="1">
      <c r="A70" s="111"/>
      <c r="B70" s="111" t="s">
        <v>108</v>
      </c>
      <c r="C70" s="111"/>
      <c r="F70" s="71">
        <v>-21667</v>
      </c>
      <c r="G70" s="112"/>
      <c r="H70" s="112">
        <v>-20475</v>
      </c>
      <c r="J70" s="112">
        <v>-19702</v>
      </c>
      <c r="L70" s="112">
        <v>-20429</v>
      </c>
    </row>
    <row r="71" spans="1:12" ht="23.25" customHeight="1">
      <c r="A71" s="109" t="s">
        <v>147</v>
      </c>
      <c r="B71" s="109"/>
      <c r="C71" s="109"/>
      <c r="F71" s="116">
        <f>SUM(F62:F70)</f>
        <v>-16287</v>
      </c>
      <c r="G71" s="112"/>
      <c r="H71" s="116">
        <f>SUM(H62:H70)</f>
        <v>62294</v>
      </c>
      <c r="J71" s="116">
        <f>SUM(J62:J70)</f>
        <v>-16616</v>
      </c>
      <c r="K71" s="112"/>
      <c r="L71" s="116">
        <f>SUM(L62:L70)</f>
        <v>62642</v>
      </c>
    </row>
    <row r="72" spans="1:12" ht="23.25" customHeight="1">
      <c r="A72" s="109" t="s">
        <v>50</v>
      </c>
      <c r="B72" s="109"/>
      <c r="C72" s="109"/>
      <c r="F72" s="112">
        <f>+F41+F60+F71</f>
        <v>-6084</v>
      </c>
      <c r="G72" s="112"/>
      <c r="H72" s="112">
        <f>+H41+H60+H71</f>
        <v>-748</v>
      </c>
      <c r="J72" s="112">
        <f>+J41+J60+J71</f>
        <v>-6084</v>
      </c>
      <c r="K72" s="112"/>
      <c r="L72" s="112">
        <f>+L41+L60+L71</f>
        <v>-748</v>
      </c>
    </row>
    <row r="73" spans="1:12" ht="23.25" customHeight="1">
      <c r="A73" s="113" t="s">
        <v>140</v>
      </c>
      <c r="B73" s="113"/>
      <c r="C73" s="113"/>
      <c r="F73" s="114">
        <f>BS!I15</f>
        <v>9155</v>
      </c>
      <c r="G73" s="112"/>
      <c r="H73" s="114">
        <v>9104</v>
      </c>
      <c r="J73" s="114">
        <f>BS!M15</f>
        <v>9155</v>
      </c>
      <c r="K73" s="112"/>
      <c r="L73" s="114">
        <v>9094</v>
      </c>
    </row>
    <row r="74" spans="1:12" ht="23.25" customHeight="1" thickBot="1">
      <c r="A74" s="117" t="s">
        <v>141</v>
      </c>
      <c r="B74" s="117"/>
      <c r="C74" s="117"/>
      <c r="F74" s="118">
        <f>SUM(F72:F73)</f>
        <v>3071</v>
      </c>
      <c r="G74" s="112"/>
      <c r="H74" s="118">
        <f>SUM(H72:H73)</f>
        <v>8356</v>
      </c>
      <c r="J74" s="118">
        <f>SUM(J72:J73)</f>
        <v>3071</v>
      </c>
      <c r="K74" s="112"/>
      <c r="L74" s="118">
        <f>SUM(L72:L73)</f>
        <v>8346</v>
      </c>
    </row>
    <row r="75" spans="1:12" ht="23.25" customHeight="1" thickTop="1">
      <c r="A75" s="111"/>
      <c r="B75" s="111"/>
      <c r="C75" s="111"/>
      <c r="F75" s="112"/>
      <c r="G75" s="112"/>
      <c r="H75" s="112"/>
      <c r="J75" s="112"/>
      <c r="K75" s="112"/>
      <c r="L75" s="112"/>
    </row>
    <row r="76" spans="1:12" ht="23.25" customHeight="1">
      <c r="A76" s="111"/>
      <c r="B76" s="111"/>
      <c r="C76" s="111"/>
      <c r="F76" s="175"/>
      <c r="G76" s="175"/>
      <c r="H76" s="175"/>
      <c r="I76" s="175"/>
      <c r="J76" s="176"/>
      <c r="K76" s="105"/>
      <c r="L76" s="106" t="s">
        <v>96</v>
      </c>
    </row>
    <row r="77" spans="1:12" ht="23.25" customHeight="1">
      <c r="A77" s="111"/>
      <c r="B77" s="111"/>
      <c r="C77" s="111"/>
      <c r="F77" s="193" t="s">
        <v>66</v>
      </c>
      <c r="G77" s="193"/>
      <c r="H77" s="193"/>
      <c r="I77" s="177"/>
      <c r="J77" s="193" t="s">
        <v>67</v>
      </c>
      <c r="K77" s="193"/>
      <c r="L77" s="193"/>
    </row>
    <row r="78" spans="1:12" ht="23.25" customHeight="1">
      <c r="A78" s="111"/>
      <c r="B78" s="111"/>
      <c r="C78" s="111"/>
      <c r="F78" s="107">
        <v>2566</v>
      </c>
      <c r="G78" s="108"/>
      <c r="H78" s="107">
        <v>2565</v>
      </c>
      <c r="I78" s="177"/>
      <c r="J78" s="107">
        <v>2566</v>
      </c>
      <c r="K78" s="108"/>
      <c r="L78" s="107">
        <v>2565</v>
      </c>
    </row>
    <row r="79" spans="1:12" ht="23.25" customHeight="1">
      <c r="A79" s="119" t="s">
        <v>151</v>
      </c>
      <c r="B79" s="120"/>
      <c r="C79" s="109"/>
      <c r="F79" s="112"/>
      <c r="G79" s="112"/>
      <c r="H79" s="112"/>
      <c r="J79" s="112"/>
      <c r="K79" s="112"/>
      <c r="L79" s="112"/>
    </row>
    <row r="80" spans="1:12" ht="23.5" customHeight="1">
      <c r="B80" s="111"/>
      <c r="C80" s="111" t="s">
        <v>165</v>
      </c>
      <c r="F80" s="112">
        <v>0</v>
      </c>
      <c r="G80" s="112"/>
      <c r="H80" s="112">
        <v>51</v>
      </c>
      <c r="J80" s="112">
        <v>0</v>
      </c>
      <c r="K80" s="112"/>
      <c r="L80" s="112">
        <v>51</v>
      </c>
    </row>
    <row r="81" spans="2:12" ht="23.5" customHeight="1">
      <c r="B81" s="111"/>
      <c r="C81" s="111" t="s">
        <v>172</v>
      </c>
      <c r="F81" s="112">
        <v>175020</v>
      </c>
      <c r="G81" s="112"/>
      <c r="H81" s="112">
        <v>0</v>
      </c>
      <c r="J81" s="112">
        <v>175020</v>
      </c>
      <c r="K81" s="112"/>
      <c r="L81" s="112">
        <v>0</v>
      </c>
    </row>
    <row r="82" spans="2:12" ht="23.5" customHeight="1">
      <c r="B82" s="111"/>
      <c r="C82" s="111" t="s">
        <v>173</v>
      </c>
      <c r="F82" s="112"/>
      <c r="G82" s="112"/>
      <c r="H82" s="112"/>
      <c r="J82" s="112"/>
      <c r="K82" s="112"/>
      <c r="L82" s="112"/>
    </row>
    <row r="83" spans="2:12" ht="22.5" customHeight="1">
      <c r="B83" s="111"/>
      <c r="C83" s="111" t="s">
        <v>185</v>
      </c>
      <c r="F83" s="112"/>
      <c r="G83" s="112"/>
      <c r="H83" s="112"/>
      <c r="J83" s="112"/>
      <c r="K83" s="112"/>
      <c r="L83" s="112"/>
    </row>
    <row r="84" spans="2:12" ht="22.5" customHeight="1">
      <c r="B84" s="111"/>
      <c r="C84" s="111" t="s">
        <v>183</v>
      </c>
      <c r="D84" s="96" t="s">
        <v>186</v>
      </c>
      <c r="F84" s="112"/>
      <c r="G84" s="112"/>
      <c r="H84" s="112"/>
      <c r="J84" s="112"/>
      <c r="K84" s="112"/>
      <c r="L84" s="112"/>
    </row>
    <row r="85" spans="2:12" ht="22.5" customHeight="1">
      <c r="B85" s="111"/>
      <c r="C85" s="111" t="s">
        <v>192</v>
      </c>
      <c r="F85" s="112"/>
      <c r="G85" s="112"/>
      <c r="H85" s="112"/>
      <c r="J85" s="112"/>
      <c r="K85" s="112"/>
      <c r="L85" s="112"/>
    </row>
    <row r="86" spans="2:12" ht="22.5" customHeight="1">
      <c r="B86" s="111"/>
      <c r="C86" s="111" t="s">
        <v>187</v>
      </c>
      <c r="F86" s="112"/>
      <c r="G86" s="112"/>
      <c r="H86" s="112"/>
      <c r="J86" s="112"/>
      <c r="K86" s="112"/>
      <c r="L86" s="112"/>
    </row>
    <row r="87" spans="2:12" ht="22.5" customHeight="1">
      <c r="B87" s="111"/>
      <c r="C87" s="111" t="s">
        <v>183</v>
      </c>
      <c r="D87" s="96" t="s">
        <v>190</v>
      </c>
      <c r="F87" s="112"/>
      <c r="G87" s="112"/>
      <c r="H87" s="112"/>
      <c r="J87" s="112"/>
      <c r="K87" s="112"/>
      <c r="L87" s="112"/>
    </row>
    <row r="88" spans="2:12" ht="22.5" customHeight="1">
      <c r="B88" s="111"/>
      <c r="C88" s="96" t="s">
        <v>193</v>
      </c>
    </row>
    <row r="89" spans="2:12" ht="22.5" customHeight="1">
      <c r="B89" s="111"/>
      <c r="C89" s="111"/>
      <c r="D89" s="96" t="s">
        <v>189</v>
      </c>
      <c r="F89" s="112"/>
      <c r="G89" s="112"/>
      <c r="H89" s="112"/>
      <c r="J89" s="112"/>
      <c r="K89" s="112"/>
      <c r="L89" s="112"/>
    </row>
    <row r="90" spans="2:12" ht="22.5" customHeight="1">
      <c r="B90" s="111"/>
      <c r="C90" s="111"/>
      <c r="F90" s="179">
        <f>'CF '!F74-BS!G15</f>
        <v>0</v>
      </c>
      <c r="G90" s="112"/>
      <c r="H90" s="112"/>
      <c r="J90" s="179">
        <f>J74-BS!K15</f>
        <v>0</v>
      </c>
      <c r="K90" s="112"/>
      <c r="L90" s="112"/>
    </row>
    <row r="91" spans="2:12">
      <c r="D91" s="121"/>
      <c r="E91" s="121"/>
      <c r="F91" s="50"/>
      <c r="G91" s="50"/>
      <c r="H91" s="50"/>
      <c r="I91" s="50"/>
      <c r="J91" s="50"/>
      <c r="K91" s="50"/>
      <c r="L91" s="50"/>
    </row>
    <row r="92" spans="2:12">
      <c r="D92" s="121"/>
      <c r="E92" s="121"/>
      <c r="F92" s="50"/>
      <c r="G92" s="50"/>
      <c r="H92" s="50"/>
      <c r="I92" s="50"/>
      <c r="J92" s="50"/>
      <c r="K92" s="50"/>
      <c r="L92" s="50"/>
    </row>
    <row r="93" spans="2:12">
      <c r="F93" s="51"/>
      <c r="G93" s="51"/>
      <c r="H93" s="51"/>
      <c r="I93" s="51"/>
      <c r="J93" s="51"/>
      <c r="K93" s="51"/>
      <c r="L93" s="51"/>
    </row>
    <row r="94" spans="2:12">
      <c r="F94" s="51"/>
      <c r="G94" s="51"/>
      <c r="H94" s="51"/>
      <c r="I94" s="51"/>
      <c r="J94" s="51"/>
      <c r="K94" s="51"/>
      <c r="L94" s="51"/>
    </row>
  </sheetData>
  <mergeCells count="6">
    <mergeCell ref="F8:H8"/>
    <mergeCell ref="J8:L8"/>
    <mergeCell ref="F51:H51"/>
    <mergeCell ref="J51:L51"/>
    <mergeCell ref="F77:H77"/>
    <mergeCell ref="J77:L77"/>
  </mergeCells>
  <printOptions horizontalCentered="1"/>
  <pageMargins left="0.98425196850393704" right="0.59055118110236227" top="0.74803149606299213" bottom="0.74803149606299213" header="0" footer="0.35433070866141736"/>
  <pageSetup paperSize="9" scale="72" orientation="portrait" r:id="rId1"/>
  <headerFooter>
    <oddFooter>&amp;L&amp;"Angsana New,Regular"&amp;17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43" max="12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</vt:lpstr>
      <vt:lpstr>SOE (EQ) (2)</vt:lpstr>
      <vt:lpstr>SOE (EQ)</vt:lpstr>
      <vt:lpstr>SOE</vt:lpstr>
      <vt:lpstr>CF </vt:lpstr>
      <vt:lpstr>BS!Print_Area</vt:lpstr>
      <vt:lpstr>'CF '!Print_Area</vt:lpstr>
      <vt:lpstr>PL!Print_Area</vt:lpstr>
      <vt:lpstr>SOE!Print_Area</vt:lpstr>
      <vt:lpstr>'SOE (EQ)'!Print_Area</vt:lpstr>
      <vt:lpstr>'SOE (EQ) (2)'!Print_Area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Manthana Khunboon</cp:lastModifiedBy>
  <cp:lastPrinted>2023-11-14T10:05:07Z</cp:lastPrinted>
  <dcterms:created xsi:type="dcterms:W3CDTF">2011-09-29T08:05:59Z</dcterms:created>
  <dcterms:modified xsi:type="dcterms:W3CDTF">2023-11-14T10:21:58Z</dcterms:modified>
</cp:coreProperties>
</file>