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sqKtz2VQjxdEjQcJabUB__qcbJu2vQ41\Group-JCKH-Q366\JCKH\5. FS\EN\"/>
    </mc:Choice>
  </mc:AlternateContent>
  <xr:revisionPtr revIDLastSave="0" documentId="13_ncr:1_{25BBE64D-A284-40C8-80F1-9C3C38193791}" xr6:coauthVersionLast="47" xr6:coauthVersionMax="47" xr10:uidLastSave="{00000000-0000-0000-0000-000000000000}"/>
  <bookViews>
    <workbookView xWindow="-110" yWindow="-110" windowWidth="19420" windowHeight="10300" tabRatio="618" activeTab="1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BS!$A$1:$M$97</definedName>
    <definedName name="_xlnm.Print_Area" localSheetId="4">CF!$A$1:$L$91</definedName>
    <definedName name="_xlnm.Print_Area" localSheetId="1">PL!$A$1:$M$82</definedName>
    <definedName name="_xlnm.Print_Area" localSheetId="3">SOE!$A$1:$S$30</definedName>
    <definedName name="_xlnm.Print_Area" localSheetId="2">'SOE(EQ)'!$A$1:$S$30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7" l="1"/>
  <c r="J71" i="7"/>
  <c r="F71" i="7" l="1"/>
  <c r="F59" i="7"/>
  <c r="J39" i="7"/>
  <c r="M54" i="4"/>
  <c r="I54" i="4"/>
  <c r="K54" i="4"/>
  <c r="G54" i="4"/>
  <c r="M13" i="4"/>
  <c r="K13" i="4"/>
  <c r="I13" i="4"/>
  <c r="G13" i="4"/>
  <c r="K21" i="10"/>
  <c r="I21" i="10"/>
  <c r="G21" i="10"/>
  <c r="G60" i="4"/>
  <c r="M60" i="4"/>
  <c r="K60" i="4"/>
  <c r="I60" i="4"/>
  <c r="S17" i="10"/>
  <c r="S17" i="9"/>
  <c r="G19" i="9"/>
  <c r="G21" i="9" s="1"/>
  <c r="L59" i="7"/>
  <c r="J59" i="7"/>
  <c r="H59" i="7"/>
  <c r="Q20" i="9"/>
  <c r="O20" i="9"/>
  <c r="G61" i="4" l="1"/>
  <c r="G63" i="4" s="1"/>
  <c r="G65" i="4" s="1"/>
  <c r="S16" i="9"/>
  <c r="O20" i="10" l="1"/>
  <c r="Q20" i="10" s="1"/>
  <c r="M51" i="4"/>
  <c r="I51" i="4"/>
  <c r="K19" i="4"/>
  <c r="G19" i="4"/>
  <c r="G20" i="4" s="1"/>
  <c r="I19" i="4"/>
  <c r="M19" i="4"/>
  <c r="G54" i="6"/>
  <c r="G22" i="4" l="1"/>
  <c r="G24" i="4" s="1"/>
  <c r="A45" i="7"/>
  <c r="K77" i="6" l="1"/>
  <c r="G77" i="6"/>
  <c r="K41" i="6"/>
  <c r="G41" i="6"/>
  <c r="M20" i="4"/>
  <c r="M22" i="4" s="1"/>
  <c r="A35" i="6"/>
  <c r="A71" i="6" s="1"/>
  <c r="O19" i="9"/>
  <c r="Q19" i="9" s="1"/>
  <c r="K19" i="9"/>
  <c r="K21" i="9" s="1"/>
  <c r="I19" i="9"/>
  <c r="Q18" i="9"/>
  <c r="Q14" i="9"/>
  <c r="S14" i="9" s="1"/>
  <c r="I21" i="9" l="1"/>
  <c r="M24" i="4"/>
  <c r="M28" i="4" s="1"/>
  <c r="O21" i="9"/>
  <c r="G94" i="6" s="1"/>
  <c r="S20" i="9"/>
  <c r="Q21" i="9" l="1"/>
  <c r="K66" i="6" l="1"/>
  <c r="K54" i="6"/>
  <c r="Q28" i="10" l="1"/>
  <c r="Q18" i="10" l="1"/>
  <c r="Q16" i="10"/>
  <c r="S16" i="10" s="1"/>
  <c r="S20" i="10"/>
  <c r="O19" i="10"/>
  <c r="K19" i="10"/>
  <c r="I19" i="10"/>
  <c r="G19" i="10"/>
  <c r="Q14" i="10"/>
  <c r="S14" i="10" s="1"/>
  <c r="S28" i="10"/>
  <c r="O27" i="10"/>
  <c r="O29" i="10" s="1"/>
  <c r="M27" i="10"/>
  <c r="M29" i="10" s="1"/>
  <c r="K27" i="10"/>
  <c r="K29" i="10" s="1"/>
  <c r="I27" i="10"/>
  <c r="I29" i="10" s="1"/>
  <c r="G27" i="10"/>
  <c r="Q26" i="10"/>
  <c r="S26" i="10" s="1"/>
  <c r="Q25" i="10"/>
  <c r="S25" i="10" s="1"/>
  <c r="Q23" i="10"/>
  <c r="S23" i="10" s="1"/>
  <c r="G29" i="10" l="1"/>
  <c r="Q19" i="10"/>
  <c r="Q27" i="10"/>
  <c r="Q29" i="10" s="1"/>
  <c r="S27" i="10" l="1"/>
  <c r="S29" i="10" s="1"/>
  <c r="F73" i="7"/>
  <c r="Q28" i="9"/>
  <c r="S28" i="9" s="1"/>
  <c r="Q26" i="9"/>
  <c r="S26" i="9" s="1"/>
  <c r="Q25" i="9"/>
  <c r="S25" i="9" s="1"/>
  <c r="Q23" i="9"/>
  <c r="O27" i="9"/>
  <c r="Q27" i="9" s="1"/>
  <c r="M27" i="9"/>
  <c r="M29" i="9" s="1"/>
  <c r="K27" i="9"/>
  <c r="K29" i="9" s="1"/>
  <c r="I27" i="9"/>
  <c r="I29" i="9" s="1"/>
  <c r="G27" i="9"/>
  <c r="G29" i="9" s="1"/>
  <c r="Q29" i="9" l="1"/>
  <c r="O29" i="9"/>
  <c r="O21" i="10"/>
  <c r="Q21" i="10"/>
  <c r="K94" i="6" s="1"/>
  <c r="S23" i="9"/>
  <c r="S27" i="9"/>
  <c r="S29" i="9" l="1"/>
  <c r="I95" i="6"/>
  <c r="M95" i="6"/>
  <c r="I20" i="6"/>
  <c r="J73" i="7" l="1"/>
  <c r="L71" i="7"/>
  <c r="J72" i="7"/>
  <c r="J74" i="7" s="1"/>
  <c r="H71" i="7"/>
  <c r="K20" i="4" l="1"/>
  <c r="K22" i="4" s="1"/>
  <c r="I20" i="4"/>
  <c r="I22" i="4" s="1"/>
  <c r="I24" i="4" l="1"/>
  <c r="I28" i="4" s="1"/>
  <c r="K20" i="6" l="1"/>
  <c r="M54" i="6" l="1"/>
  <c r="G66" i="6" l="1"/>
  <c r="G28" i="4" l="1"/>
  <c r="M66" i="6" l="1"/>
  <c r="G67" i="6" l="1"/>
  <c r="M67" i="6"/>
  <c r="M96" i="6" s="1"/>
  <c r="G30" i="6"/>
  <c r="M30" i="6"/>
  <c r="K30" i="6"/>
  <c r="I30" i="6"/>
  <c r="G20" i="6"/>
  <c r="M20" i="6"/>
  <c r="G31" i="6" l="1"/>
  <c r="M31" i="6"/>
  <c r="M98" i="6" s="1"/>
  <c r="K31" i="6"/>
  <c r="I66" i="6" l="1"/>
  <c r="I54" i="6"/>
  <c r="I31" i="6"/>
  <c r="K67" i="6" l="1"/>
  <c r="I67" i="6"/>
  <c r="I96" i="6" s="1"/>
  <c r="I98" i="6" s="1"/>
  <c r="K24" i="4" l="1"/>
  <c r="K28" i="4" s="1"/>
  <c r="F11" i="7" l="1"/>
  <c r="F30" i="7" s="1"/>
  <c r="F39" i="7" s="1"/>
  <c r="F41" i="7" s="1"/>
  <c r="F72" i="7" s="1"/>
  <c r="F74" i="7" s="1"/>
  <c r="F93" i="7" s="1"/>
  <c r="G69" i="4" l="1"/>
  <c r="M18" i="9" s="1"/>
  <c r="M19" i="9" s="1"/>
  <c r="S18" i="9" l="1"/>
  <c r="S19" i="9"/>
  <c r="S21" i="9" s="1"/>
  <c r="M21" i="9"/>
  <c r="G93" i="6" s="1"/>
  <c r="G95" i="6" s="1"/>
  <c r="G96" i="6" s="1"/>
  <c r="G98" i="6" s="1"/>
  <c r="T21" i="9" l="1"/>
  <c r="I61" i="4"/>
  <c r="I63" i="4" s="1"/>
  <c r="I65" i="4" s="1"/>
  <c r="I69" i="4" s="1"/>
  <c r="K61" i="4"/>
  <c r="K63" i="4" s="1"/>
  <c r="K65" i="4" s="1"/>
  <c r="K69" i="4" s="1"/>
  <c r="M18" i="10" s="1"/>
  <c r="J11" i="7" l="1"/>
  <c r="J30" i="7" s="1"/>
  <c r="J41" i="7" s="1"/>
  <c r="J93" i="7" s="1"/>
  <c r="H11" i="7"/>
  <c r="H30" i="7" s="1"/>
  <c r="H39" i="7" s="1"/>
  <c r="H41" i="7" s="1"/>
  <c r="H74" i="7" s="1"/>
  <c r="S18" i="10"/>
  <c r="M19" i="10"/>
  <c r="S19" i="10" l="1"/>
  <c r="S21" i="10" s="1"/>
  <c r="M21" i="10"/>
  <c r="K93" i="6" s="1"/>
  <c r="K95" i="6" s="1"/>
  <c r="K96" i="6" s="1"/>
  <c r="K98" i="6" s="1"/>
  <c r="T21" i="10" l="1"/>
  <c r="M61" i="4"/>
  <c r="M63" i="4" s="1"/>
  <c r="M65" i="4" s="1"/>
  <c r="M69" i="4" s="1"/>
  <c r="L11" i="7" l="1"/>
  <c r="L30" i="7" s="1"/>
  <c r="L39" i="7" s="1"/>
  <c r="L41" i="7" s="1"/>
  <c r="L72" i="7" s="1"/>
  <c r="L74" i="7" s="1"/>
</calcChain>
</file>

<file path=xl/sharedStrings.xml><?xml version="1.0" encoding="utf-8"?>
<sst xmlns="http://schemas.openxmlformats.org/spreadsheetml/2006/main" count="333" uniqueCount="193">
  <si>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</si>
  <si>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</si>
  <si>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</si>
  <si>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</si>
  <si>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</si>
  <si>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</si>
  <si>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</si>
  <si>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</si>
  <si>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</si>
  <si>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</si>
  <si>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</si>
  <si>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</si>
  <si>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</si>
  <si>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</si>
  <si>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</si>
  <si>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</si>
  <si>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</si>
  <si>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</si>
  <si>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</si>
  <si>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</si>
  <si>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</si>
  <si>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</si>
  <si>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</si>
  <si>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</si>
  <si>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</si>
  <si>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</si>
  <si>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</si>
  <si>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</si>
  <si>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</si>
  <si>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</si>
  <si>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</si>
  <si>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</si>
  <si>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</si>
  <si>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</si>
  <si>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Retained earnings</t>
  </si>
  <si>
    <t>Unappropriated</t>
  </si>
  <si>
    <t>statutory reserve</t>
  </si>
  <si>
    <t>Premium on ordinary shares</t>
  </si>
  <si>
    <t>Restricted bank deposits</t>
  </si>
  <si>
    <t>Deferred tax liabilities</t>
  </si>
  <si>
    <t>Other components of shareholders' equity</t>
  </si>
  <si>
    <t>Selling and distribution expenses</t>
  </si>
  <si>
    <t>Surplus on</t>
  </si>
  <si>
    <t>Total other</t>
  </si>
  <si>
    <t>components of</t>
  </si>
  <si>
    <t>revaluation of assets</t>
  </si>
  <si>
    <t>Net increase (decrease) in cash and cash equivalents</t>
  </si>
  <si>
    <t>Acquisition of intangible asset</t>
  </si>
  <si>
    <t xml:space="preserve"> (deficit)</t>
  </si>
  <si>
    <t>Lease liabilities, net of current portion</t>
  </si>
  <si>
    <t>Payments of lease liabilities</t>
  </si>
  <si>
    <t>Interest paid</t>
  </si>
  <si>
    <t>Loss before income tax</t>
  </si>
  <si>
    <t>Separate financial statements</t>
  </si>
  <si>
    <t>Investments in subsidiaries</t>
  </si>
  <si>
    <t>Investment properties</t>
  </si>
  <si>
    <t>Convertible debenture</t>
  </si>
  <si>
    <t>Consolidated financial statements</t>
  </si>
  <si>
    <t>"UNAUDITED"</t>
  </si>
  <si>
    <t>"REVIEWED"</t>
  </si>
  <si>
    <t>"Unaudited"</t>
  </si>
  <si>
    <t>"Reviewed"</t>
  </si>
  <si>
    <t>"Audited"</t>
  </si>
  <si>
    <t>from financial institutions</t>
  </si>
  <si>
    <t>net of current portion</t>
  </si>
  <si>
    <t>Difference from negotiations with suppliers</t>
  </si>
  <si>
    <t>Interest income</t>
  </si>
  <si>
    <t>changes in operating assets and liabilities</t>
  </si>
  <si>
    <t>Inventories</t>
  </si>
  <si>
    <t>Convert convertible debentures to ordinary shares</t>
  </si>
  <si>
    <t xml:space="preserve">Transfer surplus on reveluation of assets to retained earnings </t>
  </si>
  <si>
    <t>Appropriated - statutory reserve</t>
  </si>
  <si>
    <t>Changes in shareholders'equity :</t>
  </si>
  <si>
    <t>JCK HOSPITALITY PUBLIC COMPANY LIMITED AND ITS SUBSIDIARIES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</si>
  <si>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</si>
  <si>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</si>
  <si>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</si>
  <si>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</si>
  <si>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</si>
  <si>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</si>
  <si>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</si>
  <si>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</si>
  <si>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Trade and other current payables</t>
  </si>
  <si>
    <t>Adjustments to reconcile loss before tax to cash received (paid)</t>
  </si>
  <si>
    <t>Cash received from sale of assets</t>
  </si>
  <si>
    <t>Cash and cash equivalents at beginning of the period</t>
  </si>
  <si>
    <t>Cash and cash equivalents at ending of the period</t>
  </si>
  <si>
    <t>Registered</t>
  </si>
  <si>
    <t>Financial cost</t>
  </si>
  <si>
    <t>Net cash flows provided by (used in) financing activities</t>
  </si>
  <si>
    <t>Other non - current assets</t>
  </si>
  <si>
    <t>Right - of - use assets</t>
  </si>
  <si>
    <t xml:space="preserve">Bank overdrafts and short - term loans </t>
  </si>
  <si>
    <t>Long - term provision</t>
  </si>
  <si>
    <t>Total non - current liabilities</t>
  </si>
  <si>
    <t>paid - up</t>
  </si>
  <si>
    <t>Provision for long - term employee benefits</t>
  </si>
  <si>
    <t>Repayments of long - term loans from financial institutions</t>
  </si>
  <si>
    <t>Cash paid for income tax</t>
  </si>
  <si>
    <t>Non - current liabilities</t>
  </si>
  <si>
    <t>Long - term loans from financial institution,</t>
  </si>
  <si>
    <t>shareholders' equity</t>
  </si>
  <si>
    <t>Cash received from interest received</t>
  </si>
  <si>
    <t>Transfer depreciation on reveluation of assets to retained earnings</t>
  </si>
  <si>
    <t>from financial institution</t>
  </si>
  <si>
    <t xml:space="preserve">Loss from operating activities before  </t>
  </si>
  <si>
    <t>Appropriated</t>
  </si>
  <si>
    <t>Short - term borrowings</t>
  </si>
  <si>
    <t>Non - current assets</t>
  </si>
  <si>
    <t>Total non - current assets</t>
  </si>
  <si>
    <t>Issued and paid - up</t>
  </si>
  <si>
    <t>Cash paid for Post - employee benefits</t>
  </si>
  <si>
    <t>Other comprehensive</t>
  </si>
  <si>
    <t>income (loss)</t>
  </si>
  <si>
    <t>December 31, 2022</t>
  </si>
  <si>
    <t>Balance as at January 1, 2023</t>
  </si>
  <si>
    <t>(Unit : Thousand Baht)</t>
  </si>
  <si>
    <t>(Unit : Thousand  Baht)</t>
  </si>
  <si>
    <t>Current portion of  lease liabilities</t>
  </si>
  <si>
    <t xml:space="preserve">Current portion of  long - term loans </t>
  </si>
  <si>
    <t>Other comprehensive income (loss) :</t>
  </si>
  <si>
    <t xml:space="preserve"> Premium (discount)</t>
  </si>
  <si>
    <t xml:space="preserve"> on ordinary shares</t>
  </si>
  <si>
    <t>Balance as at Janyuary 1, 2022</t>
  </si>
  <si>
    <t>Loss on  impairment of assets (reversal)</t>
  </si>
  <si>
    <t>Short - term loans - related parties</t>
  </si>
  <si>
    <t>Increase in bank overdrafts and short - term loans</t>
  </si>
  <si>
    <t xml:space="preserve">Loss before income tax </t>
  </si>
  <si>
    <t xml:space="preserve"> from financial institutions</t>
  </si>
  <si>
    <t>Total comprehensive loss for the period</t>
  </si>
  <si>
    <t>Options</t>
  </si>
  <si>
    <t>Current income tax asset</t>
  </si>
  <si>
    <t>Retained (loss) earnings</t>
  </si>
  <si>
    <t>Revenue from sales and services</t>
  </si>
  <si>
    <t>Cost of sales and services</t>
  </si>
  <si>
    <t>Earnings (loss) per share</t>
  </si>
  <si>
    <t>Cash received (paid) from operations</t>
  </si>
  <si>
    <t>Net cash flows provided by (used in) operating activities</t>
  </si>
  <si>
    <t>Net cash flows provided by (used in) investing activities</t>
  </si>
  <si>
    <t xml:space="preserve">( December 31, 2022 : 2,347,232,748 ordinary shares </t>
  </si>
  <si>
    <t xml:space="preserve">   of Baht 0.25 each )</t>
  </si>
  <si>
    <t>( December 31, 2022 : 3,300,193,928 ordinary shares</t>
  </si>
  <si>
    <t>Supplemental cash flow information</t>
  </si>
  <si>
    <t>Loss for the periods</t>
  </si>
  <si>
    <t>Other comprehensive income (loss) for the periods</t>
  </si>
  <si>
    <t>Total comprehensive loss for the periods</t>
  </si>
  <si>
    <t>Cash receipt from short - term borrowings</t>
  </si>
  <si>
    <t>Repayments of short - term borrowings</t>
  </si>
  <si>
    <t>Tax income (expense)</t>
  </si>
  <si>
    <t>Basic earnings (loss) per share (Baht per share)</t>
  </si>
  <si>
    <t>September 30, 2023</t>
  </si>
  <si>
    <t>FOR THE THREE - MONTH PERIOD ENDED SEPTEMBER 30, 2023</t>
  </si>
  <si>
    <t>FOR THE NINE - MONTH PERIODS ENDED SEPTEMBER 30, 2023</t>
  </si>
  <si>
    <t>Balance as at September 30, 2023</t>
  </si>
  <si>
    <t>Cash receipt from increase in share capital</t>
  </si>
  <si>
    <t>Provision for decommissioning costs (reversal)</t>
  </si>
  <si>
    <t>Acquisition of equipment</t>
  </si>
  <si>
    <t>1.) Recorded interest expense on property, plant and equipment</t>
  </si>
  <si>
    <t>AS AT SEPTEMBER 30, 2023</t>
  </si>
  <si>
    <t>Balance as at September 30, 2022</t>
  </si>
  <si>
    <t>(Gain) Loss on closure of branches</t>
  </si>
  <si>
    <t>Amortization of the expense of issuing convertible debentures</t>
  </si>
  <si>
    <t>Cash payment from expense issuance of convertible debentures</t>
  </si>
  <si>
    <t>Loss from operating activities</t>
  </si>
  <si>
    <t xml:space="preserve">4,646,644,268 ordinary shares of Baht 0.25 each </t>
  </si>
  <si>
    <t xml:space="preserve">23,056,408,134 ordinary shares of Baht 0.25 each </t>
  </si>
  <si>
    <t>cash received from disposal of investment in subsidiary</t>
  </si>
  <si>
    <t>Cash paid to aquisition investment properties</t>
  </si>
  <si>
    <t>NOTE</t>
  </si>
  <si>
    <t>Depreciation and amortization</t>
  </si>
  <si>
    <t>Loss on write off of assets</t>
  </si>
  <si>
    <t>(Gain) Loss on disposal of asset</t>
  </si>
  <si>
    <t>Amortization of investment properties during the period</t>
  </si>
  <si>
    <t>3.) The Company is redeem restricted bank deposits amount of Baht 3.00 million for repayment long - term loans from financial institution (Note 11).</t>
  </si>
  <si>
    <t>4.) The Company issued ordinary shares in the amount of Baht 404.83 million, with a discount on ordinary shares in the amount of Baht 58.01 million,</t>
  </si>
  <si>
    <t xml:space="preserve"> million </t>
  </si>
  <si>
    <t xml:space="preserve"> million as payment.</t>
  </si>
  <si>
    <t xml:space="preserve"> Baht 87.08 million and accrued interest of Baht 7.60 million) by the subsidiary transferring land and buildings as payment (Note 3).</t>
  </si>
  <si>
    <t>Profit from sale of investment in subsidiary</t>
  </si>
  <si>
    <t>Increase from incrent of capital</t>
  </si>
  <si>
    <t xml:space="preserve"> to purchase land and buildings from related Party (Note 14.2).</t>
  </si>
  <si>
    <t>Repayments of short - term loans - related party</t>
  </si>
  <si>
    <t>Allowance for impairment of investments (reversal)</t>
  </si>
  <si>
    <t>Profit from disposal of investment in subsidiary</t>
  </si>
  <si>
    <t>Profit from asset exchang</t>
  </si>
  <si>
    <t>2.) Assets payable</t>
  </si>
  <si>
    <t xml:space="preserve">7.) The Company paid debts to an unrelated creditor in the amount of Baht 4.01 million by transferring land and buildings with a book value of Baht 2.60 </t>
  </si>
  <si>
    <t>5.) The Company is disposal of investment in a subsidiary to non - related persons and recognizes the profit from disposal of investments amount of Baht 101.16</t>
  </si>
  <si>
    <t xml:space="preserve">6.) The Company receives repayment of short - term loans - related party from a subsidiary in the total amount of Bath 94.68 million (principal of </t>
  </si>
  <si>
    <t>Profit from Asset Exchange</t>
  </si>
  <si>
    <t>Profit (loss) from operating activities</t>
  </si>
  <si>
    <t>Profit (loss) before income tax</t>
  </si>
  <si>
    <t>Profit (loss)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</si>
</sst>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d\ \ด\ด\ด\ด\ \b\b\b\b"/>
    <numFmt numFmtId="168" formatCode="#,##0.0_);[Red]\(#,##0.0\)"/>
  </numFmts>
  <fonts count="18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151">
    <xf numFmtId="0" fontId="0" fillId="0" borderId="0" xfId="0"/>
    <xf numFmtId="0" fontId="6" fillId="0" borderId="0" xfId="0" applyFont="1"/>
    <xf numFmtId="165" fontId="7" fillId="0" borderId="0" xfId="0" applyNumberFormat="1" applyFont="1"/>
    <xf numFmtId="0" fontId="6" fillId="0" borderId="0" xfId="5" applyFont="1" applyAlignment="1">
      <alignment horizontal="right"/>
    </xf>
    <xf numFmtId="0" fontId="8" fillId="0" borderId="0" xfId="0" applyFont="1"/>
    <xf numFmtId="0" fontId="9" fillId="0" borderId="0" xfId="0" applyFont="1"/>
    <xf numFmtId="165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38" fontId="8" fillId="0" borderId="1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right"/>
    </xf>
    <xf numFmtId="38" fontId="9" fillId="0" borderId="0" xfId="0" applyNumberFormat="1" applyFont="1" applyAlignment="1">
      <alignment horizontal="center"/>
    </xf>
    <xf numFmtId="165" fontId="9" fillId="0" borderId="0" xfId="0" applyNumberFormat="1" applyFont="1"/>
    <xf numFmtId="165" fontId="8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1" fontId="8" fillId="0" borderId="0" xfId="3" applyNumberFormat="1" applyFont="1" applyFill="1" applyBorder="1" applyAlignment="1">
      <alignment horizontal="right"/>
    </xf>
    <xf numFmtId="41" fontId="8" fillId="0" borderId="0" xfId="3" quotePrefix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8" fillId="0" borderId="1" xfId="3" applyNumberFormat="1" applyFont="1" applyFill="1" applyBorder="1" applyAlignment="1">
      <alignment horizontal="right"/>
    </xf>
    <xf numFmtId="41" fontId="8" fillId="0" borderId="3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10" fillId="0" borderId="0" xfId="0" applyNumberFormat="1" applyFont="1" applyAlignment="1">
      <alignment horizontal="center"/>
    </xf>
    <xf numFmtId="41" fontId="8" fillId="0" borderId="1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Continuous"/>
    </xf>
    <xf numFmtId="41" fontId="8" fillId="0" borderId="1" xfId="1" quotePrefix="1" applyNumberFormat="1" applyFont="1" applyFill="1" applyBorder="1" applyAlignment="1">
      <alignment horizontal="right"/>
    </xf>
    <xf numFmtId="41" fontId="8" fillId="0" borderId="2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165" fontId="8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41" fontId="8" fillId="0" borderId="0" xfId="0" applyNumberFormat="1" applyFont="1"/>
    <xf numFmtId="165" fontId="8" fillId="0" borderId="0" xfId="0" quotePrefix="1" applyNumberFormat="1" applyFont="1" applyAlignment="1">
      <alignment horizontal="left"/>
    </xf>
    <xf numFmtId="38" fontId="8" fillId="0" borderId="0" xfId="0" applyNumberFormat="1" applyFont="1" applyAlignment="1">
      <alignment horizontal="center" vertical="top"/>
    </xf>
    <xf numFmtId="43" fontId="8" fillId="0" borderId="0" xfId="1" applyFont="1" applyFill="1"/>
    <xf numFmtId="43" fontId="8" fillId="0" borderId="0" xfId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center"/>
    </xf>
    <xf numFmtId="38" fontId="8" fillId="0" borderId="0" xfId="0" applyNumberFormat="1" applyFont="1" applyAlignment="1">
      <alignment vertical="top"/>
    </xf>
    <xf numFmtId="38" fontId="9" fillId="0" borderId="0" xfId="0" applyNumberFormat="1" applyFont="1" applyAlignment="1">
      <alignment vertical="top"/>
    </xf>
    <xf numFmtId="38" fontId="10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/>
    </xf>
    <xf numFmtId="165" fontId="8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2" fillId="0" borderId="0" xfId="0" applyNumberFormat="1" applyFont="1"/>
    <xf numFmtId="167" fontId="8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 vertical="top"/>
    </xf>
    <xf numFmtId="41" fontId="11" fillId="0" borderId="3" xfId="0" applyNumberFormat="1" applyFont="1" applyBorder="1" applyAlignment="1">
      <alignment horizontal="right" vertical="top"/>
    </xf>
    <xf numFmtId="41" fontId="8" fillId="0" borderId="3" xfId="0" applyNumberFormat="1" applyFont="1" applyBorder="1" applyAlignment="1">
      <alignment horizontal="right" vertical="top"/>
    </xf>
    <xf numFmtId="0" fontId="8" fillId="0" borderId="0" xfId="0" quotePrefix="1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5" xfId="0" applyFont="1" applyBorder="1"/>
    <xf numFmtId="0" fontId="8" fillId="0" borderId="0" xfId="0" applyFont="1" applyAlignment="1">
      <alignment horizontal="left"/>
    </xf>
    <xf numFmtId="0" fontId="9" fillId="0" borderId="0" xfId="5" applyFont="1" applyAlignment="1">
      <alignment horizontal="right"/>
    </xf>
    <xf numFmtId="37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vertical="center"/>
    </xf>
    <xf numFmtId="37" fontId="9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/>
    </xf>
    <xf numFmtId="0" fontId="9" fillId="0" borderId="4" xfId="0" quotePrefix="1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/>
    <xf numFmtId="166" fontId="8" fillId="0" borderId="0" xfId="0" applyNumberFormat="1" applyFont="1"/>
    <xf numFmtId="166" fontId="8" fillId="0" borderId="3" xfId="0" applyNumberFormat="1" applyFont="1" applyBorder="1"/>
    <xf numFmtId="165" fontId="8" fillId="0" borderId="1" xfId="0" applyNumberFormat="1" applyFont="1" applyBorder="1" applyAlignment="1">
      <alignment horizontal="centerContinuous"/>
    </xf>
    <xf numFmtId="49" fontId="8" fillId="0" borderId="0" xfId="0" applyNumberFormat="1" applyFont="1" applyAlignment="1">
      <alignment horizontal="right"/>
    </xf>
    <xf numFmtId="165" fontId="8" fillId="0" borderId="0" xfId="1" applyNumberFormat="1" applyFont="1" applyFill="1" applyAlignment="1">
      <alignment horizontal="center"/>
    </xf>
    <xf numFmtId="41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4" fontId="8" fillId="0" borderId="0" xfId="0" applyNumberFormat="1" applyFont="1"/>
    <xf numFmtId="165" fontId="8" fillId="0" borderId="0" xfId="1" applyNumberFormat="1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horizontal="center"/>
    </xf>
    <xf numFmtId="165" fontId="15" fillId="0" borderId="0" xfId="0" applyNumberFormat="1" applyFont="1"/>
    <xf numFmtId="0" fontId="12" fillId="0" borderId="0" xfId="0" applyFont="1"/>
    <xf numFmtId="0" fontId="15" fillId="0" borderId="0" xfId="0" applyFont="1" applyAlignment="1">
      <alignment horizontal="center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165" fontId="8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41" fontId="11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center"/>
    </xf>
    <xf numFmtId="43" fontId="8" fillId="0" borderId="0" xfId="1" applyFont="1"/>
    <xf numFmtId="38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6" fillId="0" borderId="0" xfId="0" applyFont="1"/>
    <xf numFmtId="0" fontId="15" fillId="0" borderId="0" xfId="0" applyFont="1"/>
    <xf numFmtId="41" fontId="8" fillId="0" borderId="0" xfId="3" quotePrefix="1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horizontal="right" vertical="top"/>
    </xf>
    <xf numFmtId="0" fontId="17" fillId="0" borderId="0" xfId="0" applyFont="1"/>
    <xf numFmtId="165" fontId="12" fillId="0" borderId="0" xfId="0" applyNumberFormat="1" applyFont="1"/>
    <xf numFmtId="41" fontId="10" fillId="0" borderId="0" xfId="0" applyNumberFormat="1" applyFont="1" applyAlignment="1">
      <alignment horizontal="center" vertical="top"/>
    </xf>
    <xf numFmtId="38" fontId="8" fillId="0" borderId="0" xfId="0" applyNumberFormat="1" applyFont="1"/>
    <xf numFmtId="41" fontId="10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center" vertical="top"/>
    </xf>
    <xf numFmtId="41" fontId="14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vertical="top"/>
    </xf>
    <xf numFmtId="0" fontId="8" fillId="0" borderId="1" xfId="0" applyFont="1" applyBorder="1" applyAlignment="1">
      <alignment horizontal="center"/>
    </xf>
    <xf numFmtId="0" fontId="9" fillId="0" borderId="6" xfId="0" applyFont="1" applyBorder="1"/>
    <xf numFmtId="15" fontId="9" fillId="0" borderId="0" xfId="0" quotePrefix="1" applyNumberFormat="1" applyFont="1" applyAlignment="1">
      <alignment horizontal="center"/>
    </xf>
    <xf numFmtId="41" fontId="8" fillId="0" borderId="4" xfId="0" applyNumberFormat="1" applyFont="1" applyBorder="1" applyAlignment="1">
      <alignment horizontal="right" vertical="top"/>
    </xf>
    <xf numFmtId="38" fontId="8" fillId="0" borderId="1" xfId="0" applyNumberFormat="1" applyFont="1" applyBorder="1" applyAlignment="1">
      <alignment horizontal="centerContinuous" vertical="center"/>
    </xf>
    <xf numFmtId="37" fontId="8" fillId="0" borderId="1" xfId="0" applyNumberFormat="1" applyFont="1" applyBorder="1" applyAlignment="1">
      <alignment horizontal="centerContinuous" vertical="center"/>
    </xf>
    <xf numFmtId="0" fontId="9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41" fontId="8" fillId="0" borderId="1" xfId="0" quotePrefix="1" applyNumberFormat="1" applyFont="1" applyBorder="1" applyAlignment="1">
      <alignment horizontal="right"/>
    </xf>
    <xf numFmtId="41" fontId="9" fillId="0" borderId="0" xfId="0" applyNumberFormat="1" applyFont="1"/>
    <xf numFmtId="166" fontId="8" fillId="0" borderId="3" xfId="0" applyNumberFormat="1" applyFont="1" applyBorder="1" applyAlignment="1">
      <alignment horizontal="right" vertical="center"/>
    </xf>
    <xf numFmtId="38" fontId="9" fillId="0" borderId="6" xfId="0" applyNumberFormat="1" applyFont="1" applyBorder="1" applyAlignment="1">
      <alignment horizontal="center"/>
    </xf>
    <xf numFmtId="165" fontId="8" fillId="0" borderId="1" xfId="0" applyNumberFormat="1" applyFont="1" applyBorder="1"/>
    <xf numFmtId="0" fontId="8" fillId="0" borderId="1" xfId="0" applyFont="1" applyBorder="1" applyAlignment="1">
      <alignment horizontal="centerContinuous"/>
    </xf>
    <xf numFmtId="0" fontId="8" fillId="0" borderId="0" xfId="0" applyFont="1" applyAlignment="1">
      <alignment horizontal="right"/>
    </xf>
    <xf numFmtId="38" fontId="11" fillId="0" borderId="0" xfId="0" applyNumberFormat="1" applyFont="1" applyAlignment="1">
      <alignment vertical="center"/>
    </xf>
    <xf numFmtId="41" fontId="11" fillId="0" borderId="1" xfId="0" applyNumberFormat="1" applyFont="1" applyBorder="1" applyAlignment="1">
      <alignment horizontal="right"/>
    </xf>
    <xf numFmtId="41" fontId="11" fillId="0" borderId="6" xfId="0" applyNumberFormat="1" applyFont="1" applyBorder="1" applyAlignment="1">
      <alignment horizontal="right" vertical="center"/>
    </xf>
    <xf numFmtId="41" fontId="11" fillId="0" borderId="4" xfId="0" applyNumberFormat="1" applyFont="1" applyBorder="1" applyAlignment="1">
      <alignment horizontal="right" vertical="center"/>
    </xf>
    <xf numFmtId="43" fontId="8" fillId="0" borderId="0" xfId="1" applyFont="1" applyFill="1" applyAlignment="1">
      <alignment horizontal="centerContinuous"/>
    </xf>
    <xf numFmtId="165" fontId="8" fillId="0" borderId="0" xfId="1" applyNumberFormat="1" applyFont="1" applyAlignment="1">
      <alignment horizontal="center"/>
    </xf>
    <xf numFmtId="165" fontId="9" fillId="0" borderId="1" xfId="0" applyNumberFormat="1" applyFont="1" applyBorder="1"/>
    <xf numFmtId="165" fontId="9" fillId="0" borderId="4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165" fontId="9" fillId="0" borderId="1" xfId="0" applyNumberFormat="1" applyFont="1" applyBorder="1" applyAlignment="1">
      <alignment horizontal="center" wrapText="1"/>
    </xf>
    <xf numFmtId="38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Normal" xfId="0" builtinId="0"/>
    <cellStyle name="Normal 2" xfId="4" xr:uid="{00000000-0005-0000-0000-000005000000}"/>
    <cellStyle name="ปกติ_SENAT2_Mar_06 update 2มิย.49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1"/>
  <sheetViews>
    <sheetView view="pageBreakPreview" topLeftCell="A86" zoomScale="70" zoomScaleNormal="115" zoomScaleSheetLayoutView="70" zoomScalePageLayoutView="40" workbookViewId="0">
      <selection activeCell="G15" sqref="G15"/>
    </sheetView>
  </sheetViews>
  <sheetFormatPr defaultColWidth="10.54296875" defaultRowHeight="24" customHeight="1"/>
  <cols>
    <col min="1" max="3" width="2.54296875" style="4" customWidth="1"/>
    <col min="4" max="4" width="40.90625" style="6" customWidth="1"/>
    <col min="5" max="5" width="7.6328125" style="4" customWidth="1"/>
    <col min="6" max="6" width="1.453125" style="4" customWidth="1"/>
    <col min="7" max="7" width="17.36328125" style="4" customWidth="1"/>
    <col min="8" max="8" width="1.453125" style="6" customWidth="1"/>
    <col min="9" max="9" width="17.36328125" style="6" customWidth="1"/>
    <col min="10" max="10" width="1.453125" style="6" customWidth="1"/>
    <col min="11" max="11" width="17.36328125" style="6" customWidth="1"/>
    <col min="12" max="12" width="1.453125" style="6" customWidth="1"/>
    <col min="13" max="13" width="17.36328125" style="6" customWidth="1"/>
    <col min="14" max="14" width="1.453125" style="6" customWidth="1"/>
    <col min="15" max="15" width="13.54296875" style="6" bestFit="1" customWidth="1"/>
    <col min="16" max="16384" width="10.54296875" style="6"/>
  </cols>
  <sheetData>
    <row r="1" spans="1:13" s="38" customFormat="1" ht="24" customHeight="1">
      <c r="A1" s="5" t="s">
        <v>73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38" customFormat="1" ht="24" customHeight="1">
      <c r="A2" s="5" t="s">
        <v>74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38" customFormat="1" ht="24" customHeight="1">
      <c r="A3" s="5" t="s">
        <v>158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38" customFormat="1" ht="1.5" customHeight="1">
      <c r="A4" s="5"/>
      <c r="B4" s="5"/>
      <c r="C4" s="5"/>
      <c r="D4" s="39"/>
      <c r="E4" s="40"/>
      <c r="F4" s="40"/>
      <c r="G4" s="40"/>
      <c r="H4" s="39"/>
      <c r="I4" s="39"/>
      <c r="J4" s="39"/>
      <c r="K4" s="39"/>
      <c r="L4" s="39"/>
      <c r="M4" s="39"/>
    </row>
    <row r="5" spans="1:13" s="38" customFormat="1" ht="4.5" customHeight="1">
      <c r="A5" s="5"/>
      <c r="B5" s="5"/>
      <c r="C5" s="5"/>
      <c r="D5" s="39"/>
      <c r="E5" s="40"/>
      <c r="F5" s="40"/>
      <c r="G5" s="40"/>
      <c r="H5" s="39"/>
      <c r="I5" s="39"/>
      <c r="J5" s="39"/>
      <c r="K5" s="39"/>
      <c r="L5" s="39"/>
      <c r="M5" s="39"/>
    </row>
    <row r="6" spans="1:13" s="38" customFormat="1" ht="1.5" customHeight="1">
      <c r="A6" s="5"/>
      <c r="B6" s="5"/>
      <c r="C6" s="5"/>
      <c r="D6" s="39"/>
      <c r="E6" s="40"/>
      <c r="F6" s="40"/>
      <c r="G6" s="40"/>
      <c r="H6" s="39"/>
      <c r="I6" s="39"/>
      <c r="J6" s="39"/>
      <c r="K6" s="39"/>
      <c r="L6" s="39"/>
      <c r="M6" s="39"/>
    </row>
    <row r="7" spans="1:13" s="38" customFormat="1" ht="24" customHeight="1">
      <c r="D7" s="39"/>
      <c r="E7" s="40"/>
      <c r="F7" s="40"/>
      <c r="G7" s="124"/>
      <c r="H7" s="41"/>
      <c r="I7" s="41"/>
      <c r="J7" s="41"/>
      <c r="K7" s="41"/>
      <c r="L7" s="41"/>
      <c r="M7" s="10" t="s">
        <v>116</v>
      </c>
    </row>
    <row r="8" spans="1:13" s="38" customFormat="1" ht="24" customHeight="1">
      <c r="D8" s="39"/>
      <c r="E8" s="40"/>
      <c r="F8" s="40"/>
      <c r="G8" s="147" t="s">
        <v>57</v>
      </c>
      <c r="H8" s="147"/>
      <c r="I8" s="147"/>
      <c r="J8" s="125"/>
      <c r="K8" s="146" t="s">
        <v>53</v>
      </c>
      <c r="L8" s="146"/>
      <c r="M8" s="146"/>
    </row>
    <row r="9" spans="1:13" ht="24" customHeight="1">
      <c r="E9" s="6"/>
      <c r="F9" s="42"/>
      <c r="G9" s="126" t="s">
        <v>150</v>
      </c>
      <c r="H9" s="12"/>
      <c r="I9" s="12" t="s">
        <v>114</v>
      </c>
      <c r="J9" s="12"/>
      <c r="K9" s="126" t="s">
        <v>150</v>
      </c>
      <c r="L9" s="12"/>
      <c r="M9" s="12" t="s">
        <v>114</v>
      </c>
    </row>
    <row r="10" spans="1:13" ht="24" customHeight="1">
      <c r="E10" s="42"/>
      <c r="F10" s="42"/>
      <c r="G10" s="43" t="s">
        <v>60</v>
      </c>
      <c r="H10" s="43"/>
      <c r="I10" s="44"/>
      <c r="J10" s="12"/>
      <c r="K10" s="43" t="s">
        <v>60</v>
      </c>
      <c r="L10" s="43"/>
      <c r="M10" s="44"/>
    </row>
    <row r="11" spans="1:13" ht="24" customHeight="1">
      <c r="E11" s="15" t="s">
        <v>80</v>
      </c>
      <c r="F11" s="42"/>
      <c r="G11" s="110" t="s">
        <v>61</v>
      </c>
      <c r="H11" s="43"/>
      <c r="I11" s="15" t="s">
        <v>62</v>
      </c>
      <c r="J11" s="12"/>
      <c r="K11" s="110" t="s">
        <v>61</v>
      </c>
      <c r="L11" s="43"/>
      <c r="M11" s="15" t="s">
        <v>62</v>
      </c>
    </row>
    <row r="12" spans="1:13" ht="24.65" customHeight="1">
      <c r="A12" s="5" t="s">
        <v>0</v>
      </c>
      <c r="B12" s="5"/>
      <c r="C12" s="5"/>
      <c r="E12" s="45"/>
      <c r="F12" s="46"/>
      <c r="G12" s="46"/>
      <c r="I12" s="47"/>
      <c r="K12" s="47"/>
      <c r="L12" s="47"/>
    </row>
    <row r="13" spans="1:13" ht="24.65" customHeight="1">
      <c r="A13" s="5" t="s">
        <v>1</v>
      </c>
      <c r="B13" s="5"/>
      <c r="C13" s="6"/>
      <c r="E13" s="18"/>
      <c r="F13" s="46"/>
      <c r="G13" s="46"/>
      <c r="I13" s="47"/>
      <c r="K13" s="47"/>
      <c r="L13" s="47"/>
      <c r="M13" s="47"/>
    </row>
    <row r="14" spans="1:13" ht="24.65" customHeight="1">
      <c r="B14" s="4" t="s">
        <v>2</v>
      </c>
      <c r="C14" s="6"/>
      <c r="D14" s="48"/>
      <c r="E14" s="49"/>
      <c r="F14" s="46"/>
      <c r="G14" s="19">
        <v>3071</v>
      </c>
      <c r="H14" s="50"/>
      <c r="I14" s="19">
        <v>9155</v>
      </c>
      <c r="J14" s="50"/>
      <c r="K14" s="19">
        <v>3071</v>
      </c>
      <c r="L14" s="51"/>
      <c r="M14" s="19">
        <v>9155</v>
      </c>
    </row>
    <row r="15" spans="1:13" ht="24.65" customHeight="1">
      <c r="B15" s="4" t="s">
        <v>81</v>
      </c>
      <c r="C15" s="6"/>
      <c r="E15" s="49">
        <v>4</v>
      </c>
      <c r="F15" s="46"/>
      <c r="G15" s="19">
        <v>11601</v>
      </c>
      <c r="H15" s="52"/>
      <c r="I15" s="19">
        <v>56420</v>
      </c>
      <c r="J15" s="52"/>
      <c r="K15" s="19">
        <v>11956</v>
      </c>
      <c r="L15" s="53"/>
      <c r="M15" s="19">
        <v>55737</v>
      </c>
    </row>
    <row r="16" spans="1:13" ht="24.65" customHeight="1">
      <c r="B16" s="4" t="s">
        <v>125</v>
      </c>
      <c r="C16" s="6"/>
      <c r="E16" s="49">
        <v>3</v>
      </c>
      <c r="F16" s="46"/>
      <c r="G16" s="19">
        <v>0</v>
      </c>
      <c r="H16" s="52"/>
      <c r="I16" s="19">
        <v>0</v>
      </c>
      <c r="J16" s="52"/>
      <c r="K16" s="19">
        <v>7622</v>
      </c>
      <c r="L16" s="53"/>
      <c r="M16" s="19">
        <v>91789</v>
      </c>
    </row>
    <row r="17" spans="1:13" ht="24.65" customHeight="1">
      <c r="B17" s="4" t="s">
        <v>30</v>
      </c>
      <c r="C17" s="6"/>
      <c r="D17" s="38"/>
      <c r="E17" s="49"/>
      <c r="F17" s="46"/>
      <c r="G17" s="19">
        <v>15081</v>
      </c>
      <c r="H17" s="50"/>
      <c r="I17" s="19">
        <v>42189</v>
      </c>
      <c r="J17" s="50"/>
      <c r="K17" s="19">
        <v>15081</v>
      </c>
      <c r="L17" s="51"/>
      <c r="M17" s="19">
        <v>42189</v>
      </c>
    </row>
    <row r="18" spans="1:13" ht="24.65" customHeight="1">
      <c r="B18" s="4" t="s">
        <v>3</v>
      </c>
      <c r="C18" s="6"/>
      <c r="D18" s="38"/>
      <c r="E18" s="49"/>
      <c r="F18" s="46"/>
      <c r="G18" s="19">
        <v>24874</v>
      </c>
      <c r="H18" s="50"/>
      <c r="I18" s="19">
        <v>22615</v>
      </c>
      <c r="J18" s="50"/>
      <c r="K18" s="19">
        <v>24874</v>
      </c>
      <c r="L18" s="51"/>
      <c r="M18" s="19">
        <v>22615</v>
      </c>
    </row>
    <row r="19" spans="1:13" ht="24.65" customHeight="1">
      <c r="A19" s="6"/>
      <c r="B19" s="4" t="s">
        <v>131</v>
      </c>
      <c r="E19" s="49"/>
      <c r="F19" s="46"/>
      <c r="G19" s="20">
        <v>602</v>
      </c>
      <c r="H19" s="50"/>
      <c r="I19" s="19">
        <v>0</v>
      </c>
      <c r="J19" s="50"/>
      <c r="K19" s="20">
        <v>602</v>
      </c>
      <c r="L19" s="51"/>
      <c r="M19" s="19">
        <v>0</v>
      </c>
    </row>
    <row r="20" spans="1:13" ht="24.65" customHeight="1">
      <c r="A20" s="5" t="s">
        <v>4</v>
      </c>
      <c r="B20" s="5"/>
      <c r="E20" s="49"/>
      <c r="F20" s="46"/>
      <c r="G20" s="54">
        <f>SUM(G14:G19)</f>
        <v>55229</v>
      </c>
      <c r="I20" s="54">
        <f>SUM(I14:I19)</f>
        <v>130379</v>
      </c>
      <c r="K20" s="54">
        <f>SUM(K14:K19)</f>
        <v>63206</v>
      </c>
      <c r="L20" s="55"/>
      <c r="M20" s="54">
        <f>SUM(M14:M19)</f>
        <v>221485</v>
      </c>
    </row>
    <row r="21" spans="1:13" s="56" customFormat="1" ht="24.65" customHeight="1">
      <c r="B21" s="57"/>
      <c r="C21" s="57"/>
      <c r="D21" s="57"/>
      <c r="E21" s="58"/>
      <c r="F21" s="59"/>
      <c r="G21" s="58"/>
      <c r="H21" s="59"/>
      <c r="I21" s="117"/>
      <c r="J21" s="59"/>
      <c r="K21" s="59"/>
      <c r="L21" s="59"/>
    </row>
    <row r="22" spans="1:13" ht="24.65" customHeight="1">
      <c r="A22" s="5" t="s">
        <v>108</v>
      </c>
      <c r="B22" s="5"/>
      <c r="C22" s="5"/>
      <c r="E22" s="49"/>
      <c r="F22" s="46"/>
      <c r="G22" s="46"/>
      <c r="I22" s="23"/>
      <c r="K22" s="46"/>
      <c r="L22" s="23"/>
      <c r="M22" s="23"/>
    </row>
    <row r="23" spans="1:13" ht="24.65" customHeight="1">
      <c r="A23" s="6"/>
      <c r="B23" s="4" t="s">
        <v>38</v>
      </c>
      <c r="E23" s="49"/>
      <c r="F23" s="46"/>
      <c r="G23" s="19">
        <v>0</v>
      </c>
      <c r="I23" s="19">
        <v>3000</v>
      </c>
      <c r="K23" s="19">
        <v>0</v>
      </c>
      <c r="L23" s="23"/>
      <c r="M23" s="19">
        <v>3000</v>
      </c>
    </row>
    <row r="24" spans="1:13" ht="24.65" customHeight="1">
      <c r="A24" s="6"/>
      <c r="B24" s="4" t="s">
        <v>54</v>
      </c>
      <c r="E24" s="49">
        <v>5</v>
      </c>
      <c r="F24" s="46"/>
      <c r="G24" s="19">
        <v>0</v>
      </c>
      <c r="I24" s="19">
        <v>0</v>
      </c>
      <c r="K24" s="19">
        <v>30000</v>
      </c>
      <c r="L24" s="23"/>
      <c r="M24" s="19">
        <v>30000</v>
      </c>
    </row>
    <row r="25" spans="1:13" ht="24.65" customHeight="1">
      <c r="A25" s="6"/>
      <c r="B25" s="4" t="s">
        <v>55</v>
      </c>
      <c r="E25" s="49">
        <v>6</v>
      </c>
      <c r="F25" s="46"/>
      <c r="G25" s="19">
        <v>669685</v>
      </c>
      <c r="I25" s="59">
        <v>233680</v>
      </c>
      <c r="K25" s="19">
        <v>669685</v>
      </c>
      <c r="L25" s="23"/>
      <c r="M25" s="19">
        <v>65706</v>
      </c>
    </row>
    <row r="26" spans="1:13" ht="24.65" customHeight="1">
      <c r="A26" s="6"/>
      <c r="B26" s="4" t="s">
        <v>31</v>
      </c>
      <c r="D26" s="38"/>
      <c r="E26" s="49">
        <v>7</v>
      </c>
      <c r="F26" s="46"/>
      <c r="G26" s="19">
        <v>646858</v>
      </c>
      <c r="I26" s="19">
        <v>586908</v>
      </c>
      <c r="K26" s="19">
        <v>432789</v>
      </c>
      <c r="L26" s="23"/>
      <c r="M26" s="19">
        <v>372839</v>
      </c>
    </row>
    <row r="27" spans="1:13" ht="24.65" customHeight="1">
      <c r="A27" s="6"/>
      <c r="B27" s="4" t="s">
        <v>91</v>
      </c>
      <c r="D27" s="38"/>
      <c r="E27" s="60">
        <v>8</v>
      </c>
      <c r="F27" s="61"/>
      <c r="G27" s="19">
        <v>116009</v>
      </c>
      <c r="I27" s="19">
        <v>153059</v>
      </c>
      <c r="K27" s="19">
        <v>116009</v>
      </c>
      <c r="L27" s="23"/>
      <c r="M27" s="19">
        <v>153059</v>
      </c>
    </row>
    <row r="28" spans="1:13" ht="24.65" customHeight="1">
      <c r="A28" s="6"/>
      <c r="B28" s="4" t="s">
        <v>32</v>
      </c>
      <c r="D28" s="38"/>
      <c r="E28" s="49"/>
      <c r="F28" s="61"/>
      <c r="G28" s="19">
        <v>7517</v>
      </c>
      <c r="I28" s="19">
        <v>8349</v>
      </c>
      <c r="K28" s="19">
        <v>7517</v>
      </c>
      <c r="L28" s="23"/>
      <c r="M28" s="19">
        <v>8349</v>
      </c>
    </row>
    <row r="29" spans="1:13" ht="24.65" customHeight="1">
      <c r="A29" s="6"/>
      <c r="B29" s="4" t="s">
        <v>90</v>
      </c>
      <c r="D29" s="38"/>
      <c r="E29" s="49"/>
      <c r="F29" s="46"/>
      <c r="G29" s="20">
        <v>63351</v>
      </c>
      <c r="I29" s="20">
        <v>66190</v>
      </c>
      <c r="K29" s="20">
        <v>63351</v>
      </c>
      <c r="L29" s="23"/>
      <c r="M29" s="20">
        <v>66190</v>
      </c>
    </row>
    <row r="30" spans="1:13" ht="24.65" customHeight="1">
      <c r="A30" s="5" t="s">
        <v>109</v>
      </c>
      <c r="B30" s="6"/>
      <c r="E30" s="18"/>
      <c r="F30" s="46"/>
      <c r="G30" s="23">
        <f>SUM(G23:G29)</f>
        <v>1503420</v>
      </c>
      <c r="I30" s="23">
        <f>SUM(I23:I29)</f>
        <v>1051186</v>
      </c>
      <c r="K30" s="23">
        <f>SUM(K23:K29)</f>
        <v>1319351</v>
      </c>
      <c r="L30" s="23"/>
      <c r="M30" s="23">
        <f>SUM(M23:M29)</f>
        <v>699143</v>
      </c>
    </row>
    <row r="31" spans="1:13" ht="24.65" customHeight="1" thickBot="1">
      <c r="A31" s="5" t="s">
        <v>5</v>
      </c>
      <c r="B31" s="5"/>
      <c r="C31" s="5"/>
      <c r="G31" s="37">
        <f>SUM(G20,G30)</f>
        <v>1558649</v>
      </c>
      <c r="I31" s="37">
        <f>SUM(I20,I30)</f>
        <v>1181565</v>
      </c>
      <c r="K31" s="37">
        <f>SUM(K20,K30)</f>
        <v>1382557</v>
      </c>
      <c r="L31" s="23"/>
      <c r="M31" s="37">
        <f>SUM(M20,M30)</f>
        <v>920628</v>
      </c>
    </row>
    <row r="32" spans="1:13" ht="24" customHeight="1" thickTop="1">
      <c r="I32" s="62"/>
      <c r="K32" s="62"/>
      <c r="L32" s="62"/>
      <c r="M32" s="62"/>
    </row>
    <row r="33" spans="1:13" s="38" customFormat="1" ht="24" customHeight="1">
      <c r="A33" s="5" t="s">
        <v>73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s="38" customFormat="1" ht="24" customHeight="1">
      <c r="A34" s="5" t="s">
        <v>75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s="38" customFormat="1" ht="24" customHeight="1">
      <c r="A35" s="5" t="str">
        <f>A3</f>
        <v>AS AT SEPTEMBER 30, 2023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s="38" customFormat="1" ht="1.5" customHeight="1">
      <c r="A36" s="5"/>
      <c r="B36" s="5"/>
      <c r="C36" s="5"/>
      <c r="D36" s="39"/>
      <c r="E36" s="40"/>
      <c r="F36" s="40"/>
      <c r="G36" s="40"/>
      <c r="H36" s="39"/>
      <c r="I36" s="39"/>
      <c r="J36" s="39"/>
      <c r="K36" s="39"/>
      <c r="L36" s="39"/>
      <c r="M36" s="39"/>
    </row>
    <row r="37" spans="1:13" s="38" customFormat="1" ht="4.5" customHeight="1">
      <c r="A37" s="5"/>
      <c r="B37" s="5"/>
      <c r="C37" s="5"/>
      <c r="D37" s="39"/>
      <c r="E37" s="40"/>
      <c r="F37" s="40"/>
      <c r="G37" s="40"/>
      <c r="H37" s="39"/>
      <c r="I37" s="39"/>
      <c r="J37" s="39"/>
      <c r="K37" s="39"/>
      <c r="L37" s="39"/>
      <c r="M37" s="39"/>
    </row>
    <row r="38" spans="1:13" s="38" customFormat="1" ht="1.5" customHeight="1">
      <c r="A38" s="5"/>
      <c r="B38" s="5"/>
      <c r="C38" s="5"/>
      <c r="D38" s="39"/>
      <c r="E38" s="40"/>
      <c r="F38" s="40"/>
      <c r="G38" s="40"/>
      <c r="H38" s="39"/>
      <c r="I38" s="39"/>
      <c r="J38" s="39"/>
      <c r="K38" s="39"/>
      <c r="L38" s="39"/>
      <c r="M38" s="39"/>
    </row>
    <row r="39" spans="1:13" s="38" customFormat="1" ht="24" customHeight="1">
      <c r="D39" s="39"/>
      <c r="E39" s="40"/>
      <c r="F39" s="40"/>
      <c r="G39" s="124"/>
      <c r="H39" s="41"/>
      <c r="I39" s="41"/>
      <c r="J39" s="41"/>
      <c r="K39" s="41"/>
      <c r="L39" s="41"/>
      <c r="M39" s="10" t="s">
        <v>116</v>
      </c>
    </row>
    <row r="40" spans="1:13" s="38" customFormat="1" ht="24" customHeight="1">
      <c r="D40" s="39"/>
      <c r="E40" s="40"/>
      <c r="F40" s="40"/>
      <c r="G40" s="147" t="s">
        <v>57</v>
      </c>
      <c r="H40" s="147"/>
      <c r="I40" s="147"/>
      <c r="J40" s="125"/>
      <c r="K40" s="146" t="s">
        <v>53</v>
      </c>
      <c r="L40" s="146"/>
      <c r="M40" s="146"/>
    </row>
    <row r="41" spans="1:13" ht="24" customHeight="1">
      <c r="E41" s="6"/>
      <c r="F41" s="42"/>
      <c r="G41" s="126" t="str">
        <f>G9</f>
        <v>September 30, 2023</v>
      </c>
      <c r="H41" s="12"/>
      <c r="I41" s="44" t="s">
        <v>114</v>
      </c>
      <c r="J41" s="12"/>
      <c r="K41" s="126" t="str">
        <f>K9</f>
        <v>September 30, 2023</v>
      </c>
      <c r="L41" s="12"/>
      <c r="M41" s="44" t="s">
        <v>114</v>
      </c>
    </row>
    <row r="42" spans="1:13" ht="24" customHeight="1">
      <c r="E42" s="42"/>
      <c r="F42" s="42"/>
      <c r="G42" s="43" t="s">
        <v>60</v>
      </c>
      <c r="H42" s="43"/>
      <c r="I42" s="44"/>
      <c r="J42" s="12"/>
      <c r="K42" s="43" t="s">
        <v>60</v>
      </c>
      <c r="L42" s="43"/>
      <c r="M42" s="44"/>
    </row>
    <row r="43" spans="1:13" ht="24" customHeight="1">
      <c r="E43" s="15" t="s">
        <v>80</v>
      </c>
      <c r="F43" s="42"/>
      <c r="G43" s="110" t="s">
        <v>61</v>
      </c>
      <c r="H43" s="43"/>
      <c r="I43" s="15" t="s">
        <v>62</v>
      </c>
      <c r="J43" s="12"/>
      <c r="K43" s="110" t="s">
        <v>61</v>
      </c>
      <c r="L43" s="43"/>
      <c r="M43" s="15" t="s">
        <v>62</v>
      </c>
    </row>
    <row r="44" spans="1:13" ht="25.25" customHeight="1">
      <c r="A44" s="5" t="s">
        <v>6</v>
      </c>
      <c r="B44" s="5"/>
      <c r="C44" s="5"/>
      <c r="E44" s="18"/>
      <c r="F44" s="46"/>
      <c r="G44" s="47"/>
      <c r="I44" s="47"/>
      <c r="K44" s="47"/>
      <c r="L44" s="47"/>
      <c r="M44" s="47"/>
    </row>
    <row r="45" spans="1:13" ht="25.25" customHeight="1">
      <c r="A45" s="5" t="s">
        <v>7</v>
      </c>
      <c r="B45" s="5"/>
      <c r="C45" s="5"/>
      <c r="E45" s="18"/>
      <c r="F45" s="46"/>
      <c r="G45" s="47"/>
      <c r="I45" s="47"/>
      <c r="K45" s="47"/>
      <c r="L45" s="47"/>
      <c r="M45" s="47"/>
    </row>
    <row r="46" spans="1:13" ht="25.25" customHeight="1">
      <c r="A46" s="6"/>
      <c r="B46" s="4" t="s">
        <v>92</v>
      </c>
      <c r="E46" s="18"/>
      <c r="F46" s="46"/>
      <c r="G46" s="47"/>
      <c r="I46" s="47"/>
      <c r="K46" s="47"/>
      <c r="L46" s="47"/>
      <c r="M46" s="47"/>
    </row>
    <row r="47" spans="1:13" ht="25.25" customHeight="1">
      <c r="A47" s="6"/>
      <c r="B47" s="6"/>
      <c r="C47" s="4" t="s">
        <v>63</v>
      </c>
      <c r="E47" s="18">
        <v>9</v>
      </c>
      <c r="F47" s="46"/>
      <c r="G47" s="118">
        <v>90014</v>
      </c>
      <c r="I47" s="47">
        <v>90132</v>
      </c>
      <c r="J47" s="47"/>
      <c r="K47" s="118">
        <v>90014</v>
      </c>
      <c r="L47" s="47"/>
      <c r="M47" s="47">
        <v>90132</v>
      </c>
    </row>
    <row r="48" spans="1:13" ht="25.25" customHeight="1">
      <c r="A48" s="6"/>
      <c r="B48" s="4" t="s">
        <v>107</v>
      </c>
      <c r="E48" s="18">
        <v>10</v>
      </c>
      <c r="F48" s="46"/>
      <c r="G48" s="118">
        <v>192083</v>
      </c>
      <c r="I48" s="19">
        <v>131903</v>
      </c>
      <c r="J48" s="119"/>
      <c r="K48" s="118">
        <v>192083</v>
      </c>
      <c r="L48" s="19"/>
      <c r="M48" s="19">
        <v>131903</v>
      </c>
    </row>
    <row r="49" spans="1:15" ht="25.25" customHeight="1">
      <c r="A49" s="6"/>
      <c r="B49" s="4" t="s">
        <v>82</v>
      </c>
      <c r="E49" s="18"/>
      <c r="F49" s="46"/>
      <c r="G49" s="118">
        <v>438930</v>
      </c>
      <c r="I49" s="19">
        <v>293622</v>
      </c>
      <c r="J49" s="119"/>
      <c r="K49" s="118">
        <v>402945</v>
      </c>
      <c r="L49" s="19"/>
      <c r="M49" s="19">
        <v>223687</v>
      </c>
    </row>
    <row r="50" spans="1:15" ht="25.25" customHeight="1">
      <c r="A50" s="6"/>
      <c r="B50" s="4" t="s">
        <v>119</v>
      </c>
      <c r="D50" s="56"/>
      <c r="E50" s="6"/>
      <c r="F50" s="6"/>
      <c r="G50" s="6"/>
    </row>
    <row r="51" spans="1:15" ht="25.25" customHeight="1">
      <c r="A51" s="6"/>
      <c r="C51" s="4" t="s">
        <v>104</v>
      </c>
      <c r="D51" s="56"/>
      <c r="E51" s="18">
        <v>11</v>
      </c>
      <c r="F51" s="46"/>
      <c r="G51" s="118">
        <v>5360</v>
      </c>
      <c r="I51" s="19">
        <v>54098</v>
      </c>
      <c r="K51" s="118">
        <v>2666</v>
      </c>
      <c r="L51" s="23"/>
      <c r="M51" s="19">
        <v>7753</v>
      </c>
    </row>
    <row r="52" spans="1:15" ht="25.25" customHeight="1">
      <c r="A52" s="6"/>
      <c r="B52" s="4" t="s">
        <v>118</v>
      </c>
      <c r="D52" s="56"/>
      <c r="E52" s="18">
        <v>12</v>
      </c>
      <c r="F52" s="46"/>
      <c r="G52" s="118">
        <v>49321</v>
      </c>
      <c r="I52" s="47">
        <v>69366</v>
      </c>
      <c r="K52" s="118">
        <v>49321</v>
      </c>
      <c r="L52" s="23"/>
      <c r="M52" s="47">
        <v>69366</v>
      </c>
    </row>
    <row r="53" spans="1:15" ht="25.25" customHeight="1">
      <c r="A53" s="6"/>
      <c r="B53" s="4" t="s">
        <v>8</v>
      </c>
      <c r="E53" s="18"/>
      <c r="F53" s="46"/>
      <c r="G53" s="118">
        <v>121978</v>
      </c>
      <c r="H53" s="58"/>
      <c r="I53" s="63">
        <v>124741</v>
      </c>
      <c r="J53" s="117"/>
      <c r="K53" s="118">
        <v>121978</v>
      </c>
      <c r="L53" s="23"/>
      <c r="M53" s="19">
        <v>124741</v>
      </c>
    </row>
    <row r="54" spans="1:15" ht="25.25" customHeight="1">
      <c r="A54" s="5" t="s">
        <v>9</v>
      </c>
      <c r="B54" s="5"/>
      <c r="E54" s="18"/>
      <c r="F54" s="46"/>
      <c r="G54" s="64">
        <f>SUM(G47:G53)</f>
        <v>897686</v>
      </c>
      <c r="I54" s="64">
        <f>SUM(I47:I53)</f>
        <v>763862</v>
      </c>
      <c r="K54" s="64">
        <f>SUM(K47:K53)</f>
        <v>859007</v>
      </c>
      <c r="L54" s="23"/>
      <c r="M54" s="64">
        <f>SUM(M47:M53)</f>
        <v>647582</v>
      </c>
    </row>
    <row r="55" spans="1:15" ht="25.25" customHeight="1">
      <c r="A55" s="5"/>
      <c r="B55" s="5"/>
      <c r="E55" s="18"/>
      <c r="F55" s="46"/>
      <c r="G55" s="23"/>
      <c r="I55" s="23"/>
      <c r="K55" s="23"/>
      <c r="L55" s="23"/>
      <c r="M55" s="23"/>
    </row>
    <row r="56" spans="1:15" ht="25.25" customHeight="1">
      <c r="A56" s="5" t="s">
        <v>99</v>
      </c>
      <c r="B56" s="5"/>
      <c r="C56" s="5"/>
      <c r="E56" s="18"/>
      <c r="F56" s="46"/>
      <c r="G56" s="23"/>
      <c r="I56" s="23"/>
      <c r="K56" s="23"/>
      <c r="L56" s="23"/>
      <c r="M56" s="23"/>
    </row>
    <row r="57" spans="1:15" ht="25.25" customHeight="1">
      <c r="A57" s="6"/>
      <c r="B57" s="4" t="s">
        <v>100</v>
      </c>
      <c r="E57" s="18"/>
      <c r="F57" s="46"/>
      <c r="G57" s="23"/>
      <c r="I57" s="23"/>
      <c r="K57" s="23"/>
      <c r="L57" s="23"/>
      <c r="M57" s="23"/>
    </row>
    <row r="58" spans="1:15" ht="25.25" customHeight="1">
      <c r="A58" s="6"/>
      <c r="B58" s="6"/>
      <c r="C58" s="4" t="s">
        <v>64</v>
      </c>
      <c r="D58" s="56"/>
      <c r="E58" s="65">
        <v>11</v>
      </c>
      <c r="F58" s="30"/>
      <c r="G58" s="19">
        <v>63351</v>
      </c>
      <c r="I58" s="19">
        <v>64909</v>
      </c>
      <c r="J58" s="119"/>
      <c r="K58" s="19">
        <v>0</v>
      </c>
      <c r="L58" s="19"/>
      <c r="M58" s="19">
        <v>0</v>
      </c>
    </row>
    <row r="59" spans="1:15" ht="25.25" customHeight="1">
      <c r="A59" s="6"/>
      <c r="B59" s="4" t="s">
        <v>49</v>
      </c>
      <c r="D59" s="56"/>
      <c r="E59" s="65">
        <v>12</v>
      </c>
      <c r="F59" s="66"/>
      <c r="G59" s="19">
        <v>84902</v>
      </c>
      <c r="I59" s="19">
        <v>100525</v>
      </c>
      <c r="J59" s="119"/>
      <c r="K59" s="19">
        <v>84902</v>
      </c>
      <c r="L59" s="67"/>
      <c r="M59" s="19">
        <v>100525</v>
      </c>
    </row>
    <row r="60" spans="1:15" ht="25.25" customHeight="1">
      <c r="A60" s="6"/>
      <c r="B60" s="4" t="s">
        <v>33</v>
      </c>
      <c r="D60" s="56"/>
      <c r="E60" s="65"/>
      <c r="F60" s="30"/>
      <c r="G60" s="19">
        <v>7232</v>
      </c>
      <c r="H60" s="30"/>
      <c r="I60" s="19">
        <v>12008</v>
      </c>
      <c r="J60" s="119"/>
      <c r="K60" s="19">
        <v>7232</v>
      </c>
      <c r="L60" s="19"/>
      <c r="M60" s="19">
        <v>12008</v>
      </c>
    </row>
    <row r="61" spans="1:15" ht="25.25" customHeight="1">
      <c r="A61" s="6"/>
      <c r="B61" s="4" t="s">
        <v>39</v>
      </c>
      <c r="D61" s="56"/>
      <c r="E61" s="65"/>
      <c r="F61" s="30"/>
      <c r="G61" s="19">
        <v>73376</v>
      </c>
      <c r="H61" s="30"/>
      <c r="I61" s="59">
        <v>91345</v>
      </c>
      <c r="J61" s="119"/>
      <c r="K61" s="19">
        <v>59711</v>
      </c>
      <c r="L61" s="19"/>
      <c r="M61" s="19">
        <v>60411</v>
      </c>
    </row>
    <row r="62" spans="1:15" ht="25.25" customHeight="1">
      <c r="A62" s="6"/>
      <c r="B62" s="4" t="s">
        <v>96</v>
      </c>
      <c r="D62" s="56"/>
      <c r="E62" s="65"/>
      <c r="F62" s="30"/>
      <c r="G62" s="19">
        <v>4995</v>
      </c>
      <c r="H62" s="30"/>
      <c r="I62" s="19">
        <v>4393</v>
      </c>
      <c r="J62" s="119"/>
      <c r="K62" s="19">
        <v>4995</v>
      </c>
      <c r="L62" s="19"/>
      <c r="M62" s="19">
        <v>4393</v>
      </c>
      <c r="O62" s="4"/>
    </row>
    <row r="63" spans="1:15" ht="25.25" customHeight="1">
      <c r="A63" s="6"/>
      <c r="B63" s="4" t="s">
        <v>56</v>
      </c>
      <c r="D63" s="56"/>
      <c r="E63" s="65">
        <v>13</v>
      </c>
      <c r="F63" s="30"/>
      <c r="G63" s="32">
        <v>1104</v>
      </c>
      <c r="H63" s="30"/>
      <c r="I63" s="19">
        <v>48760</v>
      </c>
      <c r="J63" s="119"/>
      <c r="K63" s="19">
        <v>1104</v>
      </c>
      <c r="L63" s="19">
        <v>48759</v>
      </c>
      <c r="M63" s="19">
        <v>48760</v>
      </c>
      <c r="O63" s="4"/>
    </row>
    <row r="64" spans="1:15" ht="25.25" customHeight="1">
      <c r="A64" s="6"/>
      <c r="B64" s="4" t="s">
        <v>130</v>
      </c>
      <c r="D64" s="56"/>
      <c r="E64" s="65">
        <v>13</v>
      </c>
      <c r="F64" s="30"/>
      <c r="G64" s="32">
        <v>445</v>
      </c>
      <c r="H64" s="30"/>
      <c r="I64" s="19">
        <v>6889</v>
      </c>
      <c r="J64" s="119"/>
      <c r="K64" s="19">
        <v>445</v>
      </c>
      <c r="L64" s="19">
        <v>6889</v>
      </c>
      <c r="M64" s="19">
        <v>6889</v>
      </c>
      <c r="O64" s="4"/>
    </row>
    <row r="65" spans="1:15" ht="25.25" customHeight="1">
      <c r="A65" s="6"/>
      <c r="B65" s="4" t="s">
        <v>93</v>
      </c>
      <c r="D65" s="56"/>
      <c r="E65" s="65"/>
      <c r="F65" s="30"/>
      <c r="G65" s="59">
        <v>14450</v>
      </c>
      <c r="H65" s="30"/>
      <c r="I65" s="19">
        <v>20400</v>
      </c>
      <c r="J65" s="119"/>
      <c r="K65" s="59">
        <v>0</v>
      </c>
      <c r="L65" s="19"/>
      <c r="M65" s="19">
        <v>0</v>
      </c>
      <c r="O65" s="4"/>
    </row>
    <row r="66" spans="1:15" ht="25.25" customHeight="1">
      <c r="A66" s="5" t="s">
        <v>94</v>
      </c>
      <c r="B66" s="5"/>
      <c r="E66" s="18"/>
      <c r="F66" s="46"/>
      <c r="G66" s="64">
        <f>SUM(G58:G65)</f>
        <v>249855</v>
      </c>
      <c r="I66" s="64">
        <f>SUM(I58:I65)</f>
        <v>349229</v>
      </c>
      <c r="K66" s="64">
        <f>SUM(K58:K65)</f>
        <v>158389</v>
      </c>
      <c r="L66" s="23"/>
      <c r="M66" s="64">
        <f>SUM(M58:M65)</f>
        <v>232986</v>
      </c>
    </row>
    <row r="67" spans="1:15" ht="25.25" customHeight="1">
      <c r="A67" s="5" t="s">
        <v>10</v>
      </c>
      <c r="B67" s="5"/>
      <c r="C67" s="5"/>
      <c r="G67" s="64">
        <f>SUM(G54,G66)</f>
        <v>1147541</v>
      </c>
      <c r="I67" s="64">
        <f>SUM(I54,I66)</f>
        <v>1113091</v>
      </c>
      <c r="K67" s="64">
        <f>SUM(K54,K66)</f>
        <v>1017396</v>
      </c>
      <c r="L67" s="23"/>
      <c r="M67" s="64">
        <f>SUM(M54,M66)</f>
        <v>880568</v>
      </c>
    </row>
    <row r="68" spans="1:15" ht="24" customHeight="1">
      <c r="I68" s="62"/>
      <c r="K68" s="62"/>
      <c r="L68" s="62"/>
      <c r="M68" s="62"/>
    </row>
    <row r="69" spans="1:15" s="38" customFormat="1" ht="24" customHeight="1">
      <c r="A69" s="5" t="s">
        <v>73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5" s="38" customFormat="1" ht="24" customHeight="1">
      <c r="A70" s="5" t="s">
        <v>75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5" s="38" customFormat="1" ht="24" customHeight="1">
      <c r="A71" s="5" t="str">
        <f>A35</f>
        <v>AS AT SEPTEMBER 30, 2023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5" s="38" customFormat="1" ht="1.5" customHeight="1">
      <c r="A72" s="5"/>
      <c r="B72" s="5"/>
      <c r="C72" s="5"/>
      <c r="D72" s="39"/>
      <c r="E72" s="40"/>
      <c r="F72" s="40"/>
      <c r="G72" s="40"/>
      <c r="H72" s="39"/>
      <c r="I72" s="39"/>
      <c r="J72" s="39"/>
      <c r="K72" s="39"/>
      <c r="L72" s="39"/>
      <c r="M72" s="39"/>
    </row>
    <row r="73" spans="1:15" s="38" customFormat="1" ht="4.5" customHeight="1">
      <c r="A73" s="5"/>
      <c r="B73" s="5"/>
      <c r="C73" s="5"/>
      <c r="D73" s="39"/>
      <c r="E73" s="40"/>
      <c r="F73" s="40"/>
      <c r="G73" s="40"/>
      <c r="H73" s="39"/>
      <c r="I73" s="39"/>
      <c r="J73" s="39"/>
      <c r="K73" s="39"/>
      <c r="L73" s="39"/>
      <c r="M73" s="39"/>
    </row>
    <row r="74" spans="1:15" s="38" customFormat="1" ht="1.5" customHeight="1">
      <c r="A74" s="5"/>
      <c r="B74" s="5"/>
      <c r="C74" s="5"/>
      <c r="D74" s="39"/>
      <c r="E74" s="40"/>
      <c r="F74" s="40"/>
      <c r="G74" s="40"/>
      <c r="H74" s="39"/>
      <c r="I74" s="39"/>
      <c r="J74" s="39"/>
      <c r="K74" s="39"/>
      <c r="L74" s="39"/>
      <c r="M74" s="39"/>
    </row>
    <row r="75" spans="1:15" s="38" customFormat="1" ht="24" customHeight="1">
      <c r="D75" s="39"/>
      <c r="E75" s="40"/>
      <c r="F75" s="40"/>
      <c r="G75" s="124"/>
      <c r="H75" s="41"/>
      <c r="I75" s="41"/>
      <c r="J75" s="41"/>
      <c r="K75" s="41"/>
      <c r="L75" s="41"/>
      <c r="M75" s="10" t="s">
        <v>116</v>
      </c>
    </row>
    <row r="76" spans="1:15" s="38" customFormat="1" ht="24" customHeight="1">
      <c r="D76" s="39"/>
      <c r="E76" s="40"/>
      <c r="F76" s="40"/>
      <c r="G76" s="147" t="s">
        <v>57</v>
      </c>
      <c r="H76" s="147"/>
      <c r="I76" s="147"/>
      <c r="J76" s="125"/>
      <c r="K76" s="146" t="s">
        <v>53</v>
      </c>
      <c r="L76" s="146"/>
      <c r="M76" s="146"/>
    </row>
    <row r="77" spans="1:15" ht="24" customHeight="1">
      <c r="E77" s="6"/>
      <c r="F77" s="42"/>
      <c r="G77" s="126" t="str">
        <f>G9</f>
        <v>September 30, 2023</v>
      </c>
      <c r="H77" s="12"/>
      <c r="I77" s="44" t="s">
        <v>114</v>
      </c>
      <c r="J77" s="12"/>
      <c r="K77" s="126" t="str">
        <f>K9</f>
        <v>September 30, 2023</v>
      </c>
      <c r="L77" s="12"/>
      <c r="M77" s="44" t="s">
        <v>114</v>
      </c>
    </row>
    <row r="78" spans="1:15" ht="24" customHeight="1">
      <c r="E78" s="42"/>
      <c r="F78" s="42"/>
      <c r="G78" s="43" t="s">
        <v>60</v>
      </c>
      <c r="H78" s="43"/>
      <c r="I78" s="44"/>
      <c r="J78" s="12"/>
      <c r="K78" s="43" t="s">
        <v>60</v>
      </c>
      <c r="L78" s="43"/>
      <c r="M78" s="44"/>
    </row>
    <row r="79" spans="1:15" ht="24" customHeight="1">
      <c r="E79" s="15" t="s">
        <v>80</v>
      </c>
      <c r="F79" s="42"/>
      <c r="G79" s="110" t="s">
        <v>61</v>
      </c>
      <c r="H79" s="43"/>
      <c r="I79" s="15" t="s">
        <v>62</v>
      </c>
      <c r="J79" s="12"/>
      <c r="K79" s="110" t="s">
        <v>61</v>
      </c>
      <c r="L79" s="43"/>
      <c r="M79" s="15" t="s">
        <v>62</v>
      </c>
    </row>
    <row r="80" spans="1:15" ht="24.65" customHeight="1">
      <c r="A80" s="5" t="s">
        <v>11</v>
      </c>
      <c r="B80" s="5"/>
      <c r="C80" s="5"/>
      <c r="G80" s="19"/>
      <c r="I80" s="19"/>
      <c r="K80" s="19"/>
      <c r="L80" s="19"/>
      <c r="M80" s="68"/>
    </row>
    <row r="81" spans="1:13" ht="24.65" customHeight="1">
      <c r="B81" s="5" t="s">
        <v>12</v>
      </c>
      <c r="E81" s="18"/>
      <c r="F81" s="46"/>
      <c r="G81" s="19"/>
      <c r="I81" s="19"/>
      <c r="K81" s="19"/>
      <c r="L81" s="19"/>
      <c r="M81" s="19"/>
    </row>
    <row r="82" spans="1:13" ht="24.65" customHeight="1">
      <c r="C82" s="4" t="s">
        <v>87</v>
      </c>
      <c r="D82" s="48"/>
      <c r="E82" s="18"/>
      <c r="F82" s="46"/>
      <c r="G82" s="19"/>
      <c r="I82" s="19"/>
      <c r="K82" s="19"/>
      <c r="L82" s="19"/>
      <c r="M82" s="19"/>
    </row>
    <row r="83" spans="1:13" ht="24.65" customHeight="1" thickBot="1">
      <c r="C83" s="4" t="s">
        <v>165</v>
      </c>
      <c r="D83" s="48"/>
      <c r="E83" s="18">
        <v>14.1</v>
      </c>
      <c r="F83" s="46"/>
      <c r="G83" s="120">
        <v>5764102</v>
      </c>
      <c r="I83" s="19"/>
      <c r="K83" s="120">
        <v>5764102</v>
      </c>
      <c r="L83" s="19"/>
      <c r="M83" s="19"/>
    </row>
    <row r="84" spans="1:13" ht="24.65" customHeight="1" thickTop="1">
      <c r="A84" s="6"/>
      <c r="C84" s="4" t="s">
        <v>141</v>
      </c>
      <c r="D84" s="56"/>
      <c r="E84" s="49"/>
      <c r="F84" s="49"/>
      <c r="G84" s="69"/>
      <c r="H84" s="121"/>
      <c r="J84" s="122"/>
      <c r="K84" s="69"/>
      <c r="L84" s="69"/>
    </row>
    <row r="85" spans="1:13" ht="24.65" customHeight="1" thickBot="1">
      <c r="A85" s="6"/>
      <c r="C85" s="4" t="s">
        <v>140</v>
      </c>
      <c r="D85" s="56"/>
      <c r="E85" s="49"/>
      <c r="F85" s="49"/>
      <c r="G85" s="69"/>
      <c r="H85" s="121"/>
      <c r="I85" s="70">
        <v>825048</v>
      </c>
      <c r="J85" s="122"/>
      <c r="K85" s="69"/>
      <c r="L85" s="69"/>
      <c r="M85" s="70">
        <v>825048</v>
      </c>
    </row>
    <row r="86" spans="1:13" ht="24.65" customHeight="1" thickTop="1">
      <c r="A86" s="6"/>
      <c r="C86" s="4" t="s">
        <v>110</v>
      </c>
      <c r="D86" s="56"/>
      <c r="E86" s="6"/>
      <c r="F86" s="49"/>
      <c r="G86" s="47"/>
      <c r="H86" s="49"/>
      <c r="I86" s="47"/>
      <c r="K86" s="47"/>
      <c r="L86" s="47"/>
      <c r="M86" s="47"/>
    </row>
    <row r="87" spans="1:13" ht="24.65" customHeight="1">
      <c r="A87" s="6"/>
      <c r="C87" s="4" t="s">
        <v>164</v>
      </c>
      <c r="D87" s="56"/>
      <c r="E87" s="18">
        <v>14.2</v>
      </c>
      <c r="F87" s="49"/>
      <c r="G87" s="32">
        <v>1161661</v>
      </c>
      <c r="H87" s="121"/>
      <c r="I87" s="69"/>
      <c r="J87" s="122"/>
      <c r="K87" s="32">
        <v>1161661</v>
      </c>
      <c r="L87" s="69"/>
      <c r="M87" s="69"/>
    </row>
    <row r="88" spans="1:13" ht="24.65" customHeight="1">
      <c r="A88" s="6"/>
      <c r="C88" s="4" t="s">
        <v>139</v>
      </c>
      <c r="D88" s="56"/>
      <c r="E88" s="49"/>
      <c r="F88" s="49"/>
      <c r="G88" s="6"/>
      <c r="H88" s="121"/>
      <c r="I88" s="69"/>
      <c r="J88" s="122"/>
      <c r="L88" s="69"/>
      <c r="M88" s="69"/>
    </row>
    <row r="89" spans="1:13" ht="24.65" customHeight="1">
      <c r="A89" s="6"/>
      <c r="C89" s="4" t="s">
        <v>140</v>
      </c>
      <c r="D89" s="56"/>
      <c r="E89" s="49"/>
      <c r="F89" s="49"/>
      <c r="G89" s="69"/>
      <c r="H89" s="121"/>
      <c r="I89" s="69">
        <v>586808</v>
      </c>
      <c r="J89" s="69"/>
      <c r="K89" s="69"/>
      <c r="L89" s="69"/>
      <c r="M89" s="69">
        <v>586808</v>
      </c>
    </row>
    <row r="90" spans="1:13" ht="24.65" customHeight="1">
      <c r="A90" s="6"/>
      <c r="C90" s="4" t="s">
        <v>37</v>
      </c>
      <c r="D90" s="38"/>
      <c r="E90" s="18">
        <v>14.2</v>
      </c>
      <c r="F90" s="46"/>
      <c r="G90" s="19">
        <v>385666</v>
      </c>
      <c r="H90" s="58"/>
      <c r="I90" s="59">
        <v>551723</v>
      </c>
      <c r="J90" s="117"/>
      <c r="K90" s="19">
        <v>385666</v>
      </c>
      <c r="L90" s="59"/>
      <c r="M90" s="59">
        <v>551723</v>
      </c>
    </row>
    <row r="91" spans="1:13" ht="24.65" customHeight="1">
      <c r="A91" s="6"/>
      <c r="C91" s="4" t="s">
        <v>132</v>
      </c>
      <c r="D91" s="38"/>
      <c r="E91" s="18"/>
      <c r="F91" s="46"/>
      <c r="G91" s="59"/>
      <c r="H91" s="58"/>
      <c r="I91" s="59"/>
      <c r="J91" s="117"/>
      <c r="K91" s="59"/>
      <c r="L91" s="59"/>
      <c r="M91" s="59"/>
    </row>
    <row r="92" spans="1:13" ht="24.65" customHeight="1">
      <c r="A92" s="6"/>
      <c r="D92" s="4" t="s">
        <v>71</v>
      </c>
      <c r="E92" s="18"/>
      <c r="F92" s="46"/>
      <c r="G92" s="19">
        <v>7056</v>
      </c>
      <c r="H92" s="56"/>
      <c r="I92" s="59">
        <v>7056</v>
      </c>
      <c r="J92" s="123"/>
      <c r="K92" s="19">
        <v>7056</v>
      </c>
      <c r="L92" s="59"/>
      <c r="M92" s="59">
        <v>7056</v>
      </c>
    </row>
    <row r="93" spans="1:13" ht="24.65" customHeight="1">
      <c r="A93" s="6"/>
      <c r="D93" s="4" t="s">
        <v>35</v>
      </c>
      <c r="E93" s="18"/>
      <c r="F93" s="46"/>
      <c r="G93" s="59">
        <f>'SOE(EQ)'!M21</f>
        <v>-1368568</v>
      </c>
      <c r="H93" s="56"/>
      <c r="I93" s="59">
        <v>-1304197</v>
      </c>
      <c r="J93" s="123"/>
      <c r="K93" s="59">
        <f>SOE!M21</f>
        <v>-1359858</v>
      </c>
      <c r="L93" s="59"/>
      <c r="M93" s="59">
        <v>-1277954</v>
      </c>
    </row>
    <row r="94" spans="1:13" ht="24.65" customHeight="1">
      <c r="A94" s="6"/>
      <c r="C94" s="4" t="s">
        <v>40</v>
      </c>
      <c r="D94" s="38"/>
      <c r="E94" s="49">
        <v>15</v>
      </c>
      <c r="G94" s="59">
        <f>'SOE(EQ)'!O21</f>
        <v>225293</v>
      </c>
      <c r="H94" s="56"/>
      <c r="I94" s="63">
        <v>227084</v>
      </c>
      <c r="J94" s="123"/>
      <c r="K94" s="59">
        <f>SOE!Q21</f>
        <v>170636</v>
      </c>
      <c r="L94" s="59"/>
      <c r="M94" s="63">
        <v>172427</v>
      </c>
    </row>
    <row r="95" spans="1:13" ht="24.65" customHeight="1">
      <c r="A95" s="5" t="s">
        <v>13</v>
      </c>
      <c r="B95" s="5"/>
      <c r="C95" s="6"/>
      <c r="G95" s="127">
        <f>SUM(G87:G94)</f>
        <v>411108</v>
      </c>
      <c r="H95" s="56"/>
      <c r="I95" s="127">
        <f>SUM(I87:I94)</f>
        <v>68474</v>
      </c>
      <c r="J95" s="123"/>
      <c r="K95" s="127">
        <f>SUM(K87:K94)</f>
        <v>365161</v>
      </c>
      <c r="L95" s="59"/>
      <c r="M95" s="63">
        <f>SUM(M87:M94)</f>
        <v>40060</v>
      </c>
    </row>
    <row r="96" spans="1:13" ht="24.65" customHeight="1" thickBot="1">
      <c r="A96" s="5" t="s">
        <v>14</v>
      </c>
      <c r="B96" s="5"/>
      <c r="C96" s="5"/>
      <c r="G96" s="71">
        <f>SUM(G67,G95)</f>
        <v>1558649</v>
      </c>
      <c r="H96" s="56"/>
      <c r="I96" s="71">
        <f>SUM(I67,I95)</f>
        <v>1181565</v>
      </c>
      <c r="J96" s="123"/>
      <c r="K96" s="71">
        <f>SUM(K67,K95)</f>
        <v>1382557</v>
      </c>
      <c r="L96" s="59"/>
      <c r="M96" s="71">
        <f>SUM(M67,M95)</f>
        <v>920628</v>
      </c>
    </row>
    <row r="97" spans="1:13" ht="24" customHeight="1" thickTop="1">
      <c r="A97" s="6"/>
      <c r="B97" s="6"/>
      <c r="C97" s="6"/>
      <c r="E97" s="6"/>
      <c r="F97" s="6"/>
      <c r="G97" s="6"/>
    </row>
    <row r="98" spans="1:13" ht="24" customHeight="1">
      <c r="A98" s="6"/>
      <c r="B98" s="6"/>
      <c r="C98" s="6"/>
      <c r="E98" s="6"/>
      <c r="F98" s="6"/>
      <c r="G98" s="6">
        <f>G96-G31</f>
        <v>0</v>
      </c>
      <c r="I98" s="6">
        <f>I96-I31</f>
        <v>0</v>
      </c>
      <c r="K98" s="6">
        <f>K96-K31</f>
        <v>0</v>
      </c>
      <c r="M98" s="6">
        <f>M96-M31</f>
        <v>0</v>
      </c>
    </row>
    <row r="99" spans="1:13" ht="24" customHeight="1">
      <c r="A99" s="6"/>
      <c r="B99" s="6"/>
      <c r="C99" s="6"/>
      <c r="E99" s="6"/>
      <c r="F99" s="6"/>
      <c r="G99" s="6"/>
    </row>
    <row r="100" spans="1:13" ht="24" customHeight="1">
      <c r="A100" s="6"/>
      <c r="B100" s="6"/>
      <c r="C100" s="6"/>
      <c r="E100" s="6"/>
      <c r="F100" s="6"/>
      <c r="G100" s="6"/>
    </row>
    <row r="101" spans="1:13" ht="24" customHeight="1">
      <c r="A101" s="6"/>
      <c r="B101" s="6"/>
      <c r="C101" s="6"/>
      <c r="E101" s="6"/>
      <c r="F101" s="6"/>
      <c r="G101" s="6"/>
    </row>
    <row r="102" spans="1:13" ht="24" customHeight="1">
      <c r="A102" s="6"/>
      <c r="B102" s="6"/>
      <c r="C102" s="6"/>
      <c r="E102" s="6"/>
      <c r="F102" s="6"/>
      <c r="G102" s="6"/>
    </row>
    <row r="103" spans="1:13" ht="24" customHeight="1">
      <c r="A103" s="6"/>
      <c r="B103" s="6"/>
      <c r="C103" s="6"/>
      <c r="E103" s="6"/>
      <c r="F103" s="6"/>
      <c r="G103" s="6"/>
    </row>
    <row r="104" spans="1:13" ht="24" customHeight="1">
      <c r="A104" s="6"/>
      <c r="B104" s="6"/>
      <c r="C104" s="6"/>
      <c r="E104" s="6"/>
      <c r="F104" s="6"/>
      <c r="G104" s="6"/>
    </row>
    <row r="105" spans="1:13" ht="24" customHeight="1">
      <c r="A105" s="6"/>
      <c r="B105" s="6"/>
      <c r="C105" s="6"/>
      <c r="E105" s="6"/>
      <c r="F105" s="6"/>
      <c r="G105" s="6"/>
    </row>
    <row r="106" spans="1:13" ht="24" customHeight="1">
      <c r="B106" s="72"/>
      <c r="C106" s="72"/>
      <c r="D106" s="48"/>
      <c r="E106" s="73"/>
      <c r="F106" s="73"/>
      <c r="G106" s="6"/>
    </row>
    <row r="107" spans="1:13" ht="24" customHeight="1">
      <c r="A107" s="74"/>
      <c r="E107" s="73"/>
      <c r="F107" s="73"/>
      <c r="G107" s="19"/>
      <c r="I107" s="19"/>
      <c r="K107" s="19"/>
      <c r="L107" s="19"/>
      <c r="M107" s="19"/>
    </row>
    <row r="108" spans="1:13" ht="24" customHeight="1">
      <c r="A108" s="72"/>
      <c r="B108" s="72"/>
      <c r="C108" s="72"/>
      <c r="D108" s="48"/>
      <c r="E108" s="73"/>
      <c r="F108" s="73"/>
      <c r="G108" s="73"/>
    </row>
    <row r="109" spans="1:13" ht="24" customHeight="1">
      <c r="A109" s="72"/>
      <c r="B109" s="72"/>
      <c r="C109" s="72"/>
      <c r="D109" s="75"/>
      <c r="E109" s="6"/>
      <c r="F109" s="6"/>
      <c r="G109" s="6"/>
    </row>
    <row r="110" spans="1:13" ht="24" customHeight="1">
      <c r="A110" s="74"/>
      <c r="E110" s="18"/>
      <c r="F110" s="18"/>
      <c r="G110" s="18"/>
    </row>
    <row r="111" spans="1:13" ht="24" customHeight="1">
      <c r="E111" s="18"/>
      <c r="F111" s="18"/>
      <c r="G111" s="18"/>
    </row>
  </sheetData>
  <mergeCells count="6">
    <mergeCell ref="K40:M40"/>
    <mergeCell ref="K8:M8"/>
    <mergeCell ref="K76:M76"/>
    <mergeCell ref="G40:I40"/>
    <mergeCell ref="G8:I8"/>
    <mergeCell ref="G76:I76"/>
  </mergeCells>
  <printOptions horizontalCentered="1"/>
  <pageMargins left="0.94488188976377996" right="0.59055118110236204" top="0.82677165354330695" bottom="0.74803149606299202" header="0" footer="0.35433070866141703"/>
  <pageSetup paperSize="9" scale="65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New,Regular"&amp;16&amp;P</oddFooter>
  </headerFooter>
  <rowBreaks count="2" manualBreakCount="2">
    <brk id="32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3"/>
  <sheetViews>
    <sheetView tabSelected="1" view="pageBreakPreview" topLeftCell="A63" zoomScale="90" zoomScaleNormal="100" zoomScaleSheetLayoutView="90" zoomScalePageLayoutView="74" workbookViewId="0">
      <selection activeCell="G73" sqref="G73"/>
    </sheetView>
  </sheetViews>
  <sheetFormatPr defaultColWidth="10.54296875" defaultRowHeight="23.15" customHeight="1"/>
  <cols>
    <col min="1" max="3" width="2.54296875" style="4" customWidth="1"/>
    <col min="4" max="4" width="39.6328125" style="4" customWidth="1"/>
    <col min="5" max="5" width="7.6328125" style="4" customWidth="1"/>
    <col min="6" max="6" width="2.453125" style="4" customWidth="1"/>
    <col min="7" max="7" width="15.54296875" style="4" customWidth="1"/>
    <col min="8" max="8" width="2.453125" style="4" customWidth="1"/>
    <col min="9" max="9" width="15.54296875" style="4" customWidth="1"/>
    <col min="10" max="10" width="2.54296875" style="6" customWidth="1"/>
    <col min="11" max="11" width="15.54296875" style="6" customWidth="1"/>
    <col min="12" max="12" width="2.453125" style="6" customWidth="1"/>
    <col min="13" max="13" width="15.54296875" style="6" customWidth="1"/>
    <col min="14" max="14" width="1.54296875" style="6" customWidth="1"/>
    <col min="15" max="16384" width="10.54296875" style="6"/>
  </cols>
  <sheetData>
    <row r="1" spans="1:23" ht="23.15" customHeight="1">
      <c r="A1" s="5" t="s">
        <v>73</v>
      </c>
      <c r="E1" s="5"/>
      <c r="M1" s="76" t="s">
        <v>58</v>
      </c>
    </row>
    <row r="2" spans="1:23" ht="23.15" customHeight="1">
      <c r="A2" s="5" t="s">
        <v>76</v>
      </c>
      <c r="B2" s="75"/>
      <c r="C2" s="75"/>
      <c r="D2" s="75"/>
      <c r="E2" s="5"/>
      <c r="F2" s="18"/>
      <c r="G2" s="18"/>
      <c r="H2" s="18"/>
      <c r="I2" s="18"/>
      <c r="M2" s="76" t="s">
        <v>59</v>
      </c>
    </row>
    <row r="3" spans="1:23" s="79" customFormat="1" ht="23">
      <c r="A3" s="5" t="s">
        <v>151</v>
      </c>
      <c r="B3" s="77"/>
      <c r="C3" s="57"/>
      <c r="D3" s="57"/>
      <c r="E3" s="5"/>
      <c r="F3" s="57"/>
      <c r="G3" s="57"/>
      <c r="H3" s="57"/>
      <c r="I3" s="57"/>
      <c r="J3" s="57"/>
      <c r="K3" s="57"/>
      <c r="L3" s="57"/>
      <c r="M3" s="57"/>
      <c r="N3" s="78"/>
      <c r="O3" s="78"/>
      <c r="P3" s="78"/>
    </row>
    <row r="4" spans="1:23" s="78" customFormat="1" ht="23">
      <c r="A4" s="80"/>
      <c r="B4" s="80"/>
      <c r="C4" s="80"/>
      <c r="D4" s="80"/>
      <c r="E4" s="40"/>
      <c r="F4" s="80"/>
      <c r="G4" s="80"/>
      <c r="H4" s="80"/>
      <c r="I4" s="80"/>
      <c r="J4" s="80"/>
      <c r="K4" s="80"/>
      <c r="L4" s="80"/>
      <c r="M4" s="80"/>
    </row>
    <row r="5" spans="1:23" s="79" customFormat="1" ht="23">
      <c r="A5" s="81"/>
      <c r="B5" s="81"/>
      <c r="C5" s="81"/>
      <c r="D5" s="82"/>
      <c r="E5" s="40"/>
      <c r="F5" s="82"/>
      <c r="G5" s="82"/>
      <c r="H5" s="82"/>
      <c r="I5" s="82"/>
      <c r="J5" s="128"/>
      <c r="K5" s="129"/>
      <c r="L5" s="83"/>
      <c r="M5" s="84" t="s">
        <v>117</v>
      </c>
    </row>
    <row r="6" spans="1:23" s="38" customFormat="1" ht="23.15" customHeight="1">
      <c r="E6" s="40"/>
      <c r="F6" s="40"/>
      <c r="G6" s="147" t="s">
        <v>57</v>
      </c>
      <c r="H6" s="147"/>
      <c r="I6" s="147"/>
      <c r="J6" s="39"/>
      <c r="K6" s="148" t="s">
        <v>53</v>
      </c>
      <c r="L6" s="148"/>
      <c r="M6" s="148"/>
      <c r="N6" s="85"/>
      <c r="O6" s="85"/>
      <c r="P6" s="85"/>
      <c r="Q6" s="85"/>
      <c r="R6" s="85"/>
      <c r="S6" s="85"/>
      <c r="T6" s="85"/>
      <c r="U6" s="85"/>
      <c r="V6" s="85"/>
      <c r="W6" s="85"/>
    </row>
    <row r="7" spans="1:23" s="38" customFormat="1" ht="23.15" customHeight="1">
      <c r="E7" s="110" t="s">
        <v>168</v>
      </c>
      <c r="F7" s="40"/>
      <c r="G7" s="86">
        <v>2023</v>
      </c>
      <c r="H7" s="44"/>
      <c r="I7" s="86">
        <v>2022</v>
      </c>
      <c r="J7" s="130"/>
      <c r="K7" s="86">
        <v>2023</v>
      </c>
      <c r="L7" s="87"/>
      <c r="M7" s="86">
        <v>2022</v>
      </c>
      <c r="N7" s="85"/>
      <c r="O7" s="85"/>
      <c r="P7" s="85"/>
      <c r="Q7" s="85"/>
      <c r="R7" s="85"/>
      <c r="S7" s="85"/>
      <c r="T7" s="85"/>
      <c r="U7" s="85"/>
      <c r="V7" s="85"/>
      <c r="W7" s="85"/>
    </row>
    <row r="8" spans="1:23" ht="23.4" customHeight="1">
      <c r="A8" s="5" t="s">
        <v>15</v>
      </c>
      <c r="B8" s="5"/>
      <c r="C8" s="5"/>
      <c r="D8" s="5"/>
      <c r="E8" s="40"/>
      <c r="G8" s="47"/>
      <c r="H8" s="47"/>
      <c r="I8" s="47"/>
      <c r="J8" s="131"/>
      <c r="K8" s="47"/>
      <c r="L8" s="47"/>
      <c r="M8" s="47"/>
    </row>
    <row r="9" spans="1:23" ht="23.4" customHeight="1">
      <c r="A9" s="6"/>
      <c r="B9" s="4" t="s">
        <v>133</v>
      </c>
      <c r="E9" s="6"/>
      <c r="F9" s="46"/>
      <c r="G9" s="19">
        <v>59431</v>
      </c>
      <c r="H9" s="19"/>
      <c r="I9" s="31">
        <v>135892</v>
      </c>
      <c r="J9" s="13"/>
      <c r="K9" s="19">
        <v>59431</v>
      </c>
      <c r="M9" s="31">
        <v>135892</v>
      </c>
    </row>
    <row r="10" spans="1:23" ht="23.4" customHeight="1">
      <c r="A10" s="6"/>
      <c r="B10" s="4" t="s">
        <v>16</v>
      </c>
      <c r="E10" s="6"/>
      <c r="F10" s="46"/>
      <c r="G10" s="19">
        <v>2648</v>
      </c>
      <c r="H10" s="19"/>
      <c r="I10" s="31">
        <v>21415</v>
      </c>
      <c r="J10" s="13"/>
      <c r="K10" s="19">
        <v>4235</v>
      </c>
      <c r="M10" s="31">
        <v>22195</v>
      </c>
    </row>
    <row r="11" spans="1:23" ht="23.4" customHeight="1">
      <c r="A11" s="6"/>
      <c r="B11" s="4" t="s">
        <v>178</v>
      </c>
      <c r="E11" s="18">
        <v>5</v>
      </c>
      <c r="F11" s="46"/>
      <c r="G11" s="19">
        <v>101156</v>
      </c>
      <c r="H11" s="19"/>
      <c r="I11" s="19">
        <v>0</v>
      </c>
      <c r="J11" s="13"/>
      <c r="K11" s="19">
        <v>0</v>
      </c>
      <c r="M11" s="19">
        <v>0</v>
      </c>
    </row>
    <row r="12" spans="1:23" ht="23.4" customHeight="1">
      <c r="A12" s="6"/>
      <c r="B12" s="4" t="s">
        <v>189</v>
      </c>
      <c r="E12" s="18">
        <v>3</v>
      </c>
      <c r="F12" s="46"/>
      <c r="G12" s="19">
        <v>0</v>
      </c>
      <c r="H12" s="19"/>
      <c r="I12" s="19">
        <v>0</v>
      </c>
      <c r="J12" s="13"/>
      <c r="K12" s="19">
        <v>69473</v>
      </c>
      <c r="M12" s="19">
        <v>0</v>
      </c>
    </row>
    <row r="13" spans="1:23" ht="23.4" customHeight="1">
      <c r="A13" s="5" t="s">
        <v>17</v>
      </c>
      <c r="B13" s="5"/>
      <c r="D13" s="5"/>
      <c r="E13" s="6"/>
      <c r="F13" s="23"/>
      <c r="G13" s="64">
        <f>SUM(G9:G12)</f>
        <v>163235</v>
      </c>
      <c r="H13" s="23"/>
      <c r="I13" s="64">
        <f>SUM(I9:I12)</f>
        <v>157307</v>
      </c>
      <c r="J13" s="13"/>
      <c r="K13" s="64">
        <f>SUM(K9:K12)</f>
        <v>133139</v>
      </c>
      <c r="L13" s="23"/>
      <c r="M13" s="64">
        <f>SUM(M9:M12)</f>
        <v>158087</v>
      </c>
    </row>
    <row r="14" spans="1:23" ht="23.4" customHeight="1">
      <c r="A14" s="5"/>
      <c r="B14" s="5"/>
      <c r="D14" s="5"/>
      <c r="E14" s="6"/>
      <c r="F14" s="23"/>
      <c r="G14" s="23"/>
      <c r="H14" s="23"/>
      <c r="I14" s="23"/>
      <c r="J14" s="13"/>
      <c r="K14" s="23"/>
      <c r="L14" s="23"/>
      <c r="M14" s="23"/>
    </row>
    <row r="15" spans="1:23" ht="23.4" customHeight="1">
      <c r="A15" s="5" t="s">
        <v>18</v>
      </c>
      <c r="B15" s="5"/>
      <c r="C15" s="5"/>
      <c r="D15" s="5"/>
      <c r="E15" s="6"/>
      <c r="F15" s="30"/>
      <c r="G15" s="23"/>
      <c r="H15" s="23"/>
      <c r="I15" s="23"/>
      <c r="J15" s="13"/>
      <c r="K15" s="23"/>
      <c r="L15" s="23"/>
      <c r="M15" s="23"/>
    </row>
    <row r="16" spans="1:23" ht="23.4" customHeight="1">
      <c r="A16" s="6"/>
      <c r="B16" s="4" t="s">
        <v>134</v>
      </c>
      <c r="E16" s="6"/>
      <c r="F16" s="30"/>
      <c r="G16" s="19">
        <v>-32395</v>
      </c>
      <c r="H16" s="19"/>
      <c r="I16" s="19">
        <v>-65398</v>
      </c>
      <c r="J16" s="13"/>
      <c r="K16" s="19">
        <v>-32395</v>
      </c>
      <c r="M16" s="19">
        <v>-65398</v>
      </c>
    </row>
    <row r="17" spans="1:13" ht="23.4" customHeight="1">
      <c r="A17" s="6"/>
      <c r="B17" s="4" t="s">
        <v>41</v>
      </c>
      <c r="E17" s="6"/>
      <c r="F17" s="46"/>
      <c r="G17" s="19">
        <v>-43119</v>
      </c>
      <c r="H17" s="19"/>
      <c r="I17" s="19">
        <v>-63315</v>
      </c>
      <c r="J17" s="13"/>
      <c r="K17" s="19">
        <v>-43119</v>
      </c>
      <c r="M17" s="19">
        <v>-63315</v>
      </c>
    </row>
    <row r="18" spans="1:13" ht="23.4" customHeight="1">
      <c r="A18" s="6"/>
      <c r="B18" s="4" t="s">
        <v>19</v>
      </c>
      <c r="E18" s="6"/>
      <c r="F18" s="46"/>
      <c r="G18" s="19">
        <v>-28000</v>
      </c>
      <c r="H18" s="23"/>
      <c r="I18" s="23">
        <v>-54495</v>
      </c>
      <c r="J18" s="13"/>
      <c r="K18" s="19">
        <v>-20591</v>
      </c>
      <c r="M18" s="23">
        <v>-54006</v>
      </c>
    </row>
    <row r="19" spans="1:13" ht="23.4" customHeight="1">
      <c r="A19" s="5" t="s">
        <v>20</v>
      </c>
      <c r="B19" s="5"/>
      <c r="D19" s="5"/>
      <c r="E19" s="6"/>
      <c r="F19" s="30"/>
      <c r="G19" s="64">
        <f>SUM(G16:G18)</f>
        <v>-103514</v>
      </c>
      <c r="H19" s="23"/>
      <c r="I19" s="64">
        <f>SUM(I16:I18)</f>
        <v>-183208</v>
      </c>
      <c r="J19" s="13"/>
      <c r="K19" s="64">
        <f>SUM(K16:K18)</f>
        <v>-96105</v>
      </c>
      <c r="L19" s="23"/>
      <c r="M19" s="64">
        <f>SUM(M16:M18)</f>
        <v>-182719</v>
      </c>
    </row>
    <row r="20" spans="1:13" ht="23.4" customHeight="1">
      <c r="A20" s="5" t="s">
        <v>190</v>
      </c>
      <c r="B20" s="5"/>
      <c r="D20" s="5"/>
      <c r="E20" s="6"/>
      <c r="F20" s="30"/>
      <c r="G20" s="23">
        <f>G13+G19</f>
        <v>59721</v>
      </c>
      <c r="H20" s="23"/>
      <c r="I20" s="23">
        <f>I13+I19</f>
        <v>-25901</v>
      </c>
      <c r="J20" s="13"/>
      <c r="K20" s="23">
        <f>K13+K19</f>
        <v>37034</v>
      </c>
      <c r="L20" s="23"/>
      <c r="M20" s="23">
        <f>M13+M19</f>
        <v>-24632</v>
      </c>
    </row>
    <row r="21" spans="1:13" ht="23.4" customHeight="1">
      <c r="A21" s="111"/>
      <c r="B21" s="100" t="s">
        <v>21</v>
      </c>
      <c r="C21" s="111"/>
      <c r="D21" s="112"/>
      <c r="E21" s="6"/>
      <c r="F21" s="30"/>
      <c r="G21" s="136">
        <v>-8373</v>
      </c>
      <c r="H21" s="6"/>
      <c r="I21" s="136">
        <v>-8834</v>
      </c>
      <c r="K21" s="136">
        <v>-6610</v>
      </c>
      <c r="M21" s="136">
        <v>-7062</v>
      </c>
    </row>
    <row r="22" spans="1:13" ht="23.4" customHeight="1">
      <c r="A22" s="115" t="s">
        <v>191</v>
      </c>
      <c r="B22" s="115"/>
      <c r="C22" s="115"/>
      <c r="D22" s="115"/>
      <c r="E22" s="6"/>
      <c r="F22" s="30"/>
      <c r="G22" s="19">
        <f>SUM(G20:G21)</f>
        <v>51348</v>
      </c>
      <c r="H22" s="19"/>
      <c r="I22" s="19">
        <f>SUM(I20:I21)</f>
        <v>-34735</v>
      </c>
      <c r="J22" s="30"/>
      <c r="K22" s="19">
        <f>SUM(K20:K21)</f>
        <v>30424</v>
      </c>
      <c r="L22" s="47"/>
      <c r="M22" s="19">
        <f>SUM(M20:M21)</f>
        <v>-31694</v>
      </c>
    </row>
    <row r="23" spans="1:13" ht="23.4" customHeight="1">
      <c r="A23" s="116"/>
      <c r="B23" s="100" t="s">
        <v>148</v>
      </c>
      <c r="C23" s="100"/>
      <c r="D23" s="100"/>
      <c r="E23" s="6"/>
      <c r="F23" s="46"/>
      <c r="G23" s="20">
        <v>-254</v>
      </c>
      <c r="H23" s="19"/>
      <c r="I23" s="132">
        <v>341</v>
      </c>
      <c r="J23" s="30"/>
      <c r="K23" s="20">
        <v>-254</v>
      </c>
      <c r="L23" s="47"/>
      <c r="M23" s="20">
        <v>341</v>
      </c>
    </row>
    <row r="24" spans="1:13" ht="23.4" customHeight="1">
      <c r="A24" s="115" t="s">
        <v>192</v>
      </c>
      <c r="B24" s="115"/>
      <c r="C24" s="115"/>
      <c r="D24" s="115"/>
      <c r="E24" s="6"/>
      <c r="F24" s="30"/>
      <c r="G24" s="64">
        <f>SUM(G22:G23)</f>
        <v>51094</v>
      </c>
      <c r="H24" s="23"/>
      <c r="I24" s="64">
        <f>SUM(I22:I23)</f>
        <v>-34394</v>
      </c>
      <c r="J24" s="13"/>
      <c r="K24" s="64">
        <f>SUM(K22:K23)</f>
        <v>30170</v>
      </c>
      <c r="L24" s="23"/>
      <c r="M24" s="64">
        <f>SUM(M22:M23)</f>
        <v>-31353</v>
      </c>
    </row>
    <row r="25" spans="1:13" ht="20" customHeight="1">
      <c r="A25" s="5"/>
      <c r="B25" s="5"/>
      <c r="C25" s="5"/>
      <c r="D25" s="5"/>
      <c r="E25" s="6"/>
      <c r="F25" s="30"/>
      <c r="G25" s="23"/>
      <c r="H25" s="23"/>
      <c r="I25" s="23"/>
      <c r="J25" s="13"/>
      <c r="K25" s="23"/>
      <c r="L25" s="23"/>
      <c r="M25" s="23"/>
    </row>
    <row r="26" spans="1:13" ht="23.4" customHeight="1">
      <c r="A26" s="5" t="s">
        <v>120</v>
      </c>
      <c r="B26" s="5"/>
      <c r="C26" s="5"/>
      <c r="D26" s="5"/>
      <c r="E26" s="6"/>
      <c r="F26" s="30"/>
      <c r="G26" s="23"/>
      <c r="H26" s="23"/>
      <c r="I26" s="23"/>
      <c r="J26" s="13"/>
      <c r="K26" s="23"/>
      <c r="L26" s="23"/>
      <c r="M26" s="23"/>
    </row>
    <row r="27" spans="1:13" ht="23.4" customHeight="1">
      <c r="A27" s="6"/>
      <c r="B27" s="4" t="s">
        <v>144</v>
      </c>
      <c r="C27" s="5"/>
      <c r="D27" s="5"/>
      <c r="E27" s="6"/>
      <c r="F27" s="30"/>
      <c r="G27" s="28">
        <v>0</v>
      </c>
      <c r="H27" s="23"/>
      <c r="I27" s="28">
        <v>0</v>
      </c>
      <c r="J27" s="13"/>
      <c r="K27" s="28">
        <v>0</v>
      </c>
      <c r="L27" s="23"/>
      <c r="M27" s="28">
        <v>0</v>
      </c>
    </row>
    <row r="28" spans="1:13" ht="23.4" customHeight="1" thickBot="1">
      <c r="A28" s="5" t="s">
        <v>129</v>
      </c>
      <c r="B28" s="5"/>
      <c r="C28" s="5"/>
      <c r="D28" s="5"/>
      <c r="E28" s="6"/>
      <c r="F28" s="30"/>
      <c r="G28" s="37">
        <f>G24+G27</f>
        <v>51094</v>
      </c>
      <c r="H28" s="23"/>
      <c r="I28" s="37">
        <f>I24+I27</f>
        <v>-34394</v>
      </c>
      <c r="J28" s="13"/>
      <c r="K28" s="37">
        <f>K24+K27</f>
        <v>30170</v>
      </c>
      <c r="L28" s="23"/>
      <c r="M28" s="37">
        <f>M24+M27</f>
        <v>-31353</v>
      </c>
    </row>
    <row r="29" spans="1:13" ht="20" customHeight="1" thickTop="1">
      <c r="A29" s="88"/>
      <c r="B29" s="88"/>
      <c r="C29" s="88"/>
      <c r="D29" s="88"/>
      <c r="E29" s="6"/>
      <c r="F29" s="23"/>
      <c r="G29" s="19"/>
      <c r="H29" s="19"/>
      <c r="I29" s="19"/>
      <c r="J29" s="133"/>
      <c r="K29" s="19"/>
      <c r="L29" s="47"/>
      <c r="M29" s="19"/>
    </row>
    <row r="30" spans="1:13" ht="23.4" customHeight="1">
      <c r="A30" s="5" t="s">
        <v>135</v>
      </c>
      <c r="B30" s="5"/>
      <c r="C30" s="5"/>
      <c r="D30" s="5"/>
      <c r="E30" s="6"/>
      <c r="F30" s="46"/>
      <c r="G30" s="19"/>
      <c r="H30" s="19"/>
      <c r="I30" s="19"/>
      <c r="K30" s="19"/>
      <c r="L30" s="19"/>
      <c r="M30" s="19"/>
    </row>
    <row r="31" spans="1:13" ht="23.4" customHeight="1" thickBot="1">
      <c r="B31" s="4" t="s">
        <v>149</v>
      </c>
      <c r="E31" s="6"/>
      <c r="G31" s="134">
        <v>0.02</v>
      </c>
      <c r="H31" s="89"/>
      <c r="I31" s="90">
        <v>-0.02</v>
      </c>
      <c r="K31" s="134">
        <v>0.01</v>
      </c>
      <c r="M31" s="90">
        <v>-0.02</v>
      </c>
    </row>
    <row r="32" spans="1:13" ht="23.15" customHeight="1" thickTop="1">
      <c r="E32" s="6"/>
      <c r="G32" s="89"/>
      <c r="H32" s="89"/>
      <c r="I32" s="89"/>
      <c r="K32" s="89"/>
      <c r="M32" s="89"/>
    </row>
    <row r="33" spans="1:13" ht="21.75" customHeight="1">
      <c r="E33" s="6"/>
      <c r="G33" s="89"/>
      <c r="H33" s="89"/>
      <c r="I33" s="89"/>
      <c r="K33" s="89"/>
      <c r="M33" s="89"/>
    </row>
    <row r="34" spans="1:13" ht="23.15" customHeight="1">
      <c r="E34" s="6"/>
      <c r="G34" s="89"/>
      <c r="H34" s="89"/>
      <c r="I34" s="89"/>
      <c r="K34" s="89"/>
      <c r="M34" s="89"/>
    </row>
    <row r="35" spans="1:13" ht="23.15" customHeight="1">
      <c r="E35" s="6"/>
      <c r="G35" s="89"/>
      <c r="H35" s="89"/>
      <c r="I35" s="89"/>
      <c r="K35" s="89"/>
      <c r="M35" s="89"/>
    </row>
    <row r="36" spans="1:13" ht="23.15" customHeight="1">
      <c r="E36" s="6"/>
      <c r="G36" s="89"/>
      <c r="H36" s="89"/>
      <c r="I36" s="89"/>
      <c r="K36" s="89"/>
      <c r="M36" s="89"/>
    </row>
    <row r="37" spans="1:13" ht="23.15" customHeight="1">
      <c r="E37" s="6"/>
      <c r="G37" s="89"/>
      <c r="H37" s="89"/>
      <c r="I37" s="89"/>
      <c r="K37" s="89"/>
      <c r="M37" s="89"/>
    </row>
    <row r="38" spans="1:13" ht="23.15" customHeight="1">
      <c r="E38" s="6"/>
      <c r="G38" s="89"/>
      <c r="H38" s="89"/>
      <c r="I38" s="89"/>
      <c r="K38" s="89"/>
      <c r="M38" s="89"/>
    </row>
    <row r="39" spans="1:13" ht="23.15" customHeight="1">
      <c r="E39" s="6"/>
      <c r="G39" s="89"/>
      <c r="H39" s="89"/>
      <c r="I39" s="89"/>
      <c r="K39" s="89"/>
      <c r="M39" s="89"/>
    </row>
    <row r="40" spans="1:13" ht="23.15" customHeight="1">
      <c r="E40" s="6"/>
      <c r="G40" s="89"/>
      <c r="H40" s="89"/>
      <c r="I40" s="89"/>
      <c r="K40" s="89"/>
      <c r="M40" s="89"/>
    </row>
    <row r="41" spans="1:13" ht="23.15" customHeight="1">
      <c r="E41" s="6"/>
      <c r="G41" s="89"/>
      <c r="H41" s="89"/>
      <c r="I41" s="89"/>
      <c r="K41" s="89"/>
      <c r="M41" s="89"/>
    </row>
    <row r="42" spans="1:13" ht="23.15" customHeight="1">
      <c r="A42" s="5" t="s">
        <v>73</v>
      </c>
      <c r="E42" s="6"/>
      <c r="M42" s="76" t="s">
        <v>58</v>
      </c>
    </row>
    <row r="43" spans="1:13" ht="23.15" customHeight="1">
      <c r="A43" s="5" t="s">
        <v>76</v>
      </c>
      <c r="B43" s="75"/>
      <c r="C43" s="75"/>
      <c r="D43" s="75"/>
      <c r="E43" s="6"/>
      <c r="F43" s="18"/>
      <c r="G43" s="18"/>
      <c r="H43" s="18"/>
      <c r="I43" s="18"/>
      <c r="M43" s="76" t="s">
        <v>59</v>
      </c>
    </row>
    <row r="44" spans="1:13" ht="23.15" customHeight="1">
      <c r="A44" s="5" t="s">
        <v>152</v>
      </c>
      <c r="B44" s="77"/>
      <c r="C44" s="57"/>
      <c r="D44" s="57"/>
      <c r="E44" s="6"/>
      <c r="F44" s="57"/>
      <c r="G44" s="57"/>
      <c r="H44" s="57"/>
      <c r="I44" s="57"/>
      <c r="J44" s="57"/>
      <c r="K44" s="57"/>
      <c r="L44" s="57"/>
      <c r="M44" s="57"/>
    </row>
    <row r="45" spans="1:13" ht="23.15" customHeight="1">
      <c r="A45" s="80"/>
      <c r="B45" s="80"/>
      <c r="C45" s="80"/>
      <c r="D45" s="80"/>
      <c r="E45" s="6"/>
      <c r="F45" s="80"/>
      <c r="G45" s="80"/>
      <c r="H45" s="80"/>
      <c r="I45" s="80"/>
      <c r="J45" s="80"/>
      <c r="K45" s="80"/>
      <c r="L45" s="80"/>
      <c r="M45" s="80"/>
    </row>
    <row r="46" spans="1:13" ht="23.15" customHeight="1">
      <c r="A46" s="81"/>
      <c r="B46" s="81"/>
      <c r="C46" s="81"/>
      <c r="D46" s="82"/>
      <c r="E46" s="6"/>
      <c r="F46" s="82"/>
      <c r="G46" s="82"/>
      <c r="H46" s="82"/>
      <c r="I46" s="82"/>
      <c r="J46" s="128"/>
      <c r="K46" s="129"/>
      <c r="L46" s="83"/>
      <c r="M46" s="84" t="s">
        <v>117</v>
      </c>
    </row>
    <row r="47" spans="1:13" ht="23.15" customHeight="1">
      <c r="A47" s="38"/>
      <c r="B47" s="38"/>
      <c r="C47" s="38"/>
      <c r="D47" s="38"/>
      <c r="E47" s="6"/>
      <c r="F47" s="40"/>
      <c r="G47" s="147" t="s">
        <v>57</v>
      </c>
      <c r="H47" s="147"/>
      <c r="I47" s="147"/>
      <c r="J47" s="39"/>
      <c r="K47" s="148" t="s">
        <v>53</v>
      </c>
      <c r="L47" s="148"/>
      <c r="M47" s="148"/>
    </row>
    <row r="48" spans="1:13" ht="23.15" customHeight="1">
      <c r="A48" s="38"/>
      <c r="B48" s="38"/>
      <c r="C48" s="38"/>
      <c r="D48" s="38"/>
      <c r="E48" s="145" t="s">
        <v>168</v>
      </c>
      <c r="F48" s="40"/>
      <c r="G48" s="86">
        <v>2023</v>
      </c>
      <c r="H48" s="44"/>
      <c r="I48" s="86">
        <v>2022</v>
      </c>
      <c r="J48" s="130"/>
      <c r="K48" s="86">
        <v>2023</v>
      </c>
      <c r="L48" s="87"/>
      <c r="M48" s="86">
        <v>2022</v>
      </c>
    </row>
    <row r="49" spans="1:13" ht="24.65" customHeight="1">
      <c r="A49" s="5" t="s">
        <v>15</v>
      </c>
      <c r="B49" s="5"/>
      <c r="C49" s="5"/>
      <c r="D49" s="5"/>
      <c r="E49" s="6"/>
      <c r="G49" s="47"/>
      <c r="H49" s="47"/>
      <c r="I49" s="47"/>
      <c r="J49" s="131"/>
      <c r="K49" s="47"/>
      <c r="L49" s="47"/>
      <c r="M49" s="47"/>
    </row>
    <row r="50" spans="1:13" ht="24.65" customHeight="1">
      <c r="A50" s="6"/>
      <c r="B50" s="4" t="s">
        <v>133</v>
      </c>
      <c r="E50" s="6"/>
      <c r="F50" s="46"/>
      <c r="G50" s="19">
        <v>209813</v>
      </c>
      <c r="H50" s="19"/>
      <c r="I50" s="19">
        <v>403283</v>
      </c>
      <c r="J50" s="13"/>
      <c r="K50" s="19">
        <v>209813</v>
      </c>
      <c r="M50" s="19">
        <v>403283</v>
      </c>
    </row>
    <row r="51" spans="1:13" ht="24.65" customHeight="1">
      <c r="A51" s="6"/>
      <c r="B51" s="4" t="s">
        <v>16</v>
      </c>
      <c r="E51" s="6"/>
      <c r="F51" s="46"/>
      <c r="G51" s="19">
        <v>12558</v>
      </c>
      <c r="H51" s="19"/>
      <c r="I51" s="19">
        <f>25464+10307+1851</f>
        <v>37622</v>
      </c>
      <c r="J51" s="13"/>
      <c r="K51" s="19">
        <v>16938</v>
      </c>
      <c r="M51" s="19">
        <f>27705+10307+1851</f>
        <v>39863</v>
      </c>
    </row>
    <row r="52" spans="1:13" ht="24.65" customHeight="1">
      <c r="A52" s="111"/>
      <c r="B52" s="100" t="s">
        <v>178</v>
      </c>
      <c r="C52" s="111"/>
      <c r="D52" s="112"/>
      <c r="E52" s="18">
        <v>5</v>
      </c>
      <c r="F52" s="30"/>
      <c r="G52" s="19">
        <v>101156</v>
      </c>
      <c r="H52" s="19"/>
      <c r="I52" s="19">
        <v>0</v>
      </c>
      <c r="J52" s="30"/>
      <c r="K52" s="19">
        <v>0</v>
      </c>
      <c r="L52" s="47"/>
      <c r="M52" s="19">
        <v>0</v>
      </c>
    </row>
    <row r="53" spans="1:13" ht="24.65" customHeight="1">
      <c r="A53" s="111"/>
      <c r="B53" s="100" t="s">
        <v>189</v>
      </c>
      <c r="C53" s="111"/>
      <c r="D53" s="112"/>
      <c r="E53" s="18">
        <v>3</v>
      </c>
      <c r="F53" s="30"/>
      <c r="G53" s="19">
        <v>0</v>
      </c>
      <c r="H53" s="19"/>
      <c r="I53" s="19">
        <v>0</v>
      </c>
      <c r="J53" s="30"/>
      <c r="K53" s="19">
        <v>69473</v>
      </c>
      <c r="L53" s="47"/>
      <c r="M53" s="19">
        <v>0</v>
      </c>
    </row>
    <row r="54" spans="1:13" ht="24.65" customHeight="1">
      <c r="A54" s="5" t="s">
        <v>17</v>
      </c>
      <c r="B54" s="5"/>
      <c r="D54" s="5"/>
      <c r="E54" s="6"/>
      <c r="F54" s="23"/>
      <c r="G54" s="64">
        <f>SUM(G50:G53)</f>
        <v>323527</v>
      </c>
      <c r="H54" s="23"/>
      <c r="I54" s="64">
        <f>SUM(I50:I53)</f>
        <v>440905</v>
      </c>
      <c r="J54" s="13"/>
      <c r="K54" s="64">
        <f>SUM(K50:K53)</f>
        <v>296224</v>
      </c>
      <c r="L54" s="23"/>
      <c r="M54" s="64">
        <f>SUM(M50:M53)</f>
        <v>443146</v>
      </c>
    </row>
    <row r="55" spans="1:13" ht="24.65" customHeight="1">
      <c r="A55" s="5"/>
      <c r="B55" s="5"/>
      <c r="D55" s="5"/>
      <c r="E55" s="6"/>
      <c r="F55" s="23"/>
      <c r="G55" s="23"/>
      <c r="H55" s="23"/>
      <c r="I55" s="23"/>
      <c r="J55" s="13"/>
      <c r="K55" s="23"/>
      <c r="L55" s="23"/>
      <c r="M55" s="23"/>
    </row>
    <row r="56" spans="1:13" ht="24.65" customHeight="1">
      <c r="A56" s="5" t="s">
        <v>18</v>
      </c>
      <c r="B56" s="5"/>
      <c r="C56" s="5"/>
      <c r="D56" s="5"/>
      <c r="E56" s="6"/>
      <c r="F56" s="30"/>
      <c r="G56" s="23"/>
      <c r="H56" s="23"/>
      <c r="I56" s="23"/>
      <c r="J56" s="13"/>
      <c r="K56" s="23"/>
      <c r="L56" s="23"/>
      <c r="M56" s="23"/>
    </row>
    <row r="57" spans="1:13" ht="24.65" customHeight="1">
      <c r="A57" s="6"/>
      <c r="B57" s="4" t="s">
        <v>134</v>
      </c>
      <c r="E57" s="6"/>
      <c r="F57" s="30"/>
      <c r="G57" s="19">
        <v>-117129</v>
      </c>
      <c r="H57" s="19"/>
      <c r="I57" s="19">
        <v>-202230</v>
      </c>
      <c r="J57" s="13"/>
      <c r="K57" s="19">
        <v>-117129</v>
      </c>
      <c r="M57" s="19">
        <v>-202230</v>
      </c>
    </row>
    <row r="58" spans="1:13" ht="24.65" customHeight="1">
      <c r="A58" s="6"/>
      <c r="B58" s="4" t="s">
        <v>41</v>
      </c>
      <c r="E58" s="6"/>
      <c r="F58" s="46"/>
      <c r="G58" s="19">
        <v>-142651</v>
      </c>
      <c r="H58" s="19"/>
      <c r="I58" s="19">
        <v>-219423</v>
      </c>
      <c r="J58" s="13"/>
      <c r="K58" s="19">
        <v>-142651</v>
      </c>
      <c r="M58" s="19">
        <v>-219423</v>
      </c>
    </row>
    <row r="59" spans="1:13" ht="24.65" customHeight="1">
      <c r="A59" s="6"/>
      <c r="B59" s="4" t="s">
        <v>19</v>
      </c>
      <c r="E59" s="6"/>
      <c r="F59" s="46"/>
      <c r="G59" s="19">
        <v>-103145</v>
      </c>
      <c r="H59" s="23"/>
      <c r="I59" s="23">
        <v>-141895</v>
      </c>
      <c r="J59" s="13"/>
      <c r="K59" s="19">
        <v>-98611</v>
      </c>
      <c r="M59" s="23">
        <v>-140205</v>
      </c>
    </row>
    <row r="60" spans="1:13" ht="24.65" customHeight="1">
      <c r="A60" s="5" t="s">
        <v>20</v>
      </c>
      <c r="B60" s="5"/>
      <c r="D60" s="5"/>
      <c r="E60" s="6"/>
      <c r="F60" s="30"/>
      <c r="G60" s="64">
        <f>SUM(G57:G59)</f>
        <v>-362925</v>
      </c>
      <c r="H60" s="23"/>
      <c r="I60" s="64">
        <f>SUM(I57:I59)</f>
        <v>-563548</v>
      </c>
      <c r="J60" s="13"/>
      <c r="K60" s="64">
        <f>SUM(K57:K59)</f>
        <v>-358391</v>
      </c>
      <c r="L60" s="23"/>
      <c r="M60" s="64">
        <f>SUM(M57:M59)</f>
        <v>-561858</v>
      </c>
    </row>
    <row r="61" spans="1:13" ht="24.65" customHeight="1">
      <c r="A61" s="5" t="s">
        <v>163</v>
      </c>
      <c r="B61" s="5"/>
      <c r="D61" s="5"/>
      <c r="E61" s="6"/>
      <c r="F61" s="30"/>
      <c r="G61" s="144">
        <f>SUM(G54,G60)</f>
        <v>-39398</v>
      </c>
      <c r="H61" s="13"/>
      <c r="I61" s="144">
        <f>SUM(I54,I60)</f>
        <v>-122643</v>
      </c>
      <c r="J61" s="13"/>
      <c r="K61" s="144">
        <f>SUM(K54,K60)</f>
        <v>-62167</v>
      </c>
      <c r="L61" s="13"/>
      <c r="M61" s="144">
        <f>SUM(M54,M60)</f>
        <v>-118712</v>
      </c>
    </row>
    <row r="62" spans="1:13" ht="24.65" customHeight="1">
      <c r="A62" s="6"/>
      <c r="B62" s="4" t="s">
        <v>21</v>
      </c>
      <c r="E62" s="6"/>
      <c r="F62" s="30"/>
      <c r="G62" s="20">
        <v>-27464</v>
      </c>
      <c r="H62" s="19"/>
      <c r="I62" s="20">
        <v>-26172</v>
      </c>
      <c r="J62" s="13"/>
      <c r="K62" s="20">
        <v>-22228</v>
      </c>
      <c r="M62" s="20">
        <v>-20905</v>
      </c>
    </row>
    <row r="63" spans="1:13" ht="24.65" customHeight="1">
      <c r="A63" s="115" t="s">
        <v>52</v>
      </c>
      <c r="B63" s="115"/>
      <c r="C63" s="115"/>
      <c r="D63" s="115"/>
      <c r="E63" s="6"/>
      <c r="F63" s="30"/>
      <c r="G63" s="19">
        <f>SUM(G61:G62)</f>
        <v>-66862</v>
      </c>
      <c r="H63" s="19"/>
      <c r="I63" s="19">
        <f>SUM(I61:I62)</f>
        <v>-148815</v>
      </c>
      <c r="J63" s="30"/>
      <c r="K63" s="19">
        <f>SUM(K61:K62)</f>
        <v>-84395</v>
      </c>
      <c r="L63" s="47"/>
      <c r="M63" s="19">
        <f>SUM(M61:M62)</f>
        <v>-139617</v>
      </c>
    </row>
    <row r="64" spans="1:13" ht="24.65" customHeight="1">
      <c r="A64" s="116"/>
      <c r="B64" s="100" t="s">
        <v>148</v>
      </c>
      <c r="C64" s="100"/>
      <c r="D64" s="100"/>
      <c r="E64" s="6"/>
      <c r="F64" s="46"/>
      <c r="G64" s="20">
        <v>700</v>
      </c>
      <c r="H64" s="19"/>
      <c r="I64" s="132">
        <v>-1006</v>
      </c>
      <c r="J64" s="30"/>
      <c r="K64" s="20">
        <v>700</v>
      </c>
      <c r="L64" s="47"/>
      <c r="M64" s="20">
        <v>-1006</v>
      </c>
    </row>
    <row r="65" spans="1:13" ht="24.65" customHeight="1">
      <c r="A65" s="5" t="s">
        <v>143</v>
      </c>
      <c r="B65" s="5"/>
      <c r="C65" s="5"/>
      <c r="D65" s="5"/>
      <c r="E65" s="6"/>
      <c r="F65" s="30"/>
      <c r="G65" s="64">
        <f>SUM(G63:G64)</f>
        <v>-66162</v>
      </c>
      <c r="H65" s="23"/>
      <c r="I65" s="64">
        <f>SUM(I63:I64)</f>
        <v>-149821</v>
      </c>
      <c r="J65" s="13"/>
      <c r="K65" s="64">
        <f>SUM(K63:K64)</f>
        <v>-83695</v>
      </c>
      <c r="L65" s="23"/>
      <c r="M65" s="64">
        <f>SUM(M63:M64)</f>
        <v>-140623</v>
      </c>
    </row>
    <row r="66" spans="1:13" ht="17.399999999999999" customHeight="1">
      <c r="A66" s="5"/>
      <c r="B66" s="5"/>
      <c r="C66" s="5"/>
      <c r="D66" s="5"/>
      <c r="E66" s="6"/>
      <c r="F66" s="30"/>
      <c r="G66" s="23"/>
      <c r="H66" s="23"/>
      <c r="I66" s="23"/>
      <c r="J66" s="13"/>
      <c r="K66" s="23"/>
      <c r="L66" s="23"/>
      <c r="M66" s="23"/>
    </row>
    <row r="67" spans="1:13" ht="24.65" customHeight="1">
      <c r="A67" s="5" t="s">
        <v>120</v>
      </c>
      <c r="B67" s="5"/>
      <c r="C67" s="5"/>
      <c r="D67" s="5"/>
      <c r="E67" s="6"/>
      <c r="F67" s="30"/>
      <c r="G67" s="23"/>
      <c r="H67" s="23"/>
      <c r="I67" s="23"/>
      <c r="J67" s="13"/>
      <c r="K67" s="23"/>
      <c r="L67" s="23"/>
      <c r="M67" s="23"/>
    </row>
    <row r="68" spans="1:13" ht="24.65" customHeight="1">
      <c r="A68" s="6"/>
      <c r="B68" s="4" t="s">
        <v>144</v>
      </c>
      <c r="C68" s="5"/>
      <c r="D68" s="5"/>
      <c r="E68" s="6"/>
      <c r="F68" s="30"/>
      <c r="G68" s="28">
        <v>0</v>
      </c>
      <c r="H68" s="23"/>
      <c r="I68" s="28">
        <v>0</v>
      </c>
      <c r="J68" s="13"/>
      <c r="K68" s="28">
        <v>0</v>
      </c>
      <c r="L68" s="23"/>
      <c r="M68" s="28">
        <v>0</v>
      </c>
    </row>
    <row r="69" spans="1:13" ht="24.65" customHeight="1" thickBot="1">
      <c r="A69" s="5" t="s">
        <v>145</v>
      </c>
      <c r="B69" s="5"/>
      <c r="C69" s="5"/>
      <c r="D69" s="5"/>
      <c r="E69" s="6"/>
      <c r="F69" s="30"/>
      <c r="G69" s="37">
        <f>G65+G68</f>
        <v>-66162</v>
      </c>
      <c r="H69" s="23"/>
      <c r="I69" s="37">
        <f>I65+I68</f>
        <v>-149821</v>
      </c>
      <c r="J69" s="13"/>
      <c r="K69" s="37">
        <f>K65+K68</f>
        <v>-83695</v>
      </c>
      <c r="L69" s="23"/>
      <c r="M69" s="37">
        <f>M65+M68</f>
        <v>-140623</v>
      </c>
    </row>
    <row r="70" spans="1:13" ht="17.399999999999999" customHeight="1" thickTop="1">
      <c r="A70" s="88"/>
      <c r="B70" s="88"/>
      <c r="C70" s="88"/>
      <c r="D70" s="88"/>
      <c r="E70" s="6"/>
      <c r="F70" s="23"/>
      <c r="G70" s="19"/>
      <c r="H70" s="19"/>
      <c r="I70" s="19"/>
      <c r="J70" s="133"/>
      <c r="K70" s="19"/>
      <c r="L70" s="47"/>
      <c r="M70" s="19"/>
    </row>
    <row r="71" spans="1:13" ht="24.65" customHeight="1">
      <c r="A71" s="5" t="s">
        <v>135</v>
      </c>
      <c r="B71" s="5"/>
      <c r="C71" s="5"/>
      <c r="D71" s="5"/>
      <c r="E71" s="6"/>
      <c r="F71" s="46"/>
      <c r="G71" s="19"/>
      <c r="H71" s="19"/>
      <c r="I71" s="19"/>
      <c r="K71" s="19"/>
      <c r="L71" s="19"/>
      <c r="M71" s="19"/>
    </row>
    <row r="72" spans="1:13" ht="24.65" customHeight="1" thickBot="1">
      <c r="B72" s="4" t="s">
        <v>149</v>
      </c>
      <c r="E72" s="6"/>
      <c r="G72" s="134">
        <v>-0.02</v>
      </c>
      <c r="H72" s="89"/>
      <c r="I72" s="90">
        <v>-0.09</v>
      </c>
      <c r="K72" s="134">
        <v>-0.03</v>
      </c>
      <c r="M72" s="90">
        <v>-0.08</v>
      </c>
    </row>
    <row r="73" spans="1:13" ht="23.15" customHeight="1" thickTop="1">
      <c r="E73" s="6"/>
    </row>
    <row r="74" spans="1:13" ht="23.15" customHeight="1">
      <c r="E74" s="6"/>
    </row>
    <row r="75" spans="1:13" ht="23.15" customHeight="1">
      <c r="E75" s="6"/>
    </row>
    <row r="76" spans="1:13" ht="23.15" customHeight="1">
      <c r="E76" s="6"/>
    </row>
    <row r="77" spans="1:13" ht="23.15" customHeight="1">
      <c r="E77" s="6"/>
    </row>
    <row r="78" spans="1:13" ht="23.15" customHeight="1">
      <c r="E78" s="6"/>
    </row>
    <row r="79" spans="1:13" ht="23.15" customHeight="1">
      <c r="E79" s="6"/>
    </row>
    <row r="80" spans="1:13" ht="23.15" customHeight="1">
      <c r="E80" s="6"/>
    </row>
    <row r="81" spans="5:5" ht="23.15" customHeight="1">
      <c r="E81" s="6"/>
    </row>
    <row r="82" spans="5:5" ht="23.15" customHeight="1">
      <c r="E82" s="6"/>
    </row>
    <row r="83" spans="5:5" ht="23.15" customHeight="1">
      <c r="E83" s="6"/>
    </row>
    <row r="84" spans="5:5" ht="23.15" customHeight="1">
      <c r="E84" s="6"/>
    </row>
    <row r="85" spans="5:5" ht="23.15" customHeight="1">
      <c r="E85" s="6"/>
    </row>
    <row r="86" spans="5:5" ht="23.15" customHeight="1">
      <c r="E86" s="6"/>
    </row>
    <row r="87" spans="5:5" ht="23.15" customHeight="1">
      <c r="E87" s="6"/>
    </row>
    <row r="88" spans="5:5" ht="23.15" customHeight="1">
      <c r="E88" s="6"/>
    </row>
    <row r="89" spans="5:5" ht="23.15" customHeight="1">
      <c r="E89" s="6"/>
    </row>
    <row r="90" spans="5:5" ht="23.15" customHeight="1">
      <c r="E90" s="6"/>
    </row>
    <row r="91" spans="5:5" ht="23.15" customHeight="1">
      <c r="E91" s="6"/>
    </row>
    <row r="92" spans="5:5" ht="23.15" customHeight="1">
      <c r="E92" s="6"/>
    </row>
    <row r="93" spans="5:5" ht="23.15" customHeight="1">
      <c r="E93" s="6"/>
    </row>
    <row r="94" spans="5:5" ht="23.15" customHeight="1">
      <c r="E94" s="6"/>
    </row>
    <row r="95" spans="5:5" ht="23.15" customHeight="1">
      <c r="E95" s="6"/>
    </row>
    <row r="96" spans="5:5" ht="23.15" customHeight="1">
      <c r="E96" s="6"/>
    </row>
    <row r="97" spans="5:5" ht="23.15" customHeight="1">
      <c r="E97" s="6"/>
    </row>
    <row r="98" spans="5:5" ht="23.15" customHeight="1">
      <c r="E98" s="6"/>
    </row>
    <row r="99" spans="5:5" ht="23.15" customHeight="1">
      <c r="E99" s="6"/>
    </row>
    <row r="100" spans="5:5" ht="23.15" customHeight="1">
      <c r="E100" s="6"/>
    </row>
    <row r="101" spans="5:5" ht="23.15" customHeight="1">
      <c r="E101" s="6"/>
    </row>
    <row r="102" spans="5:5" ht="23.15" customHeight="1">
      <c r="E102" s="6"/>
    </row>
    <row r="103" spans="5:5" ht="23.15" customHeight="1">
      <c r="E103" s="6"/>
    </row>
    <row r="104" spans="5:5" ht="23.15" customHeight="1">
      <c r="E104" s="6"/>
    </row>
    <row r="105" spans="5:5" ht="23.15" customHeight="1">
      <c r="E105" s="6"/>
    </row>
    <row r="106" spans="5:5" ht="23.15" customHeight="1">
      <c r="E106" s="6"/>
    </row>
    <row r="107" spans="5:5" ht="23.15" customHeight="1">
      <c r="E107" s="6"/>
    </row>
    <row r="108" spans="5:5" ht="23.15" customHeight="1">
      <c r="E108" s="73"/>
    </row>
    <row r="109" spans="5:5" ht="23.15" customHeight="1">
      <c r="E109" s="73"/>
    </row>
    <row r="110" spans="5:5" ht="23.15" customHeight="1">
      <c r="E110" s="73"/>
    </row>
    <row r="111" spans="5:5" ht="23.15" customHeight="1">
      <c r="E111" s="6"/>
    </row>
    <row r="112" spans="5:5" ht="23.15" customHeight="1">
      <c r="E112" s="18"/>
    </row>
    <row r="113" spans="5:5" ht="23.15" customHeight="1">
      <c r="E113" s="18"/>
    </row>
  </sheetData>
  <mergeCells count="4">
    <mergeCell ref="K6:M6"/>
    <mergeCell ref="G6:I6"/>
    <mergeCell ref="G47:I47"/>
    <mergeCell ref="K47:M47"/>
  </mergeCells>
  <printOptions horizontalCentered="1"/>
  <pageMargins left="0.94488188976377963" right="0.59055118110236227" top="0.82677165354330717" bottom="0.74803149606299213" header="0" footer="0.31496062992125984"/>
  <pageSetup paperSize="9" scale="68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New,Regular"&amp;16&amp;P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EACAF-F1A1-4A08-B3F2-AA083687373A}">
  <dimension ref="A1:U32"/>
  <sheetViews>
    <sheetView view="pageBreakPreview" topLeftCell="A18" zoomScale="70" zoomScaleNormal="100" zoomScaleSheetLayoutView="70" zoomScalePageLayoutView="40" workbookViewId="0">
      <selection activeCell="G15" sqref="G15"/>
    </sheetView>
  </sheetViews>
  <sheetFormatPr defaultColWidth="9.453125" defaultRowHeight="24" customHeight="1"/>
  <cols>
    <col min="1" max="3" width="2.54296875" style="6" customWidth="1"/>
    <col min="4" max="4" width="41.54296875" style="6" customWidth="1"/>
    <col min="5" max="5" width="7.6328125" style="6" customWidth="1"/>
    <col min="6" max="6" width="2.453125" style="6" customWidth="1"/>
    <col min="7" max="7" width="17.90625" style="6" customWidth="1"/>
    <col min="8" max="8" width="1.453125" style="6" customWidth="1"/>
    <col min="9" max="9" width="19" style="6" customWidth="1"/>
    <col min="10" max="10" width="1.453125" style="6" customWidth="1"/>
    <col min="11" max="11" width="17.90625" style="6" customWidth="1"/>
    <col min="12" max="12" width="1.453125" style="6" customWidth="1"/>
    <col min="13" max="13" width="17.90625" style="6" customWidth="1"/>
    <col min="14" max="14" width="1.453125" style="6" customWidth="1"/>
    <col min="15" max="15" width="19" style="6" customWidth="1"/>
    <col min="16" max="16" width="1.453125" style="6" customWidth="1"/>
    <col min="17" max="17" width="19" style="6" customWidth="1"/>
    <col min="18" max="18" width="1.453125" style="6" customWidth="1"/>
    <col min="19" max="19" width="18.36328125" style="6" customWidth="1"/>
    <col min="20" max="20" width="13.54296875" style="6" customWidth="1"/>
    <col min="21" max="16384" width="9.453125" style="6"/>
  </cols>
  <sheetData>
    <row r="1" spans="1:21" ht="24.65" customHeight="1">
      <c r="A1" s="5" t="s">
        <v>73</v>
      </c>
      <c r="S1" s="3" t="s">
        <v>58</v>
      </c>
    </row>
    <row r="2" spans="1:21" ht="24.65" customHeight="1">
      <c r="A2" s="5" t="s">
        <v>77</v>
      </c>
      <c r="S2" s="3" t="s">
        <v>59</v>
      </c>
    </row>
    <row r="3" spans="1:21" ht="24.65" customHeight="1">
      <c r="A3" s="5" t="s">
        <v>152</v>
      </c>
      <c r="B3" s="5"/>
      <c r="C3" s="5"/>
      <c r="D3" s="5"/>
      <c r="E3" s="5"/>
      <c r="F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1" ht="4.5" customHeight="1">
      <c r="A4" s="5"/>
      <c r="B4" s="5"/>
      <c r="C4" s="5"/>
      <c r="D4" s="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21" ht="1.5" customHeight="1">
      <c r="A5" s="5"/>
      <c r="B5" s="5"/>
      <c r="C5" s="5"/>
      <c r="D5" s="5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21" ht="4.5" customHeight="1">
      <c r="A6" s="5"/>
      <c r="B6" s="5"/>
      <c r="C6" s="5"/>
      <c r="D6" s="5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1" ht="24.65" customHeight="1"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0" t="s">
        <v>117</v>
      </c>
    </row>
    <row r="8" spans="1:21" ht="24.65" customHeight="1">
      <c r="E8" s="8"/>
      <c r="F8" s="8"/>
      <c r="G8" s="148" t="s">
        <v>57</v>
      </c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</row>
    <row r="9" spans="1:21" ht="24.65" customHeight="1">
      <c r="E9" s="35"/>
      <c r="F9" s="35"/>
      <c r="G9" s="11"/>
      <c r="H9" s="11"/>
      <c r="I9" s="11"/>
      <c r="J9" s="11"/>
      <c r="K9" s="11"/>
      <c r="L9" s="11"/>
      <c r="M9" s="11"/>
      <c r="N9" s="11"/>
      <c r="O9" s="149" t="s">
        <v>40</v>
      </c>
      <c r="P9" s="149"/>
      <c r="Q9" s="149"/>
      <c r="R9" s="11"/>
      <c r="S9" s="11"/>
    </row>
    <row r="10" spans="1:21" ht="24.65" customHeight="1">
      <c r="E10" s="35"/>
      <c r="F10" s="35"/>
      <c r="G10" s="11"/>
      <c r="H10" s="11"/>
      <c r="I10" s="11"/>
      <c r="J10" s="11"/>
      <c r="K10" s="11"/>
      <c r="L10" s="11"/>
      <c r="M10" s="11"/>
      <c r="N10" s="11"/>
      <c r="O10" s="135" t="s">
        <v>112</v>
      </c>
      <c r="P10" s="12"/>
      <c r="Q10" s="12"/>
      <c r="R10" s="11"/>
      <c r="S10" s="11"/>
    </row>
    <row r="11" spans="1:21" ht="24.65" customHeight="1">
      <c r="A11" s="13"/>
      <c r="B11" s="13"/>
      <c r="C11" s="13"/>
      <c r="D11" s="13"/>
      <c r="E11" s="14"/>
      <c r="F11" s="14"/>
      <c r="G11" s="14" t="s">
        <v>28</v>
      </c>
      <c r="H11" s="14"/>
      <c r="I11" s="14"/>
      <c r="J11" s="14"/>
      <c r="K11" s="149" t="s">
        <v>34</v>
      </c>
      <c r="L11" s="149"/>
      <c r="M11" s="149"/>
      <c r="N11" s="11"/>
      <c r="O11" s="109" t="s">
        <v>113</v>
      </c>
      <c r="P11" s="14"/>
      <c r="Q11" s="11" t="s">
        <v>43</v>
      </c>
      <c r="R11" s="14"/>
      <c r="S11" s="14"/>
    </row>
    <row r="12" spans="1:21" ht="24.65" customHeight="1">
      <c r="A12" s="13"/>
      <c r="B12" s="13"/>
      <c r="C12" s="13"/>
      <c r="D12" s="13"/>
      <c r="E12" s="14"/>
      <c r="F12" s="14"/>
      <c r="G12" s="14" t="s">
        <v>95</v>
      </c>
      <c r="H12" s="14"/>
      <c r="I12" s="14" t="s">
        <v>121</v>
      </c>
      <c r="J12" s="14"/>
      <c r="K12" s="14" t="s">
        <v>106</v>
      </c>
      <c r="L12" s="14"/>
      <c r="M12" s="14" t="s">
        <v>35</v>
      </c>
      <c r="N12" s="14"/>
      <c r="O12" s="11" t="s">
        <v>42</v>
      </c>
      <c r="P12" s="14"/>
      <c r="Q12" s="11" t="s">
        <v>44</v>
      </c>
      <c r="R12" s="14"/>
      <c r="S12" s="14"/>
    </row>
    <row r="13" spans="1:21" ht="24.65" customHeight="1">
      <c r="A13" s="13"/>
      <c r="B13" s="13"/>
      <c r="C13" s="13"/>
      <c r="D13" s="13"/>
      <c r="E13" s="15" t="s">
        <v>80</v>
      </c>
      <c r="F13" s="14"/>
      <c r="G13" s="15" t="s">
        <v>29</v>
      </c>
      <c r="H13" s="14"/>
      <c r="I13" s="15" t="s">
        <v>122</v>
      </c>
      <c r="J13" s="14"/>
      <c r="K13" s="15" t="s">
        <v>36</v>
      </c>
      <c r="L13" s="14"/>
      <c r="M13" s="15" t="s">
        <v>48</v>
      </c>
      <c r="N13" s="14"/>
      <c r="O13" s="15" t="s">
        <v>45</v>
      </c>
      <c r="P13" s="14"/>
      <c r="Q13" s="15" t="s">
        <v>101</v>
      </c>
      <c r="R13" s="14"/>
      <c r="S13" s="15" t="s">
        <v>27</v>
      </c>
    </row>
    <row r="14" spans="1:21" ht="24.65" customHeight="1">
      <c r="A14" s="5" t="s">
        <v>115</v>
      </c>
      <c r="B14" s="13"/>
      <c r="C14" s="13"/>
      <c r="D14" s="13"/>
      <c r="E14" s="14"/>
      <c r="F14" s="14"/>
      <c r="G14" s="16">
        <v>586808</v>
      </c>
      <c r="H14" s="16"/>
      <c r="I14" s="16">
        <v>551723</v>
      </c>
      <c r="J14" s="16"/>
      <c r="K14" s="17">
        <v>7056</v>
      </c>
      <c r="L14" s="17"/>
      <c r="M14" s="16">
        <v>-1304197</v>
      </c>
      <c r="N14" s="16"/>
      <c r="O14" s="16">
        <v>227084</v>
      </c>
      <c r="P14" s="16"/>
      <c r="Q14" s="16">
        <f>O14</f>
        <v>227084</v>
      </c>
      <c r="R14" s="16"/>
      <c r="S14" s="16">
        <f>SUM(G14:M14,Q14)</f>
        <v>68474</v>
      </c>
    </row>
    <row r="15" spans="1:21" s="4" customFormat="1" ht="24.65" customHeight="1">
      <c r="A15" s="5" t="s">
        <v>72</v>
      </c>
      <c r="B15" s="5"/>
      <c r="C15" s="5"/>
      <c r="D15" s="18"/>
      <c r="E15" s="18"/>
      <c r="F15" s="18"/>
      <c r="G15" s="16"/>
      <c r="H15" s="16"/>
      <c r="I15" s="16"/>
      <c r="J15" s="16"/>
      <c r="K15" s="17"/>
      <c r="L15" s="17"/>
      <c r="M15" s="16"/>
      <c r="N15" s="16"/>
      <c r="O15" s="16"/>
      <c r="P15" s="16"/>
      <c r="Q15" s="16"/>
      <c r="R15" s="16"/>
      <c r="S15" s="16"/>
    </row>
    <row r="16" spans="1:21" s="4" customFormat="1" ht="24.65" customHeight="1">
      <c r="A16" s="4" t="s">
        <v>69</v>
      </c>
      <c r="B16" s="5"/>
      <c r="C16" s="5"/>
      <c r="D16" s="18"/>
      <c r="E16" s="18">
        <v>14.2</v>
      </c>
      <c r="F16" s="18"/>
      <c r="G16" s="16">
        <v>170470</v>
      </c>
      <c r="H16" s="16"/>
      <c r="I16" s="16">
        <v>-108045</v>
      </c>
      <c r="J16" s="16"/>
      <c r="K16" s="16">
        <v>0</v>
      </c>
      <c r="L16" s="16"/>
      <c r="M16" s="31">
        <v>0</v>
      </c>
      <c r="N16" s="113"/>
      <c r="O16" s="31">
        <v>0</v>
      </c>
      <c r="P16" s="114"/>
      <c r="Q16" s="31">
        <v>0</v>
      </c>
      <c r="R16" s="16"/>
      <c r="S16" s="16">
        <f>SUM(G16:M16,Q16)</f>
        <v>62425</v>
      </c>
      <c r="T16" s="16"/>
      <c r="U16" s="16"/>
    </row>
    <row r="17" spans="1:21" s="4" customFormat="1" ht="24.65" customHeight="1">
      <c r="A17" s="4" t="s">
        <v>179</v>
      </c>
      <c r="B17" s="5"/>
      <c r="C17" s="5"/>
      <c r="D17" s="18"/>
      <c r="E17" s="18">
        <v>14.2</v>
      </c>
      <c r="F17" s="18"/>
      <c r="G17" s="16">
        <v>404383</v>
      </c>
      <c r="H17" s="16"/>
      <c r="I17" s="16">
        <v>-58012</v>
      </c>
      <c r="J17" s="16"/>
      <c r="K17" s="16">
        <v>0</v>
      </c>
      <c r="L17" s="16"/>
      <c r="M17" s="31">
        <v>0</v>
      </c>
      <c r="N17" s="113"/>
      <c r="O17" s="31">
        <v>0</v>
      </c>
      <c r="P17" s="114"/>
      <c r="Q17" s="31">
        <v>0</v>
      </c>
      <c r="R17" s="16"/>
      <c r="S17" s="16">
        <f>SUM(G17:M17,Q17)</f>
        <v>346371</v>
      </c>
      <c r="T17" s="16"/>
      <c r="U17" s="16"/>
    </row>
    <row r="18" spans="1:21" s="4" customFormat="1" ht="24.65" customHeight="1">
      <c r="A18" s="4" t="s">
        <v>143</v>
      </c>
      <c r="B18" s="5"/>
      <c r="C18" s="5"/>
      <c r="D18" s="18"/>
      <c r="E18" s="18"/>
      <c r="F18" s="18"/>
      <c r="G18" s="36">
        <v>0</v>
      </c>
      <c r="H18" s="19"/>
      <c r="I18" s="36">
        <v>0</v>
      </c>
      <c r="J18" s="19"/>
      <c r="K18" s="36">
        <v>0</v>
      </c>
      <c r="L18" s="19"/>
      <c r="M18" s="26">
        <f>PL!G69</f>
        <v>-66162</v>
      </c>
      <c r="N18" s="19"/>
      <c r="O18" s="36">
        <v>0</v>
      </c>
      <c r="P18" s="19"/>
      <c r="Q18" s="26">
        <f t="shared" ref="Q18" si="0">O18</f>
        <v>0</v>
      </c>
      <c r="R18" s="19"/>
      <c r="S18" s="20">
        <f>SUM(G18:M18,Q18)</f>
        <v>-66162</v>
      </c>
    </row>
    <row r="19" spans="1:21" s="4" customFormat="1" ht="24.65" customHeight="1">
      <c r="A19" s="4" t="s">
        <v>145</v>
      </c>
      <c r="B19" s="5"/>
      <c r="C19" s="5"/>
      <c r="D19" s="18"/>
      <c r="E19" s="18"/>
      <c r="F19" s="18"/>
      <c r="G19" s="25">
        <f>G18</f>
        <v>0</v>
      </c>
      <c r="H19" s="19"/>
      <c r="I19" s="25">
        <f>I18</f>
        <v>0</v>
      </c>
      <c r="J19" s="19"/>
      <c r="K19" s="25">
        <f>K18</f>
        <v>0</v>
      </c>
      <c r="L19" s="19"/>
      <c r="M19" s="25">
        <f>M18</f>
        <v>-66162</v>
      </c>
      <c r="N19" s="19"/>
      <c r="O19" s="25">
        <f>O18</f>
        <v>0</v>
      </c>
      <c r="P19" s="19"/>
      <c r="Q19" s="24">
        <f>O19</f>
        <v>0</v>
      </c>
      <c r="R19" s="19"/>
      <c r="S19" s="19">
        <f>SUM(G19:M19,Q19)</f>
        <v>-66162</v>
      </c>
    </row>
    <row r="20" spans="1:21" s="4" customFormat="1" ht="24.65" customHeight="1">
      <c r="A20" s="4" t="s">
        <v>70</v>
      </c>
      <c r="C20" s="5"/>
      <c r="D20" s="18"/>
      <c r="E20" s="18">
        <v>15</v>
      </c>
      <c r="F20" s="18"/>
      <c r="G20" s="26">
        <v>0</v>
      </c>
      <c r="H20" s="19"/>
      <c r="I20" s="26">
        <v>0</v>
      </c>
      <c r="J20" s="19"/>
      <c r="K20" s="26">
        <v>0</v>
      </c>
      <c r="L20" s="19"/>
      <c r="M20" s="26">
        <v>1791</v>
      </c>
      <c r="N20" s="16"/>
      <c r="O20" s="26">
        <f>-M20</f>
        <v>-1791</v>
      </c>
      <c r="P20" s="19"/>
      <c r="Q20" s="26">
        <f>O20</f>
        <v>-1791</v>
      </c>
      <c r="R20" s="16"/>
      <c r="S20" s="20">
        <f>SUM(G20:M20,Q20)</f>
        <v>0</v>
      </c>
    </row>
    <row r="21" spans="1:21" ht="24.65" customHeight="1" thickBot="1">
      <c r="A21" s="1" t="s">
        <v>153</v>
      </c>
      <c r="B21" s="5"/>
      <c r="C21" s="5"/>
      <c r="F21" s="13"/>
      <c r="G21" s="22">
        <f>SUM(G14:G18,G19:G20)</f>
        <v>1161661</v>
      </c>
      <c r="H21" s="23"/>
      <c r="I21" s="22">
        <f>SUM(I14:I18,I19:I20)</f>
        <v>385666</v>
      </c>
      <c r="J21" s="23"/>
      <c r="K21" s="22">
        <f>SUM(K14:K18,K19:K20)</f>
        <v>7056</v>
      </c>
      <c r="L21" s="23"/>
      <c r="M21" s="22">
        <f>SUM(M14:M16,M19:M20)</f>
        <v>-1368568</v>
      </c>
      <c r="N21" s="23"/>
      <c r="O21" s="22">
        <f>SUM(O14:O18,O19:O20)</f>
        <v>225293</v>
      </c>
      <c r="P21" s="23"/>
      <c r="Q21" s="22">
        <f>SUM(Q14:Q18,Q19:Q20)</f>
        <v>225293</v>
      </c>
      <c r="R21" s="23"/>
      <c r="S21" s="22">
        <f>SUM(S14:S17,S19:S20)</f>
        <v>411108</v>
      </c>
      <c r="T21" s="6">
        <f>S21-BS!G95</f>
        <v>0</v>
      </c>
    </row>
    <row r="22" spans="1:21" ht="24.65" customHeight="1" thickTop="1"/>
    <row r="23" spans="1:21" ht="24.65" customHeight="1">
      <c r="A23" s="5" t="s">
        <v>123</v>
      </c>
      <c r="B23" s="13"/>
      <c r="C23" s="13"/>
      <c r="D23" s="13"/>
      <c r="E23" s="14"/>
      <c r="F23" s="14"/>
      <c r="G23" s="16">
        <v>329341</v>
      </c>
      <c r="H23" s="16"/>
      <c r="I23" s="16">
        <v>601187</v>
      </c>
      <c r="J23" s="16"/>
      <c r="K23" s="17">
        <v>7056</v>
      </c>
      <c r="L23" s="17"/>
      <c r="M23" s="16">
        <v>-1079052</v>
      </c>
      <c r="N23" s="16"/>
      <c r="O23" s="16">
        <v>224632</v>
      </c>
      <c r="P23" s="16"/>
      <c r="Q23" s="16">
        <f>O23</f>
        <v>224632</v>
      </c>
      <c r="R23" s="16"/>
      <c r="S23" s="16">
        <f>SUM(G23:M23,Q23)</f>
        <v>83164</v>
      </c>
    </row>
    <row r="24" spans="1:21" s="4" customFormat="1" ht="24.65" customHeight="1">
      <c r="A24" s="5" t="s">
        <v>72</v>
      </c>
      <c r="B24" s="5"/>
      <c r="C24" s="5"/>
      <c r="D24" s="18"/>
      <c r="E24" s="18"/>
      <c r="F24" s="18"/>
      <c r="G24" s="16"/>
      <c r="H24" s="16"/>
      <c r="I24" s="16"/>
      <c r="J24" s="16"/>
      <c r="K24" s="17"/>
      <c r="L24" s="17"/>
      <c r="M24" s="16"/>
      <c r="N24" s="16"/>
      <c r="O24" s="16"/>
      <c r="P24" s="16"/>
      <c r="Q24" s="16"/>
      <c r="R24" s="16"/>
      <c r="S24" s="16"/>
    </row>
    <row r="25" spans="1:21" s="4" customFormat="1" ht="24.65" customHeight="1">
      <c r="A25" s="4" t="s">
        <v>69</v>
      </c>
      <c r="B25" s="5"/>
      <c r="C25" s="5"/>
      <c r="D25" s="18"/>
      <c r="E25" s="18"/>
      <c r="F25" s="18"/>
      <c r="G25" s="16">
        <v>184490</v>
      </c>
      <c r="H25" s="16"/>
      <c r="I25" s="16">
        <v>-13712</v>
      </c>
      <c r="J25" s="16"/>
      <c r="K25" s="19">
        <v>0</v>
      </c>
      <c r="L25" s="17"/>
      <c r="M25" s="19">
        <v>0</v>
      </c>
      <c r="N25" s="16"/>
      <c r="O25" s="19">
        <v>0</v>
      </c>
      <c r="P25" s="16"/>
      <c r="Q25" s="16">
        <f>O25</f>
        <v>0</v>
      </c>
      <c r="R25" s="16"/>
      <c r="S25" s="16">
        <f t="shared" ref="S25" si="1">SUM(G25:M25,Q25)</f>
        <v>170778</v>
      </c>
    </row>
    <row r="26" spans="1:21" s="4" customFormat="1" ht="24.65" customHeight="1">
      <c r="A26" s="4" t="s">
        <v>143</v>
      </c>
      <c r="B26" s="5"/>
      <c r="C26" s="5"/>
      <c r="D26" s="18"/>
      <c r="E26" s="18"/>
      <c r="F26" s="18"/>
      <c r="G26" s="21">
        <v>0</v>
      </c>
      <c r="H26" s="16"/>
      <c r="I26" s="21">
        <v>0</v>
      </c>
      <c r="J26" s="16"/>
      <c r="K26" s="20">
        <v>0</v>
      </c>
      <c r="L26" s="17"/>
      <c r="M26" s="20">
        <v>-149821</v>
      </c>
      <c r="N26" s="16"/>
      <c r="O26" s="20">
        <v>0</v>
      </c>
      <c r="P26" s="16"/>
      <c r="Q26" s="21">
        <f>O26</f>
        <v>0</v>
      </c>
      <c r="R26" s="16"/>
      <c r="S26" s="21">
        <f t="shared" ref="S26:S28" si="2">SUM(G26:M26,Q26)</f>
        <v>-149821</v>
      </c>
    </row>
    <row r="27" spans="1:21" s="4" customFormat="1" ht="24.65" customHeight="1">
      <c r="A27" s="4" t="s">
        <v>145</v>
      </c>
      <c r="B27" s="5"/>
      <c r="C27" s="5"/>
      <c r="D27" s="18"/>
      <c r="E27" s="18"/>
      <c r="F27" s="18"/>
      <c r="G27" s="19">
        <f>G26</f>
        <v>0</v>
      </c>
      <c r="H27" s="19"/>
      <c r="I27" s="19">
        <f>I26</f>
        <v>0</v>
      </c>
      <c r="J27" s="19"/>
      <c r="K27" s="19">
        <f>K26</f>
        <v>0</v>
      </c>
      <c r="L27" s="19"/>
      <c r="M27" s="19">
        <f>M26</f>
        <v>-149821</v>
      </c>
      <c r="N27" s="19"/>
      <c r="O27" s="19">
        <f>O26</f>
        <v>0</v>
      </c>
      <c r="P27" s="19"/>
      <c r="Q27" s="19">
        <f>O27</f>
        <v>0</v>
      </c>
      <c r="R27" s="19"/>
      <c r="S27" s="16">
        <f>SUM(G27:M27,Q27)</f>
        <v>-149821</v>
      </c>
    </row>
    <row r="28" spans="1:21" s="4" customFormat="1" ht="24.65" customHeight="1">
      <c r="A28" s="4" t="s">
        <v>70</v>
      </c>
      <c r="C28" s="5"/>
      <c r="D28" s="18"/>
      <c r="E28" s="18"/>
      <c r="F28" s="18"/>
      <c r="G28" s="20">
        <v>0</v>
      </c>
      <c r="H28" s="19">
        <v>0</v>
      </c>
      <c r="I28" s="20">
        <v>0</v>
      </c>
      <c r="J28" s="19"/>
      <c r="K28" s="20">
        <v>0</v>
      </c>
      <c r="L28" s="19"/>
      <c r="M28" s="20">
        <v>1795</v>
      </c>
      <c r="N28" s="16"/>
      <c r="O28" s="20">
        <v>-1795</v>
      </c>
      <c r="P28" s="19"/>
      <c r="Q28" s="20">
        <f>O28</f>
        <v>-1795</v>
      </c>
      <c r="R28" s="16"/>
      <c r="S28" s="21">
        <f t="shared" si="2"/>
        <v>0</v>
      </c>
    </row>
    <row r="29" spans="1:21" ht="24.65" customHeight="1" thickBot="1">
      <c r="A29" s="5" t="s">
        <v>159</v>
      </c>
      <c r="B29" s="5"/>
      <c r="C29" s="5"/>
      <c r="F29" s="13"/>
      <c r="G29" s="22">
        <f>SUM(G23:G25,G27:G28)</f>
        <v>513831</v>
      </c>
      <c r="H29" s="23"/>
      <c r="I29" s="22">
        <f>SUM(I23:I25,I27:I28)</f>
        <v>587475</v>
      </c>
      <c r="J29" s="23"/>
      <c r="K29" s="22">
        <f>SUM(K23:K25,K27:K28)</f>
        <v>7056</v>
      </c>
      <c r="L29" s="23"/>
      <c r="M29" s="22">
        <f>SUM(M23:M25,M27:M28)</f>
        <v>-1227078</v>
      </c>
      <c r="N29" s="23"/>
      <c r="O29" s="22">
        <f>SUM(O23:O25,O27:O28)</f>
        <v>222837</v>
      </c>
      <c r="P29" s="23"/>
      <c r="Q29" s="22">
        <f>SUM(Q23:Q25,Q27:Q28)</f>
        <v>222837</v>
      </c>
      <c r="R29" s="23"/>
      <c r="S29" s="22">
        <f>SUM(S23:S25,S27:S28)</f>
        <v>104121</v>
      </c>
      <c r="T29" s="2"/>
    </row>
    <row r="30" spans="1:21" ht="24.65" customHeight="1" thickTop="1">
      <c r="A30" s="13"/>
      <c r="B30" s="13"/>
      <c r="C30" s="13"/>
      <c r="D30" s="1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2" spans="1:21" ht="24" customHeight="1">
      <c r="A32" s="4"/>
      <c r="B32" s="4"/>
      <c r="C32" s="4"/>
      <c r="D32" s="4"/>
    </row>
  </sheetData>
  <mergeCells count="3">
    <mergeCell ref="G8:S8"/>
    <mergeCell ref="O9:Q9"/>
    <mergeCell ref="K11:M11"/>
  </mergeCells>
  <printOptions horizontalCentered="1"/>
  <pageMargins left="0.70866141732283505" right="0.59055118110236204" top="0.74803149606299202" bottom="0.74803149606299202" header="0.31496062992126" footer="0.35433070866141703"/>
  <pageSetup paperSize="9" scale="65" fitToHeight="0" orientation="landscape" r:id="rId1"/>
  <headerFooter>
    <oddFooter>&amp;L&amp;"Angsana New,Regular"&amp;16The condensed notes to the interim financial information are an integral part of this 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07DB3-20B1-4EB4-BC51-494B0A40D72F}">
  <dimension ref="A1:T36"/>
  <sheetViews>
    <sheetView view="pageBreakPreview" zoomScale="70" zoomScaleNormal="85" zoomScaleSheetLayoutView="70" zoomScalePageLayoutView="40" workbookViewId="0">
      <selection activeCell="G15" sqref="G15"/>
    </sheetView>
  </sheetViews>
  <sheetFormatPr defaultColWidth="9.453125" defaultRowHeight="24" customHeight="1"/>
  <cols>
    <col min="1" max="3" width="2.54296875" style="6" customWidth="1"/>
    <col min="4" max="4" width="49" style="6" customWidth="1"/>
    <col min="5" max="5" width="8.6328125" style="6" customWidth="1"/>
    <col min="6" max="6" width="2.453125" style="6" customWidth="1"/>
    <col min="7" max="7" width="16.36328125" style="6" customWidth="1"/>
    <col min="8" max="8" width="1.453125" style="6" customWidth="1"/>
    <col min="9" max="9" width="18.453125" style="6" customWidth="1"/>
    <col min="10" max="10" width="1.453125" style="6" customWidth="1"/>
    <col min="11" max="11" width="16.54296875" style="6" customWidth="1"/>
    <col min="12" max="12" width="1.453125" style="6" customWidth="1"/>
    <col min="13" max="13" width="16.54296875" style="6" customWidth="1"/>
    <col min="14" max="14" width="1.453125" style="6" customWidth="1"/>
    <col min="15" max="15" width="19.453125" style="6" customWidth="1"/>
    <col min="16" max="16" width="1.453125" style="6" customWidth="1"/>
    <col min="17" max="17" width="19.453125" style="6" customWidth="1"/>
    <col min="18" max="18" width="1.453125" style="6" customWidth="1"/>
    <col min="19" max="19" width="16.54296875" style="6" customWidth="1"/>
    <col min="20" max="20" width="11.453125" style="6" bestFit="1" customWidth="1"/>
    <col min="21" max="16384" width="9.453125" style="6"/>
  </cols>
  <sheetData>
    <row r="1" spans="1:19" ht="24" customHeight="1">
      <c r="A1" s="5" t="s">
        <v>73</v>
      </c>
      <c r="S1" s="3" t="s">
        <v>58</v>
      </c>
    </row>
    <row r="2" spans="1:19" ht="24" customHeight="1">
      <c r="A2" s="5" t="s">
        <v>77</v>
      </c>
      <c r="S2" s="3" t="s">
        <v>59</v>
      </c>
    </row>
    <row r="3" spans="1:19" ht="24" customHeight="1">
      <c r="A3" s="5" t="s">
        <v>152</v>
      </c>
      <c r="B3" s="5"/>
      <c r="C3" s="5"/>
      <c r="D3" s="5"/>
      <c r="E3" s="5"/>
      <c r="F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.5" customHeight="1">
      <c r="A4" s="5"/>
      <c r="B4" s="5"/>
      <c r="C4" s="5"/>
      <c r="D4" s="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4.5" customHeight="1">
      <c r="A5" s="5"/>
      <c r="B5" s="5"/>
      <c r="C5" s="5"/>
      <c r="D5" s="5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.5" customHeight="1">
      <c r="A6" s="5"/>
      <c r="B6" s="5"/>
      <c r="C6" s="5"/>
      <c r="D6" s="5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4" customHeight="1"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0" t="s">
        <v>117</v>
      </c>
    </row>
    <row r="8" spans="1:19" ht="24" customHeight="1">
      <c r="E8" s="8"/>
      <c r="F8" s="8"/>
      <c r="G8" s="148" t="s">
        <v>53</v>
      </c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</row>
    <row r="9" spans="1:19" ht="24" customHeight="1">
      <c r="E9" s="8"/>
      <c r="F9" s="8"/>
      <c r="G9" s="11"/>
      <c r="H9" s="11"/>
      <c r="I9" s="11"/>
      <c r="J9" s="11"/>
      <c r="K9" s="11"/>
      <c r="L9" s="11"/>
      <c r="M9" s="11"/>
      <c r="N9" s="11"/>
      <c r="O9" s="149" t="s">
        <v>40</v>
      </c>
      <c r="P9" s="149"/>
      <c r="Q9" s="149"/>
      <c r="R9" s="11"/>
      <c r="S9" s="11"/>
    </row>
    <row r="10" spans="1:19" ht="24" customHeight="1">
      <c r="E10" s="8"/>
      <c r="F10" s="8"/>
      <c r="G10" s="11"/>
      <c r="H10" s="11"/>
      <c r="I10" s="11"/>
      <c r="J10" s="11"/>
      <c r="K10" s="11"/>
      <c r="L10" s="11"/>
      <c r="M10" s="11"/>
      <c r="N10" s="11"/>
      <c r="O10" s="135" t="s">
        <v>112</v>
      </c>
      <c r="P10" s="12"/>
      <c r="Q10" s="12"/>
      <c r="R10" s="11"/>
      <c r="S10" s="11"/>
    </row>
    <row r="11" spans="1:19" s="13" customFormat="1" ht="24" customHeight="1">
      <c r="F11" s="8"/>
      <c r="G11" s="14" t="s">
        <v>28</v>
      </c>
      <c r="H11" s="14"/>
      <c r="I11" s="14"/>
      <c r="J11" s="14"/>
      <c r="K11" s="149" t="s">
        <v>34</v>
      </c>
      <c r="L11" s="149"/>
      <c r="M11" s="149"/>
      <c r="N11" s="11"/>
      <c r="O11" s="109" t="s">
        <v>113</v>
      </c>
      <c r="P11" s="14"/>
      <c r="Q11" s="11" t="s">
        <v>43</v>
      </c>
      <c r="R11" s="14"/>
      <c r="S11" s="14"/>
    </row>
    <row r="12" spans="1:19" s="13" customFormat="1" ht="24" customHeight="1">
      <c r="F12" s="8"/>
      <c r="G12" s="14" t="s">
        <v>95</v>
      </c>
      <c r="H12" s="14"/>
      <c r="I12" s="14" t="s">
        <v>121</v>
      </c>
      <c r="J12" s="14"/>
      <c r="K12" s="14" t="s">
        <v>106</v>
      </c>
      <c r="L12" s="14"/>
      <c r="M12" s="14" t="s">
        <v>35</v>
      </c>
      <c r="N12" s="14"/>
      <c r="O12" s="11" t="s">
        <v>42</v>
      </c>
      <c r="P12" s="14"/>
      <c r="Q12" s="11" t="s">
        <v>44</v>
      </c>
      <c r="R12" s="14"/>
      <c r="S12" s="14"/>
    </row>
    <row r="13" spans="1:19" s="13" customFormat="1" ht="24" customHeight="1">
      <c r="E13" s="15" t="s">
        <v>80</v>
      </c>
      <c r="G13" s="15" t="s">
        <v>29</v>
      </c>
      <c r="H13" s="14"/>
      <c r="I13" s="15" t="s">
        <v>122</v>
      </c>
      <c r="J13" s="14"/>
      <c r="K13" s="15" t="s">
        <v>36</v>
      </c>
      <c r="L13" s="14"/>
      <c r="M13" s="15" t="s">
        <v>48</v>
      </c>
      <c r="N13" s="14"/>
      <c r="O13" s="15" t="s">
        <v>45</v>
      </c>
      <c r="P13" s="14"/>
      <c r="Q13" s="15" t="s">
        <v>101</v>
      </c>
      <c r="R13" s="14"/>
      <c r="S13" s="15" t="s">
        <v>27</v>
      </c>
    </row>
    <row r="14" spans="1:19" ht="24" customHeight="1">
      <c r="A14" s="5" t="s">
        <v>115</v>
      </c>
      <c r="B14" s="5"/>
      <c r="C14" s="5"/>
      <c r="D14" s="5"/>
      <c r="F14" s="27"/>
      <c r="G14" s="23">
        <v>586808</v>
      </c>
      <c r="H14" s="23"/>
      <c r="I14" s="23">
        <v>551723</v>
      </c>
      <c r="J14" s="23"/>
      <c r="K14" s="23">
        <v>7056</v>
      </c>
      <c r="L14" s="23"/>
      <c r="M14" s="23">
        <v>-1277954</v>
      </c>
      <c r="N14" s="23"/>
      <c r="O14" s="23">
        <v>172427</v>
      </c>
      <c r="P14" s="23"/>
      <c r="Q14" s="23">
        <f>O14</f>
        <v>172427</v>
      </c>
      <c r="R14" s="23"/>
      <c r="S14" s="23">
        <f>SUM(G14:M14,Q14)</f>
        <v>40060</v>
      </c>
    </row>
    <row r="15" spans="1:19" ht="24" customHeight="1">
      <c r="A15" s="5" t="s">
        <v>72</v>
      </c>
      <c r="B15" s="4"/>
      <c r="C15" s="4"/>
      <c r="D15" s="4"/>
      <c r="F15" s="27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24" customHeight="1">
      <c r="A16" s="4" t="s">
        <v>69</v>
      </c>
      <c r="B16" s="4"/>
      <c r="C16" s="4"/>
      <c r="D16" s="4"/>
      <c r="E16" s="18">
        <v>14.2</v>
      </c>
      <c r="F16" s="27"/>
      <c r="G16" s="16">
        <v>170470</v>
      </c>
      <c r="H16" s="16"/>
      <c r="I16" s="16">
        <v>-108045</v>
      </c>
      <c r="J16" s="24"/>
      <c r="K16" s="24">
        <v>0</v>
      </c>
      <c r="L16" s="25"/>
      <c r="M16" s="24">
        <v>0</v>
      </c>
      <c r="N16" s="24"/>
      <c r="O16" s="24">
        <v>0</v>
      </c>
      <c r="P16" s="16"/>
      <c r="Q16" s="23">
        <f>O16</f>
        <v>0</v>
      </c>
      <c r="R16" s="16"/>
      <c r="S16" s="23">
        <f>SUM(G16:M16,Q16)</f>
        <v>62425</v>
      </c>
    </row>
    <row r="17" spans="1:20" ht="24" customHeight="1">
      <c r="A17" s="4" t="s">
        <v>179</v>
      </c>
      <c r="B17" s="4"/>
      <c r="C17" s="4"/>
      <c r="D17" s="4"/>
      <c r="E17" s="18">
        <v>14.2</v>
      </c>
      <c r="F17" s="27"/>
      <c r="G17" s="16">
        <v>404383</v>
      </c>
      <c r="H17" s="16"/>
      <c r="I17" s="16">
        <v>-58012</v>
      </c>
      <c r="J17" s="24"/>
      <c r="K17" s="24">
        <v>0</v>
      </c>
      <c r="L17" s="25"/>
      <c r="M17" s="24">
        <v>0</v>
      </c>
      <c r="N17" s="24"/>
      <c r="O17" s="24">
        <v>0</v>
      </c>
      <c r="P17" s="16"/>
      <c r="Q17" s="23">
        <v>0</v>
      </c>
      <c r="R17" s="16"/>
      <c r="S17" s="23">
        <f>SUM(G17:M17,Q17)</f>
        <v>346371</v>
      </c>
    </row>
    <row r="18" spans="1:20" ht="24" customHeight="1">
      <c r="A18" s="4" t="s">
        <v>143</v>
      </c>
      <c r="B18" s="4"/>
      <c r="C18" s="4"/>
      <c r="D18" s="4"/>
      <c r="E18" s="29"/>
      <c r="F18" s="27"/>
      <c r="G18" s="33">
        <v>0</v>
      </c>
      <c r="H18" s="31"/>
      <c r="I18" s="33">
        <v>0</v>
      </c>
      <c r="J18" s="31"/>
      <c r="K18" s="33">
        <v>0</v>
      </c>
      <c r="L18" s="25"/>
      <c r="M18" s="26">
        <f>PL!K69</f>
        <v>-83695</v>
      </c>
      <c r="N18" s="24"/>
      <c r="O18" s="26">
        <v>0</v>
      </c>
      <c r="P18" s="19"/>
      <c r="Q18" s="28">
        <f>O18</f>
        <v>0</v>
      </c>
      <c r="R18" s="19"/>
      <c r="S18" s="28">
        <f>SUM(G18:M18,Q18)</f>
        <v>-83695</v>
      </c>
    </row>
    <row r="19" spans="1:20" ht="24" customHeight="1">
      <c r="A19" s="4" t="s">
        <v>145</v>
      </c>
      <c r="B19" s="4"/>
      <c r="C19" s="4"/>
      <c r="D19" s="4"/>
      <c r="E19" s="29"/>
      <c r="F19" s="27"/>
      <c r="G19" s="24">
        <f>G18</f>
        <v>0</v>
      </c>
      <c r="H19" s="19"/>
      <c r="I19" s="24">
        <f>I18</f>
        <v>0</v>
      </c>
      <c r="J19" s="19"/>
      <c r="K19" s="24">
        <f>K18</f>
        <v>0</v>
      </c>
      <c r="L19" s="19"/>
      <c r="M19" s="24">
        <f>M18</f>
        <v>-83695</v>
      </c>
      <c r="N19" s="19"/>
      <c r="O19" s="24">
        <f>O18</f>
        <v>0</v>
      </c>
      <c r="P19" s="19"/>
      <c r="Q19" s="24">
        <f>Q18</f>
        <v>0</v>
      </c>
      <c r="R19" s="19"/>
      <c r="S19" s="23">
        <f>SUM(G19:M19,Q19)</f>
        <v>-83695</v>
      </c>
    </row>
    <row r="20" spans="1:20" s="4" customFormat="1" ht="24" customHeight="1">
      <c r="A20" s="4" t="s">
        <v>103</v>
      </c>
      <c r="E20" s="18">
        <v>15</v>
      </c>
      <c r="G20" s="26">
        <v>0</v>
      </c>
      <c r="H20" s="19"/>
      <c r="I20" s="26">
        <v>0</v>
      </c>
      <c r="J20" s="19"/>
      <c r="K20" s="26">
        <v>0</v>
      </c>
      <c r="L20" s="19"/>
      <c r="M20" s="21">
        <v>1791</v>
      </c>
      <c r="N20" s="19"/>
      <c r="O20" s="33">
        <f>-M20</f>
        <v>-1791</v>
      </c>
      <c r="P20" s="31"/>
      <c r="Q20" s="33">
        <f>O20</f>
        <v>-1791</v>
      </c>
      <c r="S20" s="28">
        <f>SUM(G20:M20,Q20)</f>
        <v>0</v>
      </c>
    </row>
    <row r="21" spans="1:20" ht="24" customHeight="1" thickBot="1">
      <c r="A21" s="5" t="s">
        <v>153</v>
      </c>
      <c r="B21" s="5"/>
      <c r="C21" s="5"/>
      <c r="E21" s="29"/>
      <c r="F21" s="13"/>
      <c r="G21" s="22">
        <f>SUM(G14,G16:G17,G18:G20)</f>
        <v>1161661</v>
      </c>
      <c r="H21" s="23"/>
      <c r="I21" s="22">
        <f>SUM(I14,I16:I17,I18:I20)</f>
        <v>385666</v>
      </c>
      <c r="J21" s="23"/>
      <c r="K21" s="22">
        <f>SUM(K14,K16:K17,K18:K20)</f>
        <v>7056</v>
      </c>
      <c r="L21" s="23"/>
      <c r="M21" s="22">
        <f>SUM(M14,M16:M16,M19:M20)</f>
        <v>-1359858</v>
      </c>
      <c r="N21" s="23"/>
      <c r="O21" s="22">
        <f>SUM(O14,O16:O16,O18:O20)</f>
        <v>170636</v>
      </c>
      <c r="P21" s="23"/>
      <c r="Q21" s="22">
        <f>SUM(Q14,Q16:Q16,Q18:Q20)</f>
        <v>170636</v>
      </c>
      <c r="R21" s="23"/>
      <c r="S21" s="22">
        <f>SUM(S14,S16:S17,S19:S20)</f>
        <v>365161</v>
      </c>
      <c r="T21" s="6">
        <f>S21-BS!K95</f>
        <v>0</v>
      </c>
    </row>
    <row r="22" spans="1:20" ht="24" customHeight="1" thickTop="1">
      <c r="A22" s="4"/>
      <c r="B22" s="4"/>
      <c r="C22" s="4"/>
      <c r="D22" s="4"/>
      <c r="F22" s="30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1:20" ht="24" customHeight="1">
      <c r="A23" s="5" t="s">
        <v>123</v>
      </c>
      <c r="B23" s="5"/>
      <c r="C23" s="5"/>
      <c r="D23" s="5"/>
      <c r="F23" s="27"/>
      <c r="G23" s="23">
        <v>329341</v>
      </c>
      <c r="H23" s="23"/>
      <c r="I23" s="23">
        <v>601187</v>
      </c>
      <c r="J23" s="23"/>
      <c r="K23" s="23">
        <v>7056</v>
      </c>
      <c r="L23" s="23"/>
      <c r="M23" s="23">
        <v>-1065694</v>
      </c>
      <c r="N23" s="23"/>
      <c r="O23" s="23">
        <v>168471</v>
      </c>
      <c r="P23" s="23"/>
      <c r="Q23" s="23">
        <f>O23</f>
        <v>168471</v>
      </c>
      <c r="R23" s="23"/>
      <c r="S23" s="23">
        <f>SUM(G23:M23,Q23)</f>
        <v>40361</v>
      </c>
    </row>
    <row r="24" spans="1:20" ht="24" customHeight="1">
      <c r="A24" s="5" t="s">
        <v>72</v>
      </c>
      <c r="B24" s="5"/>
      <c r="C24" s="5"/>
      <c r="D24" s="5"/>
      <c r="F24" s="27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</row>
    <row r="25" spans="1:20" ht="24" customHeight="1">
      <c r="A25" s="4" t="s">
        <v>69</v>
      </c>
      <c r="B25" s="5"/>
      <c r="C25" s="5"/>
      <c r="D25" s="5"/>
      <c r="E25" s="18"/>
      <c r="F25" s="27"/>
      <c r="G25" s="23">
        <v>184490</v>
      </c>
      <c r="H25" s="23"/>
      <c r="I25" s="23">
        <v>-13712</v>
      </c>
      <c r="J25" s="23"/>
      <c r="K25" s="23">
        <v>0</v>
      </c>
      <c r="L25" s="23"/>
      <c r="M25" s="23">
        <v>0</v>
      </c>
      <c r="N25" s="23"/>
      <c r="O25" s="23">
        <v>0</v>
      </c>
      <c r="P25" s="23"/>
      <c r="Q25" s="23">
        <f>O25</f>
        <v>0</v>
      </c>
      <c r="R25" s="23"/>
      <c r="S25" s="23">
        <f>SUM(G25:M25,Q25)</f>
        <v>170778</v>
      </c>
    </row>
    <row r="26" spans="1:20" ht="24" customHeight="1">
      <c r="A26" s="4" t="s">
        <v>143</v>
      </c>
      <c r="B26" s="5"/>
      <c r="C26" s="5"/>
      <c r="D26" s="5"/>
      <c r="F26" s="27"/>
      <c r="G26" s="28">
        <v>0</v>
      </c>
      <c r="H26" s="23"/>
      <c r="I26" s="28">
        <v>0</v>
      </c>
      <c r="J26" s="23"/>
      <c r="K26" s="28">
        <v>0</v>
      </c>
      <c r="L26" s="23"/>
      <c r="M26" s="28">
        <v>-140623</v>
      </c>
      <c r="N26" s="23"/>
      <c r="O26" s="28">
        <v>0</v>
      </c>
      <c r="P26" s="23"/>
      <c r="Q26" s="28">
        <f>O26</f>
        <v>0</v>
      </c>
      <c r="R26" s="23"/>
      <c r="S26" s="28">
        <f>SUM(G26:M26,Q26)</f>
        <v>-140623</v>
      </c>
    </row>
    <row r="27" spans="1:20" ht="24" customHeight="1">
      <c r="A27" s="4" t="s">
        <v>145</v>
      </c>
      <c r="B27" s="4"/>
      <c r="C27" s="4"/>
      <c r="D27" s="4"/>
      <c r="F27" s="27"/>
      <c r="G27" s="23">
        <f>G26</f>
        <v>0</v>
      </c>
      <c r="H27" s="23"/>
      <c r="I27" s="23">
        <f>I26</f>
        <v>0</v>
      </c>
      <c r="J27" s="23"/>
      <c r="K27" s="23">
        <f>K26</f>
        <v>0</v>
      </c>
      <c r="L27" s="23"/>
      <c r="M27" s="23">
        <f>M26</f>
        <v>-140623</v>
      </c>
      <c r="N27" s="23"/>
      <c r="O27" s="23">
        <f>O26</f>
        <v>0</v>
      </c>
      <c r="P27" s="23"/>
      <c r="Q27" s="23">
        <f>Q26</f>
        <v>0</v>
      </c>
      <c r="R27" s="23"/>
      <c r="S27" s="23">
        <f>SUM(G27:M27,Q27)</f>
        <v>-140623</v>
      </c>
    </row>
    <row r="28" spans="1:20" ht="24" customHeight="1">
      <c r="A28" s="4" t="s">
        <v>70</v>
      </c>
      <c r="B28" s="4"/>
      <c r="C28" s="4"/>
      <c r="D28" s="4"/>
      <c r="F28" s="27"/>
      <c r="G28" s="28">
        <v>0</v>
      </c>
      <c r="H28" s="23"/>
      <c r="I28" s="28">
        <v>0</v>
      </c>
      <c r="J28" s="23"/>
      <c r="K28" s="28">
        <v>0</v>
      </c>
      <c r="L28" s="23"/>
      <c r="M28" s="28">
        <v>1795</v>
      </c>
      <c r="N28" s="23"/>
      <c r="O28" s="28">
        <v>-1795</v>
      </c>
      <c r="P28" s="23"/>
      <c r="Q28" s="28">
        <f>O28</f>
        <v>-1795</v>
      </c>
      <c r="R28" s="23"/>
      <c r="S28" s="28">
        <f>SUM(G28:M28,Q28)</f>
        <v>0</v>
      </c>
    </row>
    <row r="29" spans="1:20" ht="24" customHeight="1" thickBot="1">
      <c r="A29" s="5" t="s">
        <v>159</v>
      </c>
      <c r="B29" s="5"/>
      <c r="C29" s="5"/>
      <c r="D29" s="5"/>
      <c r="F29" s="13"/>
      <c r="G29" s="22">
        <f t="shared" ref="G29:M29" si="0">SUM(G23:G25,G27:G28)</f>
        <v>513831</v>
      </c>
      <c r="H29" s="23"/>
      <c r="I29" s="22">
        <f t="shared" si="0"/>
        <v>587475</v>
      </c>
      <c r="J29" s="23"/>
      <c r="K29" s="22">
        <f t="shared" si="0"/>
        <v>7056</v>
      </c>
      <c r="L29" s="23"/>
      <c r="M29" s="22">
        <f t="shared" si="0"/>
        <v>-1204522</v>
      </c>
      <c r="N29" s="23"/>
      <c r="O29" s="22">
        <f>SUM(O23:O25,O27:O28)</f>
        <v>166676</v>
      </c>
      <c r="P29" s="23"/>
      <c r="Q29" s="22">
        <f>SUM(Q23:Q25,Q27:Q28)</f>
        <v>166676</v>
      </c>
      <c r="R29" s="23"/>
      <c r="S29" s="22">
        <f>SUM(S23:S25,S27:S28)</f>
        <v>70516</v>
      </c>
    </row>
    <row r="30" spans="1:20" ht="24" customHeight="1" thickTop="1">
      <c r="A30" s="5"/>
      <c r="B30" s="5"/>
      <c r="C30" s="5"/>
      <c r="D30" s="5"/>
      <c r="F30" s="13"/>
      <c r="G30" s="19"/>
      <c r="H30" s="23"/>
      <c r="I30" s="19"/>
      <c r="J30" s="23"/>
      <c r="K30" s="19"/>
      <c r="L30" s="23"/>
      <c r="M30" s="19"/>
      <c r="N30" s="23"/>
      <c r="O30" s="19"/>
      <c r="P30" s="23"/>
      <c r="Q30" s="19"/>
      <c r="R30" s="23"/>
      <c r="S30" s="19"/>
    </row>
    <row r="31" spans="1:20" ht="24" customHeight="1">
      <c r="A31" s="5"/>
      <c r="B31" s="5"/>
      <c r="C31" s="5"/>
      <c r="F31" s="1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1:20" ht="24" customHeight="1">
      <c r="A32" s="5"/>
      <c r="B32" s="5"/>
      <c r="C32" s="5"/>
      <c r="D32" s="5"/>
      <c r="F32" s="1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  <row r="33" spans="1:19" ht="24" customHeight="1">
      <c r="A33" s="5"/>
      <c r="B33" s="5"/>
      <c r="C33" s="5"/>
      <c r="D33" s="5"/>
      <c r="F33" s="1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</row>
    <row r="34" spans="1:19" ht="24" customHeight="1">
      <c r="A34" s="5"/>
      <c r="B34" s="5"/>
      <c r="C34" s="5"/>
      <c r="D34" s="5"/>
      <c r="F34" s="1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</row>
    <row r="35" spans="1:19" ht="24" customHeight="1">
      <c r="A35" s="5"/>
      <c r="B35" s="5"/>
      <c r="C35" s="5"/>
      <c r="D35" s="5"/>
      <c r="F35" s="1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</row>
    <row r="36" spans="1:19" ht="24" customHeight="1">
      <c r="A36" s="4"/>
      <c r="B36" s="4"/>
      <c r="C36" s="4"/>
      <c r="D36" s="4"/>
    </row>
  </sheetData>
  <mergeCells count="3">
    <mergeCell ref="G8:S8"/>
    <mergeCell ref="O9:Q9"/>
    <mergeCell ref="K11:M11"/>
  </mergeCells>
  <printOptions horizontalCentered="1"/>
  <pageMargins left="0.70866141732283472" right="0.59055118110236227" top="0.74803149606299213" bottom="0.74803149606299213" header="0.31496062992125984" footer="0.35433070866141736"/>
  <pageSetup paperSize="9" scale="67" fitToHeight="0" orientation="landscape" r:id="rId1"/>
  <headerFooter>
    <oddFooter>&amp;L&amp;"Angsana New,Regular"&amp;16The condensed notes to the interim financial information are an integral part of this  interim financial information.&amp;R&amp;"Angsana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3"/>
  <sheetViews>
    <sheetView view="pageBreakPreview" zoomScale="85" zoomScaleNormal="100" zoomScaleSheetLayoutView="85" zoomScalePageLayoutView="80" workbookViewId="0">
      <selection activeCell="G15" sqref="G15"/>
    </sheetView>
  </sheetViews>
  <sheetFormatPr defaultColWidth="10.54296875" defaultRowHeight="23"/>
  <cols>
    <col min="1" max="1" width="2.54296875" style="4" customWidth="1"/>
    <col min="2" max="3" width="2.54296875" style="6" customWidth="1"/>
    <col min="4" max="4" width="55.54296875" style="4" customWidth="1"/>
    <col min="5" max="5" width="1.54296875" style="4" customWidth="1"/>
    <col min="6" max="6" width="15.08984375" style="4" customWidth="1"/>
    <col min="7" max="7" width="1.36328125" style="4" customWidth="1"/>
    <col min="8" max="8" width="15.08984375" style="4" customWidth="1"/>
    <col min="9" max="9" width="1.36328125" style="6" customWidth="1"/>
    <col min="10" max="10" width="15.08984375" style="6" customWidth="1"/>
    <col min="11" max="11" width="1.36328125" style="6" customWidth="1"/>
    <col min="12" max="12" width="16.08984375" style="6" customWidth="1"/>
    <col min="13" max="13" width="1.54296875" style="6" customWidth="1"/>
    <col min="14" max="16384" width="10.54296875" style="6"/>
  </cols>
  <sheetData>
    <row r="1" spans="1:13" ht="23.15" customHeight="1">
      <c r="A1" s="5" t="s">
        <v>73</v>
      </c>
      <c r="B1" s="38"/>
      <c r="C1" s="38"/>
      <c r="D1" s="18"/>
      <c r="E1" s="18"/>
      <c r="F1" s="18"/>
      <c r="G1" s="18"/>
      <c r="H1" s="18"/>
      <c r="L1" s="76" t="s">
        <v>58</v>
      </c>
    </row>
    <row r="2" spans="1:13" ht="23.15" customHeight="1">
      <c r="A2" s="5" t="s">
        <v>78</v>
      </c>
      <c r="B2" s="38"/>
      <c r="C2" s="38"/>
      <c r="D2" s="18"/>
      <c r="E2" s="18"/>
      <c r="F2" s="18"/>
      <c r="G2" s="18"/>
      <c r="H2" s="18"/>
      <c r="L2" s="76" t="s">
        <v>59</v>
      </c>
    </row>
    <row r="3" spans="1:13" ht="23.15" customHeight="1">
      <c r="A3" s="5" t="s">
        <v>152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ht="4.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38"/>
    </row>
    <row r="5" spans="1:13" ht="1.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38"/>
    </row>
    <row r="6" spans="1:13" ht="4.5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38"/>
    </row>
    <row r="7" spans="1:13" ht="23.15" customHeight="1">
      <c r="A7" s="38"/>
      <c r="B7" s="39"/>
      <c r="C7" s="39"/>
      <c r="D7" s="40"/>
      <c r="E7" s="40"/>
      <c r="F7" s="137"/>
      <c r="G7" s="137"/>
      <c r="H7" s="137"/>
      <c r="I7" s="91"/>
      <c r="J7" s="91"/>
      <c r="K7" s="91"/>
      <c r="L7" s="10" t="s">
        <v>117</v>
      </c>
      <c r="M7" s="38"/>
    </row>
    <row r="8" spans="1:13" ht="23.15" customHeight="1">
      <c r="A8" s="38"/>
      <c r="B8" s="39"/>
      <c r="C8" s="39"/>
      <c r="D8" s="40"/>
      <c r="E8" s="40"/>
      <c r="F8" s="147" t="s">
        <v>57</v>
      </c>
      <c r="G8" s="147"/>
      <c r="H8" s="147"/>
      <c r="I8" s="39"/>
      <c r="J8" s="146" t="s">
        <v>53</v>
      </c>
      <c r="K8" s="146"/>
      <c r="L8" s="146"/>
      <c r="M8" s="38"/>
    </row>
    <row r="9" spans="1:13" ht="23.15" customHeight="1">
      <c r="D9" s="40"/>
      <c r="E9" s="40"/>
      <c r="F9" s="86">
        <v>2023</v>
      </c>
      <c r="G9" s="44"/>
      <c r="H9" s="86">
        <v>2022</v>
      </c>
      <c r="I9" s="138"/>
      <c r="J9" s="86">
        <v>2023</v>
      </c>
      <c r="K9" s="92"/>
      <c r="L9" s="86">
        <v>2022</v>
      </c>
    </row>
    <row r="10" spans="1:13" ht="24.65" customHeight="1">
      <c r="A10" s="5" t="s">
        <v>22</v>
      </c>
      <c r="B10" s="12"/>
      <c r="C10" s="12"/>
      <c r="D10" s="40"/>
      <c r="E10" s="40"/>
      <c r="F10" s="40"/>
      <c r="G10" s="40"/>
      <c r="H10" s="40"/>
      <c r="I10" s="12"/>
      <c r="J10" s="14"/>
      <c r="K10" s="14"/>
      <c r="L10" s="68"/>
      <c r="M10" s="12"/>
    </row>
    <row r="11" spans="1:13" ht="24.65" customHeight="1">
      <c r="A11" s="6"/>
      <c r="B11" s="4" t="s">
        <v>127</v>
      </c>
      <c r="D11" s="18"/>
      <c r="E11" s="18"/>
      <c r="F11" s="23">
        <f>PL!G63</f>
        <v>-66862</v>
      </c>
      <c r="G11" s="23"/>
      <c r="H11" s="23">
        <f>PL!I63</f>
        <v>-148815</v>
      </c>
      <c r="I11" s="23"/>
      <c r="J11" s="23">
        <f>PL!K63</f>
        <v>-84395</v>
      </c>
      <c r="K11" s="23"/>
      <c r="L11" s="23">
        <f>PL!M63</f>
        <v>-139617</v>
      </c>
    </row>
    <row r="12" spans="1:13" ht="24.65" customHeight="1">
      <c r="A12" s="6"/>
      <c r="B12" s="4" t="s">
        <v>83</v>
      </c>
      <c r="D12" s="18"/>
      <c r="E12" s="18"/>
      <c r="F12" s="13"/>
      <c r="G12" s="13"/>
      <c r="H12" s="13"/>
      <c r="J12" s="13"/>
      <c r="K12" s="13"/>
      <c r="L12" s="13"/>
    </row>
    <row r="13" spans="1:13" ht="24.65" customHeight="1">
      <c r="A13" s="6"/>
      <c r="C13" s="75" t="s">
        <v>169</v>
      </c>
      <c r="D13" s="18"/>
      <c r="E13" s="18"/>
      <c r="F13" s="32">
        <v>89248</v>
      </c>
      <c r="G13" s="93"/>
      <c r="H13" s="93">
        <v>142620</v>
      </c>
      <c r="J13" s="32">
        <v>89248</v>
      </c>
      <c r="L13" s="93">
        <v>142620</v>
      </c>
    </row>
    <row r="14" spans="1:13" ht="24.65" customHeight="1">
      <c r="A14" s="6"/>
      <c r="C14" s="75" t="s">
        <v>182</v>
      </c>
      <c r="D14" s="18"/>
      <c r="E14" s="18"/>
      <c r="F14" s="32">
        <v>0</v>
      </c>
      <c r="G14" s="23"/>
      <c r="H14" s="23">
        <v>0</v>
      </c>
      <c r="J14" s="32">
        <v>-1000</v>
      </c>
      <c r="L14" s="23">
        <v>0</v>
      </c>
    </row>
    <row r="15" spans="1:13" ht="24.65" customHeight="1">
      <c r="A15" s="6"/>
      <c r="C15" s="75" t="s">
        <v>124</v>
      </c>
      <c r="D15" s="18"/>
      <c r="E15" s="18"/>
      <c r="F15" s="32">
        <v>-2899</v>
      </c>
      <c r="G15" s="23"/>
      <c r="H15" s="23">
        <v>-17748</v>
      </c>
      <c r="J15" s="32">
        <v>-2899</v>
      </c>
      <c r="L15" s="23">
        <v>-17748</v>
      </c>
    </row>
    <row r="16" spans="1:13" ht="24.65" customHeight="1">
      <c r="A16" s="6"/>
      <c r="C16" s="75" t="s">
        <v>171</v>
      </c>
      <c r="D16" s="18"/>
      <c r="E16" s="18"/>
      <c r="F16" s="32">
        <v>-2982</v>
      </c>
      <c r="G16" s="47"/>
      <c r="H16" s="47">
        <v>1227</v>
      </c>
      <c r="J16" s="32">
        <v>-2982</v>
      </c>
      <c r="L16" s="47">
        <v>1227</v>
      </c>
    </row>
    <row r="17" spans="1:12" ht="24.65" customHeight="1">
      <c r="A17" s="6"/>
      <c r="C17" s="75" t="s">
        <v>170</v>
      </c>
      <c r="D17" s="18"/>
      <c r="E17" s="18"/>
      <c r="F17" s="94">
        <v>4504</v>
      </c>
      <c r="G17" s="47"/>
      <c r="H17" s="47">
        <v>4276</v>
      </c>
      <c r="J17" s="94">
        <v>4504</v>
      </c>
      <c r="L17" s="47">
        <v>4276</v>
      </c>
    </row>
    <row r="18" spans="1:12" ht="24.65" customHeight="1">
      <c r="A18" s="6"/>
      <c r="C18" s="75" t="s">
        <v>160</v>
      </c>
      <c r="D18" s="18"/>
      <c r="E18" s="18"/>
      <c r="F18" s="32">
        <v>764</v>
      </c>
      <c r="G18" s="47"/>
      <c r="H18" s="47">
        <v>-513</v>
      </c>
      <c r="J18" s="32">
        <v>764</v>
      </c>
      <c r="L18" s="47">
        <v>-513</v>
      </c>
    </row>
    <row r="19" spans="1:12" ht="24.65" customHeight="1">
      <c r="A19" s="6"/>
      <c r="C19" s="75" t="s">
        <v>155</v>
      </c>
      <c r="D19" s="18"/>
      <c r="E19" s="18"/>
      <c r="F19" s="32">
        <v>-4776</v>
      </c>
      <c r="G19" s="47"/>
      <c r="H19" s="32">
        <v>-2893</v>
      </c>
      <c r="J19" s="32">
        <v>-4776</v>
      </c>
      <c r="L19" s="32">
        <v>-2893</v>
      </c>
    </row>
    <row r="20" spans="1:12" ht="24.65" customHeight="1">
      <c r="A20" s="6"/>
      <c r="C20" s="75" t="s">
        <v>65</v>
      </c>
      <c r="D20" s="18"/>
      <c r="E20" s="18"/>
      <c r="F20" s="32">
        <v>-6445</v>
      </c>
      <c r="G20" s="93"/>
      <c r="H20" s="93">
        <v>-29902</v>
      </c>
      <c r="J20" s="32">
        <v>-6445</v>
      </c>
      <c r="L20" s="93">
        <v>-29902</v>
      </c>
    </row>
    <row r="21" spans="1:12" ht="24.65" customHeight="1">
      <c r="A21" s="6"/>
      <c r="C21" s="4" t="s">
        <v>161</v>
      </c>
      <c r="D21" s="18"/>
      <c r="E21" s="18"/>
      <c r="F21" s="32">
        <v>2900</v>
      </c>
      <c r="G21" s="94"/>
      <c r="H21" s="94">
        <v>-10245</v>
      </c>
      <c r="I21" s="139"/>
      <c r="J21" s="32">
        <v>2900</v>
      </c>
      <c r="K21" s="95"/>
      <c r="L21" s="19">
        <v>-10245</v>
      </c>
    </row>
    <row r="22" spans="1:12" ht="24.65" customHeight="1">
      <c r="A22" s="6"/>
      <c r="C22" s="4" t="s">
        <v>183</v>
      </c>
      <c r="D22" s="18"/>
      <c r="E22" s="18"/>
      <c r="F22" s="32">
        <v>-101156</v>
      </c>
      <c r="G22" s="94"/>
      <c r="H22" s="94">
        <v>0</v>
      </c>
      <c r="I22" s="139"/>
      <c r="J22" s="32">
        <v>0</v>
      </c>
      <c r="K22" s="95"/>
      <c r="L22" s="19">
        <v>0</v>
      </c>
    </row>
    <row r="23" spans="1:12" ht="24.65" customHeight="1">
      <c r="A23" s="6"/>
      <c r="C23" s="4" t="s">
        <v>184</v>
      </c>
      <c r="D23" s="18"/>
      <c r="E23" s="18"/>
      <c r="F23" s="32">
        <v>0</v>
      </c>
      <c r="G23" s="94"/>
      <c r="H23" s="94">
        <v>0</v>
      </c>
      <c r="I23" s="139"/>
      <c r="J23" s="32">
        <v>-69473</v>
      </c>
      <c r="K23" s="95"/>
      <c r="L23" s="19">
        <v>0</v>
      </c>
    </row>
    <row r="24" spans="1:12" ht="24.65" customHeight="1">
      <c r="A24" s="6"/>
      <c r="C24" s="4" t="s">
        <v>172</v>
      </c>
      <c r="D24" s="18"/>
      <c r="E24" s="18"/>
      <c r="F24" s="32">
        <v>2605</v>
      </c>
      <c r="G24" s="94"/>
      <c r="H24" s="94">
        <v>0</v>
      </c>
      <c r="I24" s="139"/>
      <c r="J24" s="32">
        <v>2605</v>
      </c>
      <c r="K24" s="95"/>
      <c r="L24" s="19">
        <v>0</v>
      </c>
    </row>
    <row r="25" spans="1:12" ht="24.65" customHeight="1">
      <c r="A25" s="6"/>
      <c r="C25" s="4" t="s">
        <v>96</v>
      </c>
      <c r="D25" s="18"/>
      <c r="E25" s="18"/>
      <c r="F25" s="32">
        <v>1444</v>
      </c>
      <c r="G25" s="94"/>
      <c r="H25" s="94">
        <v>1404</v>
      </c>
      <c r="I25" s="139"/>
      <c r="J25" s="32">
        <v>1444</v>
      </c>
      <c r="K25" s="95"/>
      <c r="L25" s="94">
        <v>1404</v>
      </c>
    </row>
    <row r="26" spans="1:12" ht="24.65" customHeight="1">
      <c r="A26" s="6"/>
      <c r="C26" s="96" t="s">
        <v>111</v>
      </c>
      <c r="D26" s="18"/>
      <c r="E26" s="18"/>
      <c r="F26" s="32">
        <v>-842</v>
      </c>
      <c r="G26" s="93"/>
      <c r="H26" s="23">
        <v>-1869</v>
      </c>
      <c r="J26" s="32">
        <v>-842</v>
      </c>
      <c r="L26" s="23">
        <v>-1869</v>
      </c>
    </row>
    <row r="27" spans="1:12" ht="24.65" customHeight="1">
      <c r="A27" s="6"/>
      <c r="C27" s="4" t="s">
        <v>66</v>
      </c>
      <c r="D27" s="18"/>
      <c r="E27" s="18"/>
      <c r="F27" s="32">
        <v>-11</v>
      </c>
      <c r="G27" s="93"/>
      <c r="H27" s="93">
        <v>-786</v>
      </c>
      <c r="J27" s="32">
        <v>-4612</v>
      </c>
      <c r="L27" s="93">
        <v>-2247</v>
      </c>
    </row>
    <row r="28" spans="1:12" ht="24.65" customHeight="1">
      <c r="A28" s="6"/>
      <c r="C28" s="4" t="s">
        <v>88</v>
      </c>
      <c r="D28" s="18"/>
      <c r="E28" s="18"/>
      <c r="F28" s="140">
        <v>27464</v>
      </c>
      <c r="G28" s="97"/>
      <c r="H28" s="98">
        <v>26172</v>
      </c>
      <c r="J28" s="140">
        <v>22228</v>
      </c>
      <c r="K28" s="62"/>
      <c r="L28" s="98">
        <v>20905</v>
      </c>
    </row>
    <row r="29" spans="1:12" ht="24.65" customHeight="1">
      <c r="A29" s="6"/>
      <c r="C29" s="75" t="s">
        <v>105</v>
      </c>
      <c r="D29" s="18"/>
      <c r="E29" s="18"/>
      <c r="F29" s="13"/>
      <c r="G29" s="13"/>
      <c r="H29" s="13"/>
      <c r="J29" s="13"/>
      <c r="K29" s="13"/>
      <c r="L29" s="13"/>
    </row>
    <row r="30" spans="1:12" ht="24.65" customHeight="1">
      <c r="A30" s="6"/>
      <c r="D30" s="4" t="s">
        <v>67</v>
      </c>
      <c r="E30" s="18"/>
      <c r="F30" s="94">
        <f>SUM(F11:F28)</f>
        <v>-57044</v>
      </c>
      <c r="G30" s="94"/>
      <c r="H30" s="94">
        <f>SUM(H11:H28)</f>
        <v>-37072</v>
      </c>
      <c r="I30" s="139"/>
      <c r="J30" s="94">
        <f>SUM(J11:J28)</f>
        <v>-53731</v>
      </c>
      <c r="K30" s="94"/>
      <c r="L30" s="94">
        <f>SUM(L11:L28)</f>
        <v>-34602</v>
      </c>
    </row>
    <row r="31" spans="1:12" ht="24.65" customHeight="1">
      <c r="A31" s="6"/>
      <c r="B31" s="4" t="s">
        <v>23</v>
      </c>
      <c r="D31" s="18"/>
      <c r="E31" s="18"/>
      <c r="F31" s="13"/>
      <c r="G31" s="13"/>
      <c r="H31" s="13"/>
      <c r="J31" s="13"/>
      <c r="K31" s="13"/>
      <c r="L31" s="13"/>
    </row>
    <row r="32" spans="1:12" s="99" customFormat="1" ht="24.65" customHeight="1">
      <c r="C32" s="100" t="s">
        <v>81</v>
      </c>
      <c r="D32" s="101"/>
      <c r="E32" s="101"/>
      <c r="F32" s="32">
        <v>40781</v>
      </c>
      <c r="G32" s="62"/>
      <c r="H32" s="62">
        <v>-19599</v>
      </c>
      <c r="J32" s="32">
        <v>40781</v>
      </c>
      <c r="L32" s="102">
        <v>-24378</v>
      </c>
    </row>
    <row r="33" spans="1:13" ht="24.65" customHeight="1">
      <c r="A33" s="6"/>
      <c r="C33" s="4" t="s">
        <v>68</v>
      </c>
      <c r="D33" s="18"/>
      <c r="E33" s="18"/>
      <c r="F33" s="32">
        <v>27108</v>
      </c>
      <c r="G33" s="62"/>
      <c r="H33" s="62">
        <v>9177</v>
      </c>
      <c r="J33" s="32">
        <v>27108</v>
      </c>
      <c r="L33" s="102">
        <v>9177</v>
      </c>
    </row>
    <row r="34" spans="1:13" s="99" customFormat="1" ht="24.65" customHeight="1">
      <c r="C34" s="103" t="s">
        <v>3</v>
      </c>
      <c r="D34" s="101"/>
      <c r="E34" s="101"/>
      <c r="F34" s="32">
        <v>-2259</v>
      </c>
      <c r="G34" s="62"/>
      <c r="H34" s="62">
        <v>-9679</v>
      </c>
      <c r="J34" s="32">
        <v>-2259</v>
      </c>
      <c r="L34" s="102">
        <v>-9679</v>
      </c>
    </row>
    <row r="35" spans="1:13" ht="24.65" customHeight="1">
      <c r="A35" s="6"/>
      <c r="C35" s="75" t="s">
        <v>90</v>
      </c>
      <c r="D35" s="18"/>
      <c r="E35" s="18"/>
      <c r="F35" s="32">
        <v>2839</v>
      </c>
      <c r="G35" s="62"/>
      <c r="H35" s="62">
        <v>-2167</v>
      </c>
      <c r="J35" s="32">
        <v>2839</v>
      </c>
      <c r="L35" s="102">
        <v>-2167</v>
      </c>
    </row>
    <row r="36" spans="1:13" ht="24.65" customHeight="1">
      <c r="A36" s="6"/>
      <c r="B36" s="4" t="s">
        <v>24</v>
      </c>
      <c r="D36" s="18"/>
      <c r="E36" s="18"/>
      <c r="F36" s="62"/>
      <c r="G36" s="62"/>
      <c r="H36" s="62"/>
      <c r="J36" s="62"/>
      <c r="L36" s="62"/>
    </row>
    <row r="37" spans="1:13" ht="24.65" customHeight="1">
      <c r="A37" s="6"/>
      <c r="C37" s="75" t="s">
        <v>82</v>
      </c>
      <c r="D37" s="18"/>
      <c r="E37" s="18"/>
      <c r="F37" s="32">
        <v>2176</v>
      </c>
      <c r="G37" s="62"/>
      <c r="H37" s="62">
        <v>3231</v>
      </c>
      <c r="J37" s="32">
        <v>2140</v>
      </c>
      <c r="L37" s="62">
        <v>4060</v>
      </c>
    </row>
    <row r="38" spans="1:13" ht="24.65" customHeight="1">
      <c r="A38" s="6"/>
      <c r="C38" s="4" t="s">
        <v>8</v>
      </c>
      <c r="D38" s="18"/>
      <c r="E38" s="18"/>
      <c r="F38" s="140">
        <v>-2763</v>
      </c>
      <c r="G38" s="62"/>
      <c r="H38" s="62">
        <v>28925</v>
      </c>
      <c r="J38" s="140">
        <v>-2763</v>
      </c>
      <c r="L38" s="104">
        <v>28925</v>
      </c>
    </row>
    <row r="39" spans="1:13" ht="24.65" customHeight="1">
      <c r="A39" s="6"/>
      <c r="B39" s="4" t="s">
        <v>136</v>
      </c>
      <c r="D39" s="18"/>
      <c r="E39" s="18"/>
      <c r="F39" s="94">
        <f>SUM(F30:F38)</f>
        <v>10838</v>
      </c>
      <c r="G39" s="13"/>
      <c r="H39" s="141">
        <f>SUM(H30:H38)</f>
        <v>-27184</v>
      </c>
      <c r="J39" s="94">
        <f>SUM(J30:J38)</f>
        <v>14115</v>
      </c>
      <c r="K39" s="13"/>
      <c r="L39" s="13">
        <f>SUM(L30:L38)</f>
        <v>-28664</v>
      </c>
    </row>
    <row r="40" spans="1:13" ht="24.65" customHeight="1">
      <c r="A40" s="6"/>
      <c r="C40" s="4" t="s">
        <v>98</v>
      </c>
      <c r="D40" s="18"/>
      <c r="E40" s="18"/>
      <c r="F40" s="140">
        <v>-1472</v>
      </c>
      <c r="G40" s="62"/>
      <c r="H40" s="104">
        <v>-122</v>
      </c>
      <c r="J40" s="140">
        <v>-602</v>
      </c>
      <c r="L40" s="104">
        <v>-122</v>
      </c>
    </row>
    <row r="41" spans="1:13" ht="24.65" customHeight="1">
      <c r="A41" s="105" t="s">
        <v>137</v>
      </c>
      <c r="B41" s="38"/>
      <c r="C41" s="38"/>
      <c r="D41" s="18"/>
      <c r="E41" s="18"/>
      <c r="F41" s="142">
        <f>SUM(F39:F40)</f>
        <v>9366</v>
      </c>
      <c r="G41" s="13"/>
      <c r="H41" s="142">
        <f>SUM(H39:H40)</f>
        <v>-27306</v>
      </c>
      <c r="J41" s="142">
        <f>SUM(J39:J40)</f>
        <v>13513</v>
      </c>
      <c r="K41" s="13"/>
      <c r="L41" s="41">
        <f>SUM(L39:L40)</f>
        <v>-28786</v>
      </c>
    </row>
    <row r="42" spans="1:13" ht="23.15" customHeight="1">
      <c r="A42" s="105"/>
      <c r="B42" s="38"/>
      <c r="C42" s="38"/>
      <c r="D42" s="18"/>
      <c r="E42" s="18"/>
      <c r="F42" s="13"/>
      <c r="G42" s="13"/>
      <c r="H42" s="13"/>
      <c r="J42" s="13"/>
      <c r="K42" s="13"/>
      <c r="L42" s="13"/>
    </row>
    <row r="43" spans="1:13" ht="23.15" customHeight="1">
      <c r="A43" s="5" t="s">
        <v>73</v>
      </c>
      <c r="B43" s="38"/>
      <c r="C43" s="38"/>
      <c r="D43" s="18"/>
      <c r="E43" s="18"/>
      <c r="F43" s="18"/>
      <c r="G43" s="18"/>
      <c r="H43" s="18"/>
      <c r="L43" s="76" t="s">
        <v>58</v>
      </c>
    </row>
    <row r="44" spans="1:13" ht="23.15" customHeight="1">
      <c r="A44" s="5" t="s">
        <v>79</v>
      </c>
      <c r="B44" s="38"/>
      <c r="C44" s="38"/>
      <c r="D44" s="18"/>
      <c r="E44" s="18"/>
      <c r="F44" s="18"/>
      <c r="G44" s="18"/>
      <c r="H44" s="18"/>
      <c r="L44" s="76" t="s">
        <v>59</v>
      </c>
    </row>
    <row r="45" spans="1:13" ht="23.15" customHeight="1">
      <c r="A45" s="5" t="str">
        <f>A3</f>
        <v>FOR THE NINE - MONTH PERIODS ENDED SEPTEMBER 30, 2023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3" ht="4.5" customHeight="1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38"/>
    </row>
    <row r="47" spans="1:13" ht="1.5" customHeight="1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38"/>
    </row>
    <row r="48" spans="1:13" ht="4.5" customHeight="1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38"/>
    </row>
    <row r="49" spans="1:13" ht="23.15" customHeight="1">
      <c r="A49" s="38"/>
      <c r="B49" s="39"/>
      <c r="C49" s="39"/>
      <c r="D49" s="40"/>
      <c r="E49" s="40"/>
      <c r="F49" s="137"/>
      <c r="G49" s="137"/>
      <c r="H49" s="137"/>
      <c r="I49" s="91"/>
      <c r="J49" s="91"/>
      <c r="K49" s="91"/>
      <c r="L49" s="10" t="s">
        <v>117</v>
      </c>
      <c r="M49" s="38"/>
    </row>
    <row r="50" spans="1:13" ht="23.15" customHeight="1">
      <c r="A50" s="38"/>
      <c r="B50" s="39"/>
      <c r="C50" s="39"/>
      <c r="D50" s="40"/>
      <c r="E50" s="40"/>
      <c r="F50" s="150" t="s">
        <v>57</v>
      </c>
      <c r="G50" s="150"/>
      <c r="H50" s="150"/>
      <c r="I50" s="39"/>
      <c r="J50" s="148" t="s">
        <v>53</v>
      </c>
      <c r="K50" s="148"/>
      <c r="L50" s="148"/>
      <c r="M50" s="38"/>
    </row>
    <row r="51" spans="1:13" ht="23.15" customHeight="1">
      <c r="A51" s="38"/>
      <c r="B51" s="39"/>
      <c r="C51" s="39"/>
      <c r="D51" s="40"/>
      <c r="E51" s="40"/>
      <c r="F51" s="86">
        <v>2023</v>
      </c>
      <c r="G51" s="44"/>
      <c r="H51" s="86">
        <v>2022</v>
      </c>
      <c r="I51" s="138"/>
      <c r="J51" s="86">
        <v>2023</v>
      </c>
      <c r="K51" s="92"/>
      <c r="L51" s="86">
        <v>2022</v>
      </c>
      <c r="M51" s="38"/>
    </row>
    <row r="52" spans="1:13" ht="24.65" customHeight="1">
      <c r="A52" s="5" t="s">
        <v>25</v>
      </c>
      <c r="B52" s="12"/>
      <c r="C52" s="12"/>
      <c r="D52" s="40"/>
      <c r="E52" s="40"/>
      <c r="F52" s="40"/>
      <c r="G52" s="40"/>
      <c r="H52" s="40"/>
      <c r="J52" s="62"/>
      <c r="K52" s="62"/>
    </row>
    <row r="53" spans="1:13" ht="24.65" customHeight="1">
      <c r="A53" s="5"/>
      <c r="B53" s="4" t="s">
        <v>167</v>
      </c>
      <c r="C53" s="12"/>
      <c r="D53" s="40"/>
      <c r="E53" s="40"/>
      <c r="F53" s="32">
        <v>0</v>
      </c>
      <c r="G53" s="40"/>
      <c r="H53" s="143">
        <v>0</v>
      </c>
      <c r="J53" s="32">
        <v>-3818</v>
      </c>
      <c r="K53" s="62"/>
      <c r="L53" s="50">
        <v>0</v>
      </c>
    </row>
    <row r="54" spans="1:13" ht="24.65" customHeight="1">
      <c r="A54" s="6"/>
      <c r="B54" s="4" t="s">
        <v>156</v>
      </c>
      <c r="D54" s="18"/>
      <c r="E54" s="18"/>
      <c r="F54" s="32">
        <v>-4444</v>
      </c>
      <c r="G54" s="23"/>
      <c r="H54" s="23">
        <v>-30382</v>
      </c>
      <c r="J54" s="32">
        <v>-4444</v>
      </c>
      <c r="K54" s="47"/>
      <c r="L54" s="23">
        <v>-29250</v>
      </c>
    </row>
    <row r="55" spans="1:13" ht="24.65" customHeight="1">
      <c r="A55" s="6"/>
      <c r="B55" s="4" t="s">
        <v>47</v>
      </c>
      <c r="D55" s="18"/>
      <c r="E55" s="18"/>
      <c r="F55" s="32">
        <v>-528</v>
      </c>
      <c r="G55" s="23"/>
      <c r="H55" s="23">
        <v>-6695</v>
      </c>
      <c r="J55" s="32">
        <v>-528</v>
      </c>
      <c r="K55" s="47"/>
      <c r="L55" s="23">
        <v>-6695</v>
      </c>
    </row>
    <row r="56" spans="1:13" ht="24.65" customHeight="1">
      <c r="A56" s="6"/>
      <c r="B56" s="4" t="s">
        <v>84</v>
      </c>
      <c r="D56" s="18"/>
      <c r="E56" s="18"/>
      <c r="F56" s="32">
        <v>4801</v>
      </c>
      <c r="G56" s="23"/>
      <c r="H56" s="23">
        <v>1334</v>
      </c>
      <c r="J56" s="32">
        <v>4801</v>
      </c>
      <c r="K56" s="47"/>
      <c r="L56" s="23">
        <v>1334</v>
      </c>
    </row>
    <row r="57" spans="1:13" ht="24.65" customHeight="1">
      <c r="A57" s="6"/>
      <c r="B57" s="4" t="s">
        <v>102</v>
      </c>
      <c r="D57" s="18"/>
      <c r="E57" s="18"/>
      <c r="F57" s="32">
        <v>8</v>
      </c>
      <c r="G57" s="23"/>
      <c r="H57" s="23">
        <v>7</v>
      </c>
      <c r="J57" s="32">
        <v>8</v>
      </c>
      <c r="K57" s="47"/>
      <c r="L57" s="23">
        <v>7</v>
      </c>
    </row>
    <row r="58" spans="1:13" ht="24.65" customHeight="1">
      <c r="A58" s="6"/>
      <c r="B58" s="4" t="s">
        <v>166</v>
      </c>
      <c r="D58" s="18"/>
      <c r="E58" s="18"/>
      <c r="F58" s="140">
        <v>1000</v>
      </c>
      <c r="G58" s="19"/>
      <c r="H58" s="106">
        <v>0</v>
      </c>
      <c r="J58" s="140">
        <v>1000</v>
      </c>
      <c r="K58" s="47"/>
      <c r="L58" s="106">
        <v>0</v>
      </c>
    </row>
    <row r="59" spans="1:13" ht="24.65" customHeight="1">
      <c r="A59" s="5" t="s">
        <v>138</v>
      </c>
      <c r="D59" s="18"/>
      <c r="E59" s="18"/>
      <c r="F59" s="64">
        <f>SUM(F53:F58)</f>
        <v>837</v>
      </c>
      <c r="G59" s="23"/>
      <c r="H59" s="64">
        <f>SUM(H53:H58)</f>
        <v>-35736</v>
      </c>
      <c r="J59" s="64">
        <f>SUM(J53:J58)</f>
        <v>-2981</v>
      </c>
      <c r="K59" s="23"/>
      <c r="L59" s="64">
        <f>SUM(L53:L58)</f>
        <v>-34604</v>
      </c>
    </row>
    <row r="60" spans="1:13" ht="24.65" customHeight="1">
      <c r="A60" s="5" t="s">
        <v>26</v>
      </c>
      <c r="B60" s="12"/>
      <c r="C60" s="12"/>
      <c r="D60" s="18"/>
      <c r="E60" s="18"/>
      <c r="F60" s="23"/>
      <c r="G60" s="23"/>
      <c r="H60" s="23"/>
      <c r="J60" s="23"/>
      <c r="K60" s="23"/>
      <c r="L60" s="23"/>
    </row>
    <row r="61" spans="1:13" ht="24.65" customHeight="1">
      <c r="A61" s="6"/>
      <c r="B61" s="4" t="s">
        <v>126</v>
      </c>
      <c r="C61" s="12"/>
      <c r="D61" s="18"/>
      <c r="E61" s="18"/>
      <c r="F61" s="23"/>
      <c r="G61" s="23"/>
      <c r="H61" s="6"/>
      <c r="J61" s="23"/>
      <c r="K61" s="23"/>
      <c r="L61" s="23"/>
    </row>
    <row r="62" spans="1:13" ht="24.65" customHeight="1">
      <c r="A62" s="6"/>
      <c r="C62" s="4" t="s">
        <v>128</v>
      </c>
      <c r="D62" s="18"/>
      <c r="E62" s="18"/>
      <c r="F62" s="32">
        <v>-118</v>
      </c>
      <c r="G62" s="23"/>
      <c r="H62" s="94">
        <v>-1163</v>
      </c>
      <c r="I62" s="139"/>
      <c r="J62" s="32">
        <v>-118</v>
      </c>
      <c r="K62" s="94"/>
      <c r="L62" s="94">
        <v>-1163</v>
      </c>
    </row>
    <row r="63" spans="1:13" ht="24.65" customHeight="1">
      <c r="A63" s="6"/>
      <c r="B63" s="4" t="s">
        <v>181</v>
      </c>
      <c r="C63" s="12"/>
      <c r="D63" s="18"/>
      <c r="E63" s="18"/>
      <c r="F63" s="32">
        <v>0</v>
      </c>
      <c r="G63" s="23"/>
      <c r="H63" s="94">
        <v>0</v>
      </c>
      <c r="I63" s="139"/>
      <c r="J63" s="32">
        <v>-2914</v>
      </c>
      <c r="K63" s="94"/>
      <c r="L63" s="94">
        <v>0</v>
      </c>
    </row>
    <row r="64" spans="1:13" ht="24.65" customHeight="1">
      <c r="B64" s="4" t="s">
        <v>146</v>
      </c>
      <c r="D64" s="18"/>
      <c r="E64" s="18"/>
      <c r="F64" s="32">
        <v>80484</v>
      </c>
      <c r="G64" s="23"/>
      <c r="H64" s="94">
        <v>0</v>
      </c>
      <c r="I64" s="139"/>
      <c r="J64" s="32">
        <v>80484</v>
      </c>
      <c r="K64" s="94"/>
      <c r="L64" s="94">
        <v>0</v>
      </c>
    </row>
    <row r="65" spans="1:12" ht="24.65" customHeight="1">
      <c r="B65" s="4" t="s">
        <v>147</v>
      </c>
      <c r="D65" s="18"/>
      <c r="E65" s="18"/>
      <c r="F65" s="32">
        <v>-20304</v>
      </c>
      <c r="G65" s="23"/>
      <c r="H65" s="94">
        <v>-900</v>
      </c>
      <c r="I65" s="139"/>
      <c r="J65" s="32">
        <v>-20304</v>
      </c>
      <c r="K65" s="94"/>
      <c r="L65" s="94">
        <v>-900</v>
      </c>
    </row>
    <row r="66" spans="1:12" ht="24.65" customHeight="1">
      <c r="A66" s="6"/>
      <c r="B66" s="4" t="s">
        <v>97</v>
      </c>
      <c r="C66" s="12"/>
      <c r="D66" s="18"/>
      <c r="E66" s="18"/>
      <c r="F66" s="32">
        <v>-2707</v>
      </c>
      <c r="G66" s="23"/>
      <c r="H66" s="94">
        <v>-9302</v>
      </c>
      <c r="I66" s="139"/>
      <c r="J66" s="32">
        <v>-2087</v>
      </c>
      <c r="K66" s="94"/>
      <c r="L66" s="94">
        <v>-9000</v>
      </c>
    </row>
    <row r="67" spans="1:12" ht="24.65" customHeight="1">
      <c r="A67" s="6"/>
      <c r="B67" s="4" t="s">
        <v>50</v>
      </c>
      <c r="D67" s="18"/>
      <c r="E67" s="18"/>
      <c r="F67" s="32">
        <v>-56975</v>
      </c>
      <c r="G67" s="23"/>
      <c r="H67" s="94">
        <v>-78366</v>
      </c>
      <c r="I67" s="139"/>
      <c r="J67" s="32">
        <v>-56975</v>
      </c>
      <c r="K67" s="95"/>
      <c r="L67" s="94">
        <v>-78366</v>
      </c>
    </row>
    <row r="68" spans="1:12" ht="24.65" customHeight="1">
      <c r="A68" s="6"/>
      <c r="B68" s="4" t="s">
        <v>154</v>
      </c>
      <c r="D68" s="18"/>
      <c r="E68" s="18"/>
      <c r="F68" s="32">
        <v>5000</v>
      </c>
      <c r="G68" s="94"/>
      <c r="H68" s="94">
        <v>165000</v>
      </c>
      <c r="I68" s="139"/>
      <c r="J68" s="32">
        <v>5000</v>
      </c>
      <c r="K68" s="95"/>
      <c r="L68" s="19">
        <v>165000</v>
      </c>
    </row>
    <row r="69" spans="1:12" ht="24.65" customHeight="1">
      <c r="A69" s="6"/>
      <c r="B69" s="4" t="s">
        <v>162</v>
      </c>
      <c r="D69" s="18"/>
      <c r="E69" s="18"/>
      <c r="F69" s="32">
        <v>0</v>
      </c>
      <c r="G69" s="94"/>
      <c r="H69" s="94">
        <v>7500</v>
      </c>
      <c r="I69" s="139"/>
      <c r="J69" s="32">
        <v>0</v>
      </c>
      <c r="K69" s="95"/>
      <c r="L69" s="19">
        <v>7500</v>
      </c>
    </row>
    <row r="70" spans="1:12" ht="24.65" customHeight="1">
      <c r="A70" s="6"/>
      <c r="B70" s="4" t="s">
        <v>51</v>
      </c>
      <c r="D70" s="18"/>
      <c r="E70" s="18"/>
      <c r="F70" s="32">
        <v>-21667</v>
      </c>
      <c r="G70" s="94"/>
      <c r="H70" s="94">
        <v>-20475</v>
      </c>
      <c r="I70" s="139"/>
      <c r="J70" s="32">
        <v>-19702</v>
      </c>
      <c r="K70" s="95"/>
      <c r="L70" s="19">
        <v>-20429</v>
      </c>
    </row>
    <row r="71" spans="1:12" ht="24.65" customHeight="1">
      <c r="A71" s="5" t="s">
        <v>89</v>
      </c>
      <c r="D71" s="18"/>
      <c r="E71" s="18"/>
      <c r="F71" s="64">
        <f>SUM(F61:F70)</f>
        <v>-16287</v>
      </c>
      <c r="G71" s="23"/>
      <c r="H71" s="64">
        <f>SUM(H61:H70)</f>
        <v>62294</v>
      </c>
      <c r="J71" s="64">
        <f>SUM(J61:J70)</f>
        <v>-16616</v>
      </c>
      <c r="K71" s="23"/>
      <c r="L71" s="64">
        <f>SUM(L61:L70)</f>
        <v>62642</v>
      </c>
    </row>
    <row r="72" spans="1:12" ht="24.65" customHeight="1">
      <c r="A72" s="5" t="s">
        <v>46</v>
      </c>
      <c r="D72" s="18"/>
      <c r="E72" s="18"/>
      <c r="F72" s="23">
        <f>SUM(F41,F59,F71)</f>
        <v>-6084</v>
      </c>
      <c r="G72" s="23"/>
      <c r="H72" s="23">
        <f>SUM(H41,H59,H71)</f>
        <v>-748</v>
      </c>
      <c r="J72" s="23">
        <f>SUM(J41,J59,J71)</f>
        <v>-6084</v>
      </c>
      <c r="K72" s="23"/>
      <c r="L72" s="23">
        <f>SUM(L41,L59,L71)</f>
        <v>-748</v>
      </c>
    </row>
    <row r="73" spans="1:12" ht="24.65" customHeight="1">
      <c r="A73" s="75" t="s">
        <v>85</v>
      </c>
      <c r="B73" s="38"/>
      <c r="C73" s="38"/>
      <c r="D73" s="18"/>
      <c r="E73" s="18"/>
      <c r="F73" s="20">
        <f>+BS!I14</f>
        <v>9155</v>
      </c>
      <c r="G73" s="19"/>
      <c r="H73" s="20">
        <v>9104</v>
      </c>
      <c r="J73" s="20">
        <f>+BS!M14</f>
        <v>9155</v>
      </c>
      <c r="K73" s="23"/>
      <c r="L73" s="28">
        <v>9094</v>
      </c>
    </row>
    <row r="74" spans="1:12" ht="24.65" customHeight="1" thickBot="1">
      <c r="A74" s="105" t="s">
        <v>86</v>
      </c>
      <c r="B74" s="38"/>
      <c r="C74" s="38"/>
      <c r="D74" s="18"/>
      <c r="E74" s="18"/>
      <c r="F74" s="107">
        <f>SUM(F72:F73)</f>
        <v>3071</v>
      </c>
      <c r="G74" s="23"/>
      <c r="H74" s="107">
        <f>SUM(H72:H73)</f>
        <v>8356</v>
      </c>
      <c r="J74" s="107">
        <f>SUM(J72:J73)</f>
        <v>3071</v>
      </c>
      <c r="K74" s="23"/>
      <c r="L74" s="107">
        <f>SUM(L72:L73)</f>
        <v>8346</v>
      </c>
    </row>
    <row r="75" spans="1:12" ht="33.65" customHeight="1" thickTop="1">
      <c r="A75" s="105"/>
      <c r="B75" s="38"/>
      <c r="C75" s="38"/>
      <c r="D75" s="18"/>
      <c r="E75" s="18"/>
      <c r="F75" s="23"/>
      <c r="G75" s="23"/>
      <c r="H75" s="23"/>
      <c r="J75" s="23"/>
      <c r="K75" s="23"/>
      <c r="L75" s="23"/>
    </row>
    <row r="76" spans="1:12" ht="26.75" customHeight="1">
      <c r="A76" s="105"/>
      <c r="B76" s="38"/>
      <c r="C76" s="38"/>
      <c r="D76" s="18"/>
      <c r="E76" s="18"/>
      <c r="F76" s="137"/>
      <c r="G76" s="137"/>
      <c r="H76" s="137"/>
      <c r="I76" s="91"/>
      <c r="J76" s="91"/>
      <c r="K76" s="91"/>
      <c r="L76" s="10" t="s">
        <v>117</v>
      </c>
    </row>
    <row r="77" spans="1:12" ht="26.75" customHeight="1">
      <c r="A77" s="105"/>
      <c r="B77" s="38"/>
      <c r="C77" s="38"/>
      <c r="D77" s="18"/>
      <c r="E77" s="18"/>
      <c r="F77" s="150" t="s">
        <v>57</v>
      </c>
      <c r="G77" s="150"/>
      <c r="H77" s="150"/>
      <c r="I77" s="39"/>
      <c r="J77" s="148" t="s">
        <v>53</v>
      </c>
      <c r="K77" s="148"/>
      <c r="L77" s="148"/>
    </row>
    <row r="78" spans="1:12" ht="26.75" customHeight="1">
      <c r="A78" s="105"/>
      <c r="B78" s="38"/>
      <c r="C78" s="38"/>
      <c r="D78" s="18"/>
      <c r="E78" s="18"/>
      <c r="F78" s="86">
        <v>2023</v>
      </c>
      <c r="G78" s="44"/>
      <c r="H78" s="86">
        <v>2022</v>
      </c>
      <c r="I78" s="138"/>
      <c r="J78" s="86">
        <v>2023</v>
      </c>
      <c r="K78" s="92"/>
      <c r="L78" s="86">
        <v>2022</v>
      </c>
    </row>
    <row r="79" spans="1:12" ht="26.75" customHeight="1">
      <c r="A79" s="12" t="s">
        <v>142</v>
      </c>
      <c r="C79" s="75"/>
      <c r="F79" s="19"/>
      <c r="G79" s="19"/>
      <c r="H79" s="19"/>
      <c r="J79" s="19"/>
      <c r="K79" s="19"/>
      <c r="L79" s="19"/>
    </row>
    <row r="80" spans="1:12" ht="26" customHeight="1">
      <c r="C80" s="4" t="s">
        <v>157</v>
      </c>
      <c r="F80" s="6">
        <v>0</v>
      </c>
      <c r="G80" s="6"/>
      <c r="H80" s="6">
        <v>51</v>
      </c>
      <c r="J80" s="6">
        <v>0</v>
      </c>
      <c r="L80" s="6">
        <v>51</v>
      </c>
    </row>
    <row r="81" spans="3:12" ht="26" customHeight="1">
      <c r="C81" s="4" t="s">
        <v>185</v>
      </c>
      <c r="F81" s="6">
        <v>175020</v>
      </c>
      <c r="G81" s="6"/>
      <c r="H81" s="6">
        <v>0</v>
      </c>
      <c r="J81" s="6">
        <v>175020</v>
      </c>
      <c r="L81" s="6">
        <v>0</v>
      </c>
    </row>
    <row r="82" spans="3:12" ht="26" customHeight="1">
      <c r="C82" s="4" t="s">
        <v>173</v>
      </c>
    </row>
    <row r="83" spans="3:12">
      <c r="C83" s="4" t="s">
        <v>174</v>
      </c>
      <c r="F83" s="47"/>
      <c r="G83" s="47"/>
      <c r="H83" s="47"/>
    </row>
    <row r="84" spans="3:12">
      <c r="C84" s="4"/>
      <c r="D84" s="4" t="s">
        <v>180</v>
      </c>
      <c r="F84" s="47"/>
      <c r="G84" s="47"/>
      <c r="H84" s="47"/>
    </row>
    <row r="85" spans="3:12">
      <c r="C85" s="4" t="s">
        <v>187</v>
      </c>
      <c r="F85" s="47"/>
      <c r="G85" s="47"/>
      <c r="H85" s="47"/>
    </row>
    <row r="86" spans="3:12">
      <c r="C86" s="4"/>
      <c r="D86" s="4" t="s">
        <v>175</v>
      </c>
      <c r="F86" s="47"/>
      <c r="G86" s="47"/>
      <c r="H86" s="47"/>
    </row>
    <row r="87" spans="3:12">
      <c r="C87" s="4" t="s">
        <v>188</v>
      </c>
      <c r="F87" s="47"/>
      <c r="G87" s="47"/>
      <c r="H87" s="47"/>
    </row>
    <row r="88" spans="3:12">
      <c r="C88" s="4"/>
      <c r="D88" s="4" t="s">
        <v>177</v>
      </c>
      <c r="F88" s="47"/>
      <c r="G88" s="47"/>
      <c r="H88" s="47"/>
    </row>
    <row r="89" spans="3:12">
      <c r="C89" s="4" t="s">
        <v>186</v>
      </c>
      <c r="F89" s="47"/>
      <c r="G89" s="47"/>
      <c r="H89" s="47"/>
    </row>
    <row r="90" spans="3:12">
      <c r="C90" s="4"/>
      <c r="D90" s="4" t="s">
        <v>176</v>
      </c>
      <c r="F90" s="47"/>
      <c r="G90" s="47"/>
      <c r="H90" s="47"/>
    </row>
    <row r="91" spans="3:12">
      <c r="F91" s="50"/>
      <c r="G91" s="50"/>
      <c r="H91" s="50"/>
      <c r="I91" s="50"/>
      <c r="J91" s="50"/>
      <c r="K91" s="108"/>
      <c r="L91" s="108"/>
    </row>
    <row r="93" spans="3:12">
      <c r="F93" s="47">
        <f>F74-BS!G14</f>
        <v>0</v>
      </c>
      <c r="J93" s="6">
        <f>J74-BS!K14</f>
        <v>0</v>
      </c>
    </row>
  </sheetData>
  <mergeCells count="6">
    <mergeCell ref="J50:L50"/>
    <mergeCell ref="J8:L8"/>
    <mergeCell ref="F8:H8"/>
    <mergeCell ref="F50:H50"/>
    <mergeCell ref="F77:H77"/>
    <mergeCell ref="J77:L77"/>
  </mergeCells>
  <printOptions horizontalCentered="1"/>
  <pageMargins left="0.94488188976377963" right="0.59055118110236227" top="0.82677165354330717" bottom="0.74803149606299213" header="0" footer="0.35433070866141736"/>
  <pageSetup paperSize="9" scale="63" fitToHeight="0" orientation="portrait" r:id="rId1"/>
  <headerFooter>
    <oddFooter>&amp;L&amp;"Angsana New,Regular"&amp;16The condensed notes to the interim financial information are an integral part of this  interim financial information.&amp;R&amp;"Angsana New,Regular"&amp;16&amp;P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Manthana Khunboon</cp:lastModifiedBy>
  <cp:lastPrinted>2023-11-14T08:22:08Z</cp:lastPrinted>
  <dcterms:created xsi:type="dcterms:W3CDTF">2011-03-15T03:50:46Z</dcterms:created>
  <dcterms:modified xsi:type="dcterms:W3CDTF">2023-11-14T10:11:56Z</dcterms:modified>
</cp:coreProperties>
</file>