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3 2023\FS Draft Q3 2023\File elcid\"/>
    </mc:Choice>
  </mc:AlternateContent>
  <bookViews>
    <workbookView xWindow="0" yWindow="0" windowWidth="28800" windowHeight="11400" tabRatio="698"/>
  </bookViews>
  <sheets>
    <sheet name="2-4" sheetId="8" r:id="rId1"/>
    <sheet name="5-6" sheetId="2" r:id="rId2"/>
    <sheet name="7-8" sheetId="3" r:id="rId3"/>
    <sheet name="9" sheetId="4" r:id="rId4"/>
    <sheet name="10" sheetId="5" r:id="rId5"/>
    <sheet name="11-13" sheetId="6" r:id="rId6"/>
  </sheets>
  <definedNames>
    <definedName name="_xlnm.Print_Area" localSheetId="0">'2-4'!$A$1:$M$137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5" l="1"/>
  <c r="Q24" i="5"/>
  <c r="O24" i="5"/>
  <c r="M24" i="5"/>
  <c r="K24" i="5"/>
  <c r="I24" i="5"/>
  <c r="G24" i="5"/>
  <c r="U22" i="5"/>
  <c r="U21" i="5"/>
  <c r="U20" i="5"/>
  <c r="U24" i="5" l="1"/>
  <c r="AA30" i="4"/>
  <c r="AE30" i="4" s="1"/>
  <c r="AA28" i="4"/>
  <c r="AE28" i="4" s="1"/>
  <c r="AA27" i="4"/>
  <c r="AE27" i="4" s="1"/>
  <c r="AA25" i="4"/>
  <c r="Y33" i="4"/>
  <c r="W33" i="4"/>
  <c r="S33" i="4"/>
  <c r="M33" i="4"/>
  <c r="K33" i="4"/>
  <c r="I33" i="4"/>
  <c r="G33" i="4"/>
  <c r="AE23" i="4"/>
  <c r="AE25" i="4" l="1"/>
  <c r="I122" i="6" l="1"/>
  <c r="K122" i="6"/>
  <c r="M122" i="6"/>
  <c r="I40" i="6"/>
  <c r="K40" i="6"/>
  <c r="M40" i="6"/>
  <c r="AC23" i="4" l="1"/>
  <c r="AA23" i="4"/>
  <c r="Y23" i="4"/>
  <c r="W23" i="4"/>
  <c r="U23" i="4"/>
  <c r="S23" i="4"/>
  <c r="Q23" i="4"/>
  <c r="O23" i="4"/>
  <c r="M23" i="4"/>
  <c r="K23" i="4"/>
  <c r="I23" i="4"/>
  <c r="G23" i="4"/>
  <c r="I67" i="3"/>
  <c r="K67" i="3"/>
  <c r="M67" i="3"/>
  <c r="I73" i="3"/>
  <c r="K73" i="3"/>
  <c r="M73" i="3"/>
  <c r="I16" i="3"/>
  <c r="I23" i="3" s="1"/>
  <c r="I26" i="3" s="1"/>
  <c r="K16" i="3"/>
  <c r="K23" i="3" s="1"/>
  <c r="K26" i="3" s="1"/>
  <c r="M16" i="3"/>
  <c r="M23" i="3" s="1"/>
  <c r="M26" i="3" s="1"/>
  <c r="I38" i="3"/>
  <c r="K38" i="3"/>
  <c r="M38" i="3"/>
  <c r="A54" i="2"/>
  <c r="I67" i="2"/>
  <c r="K67" i="2"/>
  <c r="M67" i="2"/>
  <c r="I73" i="2"/>
  <c r="K73" i="2"/>
  <c r="M73" i="2"/>
  <c r="I16" i="2"/>
  <c r="I23" i="2" s="1"/>
  <c r="I26" i="2" s="1"/>
  <c r="K16" i="2"/>
  <c r="K23" i="2" s="1"/>
  <c r="K26" i="2" s="1"/>
  <c r="M16" i="2"/>
  <c r="M23" i="2" s="1"/>
  <c r="M26" i="2" s="1"/>
  <c r="I37" i="2"/>
  <c r="K37" i="2"/>
  <c r="M37" i="2"/>
  <c r="M124" i="8"/>
  <c r="M127" i="8" s="1"/>
  <c r="K124" i="8"/>
  <c r="K127" i="8" s="1"/>
  <c r="I124" i="8"/>
  <c r="I127" i="8" s="1"/>
  <c r="A98" i="8"/>
  <c r="M91" i="8"/>
  <c r="K91" i="8"/>
  <c r="I91" i="8"/>
  <c r="M78" i="8"/>
  <c r="K78" i="8"/>
  <c r="I78" i="8"/>
  <c r="A52" i="8"/>
  <c r="M43" i="8"/>
  <c r="K43" i="8"/>
  <c r="I43" i="8"/>
  <c r="M24" i="8"/>
  <c r="K24" i="8"/>
  <c r="I24" i="8"/>
  <c r="I45" i="8" l="1"/>
  <c r="I93" i="8"/>
  <c r="I129" i="8" s="1"/>
  <c r="M45" i="8"/>
  <c r="M93" i="8"/>
  <c r="M129" i="8" s="1"/>
  <c r="K93" i="8"/>
  <c r="K129" i="8" s="1"/>
  <c r="K45" i="8"/>
  <c r="M81" i="6" l="1"/>
  <c r="M47" i="6"/>
  <c r="I81" i="6"/>
  <c r="I47" i="6"/>
  <c r="M124" i="6" l="1"/>
  <c r="M129" i="6" s="1"/>
  <c r="I124" i="6"/>
  <c r="I129" i="6" s="1"/>
  <c r="M47" i="3"/>
  <c r="I47" i="3"/>
  <c r="M46" i="2"/>
  <c r="I46" i="2"/>
  <c r="I48" i="2" l="1"/>
  <c r="I50" i="2" s="1"/>
  <c r="I49" i="3"/>
  <c r="I51" i="3" s="1"/>
  <c r="A103" i="2"/>
  <c r="M49" i="3"/>
  <c r="M51" i="3" s="1"/>
  <c r="M48" i="2"/>
  <c r="M50" i="2" s="1"/>
  <c r="A3" i="5" l="1"/>
  <c r="A98" i="6" l="1"/>
  <c r="A54" i="6"/>
  <c r="A57" i="3" l="1"/>
  <c r="K47" i="3"/>
  <c r="A57" i="2"/>
  <c r="K46" i="2"/>
  <c r="K48" i="2" l="1"/>
  <c r="K49" i="3"/>
  <c r="K50" i="2" l="1"/>
  <c r="K51" i="3" l="1"/>
  <c r="K81" i="6" l="1"/>
  <c r="K47" i="6" l="1"/>
  <c r="K124" i="6" s="1"/>
  <c r="K129" i="6" s="1"/>
  <c r="G38" i="3" l="1"/>
  <c r="U33" i="4" l="1"/>
  <c r="G37" i="2" l="1"/>
  <c r="G47" i="3" l="1"/>
  <c r="G49" i="3" s="1"/>
  <c r="Q33" i="4"/>
  <c r="G46" i="2" l="1"/>
  <c r="G48" i="2" s="1"/>
  <c r="AC33" i="4" l="1"/>
  <c r="G122" i="6" l="1"/>
  <c r="G81" i="6" l="1"/>
  <c r="G78" i="8" l="1"/>
  <c r="G91" i="8" l="1"/>
  <c r="G93" i="8" s="1"/>
  <c r="G24" i="8" l="1"/>
  <c r="G43" i="8" l="1"/>
  <c r="G45" i="8" s="1"/>
  <c r="G16" i="3" l="1"/>
  <c r="G16" i="2" l="1"/>
  <c r="G40" i="6" l="1"/>
  <c r="G47" i="6" s="1"/>
  <c r="G124" i="6" s="1"/>
  <c r="G129" i="6" s="1"/>
  <c r="G23" i="3"/>
  <c r="G26" i="3" s="1"/>
  <c r="G51" i="3" s="1"/>
  <c r="G23" i="2" l="1"/>
  <c r="G26" i="2" s="1"/>
  <c r="G50" i="2" s="1"/>
  <c r="G73" i="3" l="1"/>
  <c r="G67" i="3" l="1"/>
  <c r="O33" i="4"/>
  <c r="AA31" i="4"/>
  <c r="G73" i="2"/>
  <c r="G67" i="2" l="1"/>
  <c r="AE31" i="4"/>
  <c r="AE33" i="4" s="1"/>
  <c r="AA33" i="4"/>
  <c r="G124" i="8"/>
  <c r="G127" i="8" s="1"/>
  <c r="G129" i="8" s="1"/>
</calcChain>
</file>

<file path=xl/sharedStrings.xml><?xml version="1.0" encoding="utf-8"?>
<sst xmlns="http://schemas.openxmlformats.org/spreadsheetml/2006/main" count="537" uniqueCount="258">
  <si>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</si>
  <si>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</si>
  <si>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</si>
  <si>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</si>
  <si>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</si>
  <si>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</si>
  <si>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</si>
  <si>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</si>
  <si>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</si>
  <si>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</si>
  <si>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</si>
  <si>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</si>
  <si>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</si>
  <si>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</si>
  <si>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</si>
  <si>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</si>
  <si>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</si>
  <si>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</si>
  <si>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</si>
  <si>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</si>
  <si>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</si>
  <si>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</si>
  <si>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</si>
  <si>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</si>
  <si>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</si>
  <si>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</si>
  <si>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</si>
  <si>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</si>
  <si>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</si>
  <si>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</si>
  <si>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</si>
  <si>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</si>
  <si>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</si>
  <si>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</si>
  <si>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</si>
  <si>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</si>
  <si>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</si>
  <si>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</si>
  <si>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</si>
  <si>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</si>
  <si>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</si>
  <si>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</si>
  <si>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</si>
  <si>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</si>
  <si>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</si>
  <si>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</si>
  <si>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</si>
  <si>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</si>
  <si>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</si>
  <si>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</si>
  <si>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</si>
  <si>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</si>
  <si>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</si>
  <si>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</si>
  <si>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</si>
  <si>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</si>
  <si>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</si>
  <si>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</si>
  <si>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</si>
  <si>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</si>
  <si>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</si>
  <si>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</si>
  <si>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</si>
  <si>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</si>
  <si>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</si>
  <si>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</si>
  <si>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</si>
  <si>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</si>
  <si>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</si>
  <si>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</si>
  <si>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</si>
  <si>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</si>
  <si>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</si>
  <si>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</si>
  <si>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</si>
  <si>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</si>
  <si>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</si>
  <si>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</si>
  <si>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</si>
  <si>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</si>
  <si>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</si>
  <si>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</si>
  <si>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</si>
  <si>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</si>
  <si>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</si>
  <si>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</si>
  <si>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</si>
  <si>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</si>
  <si>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</si>
  <si>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</si>
  <si>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</si>
  <si>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</si>
  <si>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</si>
  <si>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</si>
  <si>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</si>
  <si>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</si>
  <si>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</si>
  <si>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</si>
  <si>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</si>
  <si>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</si>
  <si>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</si>
  <si>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</si>
  <si>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</si>
  <si>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</si>
  <si>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</si>
  <si>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</si>
  <si>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การแบ่งปันกำไร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</si>
  <si>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</si>
  <si>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</si>
  <si>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</si>
  <si>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</si>
  <si>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</si>
  <si>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</si>
  <si>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</si>
  <si>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การวัดมูลค่าใหม่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</si>
  <si>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</si>
  <si>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</si>
  <si>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</si>
  <si>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</si>
  <si>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</si>
  <si>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</si>
  <si>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</si>
  <si>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ของภาระผูกพัน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</si>
  <si>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</si>
  <si>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</si>
  <si>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</si>
  <si>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</si>
  <si>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</si>
  <si>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</si>
  <si>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</si>
  <si>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</si>
  <si>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</si>
  <si>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</si>
  <si>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</si>
  <si>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</si>
  <si>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</si>
  <si>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</si>
  <si>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</si>
  <si>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</si>
  <si>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</si>
  <si>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</si>
  <si>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</si>
  <si>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</si>
  <si>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</si>
  <si>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</si>
  <si>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</si>
  <si>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</si>
  <si>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</si>
  <si>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</si>
  <si>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</si>
  <si>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</si>
  <si>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</si>
  <si>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</si>
  <si>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</si>
  <si>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</si>
  <si>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</si>
  <si>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</si>
  <si>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</si>
  <si>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</si>
  <si>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</si>
  <si>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</si>
  <si>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</si>
  <si>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</si>
  <si>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</si>
  <si>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</si>
  <si>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</si>
  <si>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</si>
  <si>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</si>
  <si>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</si>
  <si>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</si>
  <si>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</si>
  <si>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</si>
  <si>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</si>
  <si>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</si>
  <si>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</si>
  <si>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</si>
  <si>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</si>
  <si>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</si>
  <si>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</si>
  <si>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</si>
  <si>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</si>
  <si>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</si>
  <si>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</si>
  <si>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</si>
  <si>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</si>
  <si>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</si>
  <si>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</si>
  <si>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</si>
  <si>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</si>
  <si>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</si>
  <si>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</si>
  <si>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30 กันยายน</t>
  </si>
  <si>
    <t>ส่วนแบ่งกำไรขาดทุน</t>
  </si>
  <si>
    <t>เงินสดรับคืนจากการให้กู้ระยะสั้นแก่กิจการที่เกี่ยวข้องกัน</t>
  </si>
  <si>
    <t>กำไรจากอัตราแลกเปลี่ยน</t>
  </si>
  <si>
    <t>พ.ศ. 2565</t>
  </si>
  <si>
    <t>ยอดคงเหลือ ณ ต้นงวด พ.ศ. 2565</t>
  </si>
  <si>
    <t>ยอดคงเหลือ ณ สิ้นงวด พ.ศ. 2565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</si>
  <si>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</si>
  <si>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</si>
  <si>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</si>
  <si>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</si>
  <si>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</si>
  <si>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</si>
  <si>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</si>
  <si>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</si>
  <si>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</si>
  <si>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ผลประโยชน์ (ค่าใช้จ่าย) ภาษีเงินได้</t>
  </si>
  <si>
    <t>การวัดมูลค่าใหม่ของภาระผูกพันผลประโยชน์พนักงาน</t>
  </si>
  <si>
    <t>ผลประโยชน์</t>
  </si>
  <si>
    <t>พนักงาน</t>
  </si>
  <si>
    <t>การวัดมูลค่าสินทรัพย์</t>
  </si>
  <si>
    <t>ทางการเงินด้วย</t>
  </si>
  <si>
    <t>มูลค่ายุติธรรมผ่าน</t>
  </si>
  <si>
    <t>เบ็ดเสร็จอื่นของ</t>
  </si>
  <si>
    <t>บริษัทร่วมและ</t>
  </si>
  <si>
    <t>การร่วมค้า</t>
  </si>
  <si>
    <t>(กลับรายการ) ขาดทุนจากการด้อยค่าสินทรัพย์ทางการเงิน</t>
  </si>
  <si>
    <t>ขาดทุนจากการจำหน่ายเงินลงทุนในบริษัทย่อย</t>
  </si>
  <si>
    <t>กำไรจากการจำหน่ายเงินลงทุนในกิจการร่วมค้า</t>
  </si>
  <si>
    <t>กระแสเงินสดจากการดำเนินงาน</t>
  </si>
  <si>
    <t>เงินสดสุทธิได้มาจาก (ใช้ไปใน) กิจกรรมจัดหาเงิน</t>
  </si>
  <si>
    <t>เงินสดรับคืนจากการให้กู้ระยะยาวแก่กิจการที่เกี่ยวข้องกัน</t>
  </si>
  <si>
    <t>เงินสดรับจากการจำหน่ายเงินลงทุนในบริษัทย่อย</t>
  </si>
  <si>
    <t>เงินสดรับจากการจำหน่ายส่วนได้เสียในการร่วมค้า</t>
  </si>
  <si>
    <t>สินทรัพย์และหนี้สินตามสัญญาเช่าที่เพิ่มขึ้นจากสัญญาใหม่</t>
  </si>
  <si>
    <t>ยกเลิกสินทรัพย์สิทธิการใช้</t>
  </si>
  <si>
    <t>ยกเลิกหนี้สินตามสัญญาเช่า</t>
  </si>
  <si>
    <t>เงินสดจ่ายให้กู้ระยะยาวแก่กิจการที่เกี่ยวข้องกัน</t>
  </si>
  <si>
    <t>ส่วนแบ่งกำไร(ขาดทุน)จากบริษัทร่วมและการร่วมค้า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</si>
  <si>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</si>
  <si>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</si>
  <si>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</si>
  <si>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ส่วนแบ่ง (กำไร) ขาดทุนจากบริษัทร่วมและการร่วมค้า</t>
  </si>
  <si>
    <t>พ.ศ. 2566</t>
  </si>
  <si>
    <t>สินทรัพย์อนุพันธ์ทางการเงิน</t>
  </si>
  <si>
    <t>เงินให้กู้ระยะยาวแก่กิจการที่เกี่ยวข้องกัน</t>
  </si>
  <si>
    <t>หนี้สินอนุพันธ์ทางการเงิน</t>
  </si>
  <si>
    <t>5, 12</t>
  </si>
  <si>
    <t>ณ วันที่ 30 กันยายน พ.ศ. 2566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</si>
  <si>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</si>
  <si>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</si>
  <si>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</si>
  <si>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ณ ต้นงวด พ.ศ. 2566</t>
  </si>
  <si>
    <t>ยอดคงเหลือ ณ สิ้นงวด พ.ศ. 2566</t>
  </si>
  <si>
    <t>เงินสดรับจากเงินกู้ระยะสั้นจากกิจการที่เกี่ยวข้องกัน</t>
  </si>
  <si>
    <t>ขาดทุนจากการตัดจำหน่ายอสังหาริมทรัพย์เพื่อการลงทุน</t>
  </si>
  <si>
    <t>เงินสดรับจากส่วนได้เสียที่ไม่มีอำนาจควบคุม</t>
  </si>
  <si>
    <t>ขาดทุนจากการด้อยค่าในส่วนได้เสียในการร่วมค้า</t>
  </si>
  <si>
    <t>รับโอนหุ้นโดยไม่ต้องจ่ายค่าตอบแทน</t>
  </si>
  <si>
    <t>ส่วนแบ่งกำไร (ขาดทุน) จากบริษัทร่วมและการร่วมค้า</t>
  </si>
  <si>
    <t>เจ้าหนี้จากการซื้อหุ้น</t>
  </si>
  <si>
    <t>เงินปันผลจ่ายจากบริษัทย่อย</t>
  </si>
  <si>
    <t>แก่ส่วนได้เสียที่ไม่มีอำนาจควบคุม</t>
  </si>
  <si>
    <t>ขาดทุนเบ็ดเสร็จอื่นสำหรับงวด - สุทธิจากภาษี</t>
  </si>
  <si>
    <t>โอนเงินจ่ายล่วงหน้าเป็นต้นทุนการพัฒนาอสังหาริมทรัพย์</t>
  </si>
  <si>
    <t>-</t>
  </si>
  <si>
    <t>เงินสดรับจากเงินมัดจำการขายที่ดิน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</si>
</sst>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.0000;\(#,##0.0000\);&quot;-&quot;"/>
  </numFmts>
  <fonts count="9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38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 wrapText="1"/>
    </xf>
    <xf numFmtId="170" fontId="3" fillId="2" borderId="0" xfId="0" applyNumberFormat="1" applyFont="1" applyFill="1" applyAlignment="1">
      <alignment horizontal="right" vertical="center" wrapText="1"/>
    </xf>
    <xf numFmtId="164" fontId="1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/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38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4" fontId="3" fillId="3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6" fillId="3" borderId="0" xfId="0" applyNumberFormat="1" applyFont="1" applyFill="1" applyAlignment="1">
      <alignment horizontal="right" vertical="center"/>
    </xf>
    <xf numFmtId="171" fontId="3" fillId="2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71" fontId="3" fillId="0" borderId="2" xfId="0" applyNumberFormat="1" applyFont="1" applyBorder="1" applyAlignment="1">
      <alignment horizontal="right" vertical="center"/>
    </xf>
    <xf numFmtId="169" fontId="3" fillId="3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 wrapText="1"/>
    </xf>
    <xf numFmtId="170" fontId="3" fillId="3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6" fillId="2" borderId="0" xfId="0" applyNumberFormat="1" applyFont="1" applyFill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64" fontId="3" fillId="3" borderId="0" xfId="0" applyNumberFormat="1" applyFont="1" applyFill="1" applyAlignment="1">
      <alignment vertical="center" wrapText="1"/>
    </xf>
    <xf numFmtId="164" fontId="3" fillId="0" borderId="0" xfId="0" applyNumberFormat="1" applyFont="1"/>
    <xf numFmtId="164" fontId="3" fillId="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6" fillId="3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3" fillId="3" borderId="0" xfId="0" applyNumberFormat="1" applyFont="1" applyFill="1" applyAlignment="1">
      <alignment vertical="center"/>
    </xf>
    <xf numFmtId="164" fontId="3" fillId="2" borderId="3" xfId="0" applyNumberFormat="1" applyFont="1" applyFill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7" fontId="3" fillId="3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3" borderId="0" xfId="0" applyNumberFormat="1" applyFont="1" applyFill="1" applyAlignment="1">
      <alignment horizontal="center" vertical="center"/>
    </xf>
    <xf numFmtId="167" fontId="3" fillId="3" borderId="1" xfId="0" applyNumberFormat="1" applyFont="1" applyFill="1" applyBorder="1" applyAlignment="1">
      <alignment horizontal="right" vertical="center"/>
    </xf>
    <xf numFmtId="10" fontId="3" fillId="2" borderId="0" xfId="4" applyNumberFormat="1" applyFont="1" applyFill="1" applyAlignment="1">
      <alignment horizontal="right" vertical="center"/>
    </xf>
    <xf numFmtId="10" fontId="3" fillId="0" borderId="0" xfId="4" applyNumberFormat="1" applyFont="1" applyAlignment="1">
      <alignment horizontal="right" vertical="center"/>
    </xf>
    <xf numFmtId="10" fontId="3" fillId="3" borderId="0" xfId="4" applyNumberFormat="1" applyFont="1" applyFill="1" applyAlignment="1">
      <alignment horizontal="right" vertical="center"/>
    </xf>
    <xf numFmtId="10" fontId="3" fillId="0" borderId="0" xfId="4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3" fillId="0" borderId="0" xfId="0" applyNumberFormat="1" applyFont="1" applyAlignment="1">
      <alignment horizont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164" fontId="6" fillId="0" borderId="4" xfId="0" applyNumberFormat="1" applyFont="1" applyBorder="1" applyAlignment="1">
      <alignment horizontal="center" vertical="center"/>
    </xf>
  </cellXfs>
  <cellStyles count="5">
    <cellStyle name="Normal" xfId="0" builtinId="0"/>
    <cellStyle name="Normal - Style1 2" xfId="1"/>
    <cellStyle name="Normal 2" xfId="2"/>
    <cellStyle name="Normal 319" xfId="3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abSelected="1" zoomScale="110" zoomScaleNormal="110" zoomScaleSheetLayoutView="110" workbookViewId="0">
      <selection activeCell="A135" sqref="A135:XFD135"/>
    </sheetView>
  </sheetViews>
  <sheetFormatPr defaultColWidth="9.140625" defaultRowHeight="21.75" customHeight="1" x14ac:dyDescent="0.4"/>
  <cols>
    <col min="1" max="3" width="1.42578125" style="31" customWidth="1"/>
    <col min="4" max="4" width="25" style="31" customWidth="1"/>
    <col min="5" max="5" width="7.5703125" style="31" customWidth="1"/>
    <col min="6" max="6" width="0.5703125" style="31" customWidth="1"/>
    <col min="7" max="7" width="13.5703125" style="31" customWidth="1"/>
    <col min="8" max="8" width="0.5703125" style="31" customWidth="1"/>
    <col min="9" max="9" width="12.7109375" style="31" customWidth="1"/>
    <col min="10" max="10" width="0.5703125" style="31" customWidth="1"/>
    <col min="11" max="11" width="13.5703125" style="31" customWidth="1"/>
    <col min="12" max="12" width="0.5703125" style="31" customWidth="1"/>
    <col min="13" max="13" width="12.7109375" style="31" customWidth="1"/>
    <col min="14" max="16384" width="9.140625" style="31"/>
  </cols>
  <sheetData>
    <row r="1" spans="1:13" ht="21.75" customHeight="1" x14ac:dyDescent="0.4">
      <c r="A1" s="28" t="s">
        <v>0</v>
      </c>
      <c r="B1" s="28"/>
      <c r="C1" s="28"/>
      <c r="D1" s="28"/>
      <c r="E1" s="29"/>
      <c r="F1" s="29"/>
      <c r="G1" s="30"/>
      <c r="H1" s="30"/>
      <c r="I1" s="30"/>
      <c r="J1" s="30"/>
      <c r="K1" s="30"/>
      <c r="L1" s="30"/>
      <c r="M1" s="30"/>
    </row>
    <row r="2" spans="1:13" ht="21.75" customHeight="1" x14ac:dyDescent="0.4">
      <c r="A2" s="28" t="s">
        <v>1</v>
      </c>
      <c r="B2" s="28"/>
      <c r="C2" s="28"/>
      <c r="D2" s="28"/>
      <c r="E2" s="29"/>
      <c r="F2" s="29"/>
      <c r="G2" s="30"/>
      <c r="H2" s="30"/>
      <c r="I2" s="30"/>
      <c r="J2" s="30"/>
      <c r="K2" s="30"/>
      <c r="L2" s="30"/>
      <c r="M2" s="30"/>
    </row>
    <row r="3" spans="1:13" ht="21.75" customHeight="1" x14ac:dyDescent="0.4">
      <c r="A3" s="32" t="s">
        <v>239</v>
      </c>
      <c r="B3" s="32"/>
      <c r="C3" s="32"/>
      <c r="D3" s="32"/>
      <c r="E3" s="33"/>
      <c r="F3" s="33"/>
      <c r="G3" s="34"/>
      <c r="H3" s="34"/>
      <c r="I3" s="34"/>
      <c r="J3" s="34"/>
      <c r="K3" s="34"/>
      <c r="L3" s="34"/>
      <c r="M3" s="34"/>
    </row>
    <row r="4" spans="1:13" ht="20.100000000000001" customHeight="1" x14ac:dyDescent="0.4">
      <c r="A4" s="29"/>
      <c r="B4" s="29"/>
      <c r="C4" s="29"/>
      <c r="D4" s="29"/>
      <c r="E4" s="29"/>
      <c r="F4" s="29"/>
      <c r="G4" s="30"/>
      <c r="H4" s="30"/>
      <c r="I4" s="30"/>
      <c r="J4" s="30"/>
      <c r="K4" s="30"/>
      <c r="L4" s="30"/>
      <c r="M4" s="30"/>
    </row>
    <row r="5" spans="1:13" ht="18.600000000000001" customHeight="1" x14ac:dyDescent="0.4">
      <c r="A5" s="29"/>
      <c r="B5" s="29"/>
      <c r="C5" s="29"/>
      <c r="D5" s="29"/>
      <c r="E5" s="29"/>
      <c r="F5" s="29"/>
      <c r="G5" s="138" t="s">
        <v>2</v>
      </c>
      <c r="H5" s="139"/>
      <c r="I5" s="139"/>
      <c r="J5" s="30"/>
      <c r="K5" s="138" t="s">
        <v>3</v>
      </c>
      <c r="L5" s="139"/>
      <c r="M5" s="139"/>
    </row>
    <row r="6" spans="1:13" ht="18.600000000000001" customHeight="1" x14ac:dyDescent="0.4">
      <c r="A6" s="36"/>
      <c r="B6" s="36"/>
      <c r="C6" s="36"/>
      <c r="D6" s="37"/>
      <c r="E6" s="38"/>
      <c r="F6" s="38"/>
      <c r="G6" s="39" t="s">
        <v>4</v>
      </c>
      <c r="H6" s="39"/>
      <c r="I6" s="39" t="s">
        <v>5</v>
      </c>
      <c r="J6" s="30"/>
      <c r="K6" s="39" t="s">
        <v>4</v>
      </c>
      <c r="L6" s="39"/>
      <c r="M6" s="39" t="s">
        <v>5</v>
      </c>
    </row>
    <row r="7" spans="1:13" ht="18.600000000000001" customHeight="1" x14ac:dyDescent="0.4">
      <c r="A7" s="29"/>
      <c r="B7" s="29"/>
      <c r="C7" s="29"/>
      <c r="D7" s="29"/>
      <c r="E7" s="29"/>
      <c r="F7" s="29"/>
      <c r="G7" s="40" t="s">
        <v>191</v>
      </c>
      <c r="H7" s="41"/>
      <c r="I7" s="40" t="s">
        <v>6</v>
      </c>
      <c r="J7" s="30"/>
      <c r="K7" s="40" t="s">
        <v>191</v>
      </c>
      <c r="L7" s="41"/>
      <c r="M7" s="40" t="s">
        <v>6</v>
      </c>
    </row>
    <row r="8" spans="1:13" ht="18.600000000000001" customHeight="1" x14ac:dyDescent="0.4">
      <c r="A8" s="29"/>
      <c r="B8" s="29"/>
      <c r="C8" s="29"/>
      <c r="D8" s="29"/>
      <c r="E8" s="29"/>
      <c r="F8" s="29"/>
      <c r="G8" s="39" t="s">
        <v>234</v>
      </c>
      <c r="H8" s="39"/>
      <c r="I8" s="39" t="s">
        <v>195</v>
      </c>
      <c r="J8" s="39"/>
      <c r="K8" s="39" t="s">
        <v>234</v>
      </c>
      <c r="L8" s="39"/>
      <c r="M8" s="39" t="s">
        <v>195</v>
      </c>
    </row>
    <row r="9" spans="1:13" ht="18.600000000000001" customHeight="1" x14ac:dyDescent="0.4">
      <c r="A9" s="42"/>
      <c r="B9" s="42"/>
      <c r="C9" s="42"/>
      <c r="D9" s="42"/>
      <c r="E9" s="43" t="s">
        <v>7</v>
      </c>
      <c r="F9" s="44"/>
      <c r="G9" s="45" t="s">
        <v>8</v>
      </c>
      <c r="H9" s="39"/>
      <c r="I9" s="45" t="s">
        <v>8</v>
      </c>
      <c r="J9" s="39"/>
      <c r="K9" s="45" t="s">
        <v>8</v>
      </c>
      <c r="L9" s="39"/>
      <c r="M9" s="45" t="s">
        <v>8</v>
      </c>
    </row>
    <row r="10" spans="1:13" ht="18.600000000000001" customHeight="1" x14ac:dyDescent="0.4">
      <c r="A10" s="36" t="s">
        <v>9</v>
      </c>
      <c r="B10" s="36"/>
      <c r="C10" s="36"/>
      <c r="D10" s="36"/>
      <c r="E10" s="37"/>
      <c r="F10" s="38"/>
      <c r="G10" s="46"/>
      <c r="H10" s="30"/>
      <c r="I10" s="30"/>
      <c r="J10" s="30"/>
      <c r="K10" s="46"/>
      <c r="L10" s="30"/>
      <c r="M10" s="30"/>
    </row>
    <row r="11" spans="1:13" ht="5.0999999999999996" customHeight="1" x14ac:dyDescent="0.4">
      <c r="A11" s="36"/>
      <c r="B11" s="36"/>
      <c r="C11" s="36"/>
      <c r="D11" s="36"/>
      <c r="E11" s="37"/>
      <c r="F11" s="38"/>
      <c r="G11" s="46"/>
      <c r="H11" s="30"/>
      <c r="I11" s="30"/>
      <c r="J11" s="30"/>
      <c r="K11" s="46"/>
      <c r="L11" s="30"/>
      <c r="M11" s="30"/>
    </row>
    <row r="12" spans="1:13" ht="18.600000000000001" customHeight="1" x14ac:dyDescent="0.4">
      <c r="A12" s="36" t="s">
        <v>10</v>
      </c>
      <c r="B12" s="36"/>
      <c r="C12" s="36"/>
      <c r="D12" s="37"/>
      <c r="E12" s="38"/>
      <c r="F12" s="38"/>
      <c r="G12" s="46"/>
      <c r="H12" s="30"/>
      <c r="I12" s="30"/>
      <c r="J12" s="30"/>
      <c r="K12" s="46"/>
      <c r="L12" s="30"/>
      <c r="M12" s="30"/>
    </row>
    <row r="13" spans="1:13" ht="5.0999999999999996" customHeight="1" x14ac:dyDescent="0.4">
      <c r="A13" s="36"/>
      <c r="B13" s="36"/>
      <c r="C13" s="36"/>
      <c r="D13" s="37"/>
      <c r="E13" s="38"/>
      <c r="F13" s="38"/>
      <c r="G13" s="46"/>
      <c r="H13" s="30"/>
      <c r="I13" s="30"/>
      <c r="J13" s="30"/>
      <c r="K13" s="46"/>
      <c r="L13" s="30"/>
      <c r="M13" s="30"/>
    </row>
    <row r="14" spans="1:13" ht="18.600000000000001" customHeight="1" x14ac:dyDescent="0.4">
      <c r="A14" s="29" t="s">
        <v>11</v>
      </c>
      <c r="B14" s="29"/>
      <c r="C14" s="29"/>
      <c r="D14" s="37"/>
      <c r="E14" s="38"/>
      <c r="F14" s="38"/>
      <c r="G14" s="46">
        <v>5285481965</v>
      </c>
      <c r="H14" s="30"/>
      <c r="I14" s="30">
        <v>7148077328</v>
      </c>
      <c r="J14" s="30"/>
      <c r="K14" s="46">
        <v>302697251</v>
      </c>
      <c r="L14" s="30"/>
      <c r="M14" s="30">
        <v>2158086014</v>
      </c>
    </row>
    <row r="15" spans="1:13" ht="18.75" x14ac:dyDescent="0.4">
      <c r="A15" s="37" t="s">
        <v>235</v>
      </c>
      <c r="B15" s="37"/>
      <c r="C15" s="37"/>
      <c r="D15" s="37"/>
      <c r="E15" s="38">
        <v>5</v>
      </c>
      <c r="F15" s="38"/>
      <c r="G15" s="47">
        <v>31469497</v>
      </c>
      <c r="H15" s="48"/>
      <c r="I15" s="48">
        <v>0</v>
      </c>
      <c r="J15" s="48"/>
      <c r="K15" s="47">
        <v>0</v>
      </c>
      <c r="L15" s="48"/>
      <c r="M15" s="48">
        <v>0</v>
      </c>
    </row>
    <row r="16" spans="1:13" ht="18.600000000000001" customHeight="1" x14ac:dyDescent="0.4">
      <c r="A16" s="29" t="s">
        <v>12</v>
      </c>
      <c r="B16" s="29"/>
      <c r="C16" s="29"/>
      <c r="D16" s="37"/>
      <c r="E16" s="38"/>
      <c r="F16" s="38"/>
      <c r="G16" s="46">
        <v>754327089</v>
      </c>
      <c r="H16" s="30"/>
      <c r="I16" s="30">
        <v>559204873</v>
      </c>
      <c r="J16" s="30"/>
      <c r="K16" s="46">
        <v>569660797</v>
      </c>
      <c r="L16" s="30"/>
      <c r="M16" s="30">
        <v>352364361</v>
      </c>
    </row>
    <row r="17" spans="1:13" ht="18.600000000000001" customHeight="1" x14ac:dyDescent="0.4">
      <c r="A17" s="29" t="s">
        <v>13</v>
      </c>
      <c r="B17" s="37"/>
      <c r="C17" s="37"/>
      <c r="D17" s="37"/>
      <c r="E17" s="38">
        <v>16</v>
      </c>
      <c r="F17" s="38"/>
      <c r="G17" s="46">
        <v>176775000</v>
      </c>
      <c r="H17" s="30"/>
      <c r="I17" s="30">
        <v>267600000</v>
      </c>
      <c r="J17" s="30"/>
      <c r="K17" s="46">
        <v>8457800000</v>
      </c>
      <c r="L17" s="30"/>
      <c r="M17" s="30">
        <v>7291850000</v>
      </c>
    </row>
    <row r="18" spans="1:13" ht="18.600000000000001" customHeight="1" x14ac:dyDescent="0.4">
      <c r="A18" s="29" t="s">
        <v>14</v>
      </c>
      <c r="B18" s="37"/>
      <c r="C18" s="37"/>
      <c r="D18" s="37"/>
      <c r="E18" s="38"/>
      <c r="F18" s="38"/>
      <c r="G18" s="46"/>
      <c r="H18" s="30"/>
      <c r="I18" s="30"/>
      <c r="J18" s="30"/>
      <c r="K18" s="46"/>
      <c r="L18" s="30"/>
      <c r="M18" s="30"/>
    </row>
    <row r="19" spans="1:13" ht="18.600000000000001" customHeight="1" x14ac:dyDescent="0.4">
      <c r="A19" s="29"/>
      <c r="B19" s="37" t="s">
        <v>15</v>
      </c>
      <c r="C19" s="37"/>
      <c r="D19" s="37"/>
      <c r="E19" s="38"/>
      <c r="F19" s="38"/>
      <c r="G19" s="46">
        <v>56194062</v>
      </c>
      <c r="H19" s="30"/>
      <c r="I19" s="30">
        <v>20851865</v>
      </c>
      <c r="J19" s="30"/>
      <c r="K19" s="46">
        <v>0</v>
      </c>
      <c r="L19" s="30"/>
      <c r="M19" s="30">
        <v>0</v>
      </c>
    </row>
    <row r="20" spans="1:13" ht="18.600000000000001" customHeight="1" x14ac:dyDescent="0.4">
      <c r="A20" s="29" t="s">
        <v>16</v>
      </c>
      <c r="B20" s="37"/>
      <c r="C20" s="37"/>
      <c r="D20" s="37"/>
      <c r="E20" s="38">
        <v>7</v>
      </c>
      <c r="F20" s="38"/>
      <c r="G20" s="46">
        <v>10907069151</v>
      </c>
      <c r="H20" s="30"/>
      <c r="I20" s="30">
        <v>10690397997</v>
      </c>
      <c r="J20" s="30"/>
      <c r="K20" s="46">
        <v>513132</v>
      </c>
      <c r="L20" s="30"/>
      <c r="M20" s="30">
        <v>0</v>
      </c>
    </row>
    <row r="21" spans="1:13" ht="18.600000000000001" customHeight="1" x14ac:dyDescent="0.4">
      <c r="A21" s="29" t="s">
        <v>17</v>
      </c>
      <c r="B21" s="29"/>
      <c r="C21" s="29"/>
      <c r="D21" s="37"/>
      <c r="E21" s="38"/>
      <c r="F21" s="38"/>
      <c r="G21" s="46">
        <v>482480266</v>
      </c>
      <c r="H21" s="30"/>
      <c r="I21" s="30">
        <v>443390988</v>
      </c>
      <c r="J21" s="30"/>
      <c r="K21" s="46">
        <v>75697669</v>
      </c>
      <c r="L21" s="30"/>
      <c r="M21" s="30">
        <v>69758893</v>
      </c>
    </row>
    <row r="22" spans="1:13" ht="18.600000000000001" customHeight="1" x14ac:dyDescent="0.4">
      <c r="A22" s="29" t="s">
        <v>18</v>
      </c>
      <c r="B22" s="29"/>
      <c r="C22" s="29"/>
      <c r="D22" s="37"/>
      <c r="E22" s="38">
        <v>8</v>
      </c>
      <c r="F22" s="38"/>
      <c r="G22" s="49">
        <v>2002558296</v>
      </c>
      <c r="H22" s="30"/>
      <c r="I22" s="34">
        <v>902850</v>
      </c>
      <c r="J22" s="30"/>
      <c r="K22" s="49">
        <v>478966388</v>
      </c>
      <c r="L22" s="30"/>
      <c r="M22" s="34">
        <v>0</v>
      </c>
    </row>
    <row r="23" spans="1:13" ht="5.0999999999999996" customHeight="1" x14ac:dyDescent="0.4">
      <c r="A23" s="36"/>
      <c r="B23" s="36"/>
      <c r="C23" s="36"/>
      <c r="D23" s="36"/>
      <c r="E23" s="37"/>
      <c r="F23" s="38"/>
      <c r="G23" s="46"/>
      <c r="H23" s="30"/>
      <c r="I23" s="30"/>
      <c r="J23" s="30"/>
      <c r="K23" s="46"/>
      <c r="L23" s="30"/>
      <c r="M23" s="30"/>
    </row>
    <row r="24" spans="1:13" ht="18.600000000000001" customHeight="1" x14ac:dyDescent="0.4">
      <c r="A24" s="36" t="s">
        <v>19</v>
      </c>
      <c r="B24" s="29"/>
      <c r="C24" s="29"/>
      <c r="D24" s="37"/>
      <c r="E24" s="38"/>
      <c r="F24" s="38"/>
      <c r="G24" s="49">
        <f>SUM(G14:G23)</f>
        <v>19696355326</v>
      </c>
      <c r="H24" s="30"/>
      <c r="I24" s="34">
        <f>SUM(I14:I23)</f>
        <v>19130425901</v>
      </c>
      <c r="J24" s="30"/>
      <c r="K24" s="49">
        <f>SUM(K14:K23)</f>
        <v>9885335237</v>
      </c>
      <c r="L24" s="30"/>
      <c r="M24" s="34">
        <f>SUM(M14:M23)</f>
        <v>9872059268</v>
      </c>
    </row>
    <row r="25" spans="1:13" ht="15" customHeight="1" x14ac:dyDescent="0.4">
      <c r="A25" s="37"/>
      <c r="B25" s="37"/>
      <c r="C25" s="37"/>
      <c r="D25" s="37"/>
      <c r="E25" s="38"/>
      <c r="F25" s="38"/>
      <c r="G25" s="46"/>
      <c r="H25" s="30"/>
      <c r="I25" s="30"/>
      <c r="J25" s="30"/>
      <c r="K25" s="46"/>
      <c r="L25" s="30"/>
      <c r="M25" s="30"/>
    </row>
    <row r="26" spans="1:13" ht="18.600000000000001" customHeight="1" x14ac:dyDescent="0.4">
      <c r="A26" s="36" t="s">
        <v>20</v>
      </c>
      <c r="B26" s="36"/>
      <c r="C26" s="36"/>
      <c r="D26" s="37"/>
      <c r="E26" s="38"/>
      <c r="F26" s="38"/>
      <c r="G26" s="46"/>
      <c r="H26" s="30"/>
      <c r="I26" s="30"/>
      <c r="J26" s="30"/>
      <c r="K26" s="46"/>
      <c r="L26" s="30"/>
      <c r="M26" s="30"/>
    </row>
    <row r="27" spans="1:13" ht="5.0999999999999996" customHeight="1" x14ac:dyDescent="0.4">
      <c r="A27" s="36"/>
      <c r="B27" s="36"/>
      <c r="C27" s="36"/>
      <c r="D27" s="37"/>
      <c r="E27" s="38"/>
      <c r="F27" s="38"/>
      <c r="G27" s="46"/>
      <c r="H27" s="30"/>
      <c r="I27" s="30"/>
      <c r="J27" s="30"/>
      <c r="K27" s="46"/>
      <c r="L27" s="30"/>
      <c r="M27" s="30"/>
    </row>
    <row r="28" spans="1:13" ht="18.600000000000001" customHeight="1" x14ac:dyDescent="0.4">
      <c r="A28" s="37" t="s">
        <v>14</v>
      </c>
      <c r="B28" s="37"/>
      <c r="C28" s="37"/>
      <c r="D28" s="37"/>
      <c r="E28" s="38"/>
      <c r="F28" s="38"/>
      <c r="G28" s="47"/>
      <c r="H28" s="48"/>
      <c r="I28" s="48"/>
      <c r="J28" s="48"/>
      <c r="K28" s="47"/>
      <c r="L28" s="48"/>
      <c r="M28" s="48"/>
    </row>
    <row r="29" spans="1:13" ht="18.75" x14ac:dyDescent="0.4">
      <c r="A29" s="37"/>
      <c r="B29" s="37" t="s">
        <v>21</v>
      </c>
      <c r="C29" s="37"/>
      <c r="D29" s="37"/>
      <c r="E29" s="38">
        <v>5</v>
      </c>
      <c r="F29" s="38"/>
      <c r="G29" s="47">
        <v>688990778</v>
      </c>
      <c r="H29" s="48"/>
      <c r="I29" s="48">
        <v>730099695</v>
      </c>
      <c r="J29" s="48"/>
      <c r="K29" s="47">
        <v>0</v>
      </c>
      <c r="L29" s="48"/>
      <c r="M29" s="48">
        <v>0</v>
      </c>
    </row>
    <row r="30" spans="1:13" ht="18.600000000000001" customHeight="1" x14ac:dyDescent="0.4">
      <c r="A30" s="37" t="s">
        <v>236</v>
      </c>
      <c r="B30" s="37"/>
      <c r="C30" s="37"/>
      <c r="D30" s="37"/>
      <c r="E30" s="38">
        <v>16</v>
      </c>
      <c r="F30" s="38"/>
      <c r="G30" s="47">
        <v>283674852</v>
      </c>
      <c r="H30" s="48"/>
      <c r="I30" s="48">
        <v>247050552</v>
      </c>
      <c r="J30" s="48"/>
      <c r="K30" s="47">
        <v>0</v>
      </c>
      <c r="L30" s="48"/>
      <c r="M30" s="48">
        <v>0</v>
      </c>
    </row>
    <row r="31" spans="1:13" ht="18.600000000000001" customHeight="1" x14ac:dyDescent="0.4">
      <c r="A31" s="37" t="s">
        <v>14</v>
      </c>
      <c r="B31" s="37"/>
      <c r="C31" s="37"/>
      <c r="D31" s="37"/>
      <c r="E31" s="38"/>
      <c r="F31" s="38"/>
      <c r="G31" s="47"/>
      <c r="H31" s="48"/>
      <c r="I31" s="48"/>
      <c r="J31" s="48"/>
      <c r="K31" s="47"/>
      <c r="L31" s="48"/>
      <c r="M31" s="48"/>
    </row>
    <row r="32" spans="1:13" ht="18.600000000000001" customHeight="1" x14ac:dyDescent="0.4">
      <c r="A32" s="37"/>
      <c r="B32" s="37" t="s">
        <v>22</v>
      </c>
      <c r="C32" s="37"/>
      <c r="D32" s="37"/>
      <c r="E32" s="38">
        <v>5</v>
      </c>
      <c r="F32" s="38"/>
      <c r="G32" s="47">
        <v>6099489078</v>
      </c>
      <c r="H32" s="48"/>
      <c r="I32" s="48">
        <v>6524880934</v>
      </c>
      <c r="J32" s="48"/>
      <c r="K32" s="47">
        <v>5173280350</v>
      </c>
      <c r="L32" s="48"/>
      <c r="M32" s="48">
        <v>5463315571</v>
      </c>
    </row>
    <row r="33" spans="1:13" ht="18.600000000000001" customHeight="1" x14ac:dyDescent="0.4">
      <c r="A33" s="37" t="s">
        <v>23</v>
      </c>
      <c r="B33" s="37"/>
      <c r="C33" s="37"/>
      <c r="D33" s="37"/>
      <c r="E33" s="38"/>
      <c r="F33" s="38"/>
      <c r="G33" s="47">
        <v>14707992331</v>
      </c>
      <c r="H33" s="48"/>
      <c r="I33" s="48">
        <v>14139038457</v>
      </c>
      <c r="J33" s="48"/>
      <c r="K33" s="47">
        <v>0</v>
      </c>
      <c r="L33" s="48"/>
      <c r="M33" s="48">
        <v>0</v>
      </c>
    </row>
    <row r="34" spans="1:13" ht="18.600000000000001" customHeight="1" x14ac:dyDescent="0.4">
      <c r="A34" s="37" t="s">
        <v>24</v>
      </c>
      <c r="B34" s="37"/>
      <c r="C34" s="37"/>
      <c r="D34" s="37"/>
      <c r="E34" s="38">
        <v>9</v>
      </c>
      <c r="F34" s="38"/>
      <c r="G34" s="47">
        <v>0</v>
      </c>
      <c r="H34" s="48"/>
      <c r="I34" s="48">
        <v>0</v>
      </c>
      <c r="J34" s="48"/>
      <c r="K34" s="47">
        <v>25931890787</v>
      </c>
      <c r="L34" s="48"/>
      <c r="M34" s="48">
        <v>25931890787</v>
      </c>
    </row>
    <row r="35" spans="1:13" ht="18.600000000000001" customHeight="1" x14ac:dyDescent="0.4">
      <c r="A35" s="37" t="s">
        <v>25</v>
      </c>
      <c r="B35" s="37"/>
      <c r="C35" s="37"/>
      <c r="D35" s="37"/>
      <c r="E35" s="38">
        <v>10</v>
      </c>
      <c r="F35" s="38"/>
      <c r="G35" s="47">
        <v>2217570897</v>
      </c>
      <c r="H35" s="48"/>
      <c r="I35" s="48">
        <v>2289441201</v>
      </c>
      <c r="J35" s="48"/>
      <c r="K35" s="47">
        <v>609758300</v>
      </c>
      <c r="L35" s="48"/>
      <c r="M35" s="48">
        <v>744351000</v>
      </c>
    </row>
    <row r="36" spans="1:13" ht="18.600000000000001" customHeight="1" x14ac:dyDescent="0.4">
      <c r="A36" s="37" t="s">
        <v>26</v>
      </c>
      <c r="B36" s="37"/>
      <c r="C36" s="37"/>
      <c r="D36" s="37"/>
      <c r="E36" s="38">
        <v>11</v>
      </c>
      <c r="F36" s="38"/>
      <c r="G36" s="47">
        <v>12040905544</v>
      </c>
      <c r="H36" s="48"/>
      <c r="I36" s="48">
        <v>12005563913</v>
      </c>
      <c r="J36" s="48"/>
      <c r="K36" s="47">
        <v>3600647600</v>
      </c>
      <c r="L36" s="48"/>
      <c r="M36" s="48">
        <v>3675179006</v>
      </c>
    </row>
    <row r="37" spans="1:13" ht="18.600000000000001" customHeight="1" x14ac:dyDescent="0.4">
      <c r="A37" s="31" t="s">
        <v>27</v>
      </c>
      <c r="B37" s="37"/>
      <c r="C37" s="37"/>
      <c r="D37" s="37"/>
      <c r="E37" s="38"/>
      <c r="F37" s="38"/>
      <c r="G37" s="47">
        <v>8624244937</v>
      </c>
      <c r="H37" s="48"/>
      <c r="I37" s="48">
        <v>7828892984</v>
      </c>
      <c r="J37" s="48"/>
      <c r="K37" s="47">
        <v>191415745</v>
      </c>
      <c r="L37" s="48"/>
      <c r="M37" s="48">
        <v>205035975</v>
      </c>
    </row>
    <row r="38" spans="1:13" ht="18.600000000000001" customHeight="1" x14ac:dyDescent="0.4">
      <c r="A38" s="37" t="s">
        <v>28</v>
      </c>
      <c r="B38" s="37"/>
      <c r="C38" s="37"/>
      <c r="D38" s="37"/>
      <c r="E38" s="38"/>
      <c r="F38" s="38"/>
      <c r="G38" s="47">
        <v>4118659963</v>
      </c>
      <c r="H38" s="48"/>
      <c r="I38" s="48">
        <v>4118659963</v>
      </c>
      <c r="J38" s="48"/>
      <c r="K38" s="47">
        <v>0</v>
      </c>
      <c r="L38" s="48"/>
      <c r="M38" s="48">
        <v>0</v>
      </c>
    </row>
    <row r="39" spans="1:13" ht="18.600000000000001" customHeight="1" x14ac:dyDescent="0.4">
      <c r="A39" s="37" t="s">
        <v>29</v>
      </c>
      <c r="B39" s="37"/>
      <c r="C39" s="37"/>
      <c r="D39" s="37"/>
      <c r="E39" s="38"/>
      <c r="F39" s="38"/>
      <c r="G39" s="47">
        <v>17575045652</v>
      </c>
      <c r="H39" s="48"/>
      <c r="I39" s="48">
        <v>17575045652</v>
      </c>
      <c r="J39" s="48"/>
      <c r="K39" s="47">
        <v>0</v>
      </c>
      <c r="L39" s="48"/>
      <c r="M39" s="48">
        <v>0</v>
      </c>
    </row>
    <row r="40" spans="1:13" ht="18.600000000000001" customHeight="1" x14ac:dyDescent="0.4">
      <c r="A40" s="37" t="s">
        <v>30</v>
      </c>
      <c r="B40" s="37"/>
      <c r="C40" s="37"/>
      <c r="D40" s="37"/>
      <c r="E40" s="38"/>
      <c r="F40" s="38"/>
      <c r="G40" s="47">
        <v>236664309</v>
      </c>
      <c r="H40" s="48"/>
      <c r="I40" s="48">
        <v>181215961</v>
      </c>
      <c r="J40" s="48"/>
      <c r="K40" s="47">
        <v>38380054</v>
      </c>
      <c r="L40" s="48"/>
      <c r="M40" s="48">
        <v>0</v>
      </c>
    </row>
    <row r="41" spans="1:13" ht="18.600000000000001" customHeight="1" x14ac:dyDescent="0.4">
      <c r="A41" s="37" t="s">
        <v>31</v>
      </c>
      <c r="B41" s="37"/>
      <c r="C41" s="37"/>
      <c r="D41" s="37"/>
      <c r="E41" s="38"/>
      <c r="F41" s="38"/>
      <c r="G41" s="50">
        <v>1070105656</v>
      </c>
      <c r="H41" s="48"/>
      <c r="I41" s="51">
        <v>1531819952</v>
      </c>
      <c r="J41" s="48"/>
      <c r="K41" s="50">
        <v>46873353</v>
      </c>
      <c r="L41" s="48"/>
      <c r="M41" s="51">
        <v>36408251</v>
      </c>
    </row>
    <row r="42" spans="1:13" ht="5.0999999999999996" customHeight="1" x14ac:dyDescent="0.4">
      <c r="A42" s="37"/>
      <c r="B42" s="37"/>
      <c r="C42" s="37"/>
      <c r="D42" s="37"/>
      <c r="E42" s="38"/>
      <c r="F42" s="38"/>
      <c r="G42" s="46"/>
      <c r="H42" s="30"/>
      <c r="I42" s="30"/>
      <c r="J42" s="30"/>
      <c r="K42" s="46"/>
      <c r="L42" s="30"/>
      <c r="M42" s="30"/>
    </row>
    <row r="43" spans="1:13" ht="18.600000000000001" customHeight="1" x14ac:dyDescent="0.4">
      <c r="A43" s="36" t="s">
        <v>32</v>
      </c>
      <c r="B43" s="36"/>
      <c r="C43" s="36"/>
      <c r="D43" s="37"/>
      <c r="E43" s="38"/>
      <c r="F43" s="38"/>
      <c r="G43" s="49">
        <f>SUM(G28:G42)</f>
        <v>67663343997</v>
      </c>
      <c r="H43" s="30"/>
      <c r="I43" s="34">
        <f>SUM(I28:I42)</f>
        <v>67171709264</v>
      </c>
      <c r="J43" s="30"/>
      <c r="K43" s="49">
        <f>SUM(K28:K42)</f>
        <v>35592246189</v>
      </c>
      <c r="L43" s="30"/>
      <c r="M43" s="34">
        <f>SUM(M28:M42)</f>
        <v>36056180590</v>
      </c>
    </row>
    <row r="44" spans="1:13" ht="5.0999999999999996" customHeight="1" x14ac:dyDescent="0.4">
      <c r="A44" s="37"/>
      <c r="B44" s="37"/>
      <c r="C44" s="37"/>
      <c r="D44" s="37"/>
      <c r="E44" s="38"/>
      <c r="F44" s="38"/>
      <c r="G44" s="46"/>
      <c r="H44" s="30"/>
      <c r="I44" s="30"/>
      <c r="J44" s="30"/>
      <c r="K44" s="46"/>
      <c r="L44" s="30"/>
      <c r="M44" s="30"/>
    </row>
    <row r="45" spans="1:13" ht="18.600000000000001" customHeight="1" thickBot="1" x14ac:dyDescent="0.45">
      <c r="A45" s="36" t="s">
        <v>33</v>
      </c>
      <c r="B45" s="36"/>
      <c r="C45" s="36"/>
      <c r="D45" s="37"/>
      <c r="E45" s="38"/>
      <c r="F45" s="38"/>
      <c r="G45" s="52">
        <f>+G43+G24</f>
        <v>87359699323</v>
      </c>
      <c r="H45" s="30"/>
      <c r="I45" s="53">
        <f>+I43+I24</f>
        <v>86302135165</v>
      </c>
      <c r="J45" s="30"/>
      <c r="K45" s="52">
        <f>+K43+K24</f>
        <v>45477581426</v>
      </c>
      <c r="L45" s="30"/>
      <c r="M45" s="53">
        <f>+M43+M24</f>
        <v>45928239858</v>
      </c>
    </row>
    <row r="46" spans="1:13" ht="10.5" customHeight="1" thickTop="1" x14ac:dyDescent="0.4">
      <c r="A46" s="36"/>
      <c r="B46" s="36"/>
      <c r="C46" s="36"/>
      <c r="D46" s="37"/>
      <c r="E46" s="38"/>
      <c r="F46" s="38"/>
      <c r="G46" s="30"/>
      <c r="H46" s="30"/>
      <c r="I46" s="30"/>
      <c r="J46" s="30"/>
      <c r="K46" s="30"/>
      <c r="L46" s="30"/>
      <c r="M46" s="30"/>
    </row>
    <row r="47" spans="1:13" ht="18" customHeight="1" x14ac:dyDescent="0.4">
      <c r="A47" s="140" t="s">
        <v>34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  <row r="48" spans="1:13" ht="6" customHeight="1" x14ac:dyDescent="0.4">
      <c r="A48" s="54"/>
    </row>
    <row r="49" spans="1:13" ht="21.95" customHeight="1" x14ac:dyDescent="0.4">
      <c r="A49" s="55" t="s">
        <v>35</v>
      </c>
      <c r="B49" s="56"/>
      <c r="C49" s="56"/>
      <c r="D49" s="56"/>
      <c r="E49" s="56"/>
      <c r="F49" s="57"/>
      <c r="G49" s="34"/>
      <c r="H49" s="34"/>
      <c r="I49" s="34"/>
      <c r="J49" s="34"/>
      <c r="K49" s="34"/>
      <c r="L49" s="34"/>
      <c r="M49" s="34"/>
    </row>
    <row r="50" spans="1:13" ht="21.75" customHeight="1" x14ac:dyDescent="0.4">
      <c r="A50" s="28" t="s">
        <v>0</v>
      </c>
      <c r="B50" s="28"/>
      <c r="C50" s="28"/>
      <c r="D50" s="28"/>
      <c r="E50" s="29"/>
      <c r="F50" s="29"/>
      <c r="G50" s="30"/>
      <c r="H50" s="30"/>
      <c r="I50" s="30"/>
      <c r="J50" s="30"/>
      <c r="K50" s="30"/>
      <c r="L50" s="30"/>
      <c r="M50" s="30"/>
    </row>
    <row r="51" spans="1:13" ht="21.75" customHeight="1" x14ac:dyDescent="0.4">
      <c r="A51" s="28" t="s">
        <v>1</v>
      </c>
      <c r="B51" s="28"/>
      <c r="C51" s="28"/>
      <c r="D51" s="28"/>
      <c r="E51" s="29"/>
      <c r="F51" s="29"/>
      <c r="G51" s="30"/>
      <c r="H51" s="30"/>
      <c r="I51" s="30"/>
      <c r="J51" s="30"/>
      <c r="K51" s="30"/>
      <c r="L51" s="30"/>
      <c r="M51" s="30"/>
    </row>
    <row r="52" spans="1:13" ht="21.75" customHeight="1" x14ac:dyDescent="0.4">
      <c r="A52" s="32" t="str">
        <f>$A$3</f>
        <v>ณ วันที่ 30 กันยายน พ.ศ. 2566</v>
      </c>
      <c r="B52" s="32"/>
      <c r="C52" s="32"/>
      <c r="D52" s="32"/>
      <c r="E52" s="33"/>
      <c r="F52" s="33"/>
      <c r="G52" s="34"/>
      <c r="H52" s="34"/>
      <c r="I52" s="34"/>
      <c r="J52" s="34"/>
      <c r="K52" s="34"/>
      <c r="L52" s="34"/>
      <c r="M52" s="34"/>
    </row>
    <row r="53" spans="1:13" ht="20.100000000000001" customHeight="1" x14ac:dyDescent="0.4">
      <c r="A53" s="29"/>
      <c r="B53" s="29"/>
      <c r="C53" s="29"/>
      <c r="D53" s="29"/>
      <c r="E53" s="29"/>
      <c r="F53" s="29"/>
      <c r="G53" s="30"/>
      <c r="H53" s="30"/>
      <c r="I53" s="30"/>
      <c r="J53" s="30"/>
      <c r="K53" s="30"/>
      <c r="L53" s="30"/>
      <c r="M53" s="30"/>
    </row>
    <row r="54" spans="1:13" ht="19.5" customHeight="1" x14ac:dyDescent="0.4">
      <c r="A54" s="29"/>
      <c r="B54" s="29"/>
      <c r="C54" s="29"/>
      <c r="D54" s="29"/>
      <c r="E54" s="29"/>
      <c r="F54" s="29"/>
      <c r="G54" s="138" t="s">
        <v>2</v>
      </c>
      <c r="H54" s="139"/>
      <c r="I54" s="139"/>
      <c r="J54" s="30"/>
      <c r="K54" s="138" t="s">
        <v>3</v>
      </c>
      <c r="L54" s="139"/>
      <c r="M54" s="139"/>
    </row>
    <row r="55" spans="1:13" ht="19.5" customHeight="1" x14ac:dyDescent="0.4">
      <c r="A55" s="36"/>
      <c r="B55" s="36"/>
      <c r="C55" s="36"/>
      <c r="D55" s="37"/>
      <c r="E55" s="38"/>
      <c r="F55" s="38"/>
      <c r="G55" s="39" t="s">
        <v>4</v>
      </c>
      <c r="H55" s="39"/>
      <c r="I55" s="39" t="s">
        <v>5</v>
      </c>
      <c r="J55" s="30"/>
      <c r="K55" s="39" t="s">
        <v>4</v>
      </c>
      <c r="L55" s="39"/>
      <c r="M55" s="39" t="s">
        <v>5</v>
      </c>
    </row>
    <row r="56" spans="1:13" ht="19.5" customHeight="1" x14ac:dyDescent="0.4">
      <c r="A56" s="29"/>
      <c r="B56" s="29"/>
      <c r="C56" s="29"/>
      <c r="D56" s="29"/>
      <c r="E56" s="29"/>
      <c r="F56" s="29"/>
      <c r="G56" s="40" t="s">
        <v>191</v>
      </c>
      <c r="H56" s="41"/>
      <c r="I56" s="40" t="s">
        <v>6</v>
      </c>
      <c r="J56" s="30"/>
      <c r="K56" s="40" t="s">
        <v>191</v>
      </c>
      <c r="L56" s="41"/>
      <c r="M56" s="40" t="s">
        <v>6</v>
      </c>
    </row>
    <row r="57" spans="1:13" ht="19.5" customHeight="1" x14ac:dyDescent="0.4">
      <c r="A57" s="29"/>
      <c r="B57" s="29"/>
      <c r="C57" s="29"/>
      <c r="D57" s="29"/>
      <c r="E57" s="29"/>
      <c r="F57" s="29"/>
      <c r="G57" s="39" t="s">
        <v>234</v>
      </c>
      <c r="H57" s="39"/>
      <c r="I57" s="39" t="s">
        <v>195</v>
      </c>
      <c r="J57" s="39"/>
      <c r="K57" s="39" t="s">
        <v>234</v>
      </c>
      <c r="L57" s="39"/>
      <c r="M57" s="39" t="s">
        <v>195</v>
      </c>
    </row>
    <row r="58" spans="1:13" ht="19.5" customHeight="1" x14ac:dyDescent="0.4">
      <c r="A58" s="42"/>
      <c r="B58" s="42"/>
      <c r="C58" s="42"/>
      <c r="D58" s="42"/>
      <c r="E58" s="43" t="s">
        <v>7</v>
      </c>
      <c r="F58" s="44"/>
      <c r="G58" s="45" t="s">
        <v>8</v>
      </c>
      <c r="H58" s="39"/>
      <c r="I58" s="45" t="s">
        <v>8</v>
      </c>
      <c r="J58" s="39"/>
      <c r="K58" s="45" t="s">
        <v>8</v>
      </c>
      <c r="L58" s="39"/>
      <c r="M58" s="45" t="s">
        <v>8</v>
      </c>
    </row>
    <row r="59" spans="1:13" ht="19.5" customHeight="1" x14ac:dyDescent="0.4">
      <c r="A59" s="36" t="s">
        <v>36</v>
      </c>
      <c r="B59" s="36"/>
      <c r="C59" s="36"/>
      <c r="D59" s="36"/>
      <c r="E59" s="58"/>
      <c r="F59" s="44"/>
      <c r="G59" s="59"/>
      <c r="H59" s="60"/>
      <c r="I59" s="60"/>
      <c r="J59" s="60"/>
      <c r="K59" s="59"/>
      <c r="L59" s="60"/>
      <c r="M59" s="60"/>
    </row>
    <row r="60" spans="1:13" ht="6" customHeight="1" x14ac:dyDescent="0.4">
      <c r="A60" s="36"/>
      <c r="B60" s="36"/>
      <c r="C60" s="36"/>
      <c r="D60" s="36"/>
      <c r="E60" s="61"/>
      <c r="F60" s="38"/>
      <c r="G60" s="46"/>
      <c r="H60" s="30"/>
      <c r="I60" s="30"/>
      <c r="J60" s="30"/>
      <c r="K60" s="46"/>
      <c r="L60" s="30"/>
      <c r="M60" s="30"/>
    </row>
    <row r="61" spans="1:13" ht="19.5" customHeight="1" x14ac:dyDescent="0.4">
      <c r="A61" s="36" t="s">
        <v>37</v>
      </c>
      <c r="B61" s="36"/>
      <c r="C61" s="36"/>
      <c r="D61" s="36"/>
      <c r="E61" s="38"/>
      <c r="F61" s="44"/>
      <c r="G61" s="59"/>
      <c r="H61" s="60"/>
      <c r="I61" s="60"/>
      <c r="J61" s="60"/>
      <c r="K61" s="59"/>
      <c r="L61" s="60"/>
      <c r="M61" s="60"/>
    </row>
    <row r="62" spans="1:13" ht="6" customHeight="1" x14ac:dyDescent="0.4">
      <c r="A62" s="37"/>
      <c r="B62" s="37"/>
      <c r="C62" s="37"/>
      <c r="D62" s="37"/>
      <c r="E62" s="38"/>
      <c r="F62" s="38"/>
      <c r="G62" s="46"/>
      <c r="H62" s="30"/>
      <c r="I62" s="30"/>
      <c r="J62" s="30"/>
      <c r="K62" s="46"/>
      <c r="L62" s="30"/>
      <c r="M62" s="30"/>
    </row>
    <row r="63" spans="1:13" ht="19.5" customHeight="1" x14ac:dyDescent="0.4">
      <c r="A63" s="37" t="s">
        <v>38</v>
      </c>
      <c r="B63" s="37"/>
      <c r="C63" s="37"/>
      <c r="D63" s="37"/>
      <c r="E63" s="38"/>
      <c r="F63" s="38"/>
      <c r="G63" s="46">
        <v>2697161160</v>
      </c>
      <c r="H63" s="30"/>
      <c r="I63" s="30">
        <v>1599904548</v>
      </c>
      <c r="J63" s="30"/>
      <c r="K63" s="46">
        <v>1197491681</v>
      </c>
      <c r="L63" s="30"/>
      <c r="M63" s="30">
        <v>0</v>
      </c>
    </row>
    <row r="64" spans="1:13" ht="19.5" customHeight="1" x14ac:dyDescent="0.4">
      <c r="A64" s="37" t="s">
        <v>237</v>
      </c>
      <c r="B64" s="37"/>
      <c r="C64" s="37"/>
      <c r="D64" s="37"/>
      <c r="E64" s="38">
        <v>5</v>
      </c>
      <c r="F64" s="38"/>
      <c r="G64" s="47">
        <v>0</v>
      </c>
      <c r="H64" s="48"/>
      <c r="I64" s="48">
        <v>8242323</v>
      </c>
      <c r="J64" s="48"/>
      <c r="K64" s="47">
        <v>0</v>
      </c>
      <c r="L64" s="48"/>
      <c r="M64" s="48">
        <v>0</v>
      </c>
    </row>
    <row r="65" spans="1:13" ht="19.5" customHeight="1" x14ac:dyDescent="0.4">
      <c r="A65" s="37" t="s">
        <v>44</v>
      </c>
      <c r="B65" s="37"/>
      <c r="C65" s="37"/>
      <c r="D65" s="37"/>
      <c r="E65" s="38">
        <v>16</v>
      </c>
      <c r="F65" s="38"/>
      <c r="G65" s="46">
        <v>0</v>
      </c>
      <c r="H65" s="30"/>
      <c r="I65" s="30">
        <v>0</v>
      </c>
      <c r="J65" s="30"/>
      <c r="K65" s="46">
        <v>906000000</v>
      </c>
      <c r="L65" s="30"/>
      <c r="M65" s="30">
        <v>743500000</v>
      </c>
    </row>
    <row r="66" spans="1:13" ht="19.5" customHeight="1" x14ac:dyDescent="0.4">
      <c r="A66" s="37" t="s">
        <v>39</v>
      </c>
      <c r="B66" s="37"/>
      <c r="C66" s="37"/>
      <c r="D66" s="37"/>
      <c r="E66" s="38"/>
      <c r="F66" s="38"/>
      <c r="G66" s="46">
        <v>4732460993</v>
      </c>
      <c r="H66" s="30"/>
      <c r="I66" s="30">
        <v>2743378093</v>
      </c>
      <c r="J66" s="30"/>
      <c r="K66" s="46">
        <v>693410349</v>
      </c>
      <c r="L66" s="30"/>
      <c r="M66" s="30">
        <v>309868541</v>
      </c>
    </row>
    <row r="67" spans="1:13" ht="19.5" customHeight="1" x14ac:dyDescent="0.4">
      <c r="A67" s="37" t="s">
        <v>40</v>
      </c>
      <c r="B67" s="37"/>
      <c r="C67" s="37"/>
      <c r="D67" s="37"/>
      <c r="E67" s="38">
        <v>5</v>
      </c>
      <c r="F67" s="38"/>
      <c r="G67" s="46">
        <v>769677063</v>
      </c>
      <c r="H67" s="30"/>
      <c r="I67" s="30">
        <v>3148653011</v>
      </c>
      <c r="J67" s="30"/>
      <c r="K67" s="46">
        <v>170000000</v>
      </c>
      <c r="L67" s="30"/>
      <c r="M67" s="30">
        <v>1470000000</v>
      </c>
    </row>
    <row r="68" spans="1:13" ht="19.5" customHeight="1" x14ac:dyDescent="0.4">
      <c r="A68" s="37" t="s">
        <v>41</v>
      </c>
      <c r="B68" s="37"/>
      <c r="C68" s="37"/>
      <c r="D68" s="37"/>
      <c r="E68" s="38" t="s">
        <v>238</v>
      </c>
      <c r="F68" s="38"/>
      <c r="G68" s="46">
        <v>6075987407</v>
      </c>
      <c r="H68" s="30"/>
      <c r="I68" s="30">
        <v>8364653757</v>
      </c>
      <c r="J68" s="30"/>
      <c r="K68" s="46">
        <v>4776472357</v>
      </c>
      <c r="L68" s="30"/>
      <c r="M68" s="30">
        <v>5575465995</v>
      </c>
    </row>
    <row r="69" spans="1:13" ht="19.5" customHeight="1" x14ac:dyDescent="0.4">
      <c r="A69" s="37" t="s">
        <v>42</v>
      </c>
      <c r="B69" s="37"/>
      <c r="C69" s="37"/>
      <c r="D69" s="37"/>
      <c r="E69" s="38"/>
      <c r="F69" s="38"/>
      <c r="G69" s="46"/>
      <c r="H69" s="30"/>
      <c r="I69" s="30"/>
      <c r="J69" s="30"/>
      <c r="K69" s="46"/>
      <c r="L69" s="30"/>
      <c r="M69" s="30"/>
    </row>
    <row r="70" spans="1:13" ht="19.5" customHeight="1" x14ac:dyDescent="0.4">
      <c r="A70" s="37"/>
      <c r="B70" s="37" t="s">
        <v>43</v>
      </c>
      <c r="C70" s="37"/>
      <c r="D70" s="37"/>
      <c r="E70" s="38">
        <v>13</v>
      </c>
      <c r="F70" s="38"/>
      <c r="G70" s="46">
        <v>146480048</v>
      </c>
      <c r="H70" s="30"/>
      <c r="I70" s="30">
        <v>203949440</v>
      </c>
      <c r="J70" s="30"/>
      <c r="K70" s="46">
        <v>45097989</v>
      </c>
      <c r="L70" s="30"/>
      <c r="M70" s="30">
        <v>88607895</v>
      </c>
    </row>
    <row r="71" spans="1:13" ht="19.5" customHeight="1" x14ac:dyDescent="0.4">
      <c r="A71" s="37" t="s">
        <v>45</v>
      </c>
      <c r="B71" s="37"/>
      <c r="C71" s="37"/>
      <c r="D71" s="37"/>
      <c r="E71" s="38"/>
      <c r="F71" s="38"/>
      <c r="G71" s="46">
        <v>81401117</v>
      </c>
      <c r="H71" s="30"/>
      <c r="I71" s="30">
        <v>94705610</v>
      </c>
      <c r="J71" s="30"/>
      <c r="K71" s="46">
        <v>0</v>
      </c>
      <c r="L71" s="30"/>
      <c r="M71" s="30">
        <v>0</v>
      </c>
    </row>
    <row r="72" spans="1:13" ht="19.5" customHeight="1" x14ac:dyDescent="0.4">
      <c r="A72" s="37" t="s">
        <v>46</v>
      </c>
      <c r="B72" s="37"/>
      <c r="C72" s="37"/>
      <c r="D72" s="37"/>
      <c r="E72" s="38"/>
      <c r="F72" s="38"/>
      <c r="G72" s="46"/>
      <c r="H72" s="30"/>
      <c r="I72" s="30"/>
      <c r="J72" s="30"/>
      <c r="K72" s="46"/>
      <c r="L72" s="30"/>
      <c r="M72" s="30"/>
    </row>
    <row r="73" spans="1:13" ht="19.5" customHeight="1" x14ac:dyDescent="0.4">
      <c r="A73" s="37"/>
      <c r="B73" s="37" t="s">
        <v>43</v>
      </c>
      <c r="C73" s="37"/>
      <c r="D73" s="37"/>
      <c r="E73" s="38"/>
      <c r="F73" s="38"/>
      <c r="G73" s="46">
        <v>18911369</v>
      </c>
      <c r="H73" s="30"/>
      <c r="I73" s="30">
        <v>22535835</v>
      </c>
      <c r="J73" s="30"/>
      <c r="K73" s="46">
        <v>2483298</v>
      </c>
      <c r="L73" s="30"/>
      <c r="M73" s="30">
        <v>3684711</v>
      </c>
    </row>
    <row r="74" spans="1:13" ht="19.5" customHeight="1" x14ac:dyDescent="0.4">
      <c r="A74" s="37" t="s">
        <v>47</v>
      </c>
      <c r="B74" s="37"/>
      <c r="C74" s="37"/>
      <c r="D74" s="37"/>
      <c r="E74" s="38"/>
      <c r="F74" s="38"/>
      <c r="G74" s="46">
        <v>56912325</v>
      </c>
      <c r="H74" s="30"/>
      <c r="I74" s="30">
        <v>212231788</v>
      </c>
      <c r="J74" s="30"/>
      <c r="K74" s="46">
        <v>4597670</v>
      </c>
      <c r="L74" s="30"/>
      <c r="M74" s="30">
        <v>99402472</v>
      </c>
    </row>
    <row r="75" spans="1:13" ht="18.75" x14ac:dyDescent="0.4">
      <c r="A75" s="37" t="s">
        <v>48</v>
      </c>
      <c r="B75" s="37"/>
      <c r="C75" s="37"/>
      <c r="D75" s="37"/>
      <c r="E75" s="38"/>
      <c r="F75" s="38"/>
      <c r="G75" s="46"/>
      <c r="H75" s="30"/>
      <c r="I75" s="30"/>
      <c r="J75" s="30"/>
      <c r="K75" s="46"/>
      <c r="L75" s="30"/>
      <c r="M75" s="30"/>
    </row>
    <row r="76" spans="1:13" ht="19.5" customHeight="1" x14ac:dyDescent="0.4">
      <c r="A76" s="37"/>
      <c r="B76" s="37" t="s">
        <v>49</v>
      </c>
      <c r="C76" s="37"/>
      <c r="D76" s="37"/>
      <c r="E76" s="38">
        <v>8</v>
      </c>
      <c r="F76" s="38"/>
      <c r="G76" s="49">
        <v>29553825</v>
      </c>
      <c r="H76" s="30"/>
      <c r="I76" s="34">
        <v>0</v>
      </c>
      <c r="J76" s="30"/>
      <c r="K76" s="49">
        <v>0</v>
      </c>
      <c r="L76" s="30"/>
      <c r="M76" s="34">
        <v>0</v>
      </c>
    </row>
    <row r="77" spans="1:13" ht="6" customHeight="1" x14ac:dyDescent="0.4">
      <c r="A77" s="37"/>
      <c r="B77" s="37"/>
      <c r="C77" s="37"/>
      <c r="D77" s="37"/>
      <c r="E77" s="38"/>
      <c r="F77" s="38"/>
      <c r="G77" s="46"/>
      <c r="H77" s="30"/>
      <c r="I77" s="30"/>
      <c r="J77" s="30"/>
      <c r="K77" s="46"/>
      <c r="L77" s="30"/>
      <c r="M77" s="30"/>
    </row>
    <row r="78" spans="1:13" ht="19.5" customHeight="1" x14ac:dyDescent="0.4">
      <c r="A78" s="36" t="s">
        <v>50</v>
      </c>
      <c r="B78" s="36"/>
      <c r="C78" s="36"/>
      <c r="D78" s="37"/>
      <c r="E78" s="38"/>
      <c r="F78" s="38"/>
      <c r="G78" s="49">
        <f>SUM(G63:G77)</f>
        <v>14608545307</v>
      </c>
      <c r="H78" s="30"/>
      <c r="I78" s="34">
        <f>SUM(I63:I77)</f>
        <v>16398254405</v>
      </c>
      <c r="J78" s="30"/>
      <c r="K78" s="49">
        <f>SUM(K63:K77)</f>
        <v>7795553344</v>
      </c>
      <c r="L78" s="30"/>
      <c r="M78" s="34">
        <f>SUM(M63:M77)</f>
        <v>8290529614</v>
      </c>
    </row>
    <row r="79" spans="1:13" ht="18.75" x14ac:dyDescent="0.4">
      <c r="A79" s="37"/>
      <c r="B79" s="37"/>
      <c r="C79" s="37"/>
      <c r="D79" s="37"/>
      <c r="E79" s="38"/>
      <c r="F79" s="38"/>
      <c r="G79" s="46"/>
      <c r="H79" s="30"/>
      <c r="I79" s="30"/>
      <c r="J79" s="30"/>
      <c r="K79" s="46"/>
      <c r="L79" s="30"/>
      <c r="M79" s="30"/>
    </row>
    <row r="80" spans="1:13" ht="19.5" customHeight="1" x14ac:dyDescent="0.4">
      <c r="A80" s="36" t="s">
        <v>51</v>
      </c>
      <c r="B80" s="36"/>
      <c r="C80" s="36"/>
      <c r="D80" s="37"/>
      <c r="E80" s="38"/>
      <c r="F80" s="38"/>
      <c r="G80" s="46"/>
      <c r="H80" s="30"/>
      <c r="I80" s="30"/>
      <c r="J80" s="30"/>
      <c r="K80" s="46"/>
      <c r="L80" s="30"/>
      <c r="M80" s="30"/>
    </row>
    <row r="81" spans="1:13" ht="6" customHeight="1" x14ac:dyDescent="0.4">
      <c r="A81" s="37"/>
      <c r="B81" s="37"/>
      <c r="C81" s="37"/>
      <c r="D81" s="37"/>
      <c r="E81" s="38"/>
      <c r="F81" s="38"/>
      <c r="G81" s="46"/>
      <c r="H81" s="30"/>
      <c r="I81" s="30"/>
      <c r="J81" s="30"/>
      <c r="K81" s="46"/>
      <c r="L81" s="30"/>
      <c r="M81" s="30"/>
    </row>
    <row r="82" spans="1:13" ht="19.5" customHeight="1" x14ac:dyDescent="0.4">
      <c r="A82" s="29" t="s">
        <v>52</v>
      </c>
      <c r="B82" s="36"/>
      <c r="C82" s="36"/>
      <c r="D82" s="37"/>
      <c r="E82" s="38">
        <v>5</v>
      </c>
      <c r="F82" s="38"/>
      <c r="G82" s="46">
        <v>2479307005</v>
      </c>
      <c r="H82" s="30"/>
      <c r="I82" s="30">
        <v>2749589078</v>
      </c>
      <c r="J82" s="30"/>
      <c r="K82" s="46">
        <v>960000000</v>
      </c>
      <c r="L82" s="30"/>
      <c r="M82" s="30">
        <v>1130000000</v>
      </c>
    </row>
    <row r="83" spans="1:13" ht="19.5" customHeight="1" x14ac:dyDescent="0.4">
      <c r="A83" s="29" t="s">
        <v>53</v>
      </c>
      <c r="B83" s="36"/>
      <c r="C83" s="36"/>
      <c r="D83" s="37"/>
      <c r="E83" s="38" t="s">
        <v>238</v>
      </c>
      <c r="F83" s="38"/>
      <c r="G83" s="46">
        <v>27077774404</v>
      </c>
      <c r="H83" s="30"/>
      <c r="I83" s="30">
        <v>24328728282</v>
      </c>
      <c r="J83" s="30"/>
      <c r="K83" s="46">
        <v>15767931917</v>
      </c>
      <c r="L83" s="30"/>
      <c r="M83" s="30">
        <v>15217999914</v>
      </c>
    </row>
    <row r="84" spans="1:13" ht="19.5" customHeight="1" x14ac:dyDescent="0.4">
      <c r="A84" s="37" t="s">
        <v>54</v>
      </c>
      <c r="B84" s="36"/>
      <c r="C84" s="36"/>
      <c r="D84" s="37"/>
      <c r="E84" s="38">
        <v>13</v>
      </c>
      <c r="F84" s="38"/>
      <c r="G84" s="46">
        <v>3164157620</v>
      </c>
      <c r="H84" s="30"/>
      <c r="I84" s="30">
        <v>3256360485</v>
      </c>
      <c r="J84" s="30"/>
      <c r="K84" s="46">
        <v>571097999</v>
      </c>
      <c r="L84" s="30"/>
      <c r="M84" s="30">
        <v>590426126</v>
      </c>
    </row>
    <row r="85" spans="1:13" ht="19.5" customHeight="1" x14ac:dyDescent="0.4">
      <c r="A85" s="37" t="s">
        <v>55</v>
      </c>
      <c r="B85" s="36"/>
      <c r="C85" s="36"/>
      <c r="D85" s="37"/>
      <c r="E85" s="38"/>
      <c r="F85" s="38"/>
      <c r="G85" s="46">
        <v>343671816</v>
      </c>
      <c r="H85" s="30"/>
      <c r="I85" s="30">
        <v>357853314</v>
      </c>
      <c r="J85" s="30"/>
      <c r="K85" s="46">
        <v>97321639</v>
      </c>
      <c r="L85" s="30"/>
      <c r="M85" s="30">
        <v>101223508</v>
      </c>
    </row>
    <row r="86" spans="1:13" ht="19.5" customHeight="1" x14ac:dyDescent="0.4">
      <c r="A86" s="29" t="s">
        <v>56</v>
      </c>
      <c r="B86" s="36"/>
      <c r="C86" s="36"/>
      <c r="D86" s="37"/>
      <c r="E86" s="38"/>
      <c r="F86" s="38"/>
      <c r="G86" s="46">
        <v>3045931691</v>
      </c>
      <c r="H86" s="30"/>
      <c r="I86" s="30">
        <v>3145406403</v>
      </c>
      <c r="J86" s="30"/>
      <c r="K86" s="46">
        <v>0</v>
      </c>
      <c r="L86" s="30"/>
      <c r="M86" s="30">
        <v>22060698</v>
      </c>
    </row>
    <row r="87" spans="1:13" ht="19.5" customHeight="1" x14ac:dyDescent="0.4">
      <c r="A87" s="37" t="s">
        <v>57</v>
      </c>
      <c r="B87" s="36"/>
      <c r="C87" s="36"/>
      <c r="D87" s="37"/>
      <c r="E87" s="38"/>
      <c r="F87" s="38"/>
      <c r="G87" s="46">
        <v>227299679</v>
      </c>
      <c r="H87" s="30"/>
      <c r="I87" s="30">
        <v>154517629</v>
      </c>
      <c r="J87" s="30"/>
      <c r="K87" s="46">
        <v>28298020</v>
      </c>
      <c r="L87" s="30"/>
      <c r="M87" s="30">
        <v>23960960</v>
      </c>
    </row>
    <row r="88" spans="1:13" ht="18.75" x14ac:dyDescent="0.4">
      <c r="A88" s="37" t="s">
        <v>58</v>
      </c>
      <c r="B88" s="36"/>
      <c r="C88" s="36"/>
      <c r="D88" s="37"/>
      <c r="E88" s="38"/>
      <c r="F88" s="38"/>
      <c r="G88" s="46">
        <v>197474956</v>
      </c>
      <c r="H88" s="30"/>
      <c r="I88" s="30">
        <v>191180786</v>
      </c>
      <c r="J88" s="30"/>
      <c r="K88" s="46">
        <v>62595987</v>
      </c>
      <c r="L88" s="30"/>
      <c r="M88" s="30">
        <v>56759467</v>
      </c>
    </row>
    <row r="89" spans="1:13" ht="19.5" customHeight="1" x14ac:dyDescent="0.4">
      <c r="A89" s="37" t="s">
        <v>59</v>
      </c>
      <c r="B89" s="36"/>
      <c r="C89" s="36"/>
      <c r="D89" s="37"/>
      <c r="E89" s="38"/>
      <c r="F89" s="38"/>
      <c r="G89" s="49">
        <v>85879218</v>
      </c>
      <c r="H89" s="30"/>
      <c r="I89" s="34">
        <v>108438591</v>
      </c>
      <c r="J89" s="30"/>
      <c r="K89" s="49">
        <v>0</v>
      </c>
      <c r="L89" s="30"/>
      <c r="M89" s="34">
        <v>0</v>
      </c>
    </row>
    <row r="90" spans="1:13" ht="6" customHeight="1" x14ac:dyDescent="0.4">
      <c r="A90" s="37"/>
      <c r="B90" s="36"/>
      <c r="C90" s="36"/>
      <c r="D90" s="37"/>
      <c r="E90" s="38"/>
      <c r="F90" s="38"/>
      <c r="G90" s="46"/>
      <c r="H90" s="30"/>
      <c r="I90" s="30"/>
      <c r="J90" s="30"/>
      <c r="K90" s="46"/>
      <c r="L90" s="30"/>
      <c r="M90" s="30"/>
    </row>
    <row r="91" spans="1:13" ht="19.5" customHeight="1" x14ac:dyDescent="0.4">
      <c r="A91" s="36" t="s">
        <v>60</v>
      </c>
      <c r="B91" s="36"/>
      <c r="C91" s="36"/>
      <c r="D91" s="37"/>
      <c r="E91" s="38"/>
      <c r="F91" s="38"/>
      <c r="G91" s="49">
        <f>SUM(G82:G90)</f>
        <v>36621496389</v>
      </c>
      <c r="H91" s="30"/>
      <c r="I91" s="34">
        <f>SUM(I82:I90)</f>
        <v>34292074568</v>
      </c>
      <c r="J91" s="30"/>
      <c r="K91" s="49">
        <f>SUM(K82:K90)</f>
        <v>17487245562</v>
      </c>
      <c r="L91" s="30"/>
      <c r="M91" s="34">
        <f>SUM(M82:M90)</f>
        <v>17142430673</v>
      </c>
    </row>
    <row r="92" spans="1:13" ht="6" customHeight="1" x14ac:dyDescent="0.4">
      <c r="A92" s="37"/>
      <c r="B92" s="36"/>
      <c r="C92" s="36"/>
      <c r="D92" s="37"/>
      <c r="E92" s="38"/>
      <c r="F92" s="38"/>
      <c r="G92" s="46"/>
      <c r="H92" s="30"/>
      <c r="I92" s="30"/>
      <c r="J92" s="30"/>
      <c r="K92" s="46"/>
      <c r="L92" s="30"/>
      <c r="M92" s="30"/>
    </row>
    <row r="93" spans="1:13" ht="19.5" customHeight="1" x14ac:dyDescent="0.4">
      <c r="A93" s="36" t="s">
        <v>61</v>
      </c>
      <c r="B93" s="36"/>
      <c r="C93" s="36"/>
      <c r="D93" s="37"/>
      <c r="E93" s="38"/>
      <c r="F93" s="38"/>
      <c r="G93" s="49">
        <f>+G78+G91</f>
        <v>51230041696</v>
      </c>
      <c r="H93" s="30"/>
      <c r="I93" s="34">
        <f>+I78+I91</f>
        <v>50690328973</v>
      </c>
      <c r="J93" s="30"/>
      <c r="K93" s="49">
        <f>+K78+K91</f>
        <v>25282798906</v>
      </c>
      <c r="L93" s="30"/>
      <c r="M93" s="34">
        <f>+M78+M91</f>
        <v>25432960287</v>
      </c>
    </row>
    <row r="94" spans="1:13" ht="12" customHeight="1" x14ac:dyDescent="0.4">
      <c r="A94" s="36"/>
      <c r="B94" s="36"/>
      <c r="C94" s="36"/>
      <c r="D94" s="37"/>
      <c r="E94" s="38"/>
      <c r="F94" s="38"/>
      <c r="G94" s="30"/>
      <c r="H94" s="30"/>
      <c r="I94" s="30"/>
      <c r="J94" s="30"/>
      <c r="K94" s="30"/>
      <c r="L94" s="30"/>
      <c r="M94" s="30"/>
    </row>
    <row r="95" spans="1:13" ht="21.95" customHeight="1" x14ac:dyDescent="0.4">
      <c r="A95" s="55" t="s">
        <v>35</v>
      </c>
      <c r="B95" s="56"/>
      <c r="C95" s="56"/>
      <c r="D95" s="56"/>
      <c r="E95" s="33"/>
      <c r="F95" s="33"/>
      <c r="G95" s="34"/>
      <c r="H95" s="34"/>
      <c r="I95" s="34"/>
      <c r="J95" s="34"/>
      <c r="K95" s="34"/>
      <c r="L95" s="34"/>
      <c r="M95" s="34"/>
    </row>
    <row r="96" spans="1:13" ht="21.75" customHeight="1" x14ac:dyDescent="0.4">
      <c r="A96" s="28" t="s">
        <v>0</v>
      </c>
      <c r="B96" s="28"/>
      <c r="C96" s="28"/>
      <c r="D96" s="28"/>
      <c r="E96" s="29"/>
      <c r="F96" s="29"/>
      <c r="G96" s="30"/>
      <c r="H96" s="30"/>
      <c r="I96" s="30"/>
      <c r="J96" s="30"/>
      <c r="K96" s="30"/>
      <c r="L96" s="30"/>
      <c r="M96" s="30"/>
    </row>
    <row r="97" spans="1:13" ht="21.75" customHeight="1" x14ac:dyDescent="0.4">
      <c r="A97" s="28" t="s">
        <v>1</v>
      </c>
      <c r="B97" s="28"/>
      <c r="C97" s="28"/>
      <c r="D97" s="28"/>
      <c r="E97" s="29"/>
      <c r="F97" s="29"/>
      <c r="G97" s="30"/>
      <c r="H97" s="30"/>
      <c r="I97" s="30"/>
      <c r="J97" s="30"/>
      <c r="K97" s="30"/>
      <c r="L97" s="30"/>
      <c r="M97" s="30"/>
    </row>
    <row r="98" spans="1:13" ht="21.75" customHeight="1" x14ac:dyDescent="0.4">
      <c r="A98" s="32" t="str">
        <f>$A$3</f>
        <v>ณ วันที่ 30 กันยายน พ.ศ. 2566</v>
      </c>
      <c r="B98" s="32"/>
      <c r="C98" s="32"/>
      <c r="D98" s="32"/>
      <c r="E98" s="33"/>
      <c r="F98" s="33"/>
      <c r="G98" s="34"/>
      <c r="H98" s="34"/>
      <c r="I98" s="34"/>
      <c r="J98" s="34"/>
      <c r="K98" s="34"/>
      <c r="L98" s="34"/>
      <c r="M98" s="34"/>
    </row>
    <row r="99" spans="1:13" ht="21.75" customHeight="1" x14ac:dyDescent="0.4">
      <c r="A99" s="29"/>
      <c r="B99" s="29"/>
      <c r="C99" s="29"/>
      <c r="D99" s="29"/>
      <c r="E99" s="29"/>
      <c r="F99" s="29"/>
      <c r="G99" s="30"/>
      <c r="H99" s="30"/>
      <c r="I99" s="30"/>
      <c r="J99" s="30"/>
      <c r="K99" s="30"/>
      <c r="L99" s="30"/>
      <c r="M99" s="30"/>
    </row>
    <row r="100" spans="1:13" ht="21.75" customHeight="1" x14ac:dyDescent="0.4">
      <c r="A100" s="29"/>
      <c r="B100" s="29"/>
      <c r="C100" s="29"/>
      <c r="D100" s="29"/>
      <c r="E100" s="29"/>
      <c r="F100" s="29"/>
      <c r="G100" s="138" t="s">
        <v>2</v>
      </c>
      <c r="H100" s="139"/>
      <c r="I100" s="139"/>
      <c r="J100" s="30"/>
      <c r="K100" s="138" t="s">
        <v>3</v>
      </c>
      <c r="L100" s="139"/>
      <c r="M100" s="139"/>
    </row>
    <row r="101" spans="1:13" ht="21.75" customHeight="1" x14ac:dyDescent="0.4">
      <c r="A101" s="36"/>
      <c r="B101" s="36"/>
      <c r="C101" s="36"/>
      <c r="D101" s="37"/>
      <c r="E101" s="38"/>
      <c r="F101" s="38"/>
      <c r="G101" s="39" t="s">
        <v>4</v>
      </c>
      <c r="H101" s="39"/>
      <c r="I101" s="39" t="s">
        <v>5</v>
      </c>
      <c r="J101" s="30"/>
      <c r="K101" s="39" t="s">
        <v>4</v>
      </c>
      <c r="L101" s="39"/>
      <c r="M101" s="39" t="s">
        <v>5</v>
      </c>
    </row>
    <row r="102" spans="1:13" ht="21.75" customHeight="1" x14ac:dyDescent="0.4">
      <c r="A102" s="29"/>
      <c r="B102" s="29"/>
      <c r="C102" s="29"/>
      <c r="D102" s="29"/>
      <c r="E102" s="29"/>
      <c r="F102" s="29"/>
      <c r="G102" s="40" t="s">
        <v>191</v>
      </c>
      <c r="H102" s="41"/>
      <c r="I102" s="40" t="s">
        <v>6</v>
      </c>
      <c r="J102" s="30"/>
      <c r="K102" s="40" t="s">
        <v>191</v>
      </c>
      <c r="L102" s="41"/>
      <c r="M102" s="40" t="s">
        <v>6</v>
      </c>
    </row>
    <row r="103" spans="1:13" ht="21.75" customHeight="1" x14ac:dyDescent="0.4">
      <c r="A103" s="29"/>
      <c r="B103" s="29"/>
      <c r="C103" s="29"/>
      <c r="D103" s="29"/>
      <c r="E103" s="29"/>
      <c r="F103" s="29"/>
      <c r="G103" s="39" t="s">
        <v>234</v>
      </c>
      <c r="H103" s="39"/>
      <c r="I103" s="39" t="s">
        <v>195</v>
      </c>
      <c r="J103" s="39"/>
      <c r="K103" s="39" t="s">
        <v>234</v>
      </c>
      <c r="L103" s="39"/>
      <c r="M103" s="39" t="s">
        <v>195</v>
      </c>
    </row>
    <row r="104" spans="1:13" ht="21.75" customHeight="1" x14ac:dyDescent="0.4">
      <c r="A104" s="42"/>
      <c r="B104" s="42"/>
      <c r="C104" s="42"/>
      <c r="D104" s="42"/>
      <c r="E104" s="29"/>
      <c r="F104" s="44"/>
      <c r="G104" s="45" t="s">
        <v>8</v>
      </c>
      <c r="H104" s="39"/>
      <c r="I104" s="45" t="s">
        <v>8</v>
      </c>
      <c r="J104" s="39"/>
      <c r="K104" s="45" t="s">
        <v>8</v>
      </c>
      <c r="L104" s="39"/>
      <c r="M104" s="45" t="s">
        <v>8</v>
      </c>
    </row>
    <row r="105" spans="1:13" ht="21.75" customHeight="1" x14ac:dyDescent="0.4">
      <c r="A105" s="36" t="s">
        <v>240</v>
      </c>
      <c r="B105" s="36"/>
      <c r="C105" s="36"/>
      <c r="D105" s="37"/>
      <c r="E105" s="29"/>
      <c r="F105" s="38"/>
      <c r="G105" s="46"/>
      <c r="H105" s="30"/>
      <c r="I105" s="30"/>
      <c r="J105" s="30"/>
      <c r="K105" s="46"/>
      <c r="L105" s="30"/>
      <c r="M105" s="30"/>
    </row>
    <row r="106" spans="1:13" ht="6" customHeight="1" x14ac:dyDescent="0.4">
      <c r="A106" s="36"/>
      <c r="B106" s="36"/>
      <c r="C106" s="36"/>
      <c r="D106" s="37"/>
      <c r="E106" s="61"/>
      <c r="F106" s="38"/>
      <c r="G106" s="46"/>
      <c r="H106" s="30"/>
      <c r="I106" s="30"/>
      <c r="J106" s="30"/>
      <c r="K106" s="46"/>
      <c r="L106" s="30"/>
      <c r="M106" s="30"/>
    </row>
    <row r="107" spans="1:13" ht="21.75" customHeight="1" x14ac:dyDescent="0.4">
      <c r="A107" s="36" t="s">
        <v>62</v>
      </c>
      <c r="B107" s="36"/>
      <c r="C107" s="36"/>
      <c r="D107" s="37"/>
      <c r="E107" s="38"/>
      <c r="F107" s="38"/>
      <c r="G107" s="46"/>
      <c r="H107" s="30"/>
      <c r="I107" s="30"/>
      <c r="J107" s="30"/>
      <c r="K107" s="46"/>
      <c r="L107" s="30"/>
      <c r="M107" s="30"/>
    </row>
    <row r="108" spans="1:13" ht="6" customHeight="1" x14ac:dyDescent="0.4">
      <c r="A108" s="37"/>
      <c r="B108" s="37"/>
      <c r="C108" s="37"/>
      <c r="D108" s="37"/>
      <c r="E108" s="38"/>
      <c r="F108" s="38"/>
      <c r="G108" s="46"/>
      <c r="H108" s="30"/>
      <c r="I108" s="30"/>
      <c r="J108" s="30"/>
      <c r="K108" s="46"/>
      <c r="L108" s="30"/>
      <c r="M108" s="30"/>
    </row>
    <row r="109" spans="1:13" ht="21.75" customHeight="1" x14ac:dyDescent="0.4">
      <c r="A109" s="37" t="s">
        <v>63</v>
      </c>
      <c r="B109" s="37"/>
      <c r="C109" s="37"/>
      <c r="D109" s="37"/>
      <c r="E109" s="38"/>
      <c r="F109" s="38"/>
      <c r="G109" s="46"/>
      <c r="H109" s="30"/>
      <c r="I109" s="30"/>
      <c r="J109" s="30"/>
      <c r="K109" s="46"/>
      <c r="L109" s="30"/>
      <c r="M109" s="30"/>
    </row>
    <row r="110" spans="1:13" ht="21.75" customHeight="1" x14ac:dyDescent="0.4">
      <c r="A110" s="37"/>
      <c r="B110" s="37" t="s">
        <v>64</v>
      </c>
      <c r="C110" s="37"/>
      <c r="D110" s="37"/>
      <c r="E110" s="29"/>
      <c r="F110" s="38"/>
      <c r="G110" s="46"/>
      <c r="H110" s="30"/>
      <c r="I110" s="30"/>
      <c r="J110" s="30"/>
      <c r="K110" s="46"/>
      <c r="L110" s="30"/>
      <c r="M110" s="30"/>
    </row>
    <row r="111" spans="1:13" ht="21.75" customHeight="1" x14ac:dyDescent="0.4">
      <c r="A111" s="37"/>
      <c r="B111" s="37"/>
      <c r="C111" s="37" t="s">
        <v>65</v>
      </c>
      <c r="D111" s="37"/>
      <c r="E111" s="38"/>
      <c r="F111" s="38"/>
      <c r="G111" s="46"/>
      <c r="H111" s="30"/>
      <c r="I111" s="30"/>
      <c r="J111" s="30"/>
      <c r="K111" s="46"/>
      <c r="L111" s="30"/>
      <c r="M111" s="30"/>
    </row>
    <row r="112" spans="1:13" ht="21.75" customHeight="1" thickBot="1" x14ac:dyDescent="0.45">
      <c r="A112" s="37"/>
      <c r="B112" s="37"/>
      <c r="C112" s="37"/>
      <c r="D112" s="29" t="s">
        <v>66</v>
      </c>
      <c r="E112" s="38"/>
      <c r="F112" s="38"/>
      <c r="G112" s="52">
        <v>1567773019</v>
      </c>
      <c r="H112" s="30"/>
      <c r="I112" s="53">
        <v>1567773019</v>
      </c>
      <c r="J112" s="30"/>
      <c r="K112" s="52">
        <v>1567773019</v>
      </c>
      <c r="L112" s="30"/>
      <c r="M112" s="53">
        <v>1567773019</v>
      </c>
    </row>
    <row r="113" spans="1:13" ht="6" customHeight="1" thickTop="1" x14ac:dyDescent="0.4">
      <c r="A113" s="37"/>
      <c r="B113" s="37"/>
      <c r="C113" s="37"/>
      <c r="D113" s="37"/>
      <c r="E113" s="38"/>
      <c r="F113" s="38"/>
      <c r="G113" s="46"/>
      <c r="H113" s="30"/>
      <c r="I113" s="30"/>
      <c r="J113" s="30"/>
      <c r="K113" s="46"/>
      <c r="L113" s="30"/>
      <c r="M113" s="30"/>
    </row>
    <row r="114" spans="1:13" ht="21.75" customHeight="1" x14ac:dyDescent="0.4">
      <c r="A114" s="29"/>
      <c r="B114" s="37" t="s">
        <v>67</v>
      </c>
      <c r="C114" s="37"/>
      <c r="D114" s="37"/>
      <c r="E114" s="38"/>
      <c r="F114" s="38"/>
      <c r="G114" s="46"/>
      <c r="H114" s="30"/>
      <c r="I114" s="30"/>
      <c r="J114" s="30"/>
      <c r="K114" s="46"/>
      <c r="L114" s="30"/>
      <c r="M114" s="30"/>
    </row>
    <row r="115" spans="1:13" ht="21.75" customHeight="1" x14ac:dyDescent="0.4">
      <c r="A115" s="29"/>
      <c r="B115" s="37"/>
      <c r="C115" s="37" t="s">
        <v>68</v>
      </c>
      <c r="D115" s="29"/>
      <c r="E115" s="38"/>
      <c r="F115" s="38"/>
      <c r="G115" s="46"/>
      <c r="H115" s="30"/>
      <c r="I115" s="30"/>
      <c r="J115" s="30"/>
      <c r="K115" s="46"/>
      <c r="L115" s="30"/>
      <c r="M115" s="30"/>
    </row>
    <row r="116" spans="1:13" ht="21.75" customHeight="1" x14ac:dyDescent="0.4">
      <c r="A116" s="37"/>
      <c r="B116" s="37"/>
      <c r="C116" s="37"/>
      <c r="D116" s="37" t="s">
        <v>69</v>
      </c>
      <c r="E116" s="38"/>
      <c r="F116" s="38"/>
      <c r="G116" s="46">
        <v>1494683468</v>
      </c>
      <c r="H116" s="30"/>
      <c r="I116" s="30">
        <v>1494683468</v>
      </c>
      <c r="J116" s="30"/>
      <c r="K116" s="46">
        <v>1494683468</v>
      </c>
      <c r="L116" s="30"/>
      <c r="M116" s="30">
        <v>1494683468</v>
      </c>
    </row>
    <row r="117" spans="1:13" ht="21.75" customHeight="1" x14ac:dyDescent="0.4">
      <c r="A117" s="37" t="s">
        <v>70</v>
      </c>
      <c r="B117" s="36"/>
      <c r="C117" s="36"/>
      <c r="D117" s="37"/>
      <c r="E117" s="38"/>
      <c r="F117" s="38"/>
      <c r="G117" s="46">
        <v>15266493181</v>
      </c>
      <c r="H117" s="30"/>
      <c r="I117" s="30">
        <v>15266493181</v>
      </c>
      <c r="J117" s="30"/>
      <c r="K117" s="46">
        <v>15266493181</v>
      </c>
      <c r="L117" s="30"/>
      <c r="M117" s="30">
        <v>15266493181</v>
      </c>
    </row>
    <row r="118" spans="1:13" ht="21.75" customHeight="1" x14ac:dyDescent="0.4">
      <c r="A118" s="29" t="s">
        <v>71</v>
      </c>
      <c r="B118" s="37"/>
      <c r="C118" s="36"/>
      <c r="D118" s="29"/>
      <c r="E118" s="38"/>
      <c r="F118" s="38"/>
      <c r="G118" s="46">
        <v>172861100</v>
      </c>
      <c r="H118" s="30"/>
      <c r="I118" s="30">
        <v>172861100</v>
      </c>
      <c r="J118" s="30"/>
      <c r="K118" s="46">
        <v>202175962</v>
      </c>
      <c r="L118" s="30"/>
      <c r="M118" s="30">
        <v>202175962</v>
      </c>
    </row>
    <row r="119" spans="1:13" ht="21.75" customHeight="1" x14ac:dyDescent="0.4">
      <c r="A119" s="37" t="s">
        <v>72</v>
      </c>
      <c r="B119" s="36"/>
      <c r="C119" s="36"/>
      <c r="D119" s="37"/>
      <c r="E119" s="38"/>
      <c r="F119" s="38"/>
      <c r="G119" s="46"/>
      <c r="H119" s="30"/>
      <c r="I119" s="30"/>
      <c r="J119" s="30"/>
      <c r="K119" s="46"/>
      <c r="L119" s="30"/>
      <c r="M119" s="30"/>
    </row>
    <row r="120" spans="1:13" ht="21.75" customHeight="1" x14ac:dyDescent="0.4">
      <c r="A120" s="37"/>
      <c r="B120" s="37" t="s">
        <v>73</v>
      </c>
      <c r="C120" s="37"/>
      <c r="D120" s="29"/>
      <c r="E120" s="38"/>
      <c r="F120" s="38"/>
      <c r="G120" s="46">
        <v>156777302</v>
      </c>
      <c r="H120" s="30"/>
      <c r="I120" s="30">
        <v>156777302</v>
      </c>
      <c r="J120" s="38"/>
      <c r="K120" s="46">
        <v>156777302</v>
      </c>
      <c r="L120" s="30"/>
      <c r="M120" s="30">
        <v>156777302</v>
      </c>
    </row>
    <row r="121" spans="1:13" ht="21.75" customHeight="1" x14ac:dyDescent="0.4">
      <c r="A121" s="37"/>
      <c r="B121" s="37" t="s">
        <v>74</v>
      </c>
      <c r="C121" s="37"/>
      <c r="D121" s="29"/>
      <c r="E121" s="38"/>
      <c r="F121" s="38"/>
      <c r="G121" s="46">
        <v>12618233959</v>
      </c>
      <c r="H121" s="30"/>
      <c r="I121" s="30">
        <v>12105771285</v>
      </c>
      <c r="J121" s="38"/>
      <c r="K121" s="46">
        <v>3310174095</v>
      </c>
      <c r="L121" s="30"/>
      <c r="M121" s="30">
        <v>3378642969</v>
      </c>
    </row>
    <row r="122" spans="1:13" ht="21.75" customHeight="1" x14ac:dyDescent="0.4">
      <c r="A122" s="37" t="s">
        <v>75</v>
      </c>
      <c r="B122" s="37"/>
      <c r="C122" s="37"/>
      <c r="D122" s="29"/>
      <c r="E122" s="38"/>
      <c r="F122" s="38"/>
      <c r="G122" s="49">
        <v>2595533451</v>
      </c>
      <c r="H122" s="30"/>
      <c r="I122" s="34">
        <v>2853028706</v>
      </c>
      <c r="J122" s="38"/>
      <c r="K122" s="49">
        <v>-235521488</v>
      </c>
      <c r="L122" s="30"/>
      <c r="M122" s="34">
        <v>-3493311</v>
      </c>
    </row>
    <row r="123" spans="1:13" ht="6" customHeight="1" x14ac:dyDescent="0.4">
      <c r="A123" s="37"/>
      <c r="B123" s="37"/>
      <c r="C123" s="37"/>
      <c r="D123" s="37"/>
      <c r="E123" s="38"/>
      <c r="F123" s="38"/>
      <c r="G123" s="46"/>
      <c r="H123" s="30"/>
      <c r="I123" s="30"/>
      <c r="J123" s="30"/>
      <c r="K123" s="46"/>
      <c r="L123" s="30"/>
      <c r="M123" s="30"/>
    </row>
    <row r="124" spans="1:13" ht="21.75" customHeight="1" x14ac:dyDescent="0.4">
      <c r="A124" s="28" t="s">
        <v>76</v>
      </c>
      <c r="B124" s="28"/>
      <c r="C124" s="29"/>
      <c r="D124" s="29"/>
      <c r="E124" s="38"/>
      <c r="F124" s="38"/>
      <c r="G124" s="46">
        <f>SUM(G116:G122)</f>
        <v>32304582461</v>
      </c>
      <c r="H124" s="30"/>
      <c r="I124" s="30">
        <f>SUM(I116:I122)</f>
        <v>32049615042</v>
      </c>
      <c r="J124" s="30"/>
      <c r="K124" s="46">
        <f>SUM(K116:K122)</f>
        <v>20194782520</v>
      </c>
      <c r="L124" s="30"/>
      <c r="M124" s="30">
        <f>SUM(M116:M122)</f>
        <v>20495279571</v>
      </c>
    </row>
    <row r="125" spans="1:13" ht="21.75" customHeight="1" x14ac:dyDescent="0.4">
      <c r="A125" s="29" t="s">
        <v>77</v>
      </c>
      <c r="B125" s="29"/>
      <c r="C125" s="29"/>
      <c r="D125" s="29"/>
      <c r="E125" s="38"/>
      <c r="F125" s="38"/>
      <c r="G125" s="49">
        <v>3825075166</v>
      </c>
      <c r="H125" s="30"/>
      <c r="I125" s="34">
        <v>3562191150</v>
      </c>
      <c r="J125" s="30"/>
      <c r="K125" s="49">
        <v>0</v>
      </c>
      <c r="L125" s="30"/>
      <c r="M125" s="34">
        <v>0</v>
      </c>
    </row>
    <row r="126" spans="1:13" ht="6" customHeight="1" x14ac:dyDescent="0.4">
      <c r="A126" s="37"/>
      <c r="B126" s="37"/>
      <c r="C126" s="37"/>
      <c r="D126" s="37"/>
      <c r="E126" s="38"/>
      <c r="F126" s="38"/>
      <c r="G126" s="46"/>
      <c r="H126" s="30"/>
      <c r="I126" s="30"/>
      <c r="J126" s="30"/>
      <c r="K126" s="46"/>
      <c r="L126" s="30"/>
      <c r="M126" s="30"/>
    </row>
    <row r="127" spans="1:13" ht="21.75" customHeight="1" x14ac:dyDescent="0.4">
      <c r="A127" s="28" t="s">
        <v>78</v>
      </c>
      <c r="B127" s="29"/>
      <c r="C127" s="29"/>
      <c r="D127" s="29"/>
      <c r="E127" s="38"/>
      <c r="F127" s="38"/>
      <c r="G127" s="49">
        <f>SUM(G124:G125)</f>
        <v>36129657627</v>
      </c>
      <c r="H127" s="30"/>
      <c r="I127" s="34">
        <f>SUM(I124:I125)</f>
        <v>35611806192</v>
      </c>
      <c r="J127" s="30"/>
      <c r="K127" s="49">
        <f>SUM(K124:K125)</f>
        <v>20194782520</v>
      </c>
      <c r="L127" s="30"/>
      <c r="M127" s="34">
        <f>SUM(M124:M125)</f>
        <v>20495279571</v>
      </c>
    </row>
    <row r="128" spans="1:13" ht="6" customHeight="1" x14ac:dyDescent="0.4">
      <c r="A128" s="37"/>
      <c r="B128" s="37"/>
      <c r="C128" s="37"/>
      <c r="D128" s="37"/>
      <c r="E128" s="38"/>
      <c r="F128" s="38"/>
      <c r="G128" s="46"/>
      <c r="H128" s="30"/>
      <c r="I128" s="30"/>
      <c r="J128" s="30"/>
      <c r="K128" s="46"/>
      <c r="L128" s="30"/>
      <c r="M128" s="30"/>
    </row>
    <row r="129" spans="1:13" ht="21.75" customHeight="1" thickBot="1" x14ac:dyDescent="0.45">
      <c r="A129" s="28" t="s">
        <v>79</v>
      </c>
      <c r="B129" s="28"/>
      <c r="C129" s="28"/>
      <c r="D129" s="28"/>
      <c r="E129" s="44"/>
      <c r="F129" s="44"/>
      <c r="G129" s="52">
        <f>+G127+G93</f>
        <v>87359699323</v>
      </c>
      <c r="H129" s="62"/>
      <c r="I129" s="53">
        <f>+I127+I93</f>
        <v>86302135165</v>
      </c>
      <c r="J129" s="62"/>
      <c r="K129" s="52">
        <f>+K127+K93</f>
        <v>45477581426</v>
      </c>
      <c r="L129" s="62"/>
      <c r="M129" s="53">
        <f>+M127+M93</f>
        <v>45928239858</v>
      </c>
    </row>
    <row r="130" spans="1:13" ht="21.75" customHeight="1" thickTop="1" x14ac:dyDescent="0.4">
      <c r="A130" s="28"/>
      <c r="B130" s="28"/>
      <c r="C130" s="28"/>
      <c r="D130" s="28"/>
      <c r="E130" s="44"/>
      <c r="F130" s="44"/>
      <c r="G130" s="30"/>
      <c r="H130" s="30"/>
      <c r="I130" s="30"/>
      <c r="J130" s="30"/>
      <c r="K130" s="30"/>
      <c r="L130" s="30"/>
      <c r="M130" s="30"/>
    </row>
    <row r="131" spans="1:13" ht="21.75" customHeight="1" x14ac:dyDescent="0.4">
      <c r="A131" s="28"/>
      <c r="B131" s="28"/>
      <c r="C131" s="28"/>
      <c r="D131" s="28"/>
      <c r="E131" s="44"/>
      <c r="F131" s="44"/>
      <c r="G131" s="30"/>
      <c r="H131" s="62"/>
      <c r="I131" s="30"/>
      <c r="J131" s="62"/>
      <c r="K131" s="30"/>
      <c r="L131" s="62"/>
      <c r="M131" s="30"/>
    </row>
    <row r="132" spans="1:13" ht="21.75" customHeight="1" x14ac:dyDescent="0.4">
      <c r="A132" s="28"/>
      <c r="B132" s="28"/>
      <c r="C132" s="28"/>
      <c r="D132" s="28"/>
      <c r="E132" s="44"/>
      <c r="F132" s="44"/>
      <c r="G132" s="30"/>
      <c r="H132" s="62"/>
      <c r="I132" s="30"/>
      <c r="J132" s="62"/>
      <c r="K132" s="30"/>
      <c r="L132" s="62"/>
      <c r="M132" s="30"/>
    </row>
    <row r="133" spans="1:13" ht="21.75" customHeight="1" x14ac:dyDescent="0.4">
      <c r="A133" s="28"/>
      <c r="B133" s="28"/>
      <c r="C133" s="28"/>
      <c r="D133" s="28"/>
      <c r="E133" s="44"/>
      <c r="F133" s="44"/>
      <c r="G133" s="30"/>
      <c r="H133" s="62"/>
      <c r="I133" s="30"/>
      <c r="J133" s="62"/>
      <c r="K133" s="30"/>
      <c r="L133" s="62"/>
      <c r="M133" s="30"/>
    </row>
    <row r="134" spans="1:13" ht="21.75" customHeight="1" x14ac:dyDescent="0.4">
      <c r="A134" s="28"/>
      <c r="B134" s="28"/>
      <c r="C134" s="28"/>
      <c r="D134" s="28"/>
      <c r="E134" s="44"/>
      <c r="F134" s="44"/>
      <c r="G134" s="30"/>
      <c r="H134" s="62"/>
      <c r="I134" s="30"/>
      <c r="J134" s="62"/>
      <c r="K134" s="30"/>
      <c r="L134" s="62"/>
      <c r="M134" s="30"/>
    </row>
    <row r="135" spans="1:13" ht="21.75" customHeight="1" x14ac:dyDescent="0.4">
      <c r="A135" s="28"/>
      <c r="B135" s="28"/>
      <c r="C135" s="28"/>
      <c r="D135" s="28"/>
      <c r="E135" s="44"/>
      <c r="F135" s="44"/>
      <c r="G135" s="30"/>
      <c r="H135" s="62"/>
      <c r="I135" s="30"/>
      <c r="J135" s="62"/>
      <c r="K135" s="30"/>
      <c r="L135" s="62"/>
      <c r="M135" s="30"/>
    </row>
    <row r="136" spans="1:13" ht="15.2" customHeight="1" x14ac:dyDescent="0.4">
      <c r="A136" s="28"/>
      <c r="B136" s="28"/>
      <c r="C136" s="28"/>
      <c r="D136" s="28"/>
      <c r="E136" s="44"/>
      <c r="F136" s="44"/>
      <c r="G136" s="30"/>
      <c r="H136" s="62"/>
      <c r="I136" s="30"/>
      <c r="J136" s="62"/>
      <c r="K136" s="30"/>
      <c r="L136" s="62"/>
      <c r="M136" s="30"/>
    </row>
    <row r="137" spans="1:13" ht="21.95" customHeight="1" x14ac:dyDescent="0.4">
      <c r="A137" s="55" t="s">
        <v>35</v>
      </c>
      <c r="B137" s="56"/>
      <c r="C137" s="56"/>
      <c r="D137" s="56"/>
      <c r="E137" s="33"/>
      <c r="F137" s="33"/>
      <c r="G137" s="34"/>
      <c r="H137" s="34"/>
      <c r="I137" s="34"/>
      <c r="J137" s="34"/>
      <c r="K137" s="34"/>
      <c r="L137" s="34"/>
      <c r="M137" s="34"/>
    </row>
  </sheetData>
  <mergeCells count="7">
    <mergeCell ref="G100:I100"/>
    <mergeCell ref="K100:M100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43" zoomScaleNormal="100" zoomScaleSheetLayoutView="100" workbookViewId="0">
      <selection activeCell="A52" sqref="A52:XFD52"/>
    </sheetView>
  </sheetViews>
  <sheetFormatPr defaultColWidth="9.140625" defaultRowHeight="21.75" customHeight="1" x14ac:dyDescent="0.4"/>
  <cols>
    <col min="1" max="3" width="1.42578125" style="31" customWidth="1"/>
    <col min="4" max="4" width="28.85546875" style="31" customWidth="1"/>
    <col min="5" max="5" width="7.7109375" style="31" bestFit="1" customWidth="1"/>
    <col min="6" max="6" width="0.5703125" style="31" customWidth="1"/>
    <col min="7" max="7" width="13.28515625" style="31" customWidth="1"/>
    <col min="8" max="8" width="0.5703125" style="31" customWidth="1"/>
    <col min="9" max="9" width="13.28515625" style="31" customWidth="1"/>
    <col min="10" max="10" width="0.5703125" style="31" customWidth="1"/>
    <col min="11" max="11" width="13.28515625" style="31" customWidth="1"/>
    <col min="12" max="12" width="0.5703125" style="31" customWidth="1"/>
    <col min="13" max="13" width="13.28515625" style="31" customWidth="1"/>
    <col min="14" max="16384" width="9.140625" style="11"/>
  </cols>
  <sheetData>
    <row r="1" spans="1:13" ht="21.75" customHeight="1" x14ac:dyDescent="0.4">
      <c r="A1" s="28" t="s">
        <v>0</v>
      </c>
      <c r="B1" s="28"/>
      <c r="C1" s="28"/>
      <c r="D1" s="28"/>
      <c r="E1" s="67"/>
      <c r="F1" s="67"/>
      <c r="G1" s="30"/>
      <c r="H1" s="30"/>
      <c r="I1" s="30"/>
      <c r="J1" s="30"/>
      <c r="K1" s="30"/>
      <c r="L1" s="30"/>
      <c r="M1" s="30"/>
    </row>
    <row r="2" spans="1:13" ht="21.75" customHeight="1" x14ac:dyDescent="0.4">
      <c r="A2" s="28" t="s">
        <v>80</v>
      </c>
      <c r="B2" s="28"/>
      <c r="C2" s="28"/>
      <c r="D2" s="28"/>
      <c r="E2" s="67"/>
      <c r="F2" s="67"/>
      <c r="G2" s="30"/>
      <c r="H2" s="30"/>
      <c r="I2" s="30"/>
      <c r="J2" s="30"/>
      <c r="K2" s="30"/>
      <c r="L2" s="30"/>
      <c r="M2" s="30"/>
    </row>
    <row r="3" spans="1:13" ht="21.75" customHeight="1" x14ac:dyDescent="0.4">
      <c r="A3" s="32" t="s">
        <v>241</v>
      </c>
      <c r="B3" s="32"/>
      <c r="C3" s="32"/>
      <c r="D3" s="32"/>
      <c r="E3" s="68"/>
      <c r="F3" s="68"/>
      <c r="G3" s="34"/>
      <c r="H3" s="34"/>
      <c r="I3" s="34"/>
      <c r="J3" s="34"/>
      <c r="K3" s="34"/>
      <c r="L3" s="34"/>
      <c r="M3" s="34"/>
    </row>
    <row r="4" spans="1:13" ht="18.399999999999999" customHeight="1" x14ac:dyDescent="0.4">
      <c r="A4" s="29"/>
      <c r="B4" s="29"/>
      <c r="C4" s="29"/>
      <c r="D4" s="29"/>
      <c r="E4" s="67"/>
      <c r="F4" s="67"/>
      <c r="G4" s="30"/>
      <c r="H4" s="30"/>
      <c r="I4" s="30"/>
      <c r="J4" s="30"/>
      <c r="K4" s="30"/>
      <c r="L4" s="30"/>
      <c r="M4" s="30"/>
    </row>
    <row r="5" spans="1:13" ht="18.399999999999999" customHeight="1" x14ac:dyDescent="0.4">
      <c r="A5" s="29"/>
      <c r="B5" s="29"/>
      <c r="C5" s="29"/>
      <c r="D5" s="29"/>
      <c r="E5" s="67"/>
      <c r="F5" s="67"/>
      <c r="G5" s="138" t="s">
        <v>2</v>
      </c>
      <c r="H5" s="139"/>
      <c r="I5" s="139"/>
      <c r="J5" s="30"/>
      <c r="K5" s="138" t="s">
        <v>3</v>
      </c>
      <c r="L5" s="139"/>
      <c r="M5" s="139"/>
    </row>
    <row r="6" spans="1:13" ht="18.399999999999999" customHeight="1" x14ac:dyDescent="0.4">
      <c r="A6" s="29"/>
      <c r="B6" s="29"/>
      <c r="C6" s="29"/>
      <c r="D6" s="29"/>
      <c r="E6" s="69"/>
      <c r="F6" s="69"/>
      <c r="G6" s="39" t="s">
        <v>234</v>
      </c>
      <c r="H6" s="69"/>
      <c r="I6" s="39" t="s">
        <v>195</v>
      </c>
      <c r="J6" s="39"/>
      <c r="K6" s="39" t="s">
        <v>234</v>
      </c>
      <c r="L6" s="69"/>
      <c r="M6" s="39" t="s">
        <v>195</v>
      </c>
    </row>
    <row r="7" spans="1:13" ht="18.399999999999999" customHeight="1" x14ac:dyDescent="0.4">
      <c r="A7" s="29"/>
      <c r="B7" s="29"/>
      <c r="C7" s="29"/>
      <c r="D7" s="29"/>
      <c r="E7" s="69"/>
      <c r="F7" s="41"/>
      <c r="G7" s="45" t="s">
        <v>8</v>
      </c>
      <c r="H7" s="39"/>
      <c r="I7" s="45" t="s">
        <v>8</v>
      </c>
      <c r="J7" s="39"/>
      <c r="K7" s="45" t="s">
        <v>8</v>
      </c>
      <c r="L7" s="39"/>
      <c r="M7" s="45" t="s">
        <v>8</v>
      </c>
    </row>
    <row r="8" spans="1:13" ht="6" customHeight="1" x14ac:dyDescent="0.4">
      <c r="A8" s="29"/>
      <c r="B8" s="29"/>
      <c r="C8" s="29"/>
      <c r="D8" s="29"/>
      <c r="E8" s="69"/>
      <c r="F8" s="67"/>
      <c r="G8" s="46"/>
      <c r="H8" s="30"/>
      <c r="I8" s="30"/>
      <c r="J8" s="30"/>
      <c r="K8" s="70"/>
      <c r="L8" s="30"/>
      <c r="M8" s="30"/>
    </row>
    <row r="9" spans="1:13" ht="18.399999999999999" customHeight="1" x14ac:dyDescent="0.4">
      <c r="A9" s="29" t="s">
        <v>81</v>
      </c>
      <c r="B9" s="29"/>
      <c r="C9" s="29"/>
      <c r="D9" s="29"/>
      <c r="E9" s="69"/>
      <c r="F9" s="67"/>
      <c r="G9" s="46">
        <v>540252879</v>
      </c>
      <c r="H9" s="30"/>
      <c r="I9" s="30">
        <v>539443363</v>
      </c>
      <c r="J9" s="30"/>
      <c r="K9" s="70">
        <v>55007358</v>
      </c>
      <c r="L9" s="67"/>
      <c r="M9" s="48">
        <v>59908437</v>
      </c>
    </row>
    <row r="10" spans="1:13" ht="18.399999999999999" customHeight="1" x14ac:dyDescent="0.4">
      <c r="A10" s="29" t="s">
        <v>82</v>
      </c>
      <c r="B10" s="29"/>
      <c r="C10" s="29"/>
      <c r="D10" s="29"/>
      <c r="E10" s="69"/>
      <c r="F10" s="67"/>
      <c r="G10" s="46">
        <v>1018169173</v>
      </c>
      <c r="H10" s="72"/>
      <c r="I10" s="30">
        <v>961324415</v>
      </c>
      <c r="J10" s="72"/>
      <c r="K10" s="70">
        <v>0</v>
      </c>
      <c r="L10" s="67"/>
      <c r="M10" s="30">
        <v>0</v>
      </c>
    </row>
    <row r="11" spans="1:13" ht="18.399999999999999" customHeight="1" x14ac:dyDescent="0.4">
      <c r="A11" s="29" t="s">
        <v>83</v>
      </c>
      <c r="B11" s="29"/>
      <c r="C11" s="29"/>
      <c r="D11" s="29"/>
      <c r="E11" s="71"/>
      <c r="F11" s="67"/>
      <c r="G11" s="46">
        <v>557181364</v>
      </c>
      <c r="H11" s="72"/>
      <c r="I11" s="30">
        <v>475438220</v>
      </c>
      <c r="J11" s="72"/>
      <c r="K11" s="70">
        <v>0</v>
      </c>
      <c r="L11" s="67"/>
      <c r="M11" s="30">
        <v>0</v>
      </c>
    </row>
    <row r="12" spans="1:13" ht="18.399999999999999" customHeight="1" x14ac:dyDescent="0.4">
      <c r="A12" s="73" t="s">
        <v>84</v>
      </c>
      <c r="B12" s="29"/>
      <c r="C12" s="29"/>
      <c r="D12" s="29"/>
      <c r="E12" s="71"/>
      <c r="F12" s="67"/>
      <c r="G12" s="46">
        <v>-278828676</v>
      </c>
      <c r="H12" s="30"/>
      <c r="I12" s="30">
        <v>-241354187</v>
      </c>
      <c r="J12" s="30"/>
      <c r="K12" s="70">
        <v>-37632594</v>
      </c>
      <c r="L12" s="67"/>
      <c r="M12" s="48">
        <v>-30596234</v>
      </c>
    </row>
    <row r="13" spans="1:13" ht="18.399999999999999" customHeight="1" x14ac:dyDescent="0.4">
      <c r="A13" s="29" t="s">
        <v>85</v>
      </c>
      <c r="B13" s="29"/>
      <c r="C13" s="29"/>
      <c r="D13" s="29"/>
      <c r="E13" s="71"/>
      <c r="F13" s="67"/>
      <c r="G13" s="46">
        <v>-489618928</v>
      </c>
      <c r="H13" s="72"/>
      <c r="I13" s="30">
        <v>-587351208</v>
      </c>
      <c r="J13" s="72"/>
      <c r="K13" s="70">
        <v>0</v>
      </c>
      <c r="L13" s="67"/>
      <c r="M13" s="30">
        <v>0</v>
      </c>
    </row>
    <row r="14" spans="1:13" ht="18" customHeight="1" x14ac:dyDescent="0.4">
      <c r="A14" s="29" t="s">
        <v>86</v>
      </c>
      <c r="B14" s="29"/>
      <c r="C14" s="29"/>
      <c r="D14" s="29"/>
      <c r="E14" s="71"/>
      <c r="F14" s="67"/>
      <c r="G14" s="49">
        <v>-340948842</v>
      </c>
      <c r="H14" s="72"/>
      <c r="I14" s="34">
        <v>-277332409</v>
      </c>
      <c r="J14" s="72"/>
      <c r="K14" s="74">
        <v>0</v>
      </c>
      <c r="L14" s="67"/>
      <c r="M14" s="34">
        <v>0</v>
      </c>
    </row>
    <row r="15" spans="1:13" ht="6" customHeight="1" x14ac:dyDescent="0.4">
      <c r="A15" s="29"/>
      <c r="B15" s="29"/>
      <c r="C15" s="29"/>
      <c r="D15" s="29"/>
      <c r="E15" s="67"/>
      <c r="F15" s="67"/>
      <c r="G15" s="46"/>
      <c r="H15" s="30"/>
      <c r="I15" s="30"/>
      <c r="J15" s="30"/>
      <c r="K15" s="70"/>
      <c r="L15" s="67"/>
      <c r="M15" s="30"/>
    </row>
    <row r="16" spans="1:13" ht="18.399999999999999" customHeight="1" x14ac:dyDescent="0.4">
      <c r="A16" s="28" t="s">
        <v>87</v>
      </c>
      <c r="B16" s="28"/>
      <c r="C16" s="28"/>
      <c r="D16" s="28"/>
      <c r="E16" s="67"/>
      <c r="F16" s="67"/>
      <c r="G16" s="46">
        <f>SUM(G9:G14)</f>
        <v>1006206970</v>
      </c>
      <c r="H16" s="30"/>
      <c r="I16" s="30">
        <f>SUM(I9:I14)</f>
        <v>870168194</v>
      </c>
      <c r="J16" s="30"/>
      <c r="K16" s="70">
        <f>SUM(K9:K14)</f>
        <v>17374764</v>
      </c>
      <c r="L16" s="67"/>
      <c r="M16" s="30">
        <f>SUM(M9:M14)</f>
        <v>29312203</v>
      </c>
    </row>
    <row r="17" spans="1:13" ht="18.399999999999999" customHeight="1" x14ac:dyDescent="0.4">
      <c r="A17" s="29" t="s">
        <v>88</v>
      </c>
      <c r="B17" s="29"/>
      <c r="C17" s="29"/>
      <c r="D17" s="29"/>
      <c r="E17" s="71"/>
      <c r="F17" s="67"/>
      <c r="G17" s="46">
        <v>271318020</v>
      </c>
      <c r="H17" s="30"/>
      <c r="I17" s="30">
        <v>464601482</v>
      </c>
      <c r="J17" s="30"/>
      <c r="K17" s="70">
        <v>174300736</v>
      </c>
      <c r="L17" s="67"/>
      <c r="M17" s="30">
        <v>186787955</v>
      </c>
    </row>
    <row r="18" spans="1:13" ht="18.399999999999999" customHeight="1" x14ac:dyDescent="0.4">
      <c r="A18" s="29" t="s">
        <v>89</v>
      </c>
      <c r="B18" s="29"/>
      <c r="C18" s="29"/>
      <c r="D18" s="29"/>
      <c r="E18" s="71"/>
      <c r="F18" s="67"/>
      <c r="G18" s="46">
        <v>-70760406</v>
      </c>
      <c r="H18" s="72"/>
      <c r="I18" s="30">
        <v>-65728635</v>
      </c>
      <c r="J18" s="72"/>
      <c r="K18" s="70">
        <v>0</v>
      </c>
      <c r="L18" s="67"/>
      <c r="M18" s="30">
        <v>0</v>
      </c>
    </row>
    <row r="19" spans="1:13" ht="18.399999999999999" customHeight="1" x14ac:dyDescent="0.4">
      <c r="A19" s="29" t="s">
        <v>90</v>
      </c>
      <c r="B19" s="29"/>
      <c r="C19" s="29"/>
      <c r="D19" s="29"/>
      <c r="E19" s="38"/>
      <c r="F19" s="38"/>
      <c r="G19" s="46">
        <v>-371927535</v>
      </c>
      <c r="H19" s="30"/>
      <c r="I19" s="30">
        <v>-329624241</v>
      </c>
      <c r="J19" s="30"/>
      <c r="K19" s="70">
        <v>-99295157</v>
      </c>
      <c r="L19" s="38"/>
      <c r="M19" s="30">
        <v>-87928696</v>
      </c>
    </row>
    <row r="20" spans="1:13" ht="18.399999999999999" customHeight="1" x14ac:dyDescent="0.4">
      <c r="A20" s="29" t="s">
        <v>91</v>
      </c>
      <c r="B20" s="29"/>
      <c r="C20" s="29"/>
      <c r="D20" s="29"/>
      <c r="E20" s="71"/>
      <c r="F20" s="67"/>
      <c r="G20" s="46">
        <v>-309534429</v>
      </c>
      <c r="H20" s="30"/>
      <c r="I20" s="30">
        <v>-288565895</v>
      </c>
      <c r="J20" s="30"/>
      <c r="K20" s="70">
        <v>-187790980</v>
      </c>
      <c r="L20" s="67"/>
      <c r="M20" s="30">
        <v>-181615233</v>
      </c>
    </row>
    <row r="21" spans="1:13" ht="18.399999999999999" customHeight="1" x14ac:dyDescent="0.4">
      <c r="A21" s="29" t="s">
        <v>229</v>
      </c>
      <c r="B21" s="29"/>
      <c r="C21" s="29"/>
      <c r="D21" s="29"/>
      <c r="E21" s="44"/>
      <c r="F21" s="67"/>
      <c r="G21" s="49">
        <v>358348526</v>
      </c>
      <c r="H21" s="72"/>
      <c r="I21" s="34">
        <v>-239836732</v>
      </c>
      <c r="J21" s="72"/>
      <c r="K21" s="74">
        <v>0</v>
      </c>
      <c r="L21" s="67"/>
      <c r="M21" s="34">
        <v>0</v>
      </c>
    </row>
    <row r="22" spans="1:13" ht="6" customHeight="1" x14ac:dyDescent="0.4">
      <c r="A22" s="29"/>
      <c r="B22" s="29"/>
      <c r="C22" s="29"/>
      <c r="D22" s="29"/>
      <c r="E22" s="67"/>
      <c r="F22" s="67"/>
      <c r="G22" s="46"/>
      <c r="H22" s="30"/>
      <c r="I22" s="30"/>
      <c r="J22" s="30"/>
      <c r="K22" s="70"/>
      <c r="L22" s="67"/>
      <c r="M22" s="30"/>
    </row>
    <row r="23" spans="1:13" ht="18.399999999999999" customHeight="1" x14ac:dyDescent="0.4">
      <c r="A23" s="28" t="s">
        <v>198</v>
      </c>
      <c r="B23" s="28"/>
      <c r="C23" s="28"/>
      <c r="D23" s="28"/>
      <c r="E23" s="71"/>
      <c r="F23" s="67"/>
      <c r="G23" s="46">
        <f>SUM(G16:G21)</f>
        <v>883651146</v>
      </c>
      <c r="H23" s="30"/>
      <c r="I23" s="30">
        <f>SUM(I16:I21)</f>
        <v>411014173</v>
      </c>
      <c r="J23" s="30"/>
      <c r="K23" s="70">
        <f>SUM(K16:K21)</f>
        <v>-95410637</v>
      </c>
      <c r="L23" s="67"/>
      <c r="M23" s="30">
        <f>SUM(M16:M21)</f>
        <v>-53443771</v>
      </c>
    </row>
    <row r="24" spans="1:13" ht="18.399999999999999" customHeight="1" x14ac:dyDescent="0.4">
      <c r="A24" s="29" t="s">
        <v>207</v>
      </c>
      <c r="B24" s="29"/>
      <c r="C24" s="29"/>
      <c r="D24" s="29"/>
      <c r="E24" s="38"/>
      <c r="F24" s="67"/>
      <c r="G24" s="49">
        <v>-84597807</v>
      </c>
      <c r="H24" s="30"/>
      <c r="I24" s="34">
        <v>-109454079</v>
      </c>
      <c r="J24" s="30"/>
      <c r="K24" s="74">
        <v>1541952</v>
      </c>
      <c r="L24" s="67"/>
      <c r="M24" s="34">
        <v>2495319</v>
      </c>
    </row>
    <row r="25" spans="1:13" ht="6" customHeight="1" x14ac:dyDescent="0.4">
      <c r="A25" s="29"/>
      <c r="B25" s="29"/>
      <c r="C25" s="29"/>
      <c r="D25" s="29"/>
      <c r="E25" s="67"/>
      <c r="F25" s="67"/>
      <c r="G25" s="46"/>
      <c r="H25" s="30"/>
      <c r="I25" s="30"/>
      <c r="J25" s="30"/>
      <c r="K25" s="70"/>
      <c r="L25" s="67"/>
      <c r="M25" s="30"/>
    </row>
    <row r="26" spans="1:13" ht="18.399999999999999" customHeight="1" x14ac:dyDescent="0.4">
      <c r="A26" s="28" t="s">
        <v>199</v>
      </c>
      <c r="B26" s="28"/>
      <c r="C26" s="28"/>
      <c r="D26" s="28"/>
      <c r="E26" s="67"/>
      <c r="F26" s="67"/>
      <c r="G26" s="49">
        <f>SUM(G23:G24)</f>
        <v>799053339</v>
      </c>
      <c r="H26" s="30"/>
      <c r="I26" s="34">
        <f>SUM(I23:I24)</f>
        <v>301560094</v>
      </c>
      <c r="J26" s="30"/>
      <c r="K26" s="74">
        <f>SUM(K23:K24)</f>
        <v>-93868685</v>
      </c>
      <c r="L26" s="67"/>
      <c r="M26" s="34">
        <f>SUM(M23:M24)</f>
        <v>-50948452</v>
      </c>
    </row>
    <row r="27" spans="1:13" ht="6" customHeight="1" x14ac:dyDescent="0.4">
      <c r="A27" s="28"/>
      <c r="B27" s="28"/>
      <c r="C27" s="28"/>
      <c r="D27" s="28"/>
      <c r="E27" s="67"/>
      <c r="F27" s="67"/>
      <c r="G27" s="46"/>
      <c r="H27" s="30"/>
      <c r="I27" s="30"/>
      <c r="J27" s="30"/>
      <c r="K27" s="70"/>
      <c r="L27" s="67"/>
      <c r="M27" s="30"/>
    </row>
    <row r="28" spans="1:13" ht="18.399999999999999" customHeight="1" x14ac:dyDescent="0.4">
      <c r="A28" s="28" t="s">
        <v>94</v>
      </c>
      <c r="B28" s="29"/>
      <c r="C28" s="29"/>
      <c r="D28" s="29"/>
      <c r="E28" s="67"/>
      <c r="F28" s="67"/>
      <c r="G28" s="46"/>
      <c r="H28" s="30"/>
      <c r="I28" s="30"/>
      <c r="J28" s="30"/>
      <c r="K28" s="70"/>
      <c r="L28" s="67"/>
      <c r="M28" s="30"/>
    </row>
    <row r="29" spans="1:13" ht="18.399999999999999" customHeight="1" x14ac:dyDescent="0.4">
      <c r="A29" s="29"/>
      <c r="B29" s="29" t="s">
        <v>95</v>
      </c>
      <c r="C29" s="29"/>
      <c r="D29" s="29"/>
      <c r="E29" s="67"/>
      <c r="F29" s="67"/>
      <c r="G29" s="46"/>
      <c r="H29" s="30"/>
      <c r="I29" s="30"/>
      <c r="J29" s="30"/>
      <c r="K29" s="70"/>
      <c r="L29" s="67"/>
      <c r="M29" s="30"/>
    </row>
    <row r="30" spans="1:13" ht="18.399999999999999" customHeight="1" x14ac:dyDescent="0.4">
      <c r="A30" s="29"/>
      <c r="B30" s="29"/>
      <c r="C30" s="29" t="s">
        <v>96</v>
      </c>
      <c r="D30" s="29"/>
      <c r="E30" s="67"/>
      <c r="F30" s="67"/>
      <c r="G30" s="46"/>
      <c r="H30" s="30"/>
      <c r="I30" s="30"/>
      <c r="J30" s="30"/>
      <c r="K30" s="70"/>
      <c r="L30" s="67"/>
      <c r="M30" s="30"/>
    </row>
    <row r="31" spans="1:13" ht="18.399999999999999" customHeight="1" x14ac:dyDescent="0.4">
      <c r="A31" s="29"/>
      <c r="B31" s="29"/>
      <c r="C31" s="29" t="s">
        <v>146</v>
      </c>
      <c r="D31" s="29"/>
      <c r="E31" s="67"/>
      <c r="F31" s="67"/>
      <c r="G31" s="46"/>
      <c r="H31" s="30"/>
      <c r="I31" s="30"/>
      <c r="J31" s="30"/>
      <c r="K31" s="70"/>
      <c r="L31" s="67"/>
      <c r="M31" s="30"/>
    </row>
    <row r="32" spans="1:13" ht="18.399999999999999" customHeight="1" x14ac:dyDescent="0.4">
      <c r="A32" s="29"/>
      <c r="B32" s="29"/>
      <c r="C32" s="29"/>
      <c r="D32" s="29" t="s">
        <v>162</v>
      </c>
      <c r="E32" s="67"/>
      <c r="F32" s="67"/>
      <c r="G32" s="46">
        <v>-338519595</v>
      </c>
      <c r="H32" s="30"/>
      <c r="I32" s="30">
        <v>6110057</v>
      </c>
      <c r="J32" s="30"/>
      <c r="K32" s="70">
        <v>-253058517</v>
      </c>
      <c r="L32" s="67"/>
      <c r="M32" s="30">
        <v>18713709</v>
      </c>
    </row>
    <row r="33" spans="1:13" ht="18.399999999999999" customHeight="1" x14ac:dyDescent="0.4">
      <c r="A33" s="29"/>
      <c r="B33" s="29"/>
      <c r="C33" s="29" t="s">
        <v>97</v>
      </c>
      <c r="D33" s="29"/>
      <c r="E33" s="67"/>
      <c r="F33" s="67"/>
      <c r="G33" s="46"/>
      <c r="H33" s="30"/>
      <c r="I33" s="30"/>
      <c r="J33" s="30"/>
      <c r="K33" s="70"/>
      <c r="L33" s="67"/>
      <c r="M33" s="30"/>
    </row>
    <row r="34" spans="1:13" ht="18.399999999999999" customHeight="1" x14ac:dyDescent="0.4">
      <c r="A34" s="29"/>
      <c r="B34" s="29"/>
      <c r="C34" s="29"/>
      <c r="D34" s="29" t="s">
        <v>98</v>
      </c>
      <c r="E34" s="67"/>
      <c r="F34" s="67"/>
      <c r="G34" s="49">
        <v>67703918</v>
      </c>
      <c r="H34" s="30"/>
      <c r="I34" s="34">
        <v>-1222011</v>
      </c>
      <c r="J34" s="30"/>
      <c r="K34" s="74">
        <v>50611703</v>
      </c>
      <c r="L34" s="67"/>
      <c r="M34" s="34">
        <v>-3742742</v>
      </c>
    </row>
    <row r="35" spans="1:13" ht="5.0999999999999996" customHeight="1" x14ac:dyDescent="0.4">
      <c r="A35" s="29"/>
      <c r="B35" s="29"/>
      <c r="C35" s="29"/>
      <c r="D35" s="29"/>
      <c r="E35" s="67"/>
      <c r="F35" s="67"/>
      <c r="G35" s="46"/>
      <c r="H35" s="30"/>
      <c r="I35" s="30"/>
      <c r="J35" s="30"/>
      <c r="K35" s="70"/>
      <c r="L35" s="67"/>
      <c r="M35" s="30"/>
    </row>
    <row r="36" spans="1:13" ht="18.399999999999999" customHeight="1" x14ac:dyDescent="0.4">
      <c r="A36" s="29"/>
      <c r="B36" s="29" t="s">
        <v>99</v>
      </c>
      <c r="C36" s="29"/>
      <c r="D36" s="29"/>
      <c r="E36" s="67"/>
      <c r="F36" s="67"/>
      <c r="G36" s="46"/>
      <c r="H36" s="30"/>
      <c r="I36" s="30"/>
      <c r="J36" s="30"/>
      <c r="K36" s="70"/>
      <c r="L36" s="67"/>
      <c r="M36" s="30"/>
    </row>
    <row r="37" spans="1:13" ht="18.399999999999999" customHeight="1" x14ac:dyDescent="0.4">
      <c r="A37" s="29"/>
      <c r="B37" s="29"/>
      <c r="C37" s="29" t="s">
        <v>100</v>
      </c>
      <c r="D37" s="29"/>
      <c r="E37" s="67"/>
      <c r="F37" s="67"/>
      <c r="G37" s="49">
        <f>SUM(G31:G34)</f>
        <v>-270815677</v>
      </c>
      <c r="H37" s="30"/>
      <c r="I37" s="34">
        <f>SUM(I31:I34)</f>
        <v>4888046</v>
      </c>
      <c r="J37" s="30"/>
      <c r="K37" s="74">
        <f>SUM(K31:K34)</f>
        <v>-202446814</v>
      </c>
      <c r="L37" s="67"/>
      <c r="M37" s="34">
        <f>SUM(M31:M34)</f>
        <v>14970967</v>
      </c>
    </row>
    <row r="38" spans="1:13" ht="6" customHeight="1" x14ac:dyDescent="0.4">
      <c r="A38" s="29"/>
      <c r="B38" s="29"/>
      <c r="C38" s="29"/>
      <c r="D38" s="29"/>
      <c r="E38" s="67"/>
      <c r="F38" s="67"/>
      <c r="G38" s="46"/>
      <c r="H38" s="30"/>
      <c r="I38" s="30"/>
      <c r="J38" s="30"/>
      <c r="K38" s="70"/>
      <c r="L38" s="67"/>
      <c r="M38" s="30"/>
    </row>
    <row r="39" spans="1:13" ht="18.399999999999999" customHeight="1" x14ac:dyDescent="0.4">
      <c r="A39" s="29"/>
      <c r="B39" s="75" t="s">
        <v>101</v>
      </c>
      <c r="C39" s="75"/>
      <c r="D39" s="73"/>
      <c r="E39" s="67"/>
      <c r="F39" s="67"/>
      <c r="G39" s="46"/>
      <c r="H39" s="30"/>
      <c r="I39" s="30"/>
      <c r="J39" s="30"/>
      <c r="K39" s="70"/>
      <c r="L39" s="67"/>
      <c r="M39" s="30"/>
    </row>
    <row r="40" spans="1:13" ht="18.399999999999999" customHeight="1" x14ac:dyDescent="0.4">
      <c r="A40" s="29"/>
      <c r="B40" s="75"/>
      <c r="C40" s="75" t="s">
        <v>96</v>
      </c>
      <c r="D40" s="73"/>
      <c r="E40" s="67"/>
      <c r="F40" s="67"/>
      <c r="G40" s="76"/>
      <c r="H40" s="72"/>
      <c r="I40" s="72"/>
      <c r="J40" s="72"/>
      <c r="K40" s="77"/>
      <c r="L40" s="72"/>
      <c r="M40" s="72"/>
    </row>
    <row r="41" spans="1:13" ht="18.399999999999999" customHeight="1" x14ac:dyDescent="0.4">
      <c r="A41" s="29"/>
      <c r="B41" s="75"/>
      <c r="C41" s="75" t="s">
        <v>102</v>
      </c>
      <c r="D41" s="29"/>
      <c r="E41" s="67"/>
      <c r="F41" s="67"/>
      <c r="G41" s="46">
        <v>-90266806</v>
      </c>
      <c r="H41" s="30"/>
      <c r="I41" s="30">
        <v>55316765</v>
      </c>
      <c r="J41" s="30"/>
      <c r="K41" s="70">
        <v>0</v>
      </c>
      <c r="L41" s="67"/>
      <c r="M41" s="30">
        <v>0</v>
      </c>
    </row>
    <row r="42" spans="1:13" ht="18.399999999999999" customHeight="1" x14ac:dyDescent="0.4">
      <c r="A42" s="29"/>
      <c r="B42" s="75"/>
      <c r="C42" s="75" t="s">
        <v>103</v>
      </c>
      <c r="D42" s="29"/>
      <c r="E42" s="67"/>
      <c r="F42" s="67"/>
      <c r="G42" s="46"/>
      <c r="H42" s="30"/>
      <c r="I42" s="30"/>
      <c r="J42" s="30"/>
      <c r="K42" s="70"/>
      <c r="L42" s="67"/>
      <c r="M42" s="30"/>
    </row>
    <row r="43" spans="1:13" ht="18.399999999999999" customHeight="1" x14ac:dyDescent="0.4">
      <c r="A43" s="28"/>
      <c r="B43" s="28"/>
      <c r="C43" s="29"/>
      <c r="D43" s="29" t="s">
        <v>104</v>
      </c>
      <c r="E43" s="67"/>
      <c r="F43" s="67"/>
      <c r="G43" s="49">
        <v>140138389</v>
      </c>
      <c r="H43" s="30"/>
      <c r="I43" s="34">
        <v>87340166</v>
      </c>
      <c r="J43" s="30"/>
      <c r="K43" s="74">
        <v>0</v>
      </c>
      <c r="L43" s="67"/>
      <c r="M43" s="34">
        <v>0</v>
      </c>
    </row>
    <row r="44" spans="1:13" ht="6" customHeight="1" x14ac:dyDescent="0.4">
      <c r="A44" s="29"/>
      <c r="B44" s="29"/>
      <c r="C44" s="29"/>
      <c r="D44" s="29"/>
      <c r="E44" s="67"/>
      <c r="F44" s="67"/>
      <c r="G44" s="46"/>
      <c r="H44" s="30"/>
      <c r="I44" s="30"/>
      <c r="J44" s="67"/>
      <c r="K44" s="70"/>
      <c r="L44" s="30"/>
      <c r="M44" s="30"/>
    </row>
    <row r="45" spans="1:13" ht="18.399999999999999" customHeight="1" x14ac:dyDescent="0.4">
      <c r="A45" s="75"/>
      <c r="B45" s="75" t="s">
        <v>105</v>
      </c>
      <c r="C45" s="75"/>
      <c r="D45" s="75"/>
      <c r="E45" s="71"/>
      <c r="F45" s="78"/>
      <c r="G45" s="79"/>
      <c r="H45" s="78"/>
      <c r="I45" s="80"/>
      <c r="J45" s="78"/>
      <c r="K45" s="132"/>
      <c r="L45" s="78"/>
      <c r="M45" s="80"/>
    </row>
    <row r="46" spans="1:13" ht="18.399999999999999" customHeight="1" x14ac:dyDescent="0.4">
      <c r="A46" s="75"/>
      <c r="B46" s="75"/>
      <c r="C46" s="75" t="s">
        <v>100</v>
      </c>
      <c r="D46" s="75"/>
      <c r="E46" s="71"/>
      <c r="F46" s="75"/>
      <c r="G46" s="81">
        <f>SUM(G40:G43)</f>
        <v>49871583</v>
      </c>
      <c r="H46" s="75"/>
      <c r="I46" s="82">
        <f>SUM(I40:I43)</f>
        <v>142656931</v>
      </c>
      <c r="J46" s="78"/>
      <c r="K46" s="133">
        <f>SUM(K40:K43)</f>
        <v>0</v>
      </c>
      <c r="L46" s="75"/>
      <c r="M46" s="82">
        <f>SUM(M40:M43)</f>
        <v>0</v>
      </c>
    </row>
    <row r="47" spans="1:13" ht="6" customHeight="1" x14ac:dyDescent="0.4">
      <c r="A47" s="75"/>
      <c r="B47" s="75"/>
      <c r="C47" s="75"/>
      <c r="D47" s="75"/>
      <c r="E47" s="71"/>
      <c r="F47" s="75"/>
      <c r="G47" s="83"/>
      <c r="H47" s="75"/>
      <c r="I47" s="84"/>
      <c r="J47" s="78"/>
      <c r="K47" s="130"/>
      <c r="L47" s="75"/>
      <c r="M47" s="84"/>
    </row>
    <row r="48" spans="1:13" ht="18.399999999999999" customHeight="1" x14ac:dyDescent="0.4">
      <c r="A48" s="85" t="s">
        <v>200</v>
      </c>
      <c r="B48" s="28"/>
      <c r="C48" s="28"/>
      <c r="D48" s="28"/>
      <c r="E48" s="67"/>
      <c r="F48" s="67"/>
      <c r="G48" s="49">
        <f>G46+G37</f>
        <v>-220944094</v>
      </c>
      <c r="H48" s="30"/>
      <c r="I48" s="34">
        <f>I46+I37</f>
        <v>147544977</v>
      </c>
      <c r="J48" s="67"/>
      <c r="K48" s="74">
        <f>K46+K37</f>
        <v>-202446814</v>
      </c>
      <c r="L48" s="30"/>
      <c r="M48" s="34">
        <f>M46+M37</f>
        <v>14970967</v>
      </c>
    </row>
    <row r="49" spans="1:13" ht="6" customHeight="1" x14ac:dyDescent="0.4">
      <c r="A49" s="28"/>
      <c r="B49" s="28"/>
      <c r="C49" s="28"/>
      <c r="D49" s="28"/>
      <c r="E49" s="67"/>
      <c r="F49" s="67"/>
      <c r="G49" s="46"/>
      <c r="H49" s="30"/>
      <c r="I49" s="30"/>
      <c r="J49" s="67"/>
      <c r="K49" s="70"/>
      <c r="L49" s="30"/>
      <c r="M49" s="30"/>
    </row>
    <row r="50" spans="1:13" ht="18.399999999999999" customHeight="1" thickBot="1" x14ac:dyDescent="0.45">
      <c r="A50" s="28" t="s">
        <v>201</v>
      </c>
      <c r="B50" s="28"/>
      <c r="C50" s="28"/>
      <c r="D50" s="28"/>
      <c r="E50" s="67"/>
      <c r="F50" s="67"/>
      <c r="G50" s="52">
        <f>SUM(G26,G48)</f>
        <v>578109245</v>
      </c>
      <c r="H50" s="30"/>
      <c r="I50" s="53">
        <f>SUM(I26,I48)</f>
        <v>449105071</v>
      </c>
      <c r="J50" s="67"/>
      <c r="K50" s="91">
        <f>SUM(K26,K48)</f>
        <v>-296315499</v>
      </c>
      <c r="L50" s="30"/>
      <c r="M50" s="53">
        <f>SUM(M26,M48)</f>
        <v>-35977485</v>
      </c>
    </row>
    <row r="51" spans="1:13" ht="18.399999999999999" customHeight="1" thickTop="1" x14ac:dyDescent="0.4">
      <c r="A51" s="28"/>
      <c r="B51" s="28"/>
      <c r="C51" s="28"/>
      <c r="D51" s="28"/>
      <c r="E51" s="67"/>
      <c r="F51" s="67"/>
      <c r="G51" s="30"/>
      <c r="H51" s="30"/>
      <c r="I51" s="30"/>
      <c r="J51" s="67"/>
      <c r="K51" s="30"/>
      <c r="L51" s="30"/>
      <c r="M51" s="30"/>
    </row>
    <row r="52" spans="1:13" ht="18.600000000000001" customHeight="1" x14ac:dyDescent="0.4">
      <c r="A52" s="28"/>
      <c r="B52" s="28"/>
      <c r="C52" s="28"/>
      <c r="D52" s="28"/>
      <c r="E52" s="67"/>
      <c r="F52" s="67"/>
      <c r="G52" s="30"/>
      <c r="H52" s="30"/>
      <c r="I52" s="30"/>
      <c r="J52" s="67"/>
      <c r="K52" s="30"/>
      <c r="L52" s="30"/>
      <c r="M52" s="30"/>
    </row>
    <row r="53" spans="1:13" ht="2.25" customHeight="1" x14ac:dyDescent="0.4">
      <c r="A53" s="28"/>
      <c r="B53" s="28"/>
      <c r="C53" s="28"/>
      <c r="D53" s="28"/>
      <c r="E53" s="67"/>
      <c r="F53" s="67"/>
      <c r="G53" s="30"/>
      <c r="H53" s="30"/>
      <c r="I53" s="30"/>
      <c r="J53" s="67"/>
      <c r="K53" s="30"/>
      <c r="L53" s="30"/>
      <c r="M53" s="30"/>
    </row>
    <row r="54" spans="1:13" ht="21.95" customHeight="1" x14ac:dyDescent="0.4">
      <c r="A54" s="55" t="str">
        <f>'2-4'!A137</f>
        <v>หมายเหตุประกอบข้อมูลทางการเงินเป็นส่วนหนึ่งของข้อมูลทางการเงินระหว่างกาลนี้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21.75" customHeight="1" x14ac:dyDescent="0.4">
      <c r="A55" s="28" t="s">
        <v>0</v>
      </c>
      <c r="B55" s="28"/>
      <c r="C55" s="28"/>
      <c r="D55" s="28"/>
      <c r="E55" s="67"/>
      <c r="F55" s="67"/>
      <c r="G55" s="30"/>
      <c r="H55" s="30"/>
      <c r="I55" s="30"/>
      <c r="J55" s="30"/>
      <c r="K55" s="30"/>
      <c r="L55" s="30"/>
      <c r="M55" s="30"/>
    </row>
    <row r="56" spans="1:13" ht="21.75" customHeight="1" x14ac:dyDescent="0.4">
      <c r="A56" s="28" t="s">
        <v>80</v>
      </c>
      <c r="B56" s="28"/>
      <c r="C56" s="28"/>
      <c r="D56" s="28"/>
      <c r="E56" s="67"/>
      <c r="F56" s="67"/>
      <c r="G56" s="30"/>
      <c r="H56" s="30"/>
      <c r="I56" s="30"/>
      <c r="J56" s="30"/>
      <c r="K56" s="30"/>
      <c r="L56" s="30"/>
      <c r="M56" s="30"/>
    </row>
    <row r="57" spans="1:13" ht="21.75" customHeight="1" x14ac:dyDescent="0.4">
      <c r="A57" s="32" t="str">
        <f>A3</f>
        <v>สำหรับงวดสามเดือนสิ้นสุดวันที่ 30 กันยายน พ.ศ. 2566</v>
      </c>
      <c r="B57" s="32"/>
      <c r="C57" s="32"/>
      <c r="D57" s="32"/>
      <c r="E57" s="68"/>
      <c r="F57" s="68"/>
      <c r="G57" s="34"/>
      <c r="H57" s="34"/>
      <c r="I57" s="34"/>
      <c r="J57" s="34"/>
      <c r="K57" s="34"/>
      <c r="L57" s="34"/>
      <c r="M57" s="34"/>
    </row>
    <row r="58" spans="1:13" ht="18" customHeight="1" x14ac:dyDescent="0.4">
      <c r="A58" s="29"/>
      <c r="B58" s="29"/>
      <c r="C58" s="29"/>
      <c r="D58" s="29"/>
      <c r="E58" s="67"/>
      <c r="F58" s="67"/>
      <c r="G58" s="30"/>
      <c r="H58" s="30"/>
      <c r="I58" s="30"/>
      <c r="J58" s="30"/>
      <c r="K58" s="30"/>
      <c r="L58" s="30"/>
      <c r="M58" s="30"/>
    </row>
    <row r="59" spans="1:13" ht="18" customHeight="1" x14ac:dyDescent="0.4">
      <c r="A59" s="29"/>
      <c r="B59" s="29"/>
      <c r="C59" s="29"/>
      <c r="D59" s="29"/>
      <c r="E59" s="67"/>
      <c r="F59" s="67"/>
      <c r="G59" s="138" t="s">
        <v>2</v>
      </c>
      <c r="H59" s="139"/>
      <c r="I59" s="139"/>
      <c r="J59" s="30"/>
      <c r="K59" s="138" t="s">
        <v>3</v>
      </c>
      <c r="L59" s="139"/>
      <c r="M59" s="139"/>
    </row>
    <row r="60" spans="1:13" ht="18" customHeight="1" x14ac:dyDescent="0.4">
      <c r="A60" s="29"/>
      <c r="B60" s="29"/>
      <c r="C60" s="29"/>
      <c r="D60" s="29"/>
      <c r="E60" s="69"/>
      <c r="F60" s="69"/>
      <c r="G60" s="87" t="s">
        <v>234</v>
      </c>
      <c r="H60" s="69"/>
      <c r="I60" s="87" t="s">
        <v>195</v>
      </c>
      <c r="J60" s="39"/>
      <c r="K60" s="87" t="s">
        <v>234</v>
      </c>
      <c r="L60" s="69"/>
      <c r="M60" s="87" t="s">
        <v>195</v>
      </c>
    </row>
    <row r="61" spans="1:13" ht="18" customHeight="1" x14ac:dyDescent="0.4">
      <c r="A61" s="29"/>
      <c r="B61" s="29"/>
      <c r="C61" s="29"/>
      <c r="D61" s="29"/>
      <c r="E61" s="69"/>
      <c r="F61" s="41"/>
      <c r="G61" s="45" t="s">
        <v>8</v>
      </c>
      <c r="H61" s="39"/>
      <c r="I61" s="45" t="s">
        <v>8</v>
      </c>
      <c r="J61" s="39"/>
      <c r="K61" s="45" t="s">
        <v>8</v>
      </c>
      <c r="L61" s="39"/>
      <c r="M61" s="45" t="s">
        <v>8</v>
      </c>
    </row>
    <row r="62" spans="1:13" ht="18" customHeight="1" x14ac:dyDescent="0.4">
      <c r="A62" s="88"/>
      <c r="B62" s="88"/>
      <c r="C62" s="88"/>
      <c r="D62" s="88"/>
      <c r="E62" s="89"/>
      <c r="F62" s="89"/>
      <c r="G62" s="46"/>
      <c r="H62" s="30"/>
      <c r="I62" s="30"/>
      <c r="J62" s="30"/>
      <c r="K62" s="46"/>
      <c r="L62" s="30"/>
      <c r="M62" s="30"/>
    </row>
    <row r="63" spans="1:13" ht="18" customHeight="1" x14ac:dyDescent="0.4">
      <c r="A63" s="28" t="s">
        <v>204</v>
      </c>
      <c r="B63" s="28"/>
      <c r="C63" s="28"/>
      <c r="D63" s="28"/>
      <c r="E63" s="71"/>
      <c r="F63" s="69"/>
      <c r="G63" s="90"/>
      <c r="H63" s="39"/>
      <c r="I63" s="39"/>
      <c r="J63" s="69"/>
      <c r="K63" s="90"/>
      <c r="L63" s="39"/>
      <c r="M63" s="39"/>
    </row>
    <row r="64" spans="1:13" ht="18" customHeight="1" x14ac:dyDescent="0.4">
      <c r="A64" s="29"/>
      <c r="B64" s="29" t="s">
        <v>110</v>
      </c>
      <c r="C64" s="29"/>
      <c r="D64" s="29"/>
      <c r="E64" s="71"/>
      <c r="F64" s="69"/>
      <c r="G64" s="46">
        <v>622768785</v>
      </c>
      <c r="H64" s="30"/>
      <c r="I64" s="30">
        <v>258555946</v>
      </c>
      <c r="J64" s="30"/>
      <c r="K64" s="70">
        <v>-93868685</v>
      </c>
      <c r="L64" s="30"/>
      <c r="M64" s="30">
        <v>-50948452</v>
      </c>
    </row>
    <row r="65" spans="1:13" ht="18" customHeight="1" x14ac:dyDescent="0.4">
      <c r="A65" s="29"/>
      <c r="B65" s="29" t="s">
        <v>202</v>
      </c>
      <c r="C65" s="29"/>
      <c r="D65" s="29"/>
      <c r="E65" s="71"/>
      <c r="F65" s="69"/>
      <c r="G65" s="49">
        <v>176284554</v>
      </c>
      <c r="H65" s="72"/>
      <c r="I65" s="34">
        <v>43004148</v>
      </c>
      <c r="J65" s="72"/>
      <c r="K65" s="74">
        <v>0</v>
      </c>
      <c r="L65" s="69"/>
      <c r="M65" s="34">
        <v>0</v>
      </c>
    </row>
    <row r="66" spans="1:13" ht="6" customHeight="1" x14ac:dyDescent="0.4">
      <c r="A66" s="28"/>
      <c r="B66" s="28"/>
      <c r="C66" s="28"/>
      <c r="D66" s="28"/>
      <c r="E66" s="71"/>
      <c r="F66" s="67"/>
      <c r="G66" s="46"/>
      <c r="H66" s="30"/>
      <c r="I66" s="30"/>
      <c r="J66" s="30"/>
      <c r="K66" s="70"/>
      <c r="L66" s="67"/>
      <c r="M66" s="30"/>
    </row>
    <row r="67" spans="1:13" ht="18" customHeight="1" thickBot="1" x14ac:dyDescent="0.45">
      <c r="A67" s="28"/>
      <c r="B67" s="28"/>
      <c r="C67" s="28"/>
      <c r="D67" s="28"/>
      <c r="E67" s="71"/>
      <c r="F67" s="69"/>
      <c r="G67" s="52">
        <f>SUM(G64:G65)</f>
        <v>799053339</v>
      </c>
      <c r="H67" s="30"/>
      <c r="I67" s="53">
        <f>SUM(I64:I65)</f>
        <v>301560094</v>
      </c>
      <c r="J67" s="30"/>
      <c r="K67" s="91">
        <f>SUM(K64:K65)</f>
        <v>-93868685</v>
      </c>
      <c r="L67" s="69"/>
      <c r="M67" s="53">
        <f>SUM(M64:M65)</f>
        <v>-50948452</v>
      </c>
    </row>
    <row r="68" spans="1:13" ht="18" customHeight="1" thickTop="1" x14ac:dyDescent="0.4">
      <c r="A68" s="92"/>
      <c r="B68" s="92"/>
      <c r="C68" s="92"/>
      <c r="D68" s="92"/>
      <c r="E68" s="71"/>
      <c r="F68" s="69"/>
      <c r="G68" s="90"/>
      <c r="H68" s="39"/>
      <c r="I68" s="39"/>
      <c r="J68" s="39"/>
      <c r="K68" s="93"/>
      <c r="L68" s="30"/>
      <c r="M68" s="30"/>
    </row>
    <row r="69" spans="1:13" ht="18" customHeight="1" x14ac:dyDescent="0.4">
      <c r="A69" s="28" t="s">
        <v>203</v>
      </c>
      <c r="B69" s="28"/>
      <c r="C69" s="28"/>
      <c r="D69" s="28"/>
      <c r="E69" s="71"/>
      <c r="F69" s="67"/>
      <c r="G69" s="46"/>
      <c r="H69" s="30"/>
      <c r="I69" s="30"/>
      <c r="J69" s="30"/>
      <c r="K69" s="70"/>
      <c r="L69" s="30"/>
      <c r="M69" s="30"/>
    </row>
    <row r="70" spans="1:13" ht="18" customHeight="1" x14ac:dyDescent="0.4">
      <c r="A70" s="29"/>
      <c r="B70" s="29" t="s">
        <v>110</v>
      </c>
      <c r="C70" s="29"/>
      <c r="D70" s="29"/>
      <c r="E70" s="71"/>
      <c r="F70" s="67"/>
      <c r="G70" s="46">
        <v>386194509</v>
      </c>
      <c r="H70" s="30"/>
      <c r="I70" s="30">
        <v>377066486</v>
      </c>
      <c r="J70" s="30"/>
      <c r="K70" s="70">
        <v>-296315499</v>
      </c>
      <c r="L70" s="67"/>
      <c r="M70" s="30">
        <v>-35977485</v>
      </c>
    </row>
    <row r="71" spans="1:13" ht="18" customHeight="1" x14ac:dyDescent="0.4">
      <c r="A71" s="29"/>
      <c r="B71" s="29" t="s">
        <v>202</v>
      </c>
      <c r="C71" s="29"/>
      <c r="D71" s="29"/>
      <c r="E71" s="71"/>
      <c r="F71" s="67"/>
      <c r="G71" s="49">
        <v>191914736</v>
      </c>
      <c r="H71" s="72"/>
      <c r="I71" s="34">
        <v>72038585</v>
      </c>
      <c r="J71" s="72"/>
      <c r="K71" s="74">
        <v>0</v>
      </c>
      <c r="L71" s="67"/>
      <c r="M71" s="34">
        <v>0</v>
      </c>
    </row>
    <row r="72" spans="1:13" ht="6" customHeight="1" x14ac:dyDescent="0.4">
      <c r="A72" s="28"/>
      <c r="B72" s="28"/>
      <c r="C72" s="28"/>
      <c r="D72" s="28"/>
      <c r="E72" s="71"/>
      <c r="F72" s="67"/>
      <c r="G72" s="46"/>
      <c r="H72" s="30"/>
      <c r="I72" s="30"/>
      <c r="J72" s="30"/>
      <c r="K72" s="70"/>
      <c r="L72" s="67"/>
      <c r="M72" s="30"/>
    </row>
    <row r="73" spans="1:13" ht="18" customHeight="1" thickBot="1" x14ac:dyDescent="0.45">
      <c r="A73" s="28"/>
      <c r="B73" s="28"/>
      <c r="C73" s="28"/>
      <c r="D73" s="28"/>
      <c r="E73" s="71"/>
      <c r="F73" s="67"/>
      <c r="G73" s="52">
        <f>SUM(G70:G71)</f>
        <v>578109245</v>
      </c>
      <c r="H73" s="30"/>
      <c r="I73" s="53">
        <f>SUM(I70:I71)</f>
        <v>449105071</v>
      </c>
      <c r="J73" s="30"/>
      <c r="K73" s="91">
        <f>SUM(K70:K71)</f>
        <v>-296315499</v>
      </c>
      <c r="L73" s="67"/>
      <c r="M73" s="53">
        <f>SUM(M70:M71)</f>
        <v>-35977485</v>
      </c>
    </row>
    <row r="74" spans="1:13" ht="18" customHeight="1" thickTop="1" x14ac:dyDescent="0.4">
      <c r="A74" s="92"/>
      <c r="B74" s="92"/>
      <c r="C74" s="92"/>
      <c r="D74" s="92"/>
      <c r="E74" s="71"/>
      <c r="F74" s="69"/>
      <c r="G74" s="90"/>
      <c r="H74" s="39"/>
      <c r="I74" s="39"/>
      <c r="J74" s="39"/>
      <c r="K74" s="93"/>
      <c r="L74" s="69"/>
      <c r="M74" s="39"/>
    </row>
    <row r="75" spans="1:13" ht="18" customHeight="1" x14ac:dyDescent="0.4">
      <c r="A75" s="28" t="s">
        <v>205</v>
      </c>
      <c r="B75" s="28"/>
      <c r="C75" s="28"/>
      <c r="D75" s="28"/>
      <c r="E75" s="71"/>
      <c r="F75" s="67"/>
      <c r="G75" s="46"/>
      <c r="H75" s="30"/>
      <c r="I75" s="30"/>
      <c r="J75" s="30"/>
      <c r="K75" s="70"/>
      <c r="L75" s="67"/>
      <c r="M75" s="30"/>
    </row>
    <row r="76" spans="1:13" ht="18" customHeight="1" thickBot="1" x14ac:dyDescent="0.45">
      <c r="A76" s="29"/>
      <c r="B76" s="29" t="s">
        <v>206</v>
      </c>
      <c r="C76" s="29"/>
      <c r="D76" s="29"/>
      <c r="E76" s="71"/>
      <c r="F76" s="69"/>
      <c r="G76" s="94">
        <v>4.1665596654720319E-2</v>
      </c>
      <c r="H76" s="95"/>
      <c r="I76" s="96">
        <v>1.7298374642710532E-2</v>
      </c>
      <c r="J76" s="95"/>
      <c r="K76" s="97">
        <v>-6.2801714888760761E-3</v>
      </c>
      <c r="L76" s="98"/>
      <c r="M76" s="96">
        <v>-3.4086449133997276E-3</v>
      </c>
    </row>
    <row r="77" spans="1:13" ht="18" customHeight="1" thickTop="1" x14ac:dyDescent="0.4">
      <c r="A77" s="29"/>
      <c r="B77" s="29"/>
      <c r="C77" s="29"/>
      <c r="D77" s="29"/>
      <c r="E77" s="71"/>
      <c r="F77" s="69"/>
      <c r="G77" s="99"/>
      <c r="H77" s="95"/>
      <c r="I77" s="99"/>
      <c r="J77" s="98"/>
      <c r="K77" s="99"/>
      <c r="L77" s="95"/>
      <c r="M77" s="99"/>
    </row>
    <row r="78" spans="1:13" ht="18" customHeight="1" x14ac:dyDescent="0.4">
      <c r="A78" s="29"/>
      <c r="B78" s="29"/>
      <c r="C78" s="29"/>
      <c r="D78" s="29"/>
      <c r="E78" s="71"/>
      <c r="F78" s="69"/>
      <c r="G78" s="86"/>
      <c r="H78" s="39"/>
      <c r="I78" s="86"/>
      <c r="J78" s="69"/>
      <c r="K78" s="86"/>
      <c r="L78" s="39"/>
      <c r="M78" s="86"/>
    </row>
    <row r="79" spans="1:13" ht="18" customHeight="1" x14ac:dyDescent="0.4">
      <c r="A79" s="29"/>
      <c r="B79" s="29"/>
      <c r="C79" s="29"/>
      <c r="D79" s="29"/>
      <c r="E79" s="71"/>
      <c r="F79" s="69"/>
      <c r="G79" s="86"/>
      <c r="H79" s="39"/>
      <c r="I79" s="86"/>
      <c r="J79" s="69"/>
      <c r="K79" s="86"/>
      <c r="L79" s="39"/>
      <c r="M79" s="86"/>
    </row>
    <row r="80" spans="1:13" ht="18" customHeight="1" x14ac:dyDescent="0.4">
      <c r="A80" s="29"/>
      <c r="B80" s="29"/>
      <c r="C80" s="29"/>
      <c r="D80" s="29"/>
      <c r="E80" s="71"/>
      <c r="F80" s="69"/>
      <c r="G80" s="86"/>
      <c r="H80" s="39"/>
      <c r="I80" s="86"/>
      <c r="J80" s="69"/>
      <c r="K80" s="86"/>
      <c r="L80" s="39"/>
      <c r="M80" s="86"/>
    </row>
    <row r="81" spans="1:13" ht="18" customHeight="1" x14ac:dyDescent="0.4">
      <c r="A81" s="29"/>
      <c r="B81" s="29"/>
      <c r="C81" s="29"/>
      <c r="D81" s="29"/>
      <c r="E81" s="71"/>
      <c r="F81" s="69"/>
      <c r="G81" s="86"/>
      <c r="H81" s="39"/>
      <c r="I81" s="86"/>
      <c r="J81" s="69"/>
      <c r="K81" s="86"/>
      <c r="L81" s="39"/>
      <c r="M81" s="86"/>
    </row>
    <row r="82" spans="1:13" ht="18" customHeight="1" x14ac:dyDescent="0.4">
      <c r="A82" s="29"/>
      <c r="B82" s="29"/>
      <c r="C82" s="29"/>
      <c r="D82" s="29"/>
      <c r="E82" s="71"/>
      <c r="F82" s="69"/>
      <c r="G82" s="86"/>
      <c r="H82" s="39"/>
      <c r="I82" s="86"/>
      <c r="J82" s="69"/>
      <c r="K82" s="86"/>
      <c r="L82" s="39"/>
      <c r="M82" s="86"/>
    </row>
    <row r="83" spans="1:13" ht="18" customHeight="1" x14ac:dyDescent="0.4">
      <c r="A83" s="29"/>
      <c r="B83" s="29"/>
      <c r="C83" s="29"/>
      <c r="D83" s="29"/>
      <c r="E83" s="71"/>
      <c r="F83" s="69"/>
      <c r="G83" s="86"/>
      <c r="H83" s="39"/>
      <c r="I83" s="86"/>
      <c r="J83" s="69"/>
      <c r="K83" s="86"/>
      <c r="L83" s="39"/>
      <c r="M83" s="86"/>
    </row>
    <row r="84" spans="1:13" ht="18" customHeight="1" x14ac:dyDescent="0.4">
      <c r="A84" s="29"/>
      <c r="B84" s="29"/>
      <c r="C84" s="29"/>
      <c r="D84" s="29"/>
      <c r="E84" s="71"/>
      <c r="F84" s="69"/>
      <c r="G84" s="86"/>
      <c r="H84" s="39"/>
      <c r="I84" s="86"/>
      <c r="J84" s="69"/>
      <c r="K84" s="86"/>
      <c r="L84" s="39"/>
      <c r="M84" s="86"/>
    </row>
    <row r="85" spans="1:13" ht="18" customHeight="1" x14ac:dyDescent="0.4">
      <c r="A85" s="29"/>
      <c r="B85" s="29"/>
      <c r="C85" s="29"/>
      <c r="D85" s="29"/>
      <c r="E85" s="71"/>
      <c r="F85" s="69"/>
      <c r="G85" s="86"/>
      <c r="H85" s="39"/>
      <c r="I85" s="86"/>
      <c r="J85" s="69"/>
      <c r="K85" s="86"/>
      <c r="L85" s="39"/>
      <c r="M85" s="86"/>
    </row>
    <row r="86" spans="1:13" ht="18" customHeight="1" x14ac:dyDescent="0.4">
      <c r="A86" s="29"/>
      <c r="B86" s="29"/>
      <c r="C86" s="29"/>
      <c r="D86" s="29"/>
      <c r="E86" s="71"/>
      <c r="F86" s="69"/>
      <c r="G86" s="86"/>
      <c r="H86" s="39"/>
      <c r="I86" s="86"/>
      <c r="J86" s="69"/>
      <c r="K86" s="86"/>
      <c r="L86" s="39"/>
      <c r="M86" s="86"/>
    </row>
    <row r="87" spans="1:13" ht="18" customHeight="1" x14ac:dyDescent="0.4">
      <c r="A87" s="29"/>
      <c r="B87" s="29"/>
      <c r="C87" s="29"/>
      <c r="D87" s="29"/>
      <c r="E87" s="71"/>
      <c r="F87" s="69"/>
      <c r="G87" s="86"/>
      <c r="H87" s="39"/>
      <c r="I87" s="86"/>
      <c r="J87" s="69"/>
      <c r="K87" s="86"/>
      <c r="L87" s="39"/>
      <c r="M87" s="86"/>
    </row>
    <row r="88" spans="1:13" ht="18" customHeight="1" x14ac:dyDescent="0.4">
      <c r="A88" s="29"/>
      <c r="B88" s="29"/>
      <c r="C88" s="29"/>
      <c r="D88" s="29"/>
      <c r="E88" s="71"/>
      <c r="F88" s="69"/>
      <c r="G88" s="86"/>
      <c r="H88" s="39"/>
      <c r="I88" s="86"/>
      <c r="J88" s="69"/>
      <c r="K88" s="86"/>
      <c r="L88" s="39"/>
      <c r="M88" s="86"/>
    </row>
    <row r="89" spans="1:13" ht="18" customHeight="1" x14ac:dyDescent="0.4">
      <c r="A89" s="29"/>
      <c r="B89" s="29"/>
      <c r="C89" s="29"/>
      <c r="D89" s="29"/>
      <c r="E89" s="71"/>
      <c r="F89" s="69"/>
      <c r="G89" s="86"/>
      <c r="H89" s="39"/>
      <c r="I89" s="86"/>
      <c r="J89" s="69"/>
      <c r="K89" s="86"/>
      <c r="L89" s="39"/>
      <c r="M89" s="86"/>
    </row>
    <row r="90" spans="1:13" ht="18" customHeight="1" x14ac:dyDescent="0.4">
      <c r="A90" s="29"/>
      <c r="B90" s="29"/>
      <c r="C90" s="29"/>
      <c r="D90" s="29"/>
      <c r="E90" s="71"/>
      <c r="F90" s="69"/>
      <c r="G90" s="86"/>
      <c r="H90" s="39"/>
      <c r="I90" s="86"/>
      <c r="J90" s="69"/>
      <c r="K90" s="86"/>
      <c r="L90" s="39"/>
      <c r="M90" s="86"/>
    </row>
    <row r="91" spans="1:13" ht="18" customHeight="1" x14ac:dyDescent="0.4">
      <c r="A91" s="29"/>
      <c r="B91" s="29"/>
      <c r="C91" s="29"/>
      <c r="D91" s="29"/>
      <c r="E91" s="71"/>
      <c r="F91" s="69"/>
      <c r="G91" s="86"/>
      <c r="H91" s="39"/>
      <c r="I91" s="86"/>
      <c r="J91" s="69"/>
      <c r="K91" s="86"/>
      <c r="L91" s="39"/>
      <c r="M91" s="86"/>
    </row>
    <row r="92" spans="1:13" ht="18" customHeight="1" x14ac:dyDescent="0.4">
      <c r="A92" s="29"/>
      <c r="B92" s="29"/>
      <c r="C92" s="29"/>
      <c r="D92" s="29"/>
      <c r="E92" s="71"/>
      <c r="F92" s="69"/>
      <c r="G92" s="86"/>
      <c r="H92" s="39"/>
      <c r="I92" s="86"/>
      <c r="J92" s="69"/>
      <c r="K92" s="86"/>
      <c r="L92" s="39"/>
      <c r="M92" s="86"/>
    </row>
    <row r="93" spans="1:13" ht="18" customHeight="1" x14ac:dyDescent="0.4">
      <c r="A93" s="29"/>
      <c r="B93" s="29"/>
      <c r="C93" s="29"/>
      <c r="D93" s="29"/>
      <c r="E93" s="71"/>
      <c r="F93" s="69"/>
      <c r="G93" s="86"/>
      <c r="H93" s="39"/>
      <c r="I93" s="86"/>
      <c r="J93" s="69"/>
      <c r="K93" s="86"/>
      <c r="L93" s="39"/>
      <c r="M93" s="86"/>
    </row>
    <row r="94" spans="1:13" ht="18" customHeight="1" x14ac:dyDescent="0.4">
      <c r="A94" s="29"/>
      <c r="B94" s="29"/>
      <c r="C94" s="29"/>
      <c r="D94" s="29"/>
      <c r="E94" s="71"/>
      <c r="F94" s="69"/>
      <c r="G94" s="86"/>
      <c r="H94" s="39"/>
      <c r="I94" s="86"/>
      <c r="J94" s="69"/>
      <c r="K94" s="86"/>
      <c r="L94" s="39"/>
      <c r="M94" s="86"/>
    </row>
    <row r="95" spans="1:13" ht="18" customHeight="1" x14ac:dyDescent="0.4">
      <c r="A95" s="29"/>
      <c r="B95" s="29"/>
      <c r="C95" s="29"/>
      <c r="D95" s="29"/>
      <c r="E95" s="71"/>
      <c r="F95" s="69"/>
      <c r="G95" s="86"/>
      <c r="H95" s="39"/>
      <c r="I95" s="86"/>
      <c r="J95" s="69"/>
      <c r="K95" s="86"/>
      <c r="L95" s="39"/>
      <c r="M95" s="86"/>
    </row>
    <row r="96" spans="1:13" ht="18" customHeight="1" x14ac:dyDescent="0.4">
      <c r="A96" s="29"/>
      <c r="B96" s="29"/>
      <c r="C96" s="29"/>
      <c r="D96" s="29"/>
      <c r="E96" s="71"/>
      <c r="F96" s="69"/>
      <c r="G96" s="86"/>
      <c r="H96" s="39"/>
      <c r="I96" s="86"/>
      <c r="J96" s="69"/>
      <c r="K96" s="86"/>
      <c r="L96" s="39"/>
      <c r="M96" s="86"/>
    </row>
    <row r="97" spans="1:13" ht="18" customHeight="1" x14ac:dyDescent="0.4">
      <c r="A97" s="29"/>
      <c r="B97" s="29"/>
      <c r="C97" s="29"/>
      <c r="D97" s="29"/>
      <c r="E97" s="71"/>
      <c r="F97" s="69"/>
      <c r="G97" s="86"/>
      <c r="H97" s="39"/>
      <c r="I97" s="86"/>
      <c r="J97" s="69"/>
      <c r="K97" s="86"/>
      <c r="L97" s="39"/>
      <c r="M97" s="86"/>
    </row>
    <row r="98" spans="1:13" ht="18" customHeight="1" x14ac:dyDescent="0.4">
      <c r="A98" s="29"/>
      <c r="B98" s="29"/>
      <c r="C98" s="29"/>
      <c r="D98" s="29"/>
      <c r="E98" s="71"/>
      <c r="F98" s="69"/>
      <c r="G98" s="86"/>
      <c r="H98" s="39"/>
      <c r="I98" s="86"/>
      <c r="J98" s="69"/>
      <c r="K98" s="86"/>
      <c r="L98" s="39"/>
      <c r="M98" s="86"/>
    </row>
    <row r="99" spans="1:13" ht="18" customHeight="1" x14ac:dyDescent="0.4">
      <c r="A99" s="29"/>
      <c r="B99" s="29"/>
      <c r="C99" s="29"/>
      <c r="D99" s="29"/>
      <c r="E99" s="71"/>
      <c r="F99" s="69"/>
      <c r="G99" s="86"/>
      <c r="H99" s="39"/>
      <c r="I99" s="86"/>
      <c r="J99" s="69"/>
      <c r="K99" s="86"/>
      <c r="L99" s="39"/>
      <c r="M99" s="86"/>
    </row>
    <row r="100" spans="1:13" ht="18" customHeight="1" x14ac:dyDescent="0.4">
      <c r="A100" s="29"/>
      <c r="B100" s="29"/>
      <c r="C100" s="29"/>
      <c r="D100" s="29"/>
      <c r="E100" s="71"/>
      <c r="F100" s="69"/>
      <c r="G100" s="86"/>
      <c r="H100" s="39"/>
      <c r="I100" s="86"/>
      <c r="J100" s="69"/>
      <c r="K100" s="86"/>
      <c r="L100" s="39"/>
      <c r="M100" s="86"/>
    </row>
    <row r="101" spans="1:13" ht="17.25" customHeight="1" x14ac:dyDescent="0.4">
      <c r="A101" s="29"/>
      <c r="B101" s="29"/>
      <c r="C101" s="29"/>
      <c r="D101" s="29"/>
      <c r="E101" s="71"/>
      <c r="F101" s="69"/>
      <c r="G101" s="86"/>
      <c r="H101" s="39"/>
      <c r="I101" s="86"/>
      <c r="J101" s="69"/>
      <c r="K101" s="86"/>
      <c r="L101" s="39"/>
      <c r="M101" s="86"/>
    </row>
    <row r="102" spans="1:13" ht="12" customHeight="1" x14ac:dyDescent="0.4">
      <c r="A102" s="29"/>
      <c r="B102" s="29"/>
      <c r="C102" s="29"/>
      <c r="D102" s="29"/>
      <c r="E102" s="71"/>
      <c r="F102" s="69"/>
      <c r="G102" s="86"/>
      <c r="H102" s="39"/>
      <c r="I102" s="86"/>
      <c r="J102" s="69"/>
      <c r="K102" s="86"/>
      <c r="L102" s="39"/>
      <c r="M102" s="86"/>
    </row>
    <row r="103" spans="1:13" ht="21.95" customHeight="1" x14ac:dyDescent="0.4">
      <c r="A103" s="55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85" zoomScaleNormal="100" zoomScaleSheetLayoutView="100" workbookViewId="0">
      <selection activeCell="A79" sqref="A79:XFD79"/>
    </sheetView>
  </sheetViews>
  <sheetFormatPr defaultColWidth="9.140625" defaultRowHeight="21.75" customHeight="1" x14ac:dyDescent="0.4"/>
  <cols>
    <col min="1" max="3" width="1.42578125" style="31" customWidth="1"/>
    <col min="4" max="4" width="34.7109375" style="31" customWidth="1"/>
    <col min="5" max="5" width="7.7109375" style="31" bestFit="1" customWidth="1"/>
    <col min="6" max="6" width="0.5703125" style="31" customWidth="1"/>
    <col min="7" max="7" width="12.28515625" style="31" customWidth="1"/>
    <col min="8" max="8" width="0.5703125" style="31" customWidth="1"/>
    <col min="9" max="9" width="12.28515625" style="31" customWidth="1"/>
    <col min="10" max="10" width="0.5703125" style="31" customWidth="1"/>
    <col min="11" max="11" width="12.28515625" style="31" customWidth="1"/>
    <col min="12" max="12" width="0.5703125" style="31" customWidth="1"/>
    <col min="13" max="13" width="12.28515625" style="31" customWidth="1"/>
    <col min="14" max="16384" width="9.140625" style="31"/>
  </cols>
  <sheetData>
    <row r="1" spans="1:13" ht="21.75" customHeight="1" x14ac:dyDescent="0.4">
      <c r="A1" s="28" t="s">
        <v>0</v>
      </c>
      <c r="B1" s="28"/>
      <c r="C1" s="28"/>
      <c r="D1" s="28"/>
      <c r="E1" s="67"/>
      <c r="F1" s="67"/>
      <c r="G1" s="30"/>
      <c r="H1" s="30"/>
      <c r="I1" s="30"/>
      <c r="J1" s="30"/>
      <c r="K1" s="30"/>
      <c r="L1" s="30"/>
      <c r="M1" s="30"/>
    </row>
    <row r="2" spans="1:13" ht="21.75" customHeight="1" x14ac:dyDescent="0.4">
      <c r="A2" s="28" t="s">
        <v>80</v>
      </c>
      <c r="B2" s="28"/>
      <c r="C2" s="28"/>
      <c r="D2" s="28"/>
      <c r="E2" s="67"/>
      <c r="F2" s="67"/>
      <c r="G2" s="30"/>
      <c r="H2" s="30"/>
      <c r="I2" s="30"/>
      <c r="J2" s="30"/>
      <c r="K2" s="30"/>
      <c r="L2" s="30"/>
      <c r="M2" s="30"/>
    </row>
    <row r="3" spans="1:13" ht="21.75" customHeight="1" x14ac:dyDescent="0.4">
      <c r="A3" s="32" t="s">
        <v>242</v>
      </c>
      <c r="B3" s="32"/>
      <c r="C3" s="32"/>
      <c r="D3" s="32"/>
      <c r="E3" s="68"/>
      <c r="F3" s="68"/>
      <c r="G3" s="34"/>
      <c r="H3" s="34"/>
      <c r="I3" s="34"/>
      <c r="J3" s="34"/>
      <c r="K3" s="34"/>
      <c r="L3" s="34"/>
      <c r="M3" s="34"/>
    </row>
    <row r="4" spans="1:13" ht="18.399999999999999" customHeight="1" x14ac:dyDescent="0.4">
      <c r="A4" s="29"/>
      <c r="B4" s="29"/>
      <c r="C4" s="29"/>
      <c r="D4" s="29"/>
      <c r="E4" s="67"/>
      <c r="F4" s="67"/>
      <c r="G4" s="30"/>
      <c r="H4" s="30"/>
      <c r="I4" s="30"/>
      <c r="J4" s="30"/>
      <c r="K4" s="30"/>
      <c r="L4" s="30"/>
      <c r="M4" s="30"/>
    </row>
    <row r="5" spans="1:13" ht="18.399999999999999" customHeight="1" x14ac:dyDescent="0.4">
      <c r="A5" s="29"/>
      <c r="B5" s="29"/>
      <c r="C5" s="29"/>
      <c r="D5" s="29"/>
      <c r="E5" s="67"/>
      <c r="F5" s="67"/>
      <c r="G5" s="138" t="s">
        <v>2</v>
      </c>
      <c r="H5" s="139"/>
      <c r="I5" s="139"/>
      <c r="J5" s="30"/>
      <c r="K5" s="138" t="s">
        <v>3</v>
      </c>
      <c r="L5" s="139"/>
      <c r="M5" s="139"/>
    </row>
    <row r="6" spans="1:13" ht="18.399999999999999" customHeight="1" x14ac:dyDescent="0.4">
      <c r="A6" s="29"/>
      <c r="B6" s="29"/>
      <c r="C6" s="29"/>
      <c r="D6" s="29"/>
      <c r="E6" s="69"/>
      <c r="F6" s="69"/>
      <c r="G6" s="39" t="s">
        <v>234</v>
      </c>
      <c r="H6" s="69"/>
      <c r="I6" s="39" t="s">
        <v>195</v>
      </c>
      <c r="J6" s="39"/>
      <c r="K6" s="39" t="s">
        <v>234</v>
      </c>
      <c r="L6" s="69"/>
      <c r="M6" s="39" t="s">
        <v>195</v>
      </c>
    </row>
    <row r="7" spans="1:13" ht="18.399999999999999" customHeight="1" x14ac:dyDescent="0.4">
      <c r="A7" s="29"/>
      <c r="B7" s="29"/>
      <c r="C7" s="29"/>
      <c r="D7" s="29"/>
      <c r="E7" s="43" t="s">
        <v>7</v>
      </c>
      <c r="F7" s="41"/>
      <c r="G7" s="45" t="s">
        <v>8</v>
      </c>
      <c r="H7" s="39"/>
      <c r="I7" s="45" t="s">
        <v>8</v>
      </c>
      <c r="J7" s="39"/>
      <c r="K7" s="45" t="s">
        <v>8</v>
      </c>
      <c r="L7" s="39"/>
      <c r="M7" s="45" t="s">
        <v>8</v>
      </c>
    </row>
    <row r="8" spans="1:13" ht="5.0999999999999996" customHeight="1" x14ac:dyDescent="0.4">
      <c r="A8" s="29"/>
      <c r="B8" s="29"/>
      <c r="C8" s="29"/>
      <c r="D8" s="29"/>
      <c r="E8" s="69"/>
      <c r="F8" s="67"/>
      <c r="G8" s="46"/>
      <c r="H8" s="30"/>
      <c r="I8" s="30"/>
      <c r="J8" s="30"/>
      <c r="K8" s="46"/>
      <c r="L8" s="30"/>
      <c r="M8" s="30"/>
    </row>
    <row r="9" spans="1:13" ht="18.399999999999999" customHeight="1" x14ac:dyDescent="0.4">
      <c r="A9" s="29" t="s">
        <v>81</v>
      </c>
      <c r="B9" s="29"/>
      <c r="C9" s="29"/>
      <c r="D9" s="29"/>
      <c r="E9" s="69"/>
      <c r="F9" s="67"/>
      <c r="G9" s="46">
        <v>1620630655</v>
      </c>
      <c r="H9" s="30"/>
      <c r="I9" s="30">
        <v>1458225969</v>
      </c>
      <c r="J9" s="30"/>
      <c r="K9" s="70">
        <v>152439614</v>
      </c>
      <c r="L9" s="67"/>
      <c r="M9" s="48">
        <v>169036449</v>
      </c>
    </row>
    <row r="10" spans="1:13" ht="18" customHeight="1" x14ac:dyDescent="0.4">
      <c r="A10" s="29" t="s">
        <v>82</v>
      </c>
      <c r="B10" s="29"/>
      <c r="C10" s="29"/>
      <c r="D10" s="29"/>
      <c r="E10" s="71"/>
      <c r="F10" s="67"/>
      <c r="G10" s="46">
        <v>3573028208</v>
      </c>
      <c r="H10" s="72"/>
      <c r="I10" s="30">
        <v>2398263084</v>
      </c>
      <c r="J10" s="72"/>
      <c r="K10" s="70">
        <v>180000</v>
      </c>
      <c r="L10" s="67"/>
      <c r="M10" s="30">
        <v>0</v>
      </c>
    </row>
    <row r="11" spans="1:13" ht="18.399999999999999" customHeight="1" x14ac:dyDescent="0.4">
      <c r="A11" s="29" t="s">
        <v>83</v>
      </c>
      <c r="B11" s="29"/>
      <c r="C11" s="29"/>
      <c r="D11" s="29"/>
      <c r="E11" s="71"/>
      <c r="F11" s="67"/>
      <c r="G11" s="46">
        <v>1650289920</v>
      </c>
      <c r="H11" s="72"/>
      <c r="I11" s="30">
        <v>1497787833</v>
      </c>
      <c r="J11" s="72"/>
      <c r="K11" s="70">
        <v>0</v>
      </c>
      <c r="L11" s="67"/>
      <c r="M11" s="30">
        <v>0</v>
      </c>
    </row>
    <row r="12" spans="1:13" ht="18.399999999999999" customHeight="1" x14ac:dyDescent="0.4">
      <c r="A12" s="73" t="s">
        <v>84</v>
      </c>
      <c r="B12" s="29"/>
      <c r="C12" s="29"/>
      <c r="D12" s="29"/>
      <c r="E12" s="71"/>
      <c r="F12" s="67"/>
      <c r="G12" s="46">
        <v>-814576864</v>
      </c>
      <c r="H12" s="30"/>
      <c r="I12" s="30">
        <v>-699138310</v>
      </c>
      <c r="J12" s="30"/>
      <c r="K12" s="70">
        <v>-106531480</v>
      </c>
      <c r="L12" s="67"/>
      <c r="M12" s="48">
        <v>-102164663</v>
      </c>
    </row>
    <row r="13" spans="1:13" ht="18.399999999999999" customHeight="1" x14ac:dyDescent="0.4">
      <c r="A13" s="29" t="s">
        <v>85</v>
      </c>
      <c r="B13" s="29"/>
      <c r="C13" s="29"/>
      <c r="D13" s="29"/>
      <c r="E13" s="71"/>
      <c r="F13" s="67"/>
      <c r="G13" s="46">
        <v>-1771538183</v>
      </c>
      <c r="H13" s="72"/>
      <c r="I13" s="30">
        <v>-1358198878</v>
      </c>
      <c r="J13" s="72"/>
      <c r="K13" s="70">
        <v>-162000</v>
      </c>
      <c r="L13" s="67"/>
      <c r="M13" s="30">
        <v>0</v>
      </c>
    </row>
    <row r="14" spans="1:13" ht="18.399999999999999" customHeight="1" x14ac:dyDescent="0.4">
      <c r="A14" s="29" t="s">
        <v>86</v>
      </c>
      <c r="B14" s="29"/>
      <c r="C14" s="29"/>
      <c r="D14" s="29"/>
      <c r="E14" s="71"/>
      <c r="F14" s="67"/>
      <c r="G14" s="49">
        <v>-983633335</v>
      </c>
      <c r="H14" s="72"/>
      <c r="I14" s="34">
        <v>-891141189</v>
      </c>
      <c r="J14" s="72"/>
      <c r="K14" s="74">
        <v>0</v>
      </c>
      <c r="L14" s="67"/>
      <c r="M14" s="34">
        <v>0</v>
      </c>
    </row>
    <row r="15" spans="1:13" ht="5.0999999999999996" customHeight="1" x14ac:dyDescent="0.4">
      <c r="A15" s="29"/>
      <c r="B15" s="29"/>
      <c r="C15" s="29"/>
      <c r="D15" s="29"/>
      <c r="E15" s="67"/>
      <c r="F15" s="67"/>
      <c r="G15" s="46"/>
      <c r="H15" s="30"/>
      <c r="I15" s="30"/>
      <c r="J15" s="30"/>
      <c r="K15" s="70"/>
      <c r="L15" s="67"/>
      <c r="M15" s="30"/>
    </row>
    <row r="16" spans="1:13" ht="18.399999999999999" customHeight="1" x14ac:dyDescent="0.4">
      <c r="A16" s="28" t="s">
        <v>87</v>
      </c>
      <c r="B16" s="28"/>
      <c r="C16" s="28"/>
      <c r="D16" s="28"/>
      <c r="E16" s="67"/>
      <c r="F16" s="67"/>
      <c r="G16" s="46">
        <f>SUM(G9:G14)</f>
        <v>3274200401</v>
      </c>
      <c r="H16" s="30"/>
      <c r="I16" s="30">
        <f>SUM(I9:I14)</f>
        <v>2405798509</v>
      </c>
      <c r="J16" s="30"/>
      <c r="K16" s="70">
        <f>SUM(K9:K14)</f>
        <v>45926134</v>
      </c>
      <c r="L16" s="67"/>
      <c r="M16" s="30">
        <f>SUM(M9:M14)</f>
        <v>66871786</v>
      </c>
    </row>
    <row r="17" spans="1:13" ht="18.399999999999999" customHeight="1" x14ac:dyDescent="0.4">
      <c r="A17" s="29" t="s">
        <v>88</v>
      </c>
      <c r="B17" s="29"/>
      <c r="C17" s="29"/>
      <c r="D17" s="29"/>
      <c r="E17" s="71"/>
      <c r="F17" s="67"/>
      <c r="G17" s="46">
        <v>790454595</v>
      </c>
      <c r="H17" s="30"/>
      <c r="I17" s="30">
        <v>1435473784</v>
      </c>
      <c r="J17" s="30"/>
      <c r="K17" s="70">
        <v>2262874349</v>
      </c>
      <c r="L17" s="67"/>
      <c r="M17" s="30">
        <v>1344356722</v>
      </c>
    </row>
    <row r="18" spans="1:13" ht="18.399999999999999" customHeight="1" x14ac:dyDescent="0.4">
      <c r="A18" s="29" t="s">
        <v>89</v>
      </c>
      <c r="B18" s="29"/>
      <c r="C18" s="29"/>
      <c r="D18" s="29"/>
      <c r="E18" s="71"/>
      <c r="F18" s="67"/>
      <c r="G18" s="46">
        <v>-238490481</v>
      </c>
      <c r="H18" s="72"/>
      <c r="I18" s="30">
        <v>-162920529</v>
      </c>
      <c r="J18" s="72"/>
      <c r="K18" s="70">
        <v>0</v>
      </c>
      <c r="L18" s="67"/>
      <c r="M18" s="30">
        <v>0</v>
      </c>
    </row>
    <row r="19" spans="1:13" ht="18.399999999999999" customHeight="1" x14ac:dyDescent="0.4">
      <c r="A19" s="29" t="s">
        <v>90</v>
      </c>
      <c r="B19" s="29"/>
      <c r="C19" s="29"/>
      <c r="D19" s="29"/>
      <c r="E19" s="38"/>
      <c r="F19" s="38"/>
      <c r="G19" s="46">
        <v>-1050528031</v>
      </c>
      <c r="H19" s="30"/>
      <c r="I19" s="30">
        <v>-952544441</v>
      </c>
      <c r="J19" s="30"/>
      <c r="K19" s="70">
        <v>-311395112</v>
      </c>
      <c r="L19" s="38"/>
      <c r="M19" s="30">
        <v>-264996345</v>
      </c>
    </row>
    <row r="20" spans="1:13" ht="18.399999999999999" customHeight="1" x14ac:dyDescent="0.4">
      <c r="A20" s="29" t="s">
        <v>91</v>
      </c>
      <c r="B20" s="29"/>
      <c r="C20" s="29"/>
      <c r="D20" s="29"/>
      <c r="E20" s="71"/>
      <c r="F20" s="67"/>
      <c r="G20" s="46">
        <v>-917241806</v>
      </c>
      <c r="H20" s="30"/>
      <c r="I20" s="30">
        <v>-850901895</v>
      </c>
      <c r="J20" s="30"/>
      <c r="K20" s="70">
        <v>-569155820</v>
      </c>
      <c r="L20" s="67"/>
      <c r="M20" s="30">
        <v>-552494006</v>
      </c>
    </row>
    <row r="21" spans="1:13" ht="18.399999999999999" customHeight="1" x14ac:dyDescent="0.4">
      <c r="A21" s="29" t="s">
        <v>250</v>
      </c>
      <c r="B21" s="29"/>
      <c r="C21" s="29"/>
      <c r="D21" s="29"/>
      <c r="E21" s="44"/>
      <c r="F21" s="67"/>
      <c r="G21" s="49">
        <v>799719238</v>
      </c>
      <c r="H21" s="72"/>
      <c r="I21" s="34">
        <v>-219755986</v>
      </c>
      <c r="J21" s="72"/>
      <c r="K21" s="74">
        <v>0</v>
      </c>
      <c r="L21" s="67"/>
      <c r="M21" s="34">
        <v>0</v>
      </c>
    </row>
    <row r="22" spans="1:13" ht="5.0999999999999996" customHeight="1" x14ac:dyDescent="0.4">
      <c r="A22" s="29"/>
      <c r="B22" s="29"/>
      <c r="C22" s="29"/>
      <c r="D22" s="29"/>
      <c r="E22" s="67"/>
      <c r="F22" s="67"/>
      <c r="G22" s="46"/>
      <c r="H22" s="30"/>
      <c r="I22" s="30"/>
      <c r="J22" s="30"/>
      <c r="K22" s="70"/>
      <c r="L22" s="67"/>
      <c r="M22" s="30"/>
    </row>
    <row r="23" spans="1:13" ht="18.399999999999999" customHeight="1" x14ac:dyDescent="0.4">
      <c r="A23" s="28" t="s">
        <v>92</v>
      </c>
      <c r="B23" s="28"/>
      <c r="C23" s="28"/>
      <c r="D23" s="28"/>
      <c r="E23" s="71"/>
      <c r="F23" s="67"/>
      <c r="G23" s="46">
        <f>SUM(G16:G21)</f>
        <v>2658113916</v>
      </c>
      <c r="H23" s="30"/>
      <c r="I23" s="30">
        <f>SUM(I16:I21)</f>
        <v>1655149442</v>
      </c>
      <c r="J23" s="30"/>
      <c r="K23" s="70">
        <f>SUM(K16:K21)</f>
        <v>1428249551</v>
      </c>
      <c r="L23" s="67"/>
      <c r="M23" s="30">
        <f>SUM(M16:M21)</f>
        <v>593738157</v>
      </c>
    </row>
    <row r="24" spans="1:13" ht="18.399999999999999" customHeight="1" x14ac:dyDescent="0.4">
      <c r="A24" s="29" t="s">
        <v>207</v>
      </c>
      <c r="B24" s="29"/>
      <c r="C24" s="29"/>
      <c r="D24" s="29"/>
      <c r="E24" s="38">
        <v>15</v>
      </c>
      <c r="F24" s="67"/>
      <c r="G24" s="49">
        <v>-222511040</v>
      </c>
      <c r="H24" s="30"/>
      <c r="I24" s="34">
        <v>-274627935</v>
      </c>
      <c r="J24" s="30"/>
      <c r="K24" s="74">
        <v>2433708</v>
      </c>
      <c r="L24" s="67"/>
      <c r="M24" s="34">
        <v>6461836</v>
      </c>
    </row>
    <row r="25" spans="1:13" ht="5.0999999999999996" customHeight="1" x14ac:dyDescent="0.4">
      <c r="A25" s="29"/>
      <c r="B25" s="29"/>
      <c r="C25" s="29"/>
      <c r="D25" s="29"/>
      <c r="E25" s="67"/>
      <c r="F25" s="67"/>
      <c r="G25" s="46"/>
      <c r="H25" s="30"/>
      <c r="I25" s="30"/>
      <c r="J25" s="30"/>
      <c r="K25" s="70"/>
      <c r="L25" s="67"/>
      <c r="M25" s="30"/>
    </row>
    <row r="26" spans="1:13" ht="18.399999999999999" customHeight="1" x14ac:dyDescent="0.4">
      <c r="A26" s="28" t="s">
        <v>93</v>
      </c>
      <c r="B26" s="28"/>
      <c r="C26" s="28"/>
      <c r="D26" s="28"/>
      <c r="E26" s="67"/>
      <c r="F26" s="67"/>
      <c r="G26" s="49">
        <f>SUM(G23:G24)</f>
        <v>2435602876</v>
      </c>
      <c r="H26" s="30"/>
      <c r="I26" s="34">
        <f>SUM(I23:I24)</f>
        <v>1380521507</v>
      </c>
      <c r="J26" s="30"/>
      <c r="K26" s="74">
        <f>SUM(K23:K24)</f>
        <v>1430683259</v>
      </c>
      <c r="L26" s="67"/>
      <c r="M26" s="34">
        <f>SUM(M23:M24)</f>
        <v>600199993</v>
      </c>
    </row>
    <row r="27" spans="1:13" ht="5.0999999999999996" customHeight="1" x14ac:dyDescent="0.4">
      <c r="A27" s="28"/>
      <c r="B27" s="28"/>
      <c r="C27" s="28"/>
      <c r="D27" s="28"/>
      <c r="E27" s="67"/>
      <c r="F27" s="67"/>
      <c r="G27" s="46"/>
      <c r="H27" s="30"/>
      <c r="I27" s="30"/>
      <c r="J27" s="30"/>
      <c r="K27" s="70"/>
      <c r="L27" s="67"/>
      <c r="M27" s="30"/>
    </row>
    <row r="28" spans="1:13" ht="18.399999999999999" customHeight="1" x14ac:dyDescent="0.4">
      <c r="A28" s="28" t="s">
        <v>94</v>
      </c>
      <c r="B28" s="29"/>
      <c r="C28" s="29"/>
      <c r="D28" s="29"/>
      <c r="E28" s="67"/>
      <c r="F28" s="67"/>
      <c r="G28" s="134"/>
      <c r="H28" s="135"/>
      <c r="I28" s="135"/>
      <c r="J28" s="135"/>
      <c r="K28" s="136"/>
      <c r="L28" s="137"/>
      <c r="M28" s="135"/>
    </row>
    <row r="29" spans="1:13" ht="18.399999999999999" customHeight="1" x14ac:dyDescent="0.4">
      <c r="A29" s="29"/>
      <c r="B29" s="29" t="s">
        <v>95</v>
      </c>
      <c r="C29" s="29"/>
      <c r="D29" s="29"/>
      <c r="E29" s="67"/>
      <c r="F29" s="67"/>
      <c r="G29" s="46"/>
      <c r="H29" s="30"/>
      <c r="I29" s="30"/>
      <c r="J29" s="30"/>
      <c r="K29" s="70"/>
      <c r="L29" s="67"/>
      <c r="M29" s="30"/>
    </row>
    <row r="30" spans="1:13" ht="18.399999999999999" customHeight="1" x14ac:dyDescent="0.4">
      <c r="A30" s="29"/>
      <c r="B30" s="29"/>
      <c r="C30" s="29" t="s">
        <v>96</v>
      </c>
      <c r="D30" s="29"/>
      <c r="E30" s="67"/>
      <c r="F30" s="67"/>
      <c r="G30" s="46"/>
      <c r="H30" s="30"/>
      <c r="I30" s="30"/>
      <c r="J30" s="30"/>
      <c r="K30" s="70"/>
      <c r="L30" s="67"/>
      <c r="M30" s="30"/>
    </row>
    <row r="31" spans="1:13" ht="18.399999999999999" customHeight="1" x14ac:dyDescent="0.4">
      <c r="A31" s="29"/>
      <c r="B31" s="29"/>
      <c r="C31" s="29" t="s">
        <v>146</v>
      </c>
      <c r="D31" s="29"/>
      <c r="E31" s="67"/>
      <c r="F31" s="67"/>
      <c r="G31" s="46"/>
      <c r="H31" s="30"/>
      <c r="I31" s="30"/>
      <c r="J31" s="30"/>
      <c r="K31" s="70"/>
      <c r="L31" s="67"/>
      <c r="M31" s="30"/>
    </row>
    <row r="32" spans="1:13" ht="18.399999999999999" customHeight="1" x14ac:dyDescent="0.4">
      <c r="A32" s="29"/>
      <c r="B32" s="29"/>
      <c r="C32" s="29"/>
      <c r="D32" s="29" t="s">
        <v>162</v>
      </c>
      <c r="E32" s="67"/>
      <c r="F32" s="67"/>
      <c r="G32" s="46">
        <v>-425391856</v>
      </c>
      <c r="H32" s="30"/>
      <c r="I32" s="30">
        <v>-1449759732</v>
      </c>
      <c r="J32" s="30"/>
      <c r="K32" s="70">
        <v>-290035221</v>
      </c>
      <c r="L32" s="67"/>
      <c r="M32" s="30">
        <v>-1222846421</v>
      </c>
    </row>
    <row r="33" spans="1:13" ht="18.399999999999999" customHeight="1" x14ac:dyDescent="0.4">
      <c r="A33" s="29"/>
      <c r="B33" s="29"/>
      <c r="C33" s="29" t="s">
        <v>208</v>
      </c>
      <c r="D33" s="29"/>
      <c r="E33" s="67"/>
      <c r="F33" s="67"/>
      <c r="G33" s="46">
        <v>0</v>
      </c>
      <c r="H33" s="30"/>
      <c r="I33" s="30">
        <v>12822043</v>
      </c>
      <c r="J33" s="30"/>
      <c r="K33" s="70">
        <v>0</v>
      </c>
      <c r="L33" s="67"/>
      <c r="M33" s="30">
        <v>14351671</v>
      </c>
    </row>
    <row r="34" spans="1:13" ht="18.399999999999999" customHeight="1" x14ac:dyDescent="0.4">
      <c r="A34" s="29"/>
      <c r="B34" s="29"/>
      <c r="C34" s="29" t="s">
        <v>97</v>
      </c>
      <c r="D34" s="29"/>
      <c r="E34" s="67"/>
      <c r="F34" s="67"/>
      <c r="G34" s="46"/>
      <c r="H34" s="30"/>
      <c r="I34" s="30"/>
      <c r="J34" s="30"/>
      <c r="K34" s="70"/>
      <c r="L34" s="67"/>
      <c r="M34" s="30"/>
    </row>
    <row r="35" spans="1:13" ht="18.399999999999999" customHeight="1" x14ac:dyDescent="0.4">
      <c r="A35" s="29"/>
      <c r="B35" s="29"/>
      <c r="C35" s="29"/>
      <c r="D35" s="29" t="s">
        <v>98</v>
      </c>
      <c r="E35" s="67"/>
      <c r="F35" s="67"/>
      <c r="G35" s="49">
        <v>85078371</v>
      </c>
      <c r="H35" s="30"/>
      <c r="I35" s="34">
        <v>287387538</v>
      </c>
      <c r="J35" s="30"/>
      <c r="K35" s="74">
        <v>58007044</v>
      </c>
      <c r="L35" s="67"/>
      <c r="M35" s="34">
        <v>241698950</v>
      </c>
    </row>
    <row r="36" spans="1:13" ht="5.0999999999999996" customHeight="1" x14ac:dyDescent="0.4">
      <c r="A36" s="29"/>
      <c r="B36" s="29"/>
      <c r="C36" s="29"/>
      <c r="D36" s="29"/>
      <c r="E36" s="67"/>
      <c r="F36" s="67"/>
      <c r="G36" s="46"/>
      <c r="H36" s="30"/>
      <c r="I36" s="30"/>
      <c r="J36" s="30"/>
      <c r="K36" s="70"/>
      <c r="L36" s="67"/>
      <c r="M36" s="30"/>
    </row>
    <row r="37" spans="1:13" ht="18.399999999999999" customHeight="1" x14ac:dyDescent="0.4">
      <c r="A37" s="29"/>
      <c r="B37" s="29" t="s">
        <v>99</v>
      </c>
      <c r="C37" s="29"/>
      <c r="D37" s="29"/>
      <c r="E37" s="67"/>
      <c r="F37" s="67"/>
      <c r="G37" s="46"/>
      <c r="H37" s="30"/>
      <c r="I37" s="30"/>
      <c r="J37" s="30"/>
      <c r="K37" s="70"/>
      <c r="L37" s="67"/>
      <c r="M37" s="30"/>
    </row>
    <row r="38" spans="1:13" ht="18.399999999999999" customHeight="1" x14ac:dyDescent="0.4">
      <c r="A38" s="29"/>
      <c r="B38" s="29"/>
      <c r="C38" s="29" t="s">
        <v>100</v>
      </c>
      <c r="D38" s="29"/>
      <c r="E38" s="67"/>
      <c r="F38" s="67"/>
      <c r="G38" s="49">
        <f>SUM(G32:G35)</f>
        <v>-340313485</v>
      </c>
      <c r="H38" s="30"/>
      <c r="I38" s="34">
        <f>SUM(I32:I35)</f>
        <v>-1149550151</v>
      </c>
      <c r="J38" s="30"/>
      <c r="K38" s="74">
        <f>SUM(K32:K35)</f>
        <v>-232028177</v>
      </c>
      <c r="L38" s="67"/>
      <c r="M38" s="34">
        <f>SUM(M32:M35)</f>
        <v>-966795800</v>
      </c>
    </row>
    <row r="39" spans="1:13" ht="5.0999999999999996" customHeight="1" x14ac:dyDescent="0.4">
      <c r="A39" s="29"/>
      <c r="B39" s="29"/>
      <c r="C39" s="29"/>
      <c r="D39" s="29"/>
      <c r="E39" s="67"/>
      <c r="F39" s="67"/>
      <c r="G39" s="46"/>
      <c r="H39" s="30"/>
      <c r="I39" s="30"/>
      <c r="J39" s="30"/>
      <c r="K39" s="70"/>
      <c r="L39" s="67"/>
      <c r="M39" s="30"/>
    </row>
    <row r="40" spans="1:13" ht="18.399999999999999" customHeight="1" x14ac:dyDescent="0.4">
      <c r="A40" s="29"/>
      <c r="B40" s="75" t="s">
        <v>101</v>
      </c>
      <c r="C40" s="75"/>
      <c r="D40" s="73"/>
      <c r="E40" s="67"/>
      <c r="F40" s="67"/>
      <c r="G40" s="46"/>
      <c r="H40" s="30"/>
      <c r="I40" s="30"/>
      <c r="J40" s="30"/>
      <c r="K40" s="70"/>
      <c r="L40" s="67"/>
      <c r="M40" s="30"/>
    </row>
    <row r="41" spans="1:13" ht="18.399999999999999" customHeight="1" x14ac:dyDescent="0.4">
      <c r="A41" s="29"/>
      <c r="B41" s="75"/>
      <c r="C41" s="75" t="s">
        <v>96</v>
      </c>
      <c r="D41" s="73"/>
      <c r="E41" s="67"/>
      <c r="F41" s="67"/>
      <c r="G41" s="76"/>
      <c r="H41" s="72"/>
      <c r="I41" s="72"/>
      <c r="J41" s="72"/>
      <c r="K41" s="77"/>
      <c r="L41" s="72"/>
      <c r="M41" s="72"/>
    </row>
    <row r="42" spans="1:13" ht="18.399999999999999" customHeight="1" x14ac:dyDescent="0.4">
      <c r="A42" s="29"/>
      <c r="B42" s="75"/>
      <c r="C42" s="75" t="s">
        <v>102</v>
      </c>
      <c r="D42" s="29"/>
      <c r="E42" s="67"/>
      <c r="F42" s="67"/>
      <c r="G42" s="46">
        <v>-146036766</v>
      </c>
      <c r="H42" s="30"/>
      <c r="I42" s="30">
        <v>81197105</v>
      </c>
      <c r="J42" s="30"/>
      <c r="K42" s="70">
        <v>0</v>
      </c>
      <c r="L42" s="67"/>
      <c r="M42" s="30">
        <v>0</v>
      </c>
    </row>
    <row r="43" spans="1:13" ht="18.399999999999999" customHeight="1" x14ac:dyDescent="0.4">
      <c r="A43" s="29"/>
      <c r="B43" s="75"/>
      <c r="C43" s="75" t="s">
        <v>103</v>
      </c>
      <c r="D43" s="29"/>
      <c r="E43" s="67"/>
      <c r="F43" s="67"/>
      <c r="G43" s="46"/>
      <c r="H43" s="30"/>
      <c r="I43" s="30"/>
      <c r="J43" s="30"/>
      <c r="K43" s="70"/>
      <c r="L43" s="67"/>
      <c r="M43" s="30"/>
    </row>
    <row r="44" spans="1:13" ht="18.399999999999999" customHeight="1" x14ac:dyDescent="0.4">
      <c r="A44" s="28"/>
      <c r="B44" s="28"/>
      <c r="C44" s="29"/>
      <c r="D44" s="29" t="s">
        <v>104</v>
      </c>
      <c r="E44" s="67"/>
      <c r="F44" s="67"/>
      <c r="G44" s="49">
        <v>247166333</v>
      </c>
      <c r="H44" s="30"/>
      <c r="I44" s="34">
        <v>722561757</v>
      </c>
      <c r="J44" s="30"/>
      <c r="K44" s="74">
        <v>0</v>
      </c>
      <c r="L44" s="67"/>
      <c r="M44" s="34">
        <v>0</v>
      </c>
    </row>
    <row r="45" spans="1:13" ht="5.0999999999999996" customHeight="1" x14ac:dyDescent="0.4">
      <c r="A45" s="29"/>
      <c r="B45" s="29"/>
      <c r="C45" s="29"/>
      <c r="D45" s="29"/>
      <c r="E45" s="67"/>
      <c r="F45" s="67"/>
      <c r="G45" s="46"/>
      <c r="H45" s="30"/>
      <c r="I45" s="30"/>
      <c r="J45" s="67"/>
      <c r="K45" s="46"/>
      <c r="L45" s="30"/>
      <c r="M45" s="30"/>
    </row>
    <row r="46" spans="1:13" ht="18.399999999999999" customHeight="1" x14ac:dyDescent="0.4">
      <c r="A46" s="75"/>
      <c r="B46" s="75" t="s">
        <v>105</v>
      </c>
      <c r="C46" s="75"/>
      <c r="D46" s="75"/>
      <c r="E46" s="71"/>
      <c r="F46" s="78"/>
      <c r="G46" s="79"/>
      <c r="H46" s="78"/>
      <c r="I46" s="80"/>
      <c r="J46" s="78"/>
      <c r="K46" s="79"/>
      <c r="L46" s="78"/>
      <c r="M46" s="80"/>
    </row>
    <row r="47" spans="1:13" ht="18.399999999999999" customHeight="1" x14ac:dyDescent="0.4">
      <c r="A47" s="75"/>
      <c r="B47" s="75"/>
      <c r="C47" s="75" t="s">
        <v>100</v>
      </c>
      <c r="D47" s="75"/>
      <c r="E47" s="71"/>
      <c r="F47" s="75"/>
      <c r="G47" s="81">
        <f>SUM(G41:G44)</f>
        <v>101129567</v>
      </c>
      <c r="H47" s="75"/>
      <c r="I47" s="82">
        <f>SUM(I41:I44)</f>
        <v>803758862</v>
      </c>
      <c r="J47" s="78"/>
      <c r="K47" s="81">
        <f>SUM(K41:K44)</f>
        <v>0</v>
      </c>
      <c r="L47" s="75"/>
      <c r="M47" s="82">
        <f>SUM(M41:M44)</f>
        <v>0</v>
      </c>
    </row>
    <row r="48" spans="1:13" ht="5.0999999999999996" customHeight="1" x14ac:dyDescent="0.4">
      <c r="A48" s="75"/>
      <c r="B48" s="75"/>
      <c r="C48" s="75"/>
      <c r="D48" s="75"/>
      <c r="E48" s="71"/>
      <c r="F48" s="75"/>
      <c r="G48" s="83"/>
      <c r="H48" s="75"/>
      <c r="I48" s="84"/>
      <c r="J48" s="78"/>
      <c r="K48" s="83"/>
      <c r="L48" s="75"/>
      <c r="M48" s="84"/>
    </row>
    <row r="49" spans="1:13" ht="18.399999999999999" customHeight="1" x14ac:dyDescent="0.4">
      <c r="A49" s="85" t="s">
        <v>254</v>
      </c>
      <c r="B49" s="28"/>
      <c r="C49" s="28"/>
      <c r="D49" s="28"/>
      <c r="E49" s="67"/>
      <c r="F49" s="67"/>
      <c r="G49" s="49">
        <f>G47+G38</f>
        <v>-239183918</v>
      </c>
      <c r="H49" s="30"/>
      <c r="I49" s="34">
        <f>I47+I38</f>
        <v>-345791289</v>
      </c>
      <c r="J49" s="67"/>
      <c r="K49" s="49">
        <f>K47+K38</f>
        <v>-232028177</v>
      </c>
      <c r="L49" s="30"/>
      <c r="M49" s="34">
        <f>M47+M38</f>
        <v>-966795800</v>
      </c>
    </row>
    <row r="50" spans="1:13" ht="5.0999999999999996" customHeight="1" x14ac:dyDescent="0.4">
      <c r="A50" s="28"/>
      <c r="B50" s="28"/>
      <c r="C50" s="28"/>
      <c r="D50" s="28"/>
      <c r="E50" s="67"/>
      <c r="F50" s="67"/>
      <c r="G50" s="46"/>
      <c r="H50" s="30"/>
      <c r="I50" s="30"/>
      <c r="J50" s="67"/>
      <c r="K50" s="46"/>
      <c r="L50" s="30"/>
      <c r="M50" s="30"/>
    </row>
    <row r="51" spans="1:13" ht="18.399999999999999" customHeight="1" thickBot="1" x14ac:dyDescent="0.45">
      <c r="A51" s="28" t="s">
        <v>201</v>
      </c>
      <c r="B51" s="28"/>
      <c r="C51" s="28"/>
      <c r="D51" s="28"/>
      <c r="E51" s="67"/>
      <c r="F51" s="67"/>
      <c r="G51" s="52">
        <f>SUM(G26,G49)</f>
        <v>2196418958</v>
      </c>
      <c r="H51" s="30"/>
      <c r="I51" s="53">
        <f>SUM(I26,I49)</f>
        <v>1034730218</v>
      </c>
      <c r="J51" s="67"/>
      <c r="K51" s="52">
        <f>SUM(K26,K49)</f>
        <v>1198655082</v>
      </c>
      <c r="L51" s="30"/>
      <c r="M51" s="53">
        <f>SUM(M26,M49)</f>
        <v>-366595807</v>
      </c>
    </row>
    <row r="52" spans="1:13" ht="19.5" thickTop="1" x14ac:dyDescent="0.4">
      <c r="A52" s="29"/>
      <c r="B52" s="29"/>
      <c r="C52" s="29"/>
      <c r="D52" s="29"/>
      <c r="E52" s="71"/>
      <c r="F52" s="69"/>
      <c r="G52" s="86"/>
      <c r="H52" s="39"/>
      <c r="I52" s="86"/>
      <c r="J52" s="69"/>
      <c r="K52" s="86"/>
      <c r="L52" s="39"/>
      <c r="M52" s="86"/>
    </row>
    <row r="53" spans="1:13" ht="9.9499999999999993" customHeight="1" x14ac:dyDescent="0.4">
      <c r="A53" s="29"/>
      <c r="B53" s="29"/>
      <c r="C53" s="29"/>
      <c r="D53" s="29"/>
      <c r="E53" s="71"/>
      <c r="F53" s="69"/>
      <c r="G53" s="86"/>
      <c r="H53" s="39"/>
      <c r="I53" s="86"/>
      <c r="J53" s="69"/>
      <c r="K53" s="86"/>
      <c r="L53" s="39"/>
      <c r="M53" s="86"/>
    </row>
    <row r="54" spans="1:13" ht="21.95" customHeight="1" x14ac:dyDescent="0.4">
      <c r="A54" s="55" t="s">
        <v>35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21.75" customHeight="1" x14ac:dyDescent="0.4">
      <c r="A55" s="28" t="s">
        <v>0</v>
      </c>
      <c r="B55" s="28"/>
      <c r="C55" s="28"/>
      <c r="D55" s="28"/>
      <c r="E55" s="67"/>
      <c r="F55" s="67"/>
      <c r="G55" s="30"/>
      <c r="H55" s="30"/>
      <c r="I55" s="30"/>
      <c r="J55" s="30"/>
      <c r="K55" s="30"/>
      <c r="L55" s="30"/>
      <c r="M55" s="30"/>
    </row>
    <row r="56" spans="1:13" ht="21.75" customHeight="1" x14ac:dyDescent="0.4">
      <c r="A56" s="28" t="s">
        <v>80</v>
      </c>
      <c r="B56" s="28"/>
      <c r="C56" s="28"/>
      <c r="D56" s="28"/>
      <c r="E56" s="67"/>
      <c r="F56" s="67"/>
      <c r="G56" s="30"/>
      <c r="H56" s="30"/>
      <c r="I56" s="30"/>
      <c r="J56" s="30"/>
      <c r="K56" s="30"/>
      <c r="L56" s="30"/>
      <c r="M56" s="30"/>
    </row>
    <row r="57" spans="1:13" ht="21.75" customHeight="1" x14ac:dyDescent="0.4">
      <c r="A57" s="32" t="str">
        <f>A3</f>
        <v>สำหรับงวดเก้าเดือนสิ้นสุดวันที่ 30 กันยายน พ.ศ. 2566</v>
      </c>
      <c r="B57" s="32"/>
      <c r="C57" s="32"/>
      <c r="D57" s="32"/>
      <c r="E57" s="68"/>
      <c r="F57" s="68"/>
      <c r="G57" s="34"/>
      <c r="H57" s="34"/>
      <c r="I57" s="34"/>
      <c r="J57" s="34"/>
      <c r="K57" s="34"/>
      <c r="L57" s="34"/>
      <c r="M57" s="34"/>
    </row>
    <row r="58" spans="1:13" ht="18" customHeight="1" x14ac:dyDescent="0.4">
      <c r="A58" s="29"/>
      <c r="B58" s="29"/>
      <c r="C58" s="29"/>
      <c r="D58" s="29"/>
      <c r="E58" s="67"/>
      <c r="F58" s="67"/>
      <c r="G58" s="30"/>
      <c r="H58" s="30"/>
      <c r="I58" s="30"/>
      <c r="J58" s="30"/>
      <c r="K58" s="30"/>
      <c r="L58" s="30"/>
      <c r="M58" s="30"/>
    </row>
    <row r="59" spans="1:13" ht="18" customHeight="1" x14ac:dyDescent="0.4">
      <c r="A59" s="29"/>
      <c r="B59" s="29"/>
      <c r="C59" s="29"/>
      <c r="D59" s="29"/>
      <c r="E59" s="67"/>
      <c r="F59" s="67"/>
      <c r="G59" s="138" t="s">
        <v>2</v>
      </c>
      <c r="H59" s="139"/>
      <c r="I59" s="139"/>
      <c r="J59" s="30"/>
      <c r="K59" s="138" t="s">
        <v>3</v>
      </c>
      <c r="L59" s="139"/>
      <c r="M59" s="139"/>
    </row>
    <row r="60" spans="1:13" ht="18" customHeight="1" x14ac:dyDescent="0.4">
      <c r="A60" s="29"/>
      <c r="B60" s="29"/>
      <c r="C60" s="29"/>
      <c r="D60" s="29"/>
      <c r="E60" s="69"/>
      <c r="F60" s="69"/>
      <c r="G60" s="87" t="s">
        <v>234</v>
      </c>
      <c r="H60" s="69"/>
      <c r="I60" s="87" t="s">
        <v>195</v>
      </c>
      <c r="J60" s="39"/>
      <c r="K60" s="87" t="s">
        <v>234</v>
      </c>
      <c r="L60" s="69"/>
      <c r="M60" s="87" t="s">
        <v>195</v>
      </c>
    </row>
    <row r="61" spans="1:13" ht="18" customHeight="1" x14ac:dyDescent="0.4">
      <c r="A61" s="29"/>
      <c r="B61" s="29"/>
      <c r="C61" s="29"/>
      <c r="D61" s="29"/>
      <c r="E61" s="69"/>
      <c r="F61" s="41"/>
      <c r="G61" s="45" t="s">
        <v>8</v>
      </c>
      <c r="H61" s="39"/>
      <c r="I61" s="45" t="s">
        <v>8</v>
      </c>
      <c r="J61" s="39"/>
      <c r="K61" s="45" t="s">
        <v>8</v>
      </c>
      <c r="L61" s="39"/>
      <c r="M61" s="45" t="s">
        <v>8</v>
      </c>
    </row>
    <row r="62" spans="1:13" ht="18" customHeight="1" x14ac:dyDescent="0.4">
      <c r="A62" s="88"/>
      <c r="B62" s="88"/>
      <c r="C62" s="88"/>
      <c r="D62" s="88"/>
      <c r="E62" s="89"/>
      <c r="F62" s="89"/>
      <c r="G62" s="46"/>
      <c r="H62" s="30"/>
      <c r="I62" s="30"/>
      <c r="J62" s="30"/>
      <c r="K62" s="46"/>
      <c r="L62" s="30"/>
      <c r="M62" s="30"/>
    </row>
    <row r="63" spans="1:13" ht="18" customHeight="1" x14ac:dyDescent="0.4">
      <c r="A63" s="28" t="s">
        <v>106</v>
      </c>
      <c r="B63" s="28"/>
      <c r="C63" s="28"/>
      <c r="D63" s="28"/>
      <c r="E63" s="71"/>
      <c r="F63" s="69"/>
      <c r="G63" s="90"/>
      <c r="H63" s="39"/>
      <c r="I63" s="39"/>
      <c r="J63" s="69"/>
      <c r="K63" s="90"/>
      <c r="L63" s="39"/>
      <c r="M63" s="39"/>
    </row>
    <row r="64" spans="1:13" ht="18" customHeight="1" x14ac:dyDescent="0.4">
      <c r="A64" s="29"/>
      <c r="B64" s="29" t="s">
        <v>110</v>
      </c>
      <c r="C64" s="29"/>
      <c r="D64" s="29"/>
      <c r="E64" s="71"/>
      <c r="F64" s="69"/>
      <c r="G64" s="46">
        <v>2011614807</v>
      </c>
      <c r="H64" s="30"/>
      <c r="I64" s="30">
        <v>1204270130</v>
      </c>
      <c r="J64" s="30"/>
      <c r="K64" s="70">
        <v>1430683259</v>
      </c>
      <c r="L64" s="30"/>
      <c r="M64" s="30">
        <v>600199993</v>
      </c>
    </row>
    <row r="65" spans="1:13" ht="18" customHeight="1" x14ac:dyDescent="0.4">
      <c r="A65" s="29"/>
      <c r="B65" s="29" t="s">
        <v>202</v>
      </c>
      <c r="C65" s="29"/>
      <c r="D65" s="29"/>
      <c r="E65" s="71"/>
      <c r="F65" s="69"/>
      <c r="G65" s="49">
        <v>423988069</v>
      </c>
      <c r="H65" s="72"/>
      <c r="I65" s="34">
        <v>176251377</v>
      </c>
      <c r="J65" s="72"/>
      <c r="K65" s="74">
        <v>0</v>
      </c>
      <c r="L65" s="69"/>
      <c r="M65" s="34">
        <v>0</v>
      </c>
    </row>
    <row r="66" spans="1:13" ht="6" customHeight="1" x14ac:dyDescent="0.4">
      <c r="A66" s="28"/>
      <c r="B66" s="28"/>
      <c r="C66" s="28"/>
      <c r="D66" s="28"/>
      <c r="E66" s="71"/>
      <c r="F66" s="67"/>
      <c r="G66" s="46"/>
      <c r="H66" s="30"/>
      <c r="I66" s="30"/>
      <c r="J66" s="30"/>
      <c r="K66" s="70"/>
      <c r="L66" s="67"/>
      <c r="M66" s="30"/>
    </row>
    <row r="67" spans="1:13" ht="18" customHeight="1" thickBot="1" x14ac:dyDescent="0.45">
      <c r="A67" s="28"/>
      <c r="B67" s="28"/>
      <c r="C67" s="28"/>
      <c r="D67" s="28"/>
      <c r="E67" s="71"/>
      <c r="F67" s="69"/>
      <c r="G67" s="52">
        <f>SUM(G64:G65)</f>
        <v>2435602876</v>
      </c>
      <c r="H67" s="30"/>
      <c r="I67" s="53">
        <f>SUM(I64:I65)</f>
        <v>1380521507</v>
      </c>
      <c r="J67" s="30"/>
      <c r="K67" s="91">
        <f>SUM(K64:K65)</f>
        <v>1430683259</v>
      </c>
      <c r="L67" s="69"/>
      <c r="M67" s="53">
        <f>SUM(M64:M65)</f>
        <v>600199993</v>
      </c>
    </row>
    <row r="68" spans="1:13" ht="18" customHeight="1" thickTop="1" x14ac:dyDescent="0.4">
      <c r="A68" s="92"/>
      <c r="B68" s="92"/>
      <c r="C68" s="92"/>
      <c r="D68" s="92"/>
      <c r="E68" s="71"/>
      <c r="F68" s="69"/>
      <c r="G68" s="90"/>
      <c r="H68" s="39"/>
      <c r="I68" s="39"/>
      <c r="J68" s="39"/>
      <c r="K68" s="93"/>
      <c r="L68" s="30"/>
      <c r="M68" s="30"/>
    </row>
    <row r="69" spans="1:13" ht="18" customHeight="1" x14ac:dyDescent="0.4">
      <c r="A69" s="28" t="s">
        <v>203</v>
      </c>
      <c r="B69" s="28"/>
      <c r="C69" s="28"/>
      <c r="D69" s="28"/>
      <c r="E69" s="71"/>
      <c r="F69" s="67"/>
      <c r="G69" s="46"/>
      <c r="H69" s="30"/>
      <c r="I69" s="30"/>
      <c r="J69" s="30"/>
      <c r="K69" s="70"/>
      <c r="L69" s="30"/>
      <c r="M69" s="30"/>
    </row>
    <row r="70" spans="1:13" ht="18" customHeight="1" x14ac:dyDescent="0.4">
      <c r="A70" s="29"/>
      <c r="B70" s="29" t="s">
        <v>110</v>
      </c>
      <c r="C70" s="29"/>
      <c r="D70" s="29"/>
      <c r="E70" s="71"/>
      <c r="F70" s="67"/>
      <c r="G70" s="46">
        <v>1754119552</v>
      </c>
      <c r="H70" s="30"/>
      <c r="I70" s="30">
        <v>643339267</v>
      </c>
      <c r="J70" s="30"/>
      <c r="K70" s="70">
        <v>1198655082</v>
      </c>
      <c r="L70" s="67"/>
      <c r="M70" s="30">
        <v>-366595807</v>
      </c>
    </row>
    <row r="71" spans="1:13" ht="18" customHeight="1" x14ac:dyDescent="0.4">
      <c r="A71" s="29"/>
      <c r="B71" s="29" t="s">
        <v>202</v>
      </c>
      <c r="C71" s="29"/>
      <c r="D71" s="29"/>
      <c r="E71" s="71"/>
      <c r="F71" s="67"/>
      <c r="G71" s="49">
        <v>442299406</v>
      </c>
      <c r="H71" s="72"/>
      <c r="I71" s="34">
        <v>391390951</v>
      </c>
      <c r="J71" s="72"/>
      <c r="K71" s="74">
        <v>0</v>
      </c>
      <c r="L71" s="67"/>
      <c r="M71" s="34">
        <v>0</v>
      </c>
    </row>
    <row r="72" spans="1:13" ht="6" customHeight="1" x14ac:dyDescent="0.4">
      <c r="A72" s="28"/>
      <c r="B72" s="28"/>
      <c r="C72" s="28"/>
      <c r="D72" s="28"/>
      <c r="E72" s="71"/>
      <c r="F72" s="67"/>
      <c r="G72" s="46"/>
      <c r="H72" s="30"/>
      <c r="I72" s="30"/>
      <c r="J72" s="30"/>
      <c r="K72" s="70"/>
      <c r="L72" s="67"/>
      <c r="M72" s="30"/>
    </row>
    <row r="73" spans="1:13" ht="18" customHeight="1" thickBot="1" x14ac:dyDescent="0.45">
      <c r="A73" s="28"/>
      <c r="B73" s="28"/>
      <c r="C73" s="28"/>
      <c r="D73" s="28"/>
      <c r="E73" s="71"/>
      <c r="F73" s="67"/>
      <c r="G73" s="52">
        <f>SUM(G70:G71)</f>
        <v>2196418958</v>
      </c>
      <c r="H73" s="30"/>
      <c r="I73" s="53">
        <f>SUM(I70:I71)</f>
        <v>1034730218</v>
      </c>
      <c r="J73" s="30"/>
      <c r="K73" s="91">
        <f>SUM(K70:K71)</f>
        <v>1198655082</v>
      </c>
      <c r="L73" s="67"/>
      <c r="M73" s="53">
        <f>SUM(M70:M71)</f>
        <v>-366595807</v>
      </c>
    </row>
    <row r="74" spans="1:13" ht="18" customHeight="1" thickTop="1" x14ac:dyDescent="0.4">
      <c r="A74" s="92"/>
      <c r="B74" s="92"/>
      <c r="C74" s="92"/>
      <c r="D74" s="92"/>
      <c r="E74" s="71"/>
      <c r="F74" s="69"/>
      <c r="G74" s="90"/>
      <c r="H74" s="39"/>
      <c r="I74" s="39"/>
      <c r="J74" s="39"/>
      <c r="K74" s="93"/>
      <c r="L74" s="69"/>
      <c r="M74" s="39"/>
    </row>
    <row r="75" spans="1:13" ht="18" customHeight="1" x14ac:dyDescent="0.4">
      <c r="A75" s="28" t="s">
        <v>107</v>
      </c>
      <c r="B75" s="28"/>
      <c r="C75" s="28"/>
      <c r="D75" s="28"/>
      <c r="E75" s="71"/>
      <c r="F75" s="67"/>
      <c r="G75" s="46"/>
      <c r="H75" s="30"/>
      <c r="I75" s="30"/>
      <c r="J75" s="30"/>
      <c r="K75" s="70"/>
      <c r="L75" s="67"/>
      <c r="M75" s="30"/>
    </row>
    <row r="76" spans="1:13" ht="18" customHeight="1" thickBot="1" x14ac:dyDescent="0.45">
      <c r="A76" s="29"/>
      <c r="B76" s="29" t="s">
        <v>108</v>
      </c>
      <c r="C76" s="29"/>
      <c r="D76" s="29"/>
      <c r="E76" s="71"/>
      <c r="F76" s="69"/>
      <c r="G76" s="94">
        <v>0.13458466961076904</v>
      </c>
      <c r="H76" s="95"/>
      <c r="I76" s="96">
        <v>8.0570244862076063E-2</v>
      </c>
      <c r="J76" s="95"/>
      <c r="K76" s="97">
        <v>9.5718142986493393E-2</v>
      </c>
      <c r="L76" s="98"/>
      <c r="M76" s="96">
        <v>4.0155658765883645E-2</v>
      </c>
    </row>
    <row r="77" spans="1:13" ht="18" customHeight="1" thickTop="1" x14ac:dyDescent="0.4">
      <c r="A77" s="29"/>
      <c r="B77" s="29"/>
      <c r="C77" s="29"/>
      <c r="D77" s="29"/>
      <c r="E77" s="71"/>
      <c r="F77" s="69"/>
      <c r="G77" s="99"/>
      <c r="H77" s="95"/>
      <c r="I77" s="99"/>
      <c r="J77" s="98"/>
      <c r="K77" s="99"/>
      <c r="L77" s="95"/>
      <c r="M77" s="99"/>
    </row>
    <row r="78" spans="1:13" ht="18" customHeight="1" x14ac:dyDescent="0.4">
      <c r="A78" s="29"/>
      <c r="B78" s="29"/>
      <c r="C78" s="29"/>
      <c r="D78" s="29"/>
      <c r="E78" s="71"/>
      <c r="F78" s="69"/>
      <c r="G78" s="86"/>
      <c r="H78" s="39"/>
      <c r="I78" s="86"/>
      <c r="J78" s="69"/>
      <c r="K78" s="86"/>
      <c r="L78" s="39"/>
      <c r="M78" s="86"/>
    </row>
    <row r="79" spans="1:13" ht="18" customHeight="1" x14ac:dyDescent="0.4">
      <c r="A79" s="29"/>
      <c r="B79" s="29"/>
      <c r="C79" s="29"/>
      <c r="D79" s="29"/>
      <c r="E79" s="71"/>
      <c r="F79" s="69"/>
      <c r="G79" s="86"/>
      <c r="H79" s="39"/>
      <c r="I79" s="86"/>
      <c r="J79" s="69"/>
      <c r="K79" s="86"/>
      <c r="L79" s="39"/>
      <c r="M79" s="86"/>
    </row>
    <row r="80" spans="1:13" ht="18" customHeight="1" x14ac:dyDescent="0.4">
      <c r="A80" s="29"/>
      <c r="B80" s="29"/>
      <c r="C80" s="29"/>
      <c r="D80" s="29"/>
      <c r="E80" s="71"/>
      <c r="F80" s="69"/>
      <c r="G80" s="86"/>
      <c r="H80" s="39"/>
      <c r="I80" s="86"/>
      <c r="J80" s="69"/>
      <c r="K80" s="86"/>
      <c r="L80" s="39"/>
      <c r="M80" s="86"/>
    </row>
    <row r="81" spans="1:13" ht="18" customHeight="1" x14ac:dyDescent="0.4">
      <c r="A81" s="29"/>
      <c r="B81" s="29"/>
      <c r="C81" s="29"/>
      <c r="D81" s="29"/>
      <c r="E81" s="71"/>
      <c r="F81" s="69"/>
      <c r="G81" s="86"/>
      <c r="H81" s="39"/>
      <c r="I81" s="86"/>
      <c r="J81" s="69"/>
      <c r="K81" s="86"/>
      <c r="L81" s="39"/>
      <c r="M81" s="86"/>
    </row>
    <row r="82" spans="1:13" ht="18" customHeight="1" x14ac:dyDescent="0.4">
      <c r="A82" s="29"/>
      <c r="B82" s="29"/>
      <c r="C82" s="29"/>
      <c r="D82" s="29"/>
      <c r="E82" s="71"/>
      <c r="F82" s="69"/>
      <c r="G82" s="86"/>
      <c r="H82" s="39"/>
      <c r="I82" s="86"/>
      <c r="J82" s="69"/>
      <c r="K82" s="86"/>
      <c r="L82" s="39"/>
      <c r="M82" s="86"/>
    </row>
    <row r="83" spans="1:13" ht="18" customHeight="1" x14ac:dyDescent="0.4">
      <c r="A83" s="29"/>
      <c r="B83" s="29"/>
      <c r="C83" s="29"/>
      <c r="D83" s="29"/>
      <c r="E83" s="71"/>
      <c r="F83" s="69"/>
      <c r="G83" s="86"/>
      <c r="H83" s="39"/>
      <c r="I83" s="86"/>
      <c r="J83" s="69"/>
      <c r="K83" s="86"/>
      <c r="L83" s="39"/>
      <c r="M83" s="86"/>
    </row>
    <row r="84" spans="1:13" ht="18" customHeight="1" x14ac:dyDescent="0.4">
      <c r="A84" s="29"/>
      <c r="B84" s="29"/>
      <c r="C84" s="29"/>
      <c r="D84" s="29"/>
      <c r="E84" s="71"/>
      <c r="F84" s="69"/>
      <c r="G84" s="86"/>
      <c r="H84" s="39"/>
      <c r="I84" s="86"/>
      <c r="J84" s="69"/>
      <c r="K84" s="86"/>
      <c r="L84" s="39"/>
      <c r="M84" s="86"/>
    </row>
    <row r="85" spans="1:13" ht="18" customHeight="1" x14ac:dyDescent="0.4">
      <c r="A85" s="29"/>
      <c r="B85" s="29"/>
      <c r="C85" s="29"/>
      <c r="D85" s="29"/>
      <c r="E85" s="71"/>
      <c r="F85" s="69"/>
      <c r="G85" s="86"/>
      <c r="H85" s="39"/>
      <c r="I85" s="86"/>
      <c r="J85" s="69"/>
      <c r="K85" s="86"/>
      <c r="L85" s="39"/>
      <c r="M85" s="86"/>
    </row>
    <row r="86" spans="1:13" ht="18" customHeight="1" x14ac:dyDescent="0.4">
      <c r="A86" s="29"/>
      <c r="B86" s="29"/>
      <c r="C86" s="29"/>
      <c r="D86" s="29"/>
      <c r="E86" s="71"/>
      <c r="F86" s="69"/>
      <c r="G86" s="86"/>
      <c r="H86" s="39"/>
      <c r="I86" s="86"/>
      <c r="J86" s="69"/>
      <c r="K86" s="86"/>
      <c r="L86" s="39"/>
      <c r="M86" s="86"/>
    </row>
    <row r="87" spans="1:13" ht="18" customHeight="1" x14ac:dyDescent="0.4">
      <c r="A87" s="29"/>
      <c r="B87" s="29"/>
      <c r="C87" s="29"/>
      <c r="D87" s="29"/>
      <c r="E87" s="71"/>
      <c r="F87" s="69"/>
      <c r="G87" s="86"/>
      <c r="H87" s="39"/>
      <c r="I87" s="86"/>
      <c r="J87" s="69"/>
      <c r="K87" s="86"/>
      <c r="L87" s="39"/>
      <c r="M87" s="86"/>
    </row>
    <row r="88" spans="1:13" ht="18" customHeight="1" x14ac:dyDescent="0.4">
      <c r="A88" s="29"/>
      <c r="B88" s="29"/>
      <c r="C88" s="29"/>
      <c r="D88" s="29"/>
      <c r="E88" s="71"/>
      <c r="F88" s="69"/>
      <c r="G88" s="86"/>
      <c r="H88" s="39"/>
      <c r="I88" s="86"/>
      <c r="J88" s="69"/>
      <c r="K88" s="86"/>
      <c r="L88" s="39"/>
      <c r="M88" s="86"/>
    </row>
    <row r="89" spans="1:13" ht="18" customHeight="1" x14ac:dyDescent="0.4">
      <c r="A89" s="29"/>
      <c r="B89" s="29"/>
      <c r="C89" s="29"/>
      <c r="D89" s="29"/>
      <c r="E89" s="71"/>
      <c r="F89" s="69"/>
      <c r="G89" s="86"/>
      <c r="H89" s="39"/>
      <c r="I89" s="86"/>
      <c r="J89" s="69"/>
      <c r="K89" s="86"/>
      <c r="L89" s="39"/>
      <c r="M89" s="86"/>
    </row>
    <row r="90" spans="1:13" ht="18" customHeight="1" x14ac:dyDescent="0.4">
      <c r="A90" s="29"/>
      <c r="B90" s="29"/>
      <c r="C90" s="29"/>
      <c r="D90" s="29"/>
      <c r="E90" s="71"/>
      <c r="F90" s="69"/>
      <c r="G90" s="86"/>
      <c r="H90" s="39"/>
      <c r="I90" s="86"/>
      <c r="J90" s="69"/>
      <c r="K90" s="86"/>
      <c r="L90" s="39"/>
      <c r="M90" s="86"/>
    </row>
    <row r="91" spans="1:13" ht="18" customHeight="1" x14ac:dyDescent="0.4">
      <c r="A91" s="29"/>
      <c r="B91" s="29"/>
      <c r="C91" s="29"/>
      <c r="D91" s="29"/>
      <c r="E91" s="71"/>
      <c r="F91" s="69"/>
      <c r="G91" s="86"/>
      <c r="H91" s="39"/>
      <c r="I91" s="86"/>
      <c r="J91" s="69"/>
      <c r="K91" s="86"/>
      <c r="L91" s="39"/>
      <c r="M91" s="86"/>
    </row>
    <row r="92" spans="1:13" ht="18" customHeight="1" x14ac:dyDescent="0.4">
      <c r="A92" s="29"/>
      <c r="B92" s="29"/>
      <c r="C92" s="29"/>
      <c r="D92" s="29"/>
      <c r="E92" s="71"/>
      <c r="F92" s="69"/>
      <c r="G92" s="86"/>
      <c r="H92" s="39"/>
      <c r="I92" s="86"/>
      <c r="J92" s="69"/>
      <c r="K92" s="86"/>
      <c r="L92" s="39"/>
      <c r="M92" s="86"/>
    </row>
    <row r="93" spans="1:13" ht="18" customHeight="1" x14ac:dyDescent="0.4">
      <c r="A93" s="29"/>
      <c r="B93" s="29"/>
      <c r="C93" s="29"/>
      <c r="D93" s="29"/>
      <c r="E93" s="71"/>
      <c r="F93" s="69"/>
      <c r="G93" s="86"/>
      <c r="H93" s="39"/>
      <c r="I93" s="86"/>
      <c r="J93" s="69"/>
      <c r="K93" s="86"/>
      <c r="L93" s="39"/>
      <c r="M93" s="86"/>
    </row>
    <row r="94" spans="1:13" ht="18" customHeight="1" x14ac:dyDescent="0.4">
      <c r="A94" s="29"/>
      <c r="B94" s="29"/>
      <c r="C94" s="29"/>
      <c r="D94" s="29"/>
      <c r="E94" s="71"/>
      <c r="F94" s="69"/>
      <c r="G94" s="86"/>
      <c r="H94" s="39"/>
      <c r="I94" s="86"/>
      <c r="J94" s="69"/>
      <c r="K94" s="86"/>
      <c r="L94" s="39"/>
      <c r="M94" s="86"/>
    </row>
    <row r="95" spans="1:13" ht="18" customHeight="1" x14ac:dyDescent="0.4">
      <c r="A95" s="29"/>
      <c r="B95" s="29"/>
      <c r="C95" s="29"/>
      <c r="D95" s="29"/>
      <c r="E95" s="71"/>
      <c r="F95" s="69"/>
      <c r="G95" s="86"/>
      <c r="H95" s="39"/>
      <c r="I95" s="86"/>
      <c r="J95" s="69"/>
      <c r="K95" s="86"/>
      <c r="L95" s="39"/>
      <c r="M95" s="86"/>
    </row>
    <row r="96" spans="1:13" ht="18" customHeight="1" x14ac:dyDescent="0.4">
      <c r="A96" s="29"/>
      <c r="B96" s="29"/>
      <c r="C96" s="29"/>
      <c r="D96" s="29"/>
      <c r="E96" s="71"/>
      <c r="F96" s="69"/>
      <c r="G96" s="86"/>
      <c r="H96" s="39"/>
      <c r="I96" s="86"/>
      <c r="J96" s="69"/>
      <c r="K96" s="86"/>
      <c r="L96" s="39"/>
      <c r="M96" s="86"/>
    </row>
    <row r="97" spans="1:13" ht="18" customHeight="1" x14ac:dyDescent="0.4">
      <c r="A97" s="29"/>
      <c r="B97" s="29"/>
      <c r="C97" s="29"/>
      <c r="D97" s="29"/>
      <c r="E97" s="71"/>
      <c r="F97" s="69"/>
      <c r="G97" s="86"/>
      <c r="H97" s="39"/>
      <c r="I97" s="86"/>
      <c r="J97" s="69"/>
      <c r="K97" s="86"/>
      <c r="L97" s="39"/>
      <c r="M97" s="86"/>
    </row>
    <row r="98" spans="1:13" ht="18" customHeight="1" x14ac:dyDescent="0.4">
      <c r="A98" s="29"/>
      <c r="B98" s="29"/>
      <c r="C98" s="29"/>
      <c r="D98" s="29"/>
      <c r="E98" s="71"/>
      <c r="F98" s="69"/>
      <c r="G98" s="86"/>
      <c r="H98" s="39"/>
      <c r="I98" s="86"/>
      <c r="J98" s="69"/>
      <c r="K98" s="86"/>
      <c r="L98" s="39"/>
      <c r="M98" s="86"/>
    </row>
    <row r="99" spans="1:13" ht="18" customHeight="1" x14ac:dyDescent="0.4">
      <c r="A99" s="29"/>
      <c r="B99" s="29"/>
      <c r="C99" s="29"/>
      <c r="D99" s="29"/>
      <c r="E99" s="71"/>
      <c r="F99" s="69"/>
      <c r="G99" s="86"/>
      <c r="H99" s="39"/>
      <c r="I99" s="86"/>
      <c r="J99" s="69"/>
      <c r="K99" s="86"/>
      <c r="L99" s="39"/>
      <c r="M99" s="86"/>
    </row>
    <row r="100" spans="1:13" ht="18" customHeight="1" x14ac:dyDescent="0.4">
      <c r="A100" s="29"/>
      <c r="B100" s="29"/>
      <c r="C100" s="29"/>
      <c r="D100" s="29"/>
      <c r="E100" s="71"/>
      <c r="F100" s="69"/>
      <c r="G100" s="86"/>
      <c r="H100" s="39"/>
      <c r="I100" s="86"/>
      <c r="J100" s="69"/>
      <c r="K100" s="86"/>
      <c r="L100" s="39"/>
      <c r="M100" s="86"/>
    </row>
    <row r="101" spans="1:13" ht="18" customHeight="1" x14ac:dyDescent="0.4">
      <c r="A101" s="29"/>
      <c r="B101" s="29"/>
      <c r="C101" s="29"/>
      <c r="D101" s="29"/>
      <c r="E101" s="71"/>
      <c r="F101" s="69"/>
      <c r="G101" s="86"/>
      <c r="H101" s="39"/>
      <c r="I101" s="86"/>
      <c r="J101" s="69"/>
      <c r="K101" s="86"/>
      <c r="L101" s="39"/>
      <c r="M101" s="86"/>
    </row>
    <row r="102" spans="1:13" ht="9.9499999999999993" customHeight="1" x14ac:dyDescent="0.4">
      <c r="A102" s="29"/>
      <c r="B102" s="29"/>
      <c r="C102" s="29"/>
      <c r="D102" s="29"/>
      <c r="E102" s="71"/>
      <c r="F102" s="69"/>
      <c r="G102" s="86"/>
      <c r="H102" s="39"/>
      <c r="I102" s="86"/>
      <c r="J102" s="69"/>
      <c r="K102" s="86"/>
      <c r="L102" s="39"/>
      <c r="M102" s="86"/>
    </row>
    <row r="103" spans="1:13" ht="21.95" customHeight="1" x14ac:dyDescent="0.4">
      <c r="A103" s="55" t="s">
        <v>35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opLeftCell="D19" zoomScaleNormal="100" zoomScaleSheetLayoutView="90" workbookViewId="0">
      <selection activeCell="D35" sqref="A35:XFD35"/>
    </sheetView>
  </sheetViews>
  <sheetFormatPr defaultColWidth="9.28515625" defaultRowHeight="21.75" customHeight="1" x14ac:dyDescent="0.4"/>
  <cols>
    <col min="1" max="3" width="1.28515625" style="11" customWidth="1"/>
    <col min="4" max="4" width="21" style="11" customWidth="1"/>
    <col min="5" max="5" width="7.140625" style="11" customWidth="1"/>
    <col min="6" max="6" width="0.5703125" style="11" customWidth="1"/>
    <col min="7" max="7" width="12" style="11" bestFit="1" customWidth="1"/>
    <col min="8" max="8" width="0.5703125" style="11" customWidth="1"/>
    <col min="9" max="9" width="13" style="11" bestFit="1" customWidth="1"/>
    <col min="10" max="10" width="0.5703125" style="11" customWidth="1"/>
    <col min="11" max="11" width="11.7109375" style="11" customWidth="1"/>
    <col min="12" max="12" width="0.5703125" style="11" customWidth="1"/>
    <col min="13" max="13" width="11.140625" style="11" customWidth="1"/>
    <col min="14" max="14" width="0.5703125" style="11" customWidth="1"/>
    <col min="15" max="15" width="12.5703125" style="11" customWidth="1"/>
    <col min="16" max="16" width="0.5703125" style="11" customWidth="1"/>
    <col min="17" max="17" width="11.28515625" style="11" customWidth="1"/>
    <col min="18" max="18" width="0.5703125" style="11" customWidth="1"/>
    <col min="19" max="19" width="13.140625" style="11" customWidth="1"/>
    <col min="20" max="20" width="0.5703125" style="11" customWidth="1"/>
    <col min="21" max="21" width="18" style="11" customWidth="1"/>
    <col min="22" max="22" width="0.5703125" style="11" customWidth="1"/>
    <col min="23" max="23" width="15.28515625" style="11" customWidth="1"/>
    <col min="24" max="24" width="0.5703125" style="11" customWidth="1"/>
    <col min="25" max="25" width="12.28515625" style="11" customWidth="1"/>
    <col min="26" max="26" width="0.5703125" style="11" customWidth="1"/>
    <col min="27" max="27" width="13" style="11" customWidth="1"/>
    <col min="28" max="28" width="0.5703125" style="11" customWidth="1"/>
    <col min="29" max="29" width="12" style="11" customWidth="1"/>
    <col min="30" max="30" width="0.5703125" style="11" customWidth="1"/>
    <col min="31" max="31" width="13.5703125" style="11" customWidth="1"/>
    <col min="32" max="16384" width="9.28515625" style="11"/>
  </cols>
  <sheetData>
    <row r="1" spans="1:31" ht="21.75" customHeight="1" x14ac:dyDescent="0.4">
      <c r="A1" s="1" t="s">
        <v>0</v>
      </c>
      <c r="B1" s="1"/>
      <c r="C1" s="14"/>
      <c r="D1" s="14"/>
      <c r="E1" s="14"/>
      <c r="F1" s="1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1.75" customHeight="1" x14ac:dyDescent="0.4">
      <c r="A2" s="1" t="s">
        <v>109</v>
      </c>
      <c r="B2" s="1"/>
      <c r="C2" s="14"/>
      <c r="D2" s="14"/>
      <c r="E2" s="14"/>
      <c r="F2" s="1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1.75" customHeight="1" x14ac:dyDescent="0.4">
      <c r="A3" s="4" t="s">
        <v>242</v>
      </c>
      <c r="B3" s="4"/>
      <c r="C3" s="15"/>
      <c r="D3" s="15"/>
      <c r="E3" s="15"/>
      <c r="F3" s="1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21.75" customHeight="1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1.75" customHeight="1" x14ac:dyDescent="0.4">
      <c r="A5" s="19"/>
      <c r="B5" s="19"/>
      <c r="C5" s="19"/>
      <c r="D5" s="19"/>
      <c r="E5" s="10"/>
      <c r="F5" s="10"/>
      <c r="G5" s="142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</row>
    <row r="6" spans="1:31" ht="21.75" customHeight="1" x14ac:dyDescent="0.4">
      <c r="A6" s="19"/>
      <c r="B6" s="19"/>
      <c r="C6" s="19"/>
      <c r="D6" s="19"/>
      <c r="E6" s="10"/>
      <c r="F6" s="10"/>
      <c r="G6" s="143" t="s">
        <v>110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22"/>
      <c r="AC6" s="22"/>
      <c r="AD6" s="22"/>
      <c r="AE6" s="22"/>
    </row>
    <row r="7" spans="1:31" ht="21.75" customHeight="1" x14ac:dyDescent="0.4">
      <c r="A7" s="19"/>
      <c r="B7" s="19"/>
      <c r="C7" s="19"/>
      <c r="D7" s="19"/>
      <c r="E7" s="23"/>
      <c r="F7" s="23"/>
      <c r="G7" s="3"/>
      <c r="H7" s="3"/>
      <c r="I7" s="3"/>
      <c r="J7" s="3"/>
      <c r="K7" s="10"/>
      <c r="L7" s="10"/>
      <c r="M7" s="10"/>
      <c r="N7" s="10"/>
      <c r="O7" s="10"/>
      <c r="P7" s="7"/>
      <c r="Q7" s="143" t="s">
        <v>75</v>
      </c>
      <c r="R7" s="144"/>
      <c r="S7" s="144"/>
      <c r="T7" s="144"/>
      <c r="U7" s="144"/>
      <c r="V7" s="144"/>
      <c r="W7" s="144"/>
      <c r="X7" s="144"/>
      <c r="Y7" s="144"/>
      <c r="Z7" s="7"/>
      <c r="AA7" s="3"/>
      <c r="AB7" s="7"/>
      <c r="AC7" s="3"/>
      <c r="AD7" s="7"/>
      <c r="AE7" s="7"/>
    </row>
    <row r="8" spans="1:31" ht="21.75" customHeight="1" x14ac:dyDescent="0.4">
      <c r="A8" s="19"/>
      <c r="B8" s="19"/>
      <c r="C8" s="19"/>
      <c r="D8" s="19"/>
      <c r="E8" s="23"/>
      <c r="F8" s="23"/>
      <c r="G8" s="7"/>
      <c r="H8" s="7"/>
      <c r="I8" s="3"/>
      <c r="J8" s="3"/>
      <c r="K8" s="10"/>
      <c r="L8" s="3"/>
      <c r="M8" s="10"/>
      <c r="N8" s="10"/>
      <c r="O8" s="10"/>
      <c r="P8" s="7"/>
      <c r="Q8" s="143" t="s">
        <v>94</v>
      </c>
      <c r="R8" s="144"/>
      <c r="S8" s="144"/>
      <c r="T8" s="144"/>
      <c r="U8" s="144"/>
      <c r="V8" s="144"/>
      <c r="W8" s="144"/>
      <c r="X8" s="10"/>
      <c r="Y8" s="10"/>
      <c r="Z8" s="10"/>
      <c r="AA8" s="10"/>
      <c r="AB8" s="10"/>
      <c r="AC8" s="10"/>
      <c r="AD8" s="7"/>
      <c r="AE8" s="7"/>
    </row>
    <row r="9" spans="1:31" ht="21.75" customHeight="1" x14ac:dyDescent="0.4">
      <c r="A9" s="16"/>
      <c r="B9" s="16"/>
      <c r="C9" s="16"/>
      <c r="D9" s="16"/>
      <c r="E9" s="18"/>
      <c r="F9" s="18"/>
      <c r="G9" s="13"/>
      <c r="H9" s="13"/>
      <c r="I9" s="13"/>
      <c r="J9" s="13"/>
      <c r="K9" s="13"/>
      <c r="L9" s="13"/>
      <c r="M9" s="142" t="s">
        <v>72</v>
      </c>
      <c r="N9" s="139"/>
      <c r="O9" s="139"/>
      <c r="P9" s="3"/>
      <c r="Q9" s="13"/>
      <c r="R9" s="3"/>
      <c r="S9" s="24" t="s">
        <v>114</v>
      </c>
      <c r="T9" s="3"/>
      <c r="U9" s="24" t="s">
        <v>211</v>
      </c>
      <c r="V9" s="3"/>
      <c r="W9" s="24" t="s">
        <v>192</v>
      </c>
      <c r="X9" s="3"/>
      <c r="Y9" s="7" t="s">
        <v>111</v>
      </c>
      <c r="Z9" s="3"/>
      <c r="AA9" s="24" t="s">
        <v>112</v>
      </c>
      <c r="AB9" s="3"/>
      <c r="AC9" s="13"/>
      <c r="AD9" s="3"/>
      <c r="AE9" s="13"/>
    </row>
    <row r="10" spans="1:31" ht="21.75" customHeight="1" x14ac:dyDescent="0.4">
      <c r="A10" s="19"/>
      <c r="B10" s="19"/>
      <c r="C10" s="19"/>
      <c r="D10" s="19"/>
      <c r="E10" s="23"/>
      <c r="F10" s="23"/>
      <c r="G10" s="7"/>
      <c r="H10" s="7"/>
      <c r="I10" s="3"/>
      <c r="J10" s="3"/>
      <c r="K10" s="10"/>
      <c r="L10" s="3"/>
      <c r="M10" s="7" t="s">
        <v>113</v>
      </c>
      <c r="N10" s="16"/>
      <c r="O10" s="16"/>
      <c r="P10" s="7"/>
      <c r="Q10" s="8"/>
      <c r="R10" s="8"/>
      <c r="S10" s="24" t="s">
        <v>122</v>
      </c>
      <c r="T10" s="7"/>
      <c r="U10" s="7" t="s">
        <v>212</v>
      </c>
      <c r="V10" s="7"/>
      <c r="W10" s="7" t="s">
        <v>214</v>
      </c>
      <c r="X10" s="7"/>
      <c r="Y10" s="24" t="s">
        <v>115</v>
      </c>
      <c r="Z10" s="7"/>
      <c r="AA10" s="24" t="s">
        <v>116</v>
      </c>
      <c r="AB10" s="7"/>
      <c r="AC10" s="24" t="s">
        <v>115</v>
      </c>
      <c r="AD10" s="7"/>
      <c r="AE10" s="7"/>
    </row>
    <row r="11" spans="1:31" ht="21.75" customHeight="1" x14ac:dyDescent="0.4">
      <c r="A11" s="19"/>
      <c r="B11" s="19"/>
      <c r="C11" s="19"/>
      <c r="D11" s="19"/>
      <c r="E11" s="23"/>
      <c r="F11" s="23"/>
      <c r="G11" s="7" t="s">
        <v>117</v>
      </c>
      <c r="H11" s="7"/>
      <c r="I11" s="7" t="s">
        <v>118</v>
      </c>
      <c r="J11" s="7"/>
      <c r="K11" s="7" t="s">
        <v>119</v>
      </c>
      <c r="L11" s="7"/>
      <c r="M11" s="7" t="s">
        <v>120</v>
      </c>
      <c r="N11" s="7"/>
      <c r="O11" s="7"/>
      <c r="P11" s="7"/>
      <c r="Q11" s="7" t="s">
        <v>121</v>
      </c>
      <c r="R11" s="7"/>
      <c r="S11" s="24" t="s">
        <v>209</v>
      </c>
      <c r="T11" s="7"/>
      <c r="U11" s="7" t="s">
        <v>213</v>
      </c>
      <c r="V11" s="7"/>
      <c r="W11" s="7" t="s">
        <v>215</v>
      </c>
      <c r="X11" s="7"/>
      <c r="Y11" s="24" t="s">
        <v>123</v>
      </c>
      <c r="Z11" s="7"/>
      <c r="AA11" s="24" t="s">
        <v>124</v>
      </c>
      <c r="AB11" s="7"/>
      <c r="AC11" s="24" t="s">
        <v>125</v>
      </c>
      <c r="AD11" s="7"/>
      <c r="AE11" s="7" t="s">
        <v>126</v>
      </c>
    </row>
    <row r="12" spans="1:31" ht="21.75" customHeight="1" x14ac:dyDescent="0.4">
      <c r="A12" s="19"/>
      <c r="B12" s="19"/>
      <c r="C12" s="19"/>
      <c r="D12" s="19"/>
      <c r="E12" s="23"/>
      <c r="F12" s="23"/>
      <c r="G12" s="7" t="s">
        <v>127</v>
      </c>
      <c r="H12" s="7"/>
      <c r="I12" s="7" t="s">
        <v>128</v>
      </c>
      <c r="J12" s="7"/>
      <c r="K12" s="7" t="s">
        <v>129</v>
      </c>
      <c r="L12" s="7"/>
      <c r="M12" s="7" t="s">
        <v>130</v>
      </c>
      <c r="N12" s="7"/>
      <c r="O12" s="7" t="s">
        <v>74</v>
      </c>
      <c r="P12" s="7"/>
      <c r="Q12" s="7" t="s">
        <v>131</v>
      </c>
      <c r="R12" s="7"/>
      <c r="S12" s="24" t="s">
        <v>210</v>
      </c>
      <c r="T12" s="7"/>
      <c r="U12" s="7" t="s">
        <v>94</v>
      </c>
      <c r="V12" s="7"/>
      <c r="W12" s="7" t="s">
        <v>216</v>
      </c>
      <c r="X12" s="7"/>
      <c r="Y12" s="24" t="s">
        <v>133</v>
      </c>
      <c r="Z12" s="7"/>
      <c r="AA12" s="24" t="s">
        <v>134</v>
      </c>
      <c r="AB12" s="7"/>
      <c r="AC12" s="24" t="s">
        <v>135</v>
      </c>
      <c r="AD12" s="7"/>
      <c r="AE12" s="7" t="s">
        <v>136</v>
      </c>
    </row>
    <row r="13" spans="1:31" ht="21.75" customHeight="1" x14ac:dyDescent="0.4">
      <c r="A13" s="19"/>
      <c r="B13" s="19"/>
      <c r="C13" s="19"/>
      <c r="D13" s="19"/>
      <c r="E13" s="26" t="s">
        <v>7</v>
      </c>
      <c r="F13" s="23"/>
      <c r="G13" s="9" t="s">
        <v>8</v>
      </c>
      <c r="H13" s="7"/>
      <c r="I13" s="9" t="s">
        <v>8</v>
      </c>
      <c r="J13" s="7"/>
      <c r="K13" s="9" t="s">
        <v>8</v>
      </c>
      <c r="L13" s="7"/>
      <c r="M13" s="9" t="s">
        <v>8</v>
      </c>
      <c r="N13" s="7"/>
      <c r="O13" s="9" t="s">
        <v>8</v>
      </c>
      <c r="P13" s="7"/>
      <c r="Q13" s="9" t="s">
        <v>8</v>
      </c>
      <c r="R13" s="7"/>
      <c r="S13" s="9" t="s">
        <v>8</v>
      </c>
      <c r="T13" s="7"/>
      <c r="U13" s="9" t="s">
        <v>8</v>
      </c>
      <c r="V13" s="7"/>
      <c r="W13" s="9" t="s">
        <v>8</v>
      </c>
      <c r="X13" s="7"/>
      <c r="Y13" s="9" t="s">
        <v>8</v>
      </c>
      <c r="Z13" s="7"/>
      <c r="AA13" s="9" t="s">
        <v>8</v>
      </c>
      <c r="AB13" s="7"/>
      <c r="AC13" s="9" t="s">
        <v>8</v>
      </c>
      <c r="AD13" s="7"/>
      <c r="AE13" s="9" t="s">
        <v>8</v>
      </c>
    </row>
    <row r="14" spans="1:31" ht="6" customHeight="1" x14ac:dyDescent="0.4">
      <c r="A14" s="19"/>
      <c r="B14" s="19"/>
      <c r="C14" s="19"/>
      <c r="D14" s="19"/>
      <c r="E14" s="18"/>
      <c r="F14" s="18"/>
      <c r="G14" s="13"/>
      <c r="H14" s="13"/>
      <c r="I14" s="17"/>
      <c r="J14" s="13"/>
      <c r="K14" s="13"/>
      <c r="L14" s="13"/>
      <c r="M14" s="17"/>
      <c r="N14" s="13"/>
      <c r="O14" s="13"/>
      <c r="P14" s="3"/>
      <c r="Q14" s="13"/>
      <c r="R14" s="3"/>
      <c r="S14" s="13"/>
      <c r="T14" s="3"/>
      <c r="U14" s="13"/>
      <c r="V14" s="3"/>
      <c r="W14" s="13"/>
      <c r="X14" s="3"/>
      <c r="Y14" s="13"/>
      <c r="Z14" s="3"/>
      <c r="AA14" s="13"/>
      <c r="AB14" s="3"/>
      <c r="AC14" s="13"/>
      <c r="AD14" s="3"/>
      <c r="AE14" s="13"/>
    </row>
    <row r="15" spans="1:31" ht="21.75" customHeight="1" x14ac:dyDescent="0.4">
      <c r="A15" s="16" t="s">
        <v>196</v>
      </c>
      <c r="B15" s="16"/>
      <c r="C15" s="16"/>
      <c r="D15" s="16"/>
      <c r="E15" s="17"/>
      <c r="F15" s="18"/>
      <c r="G15" s="62">
        <v>1494683468</v>
      </c>
      <c r="H15" s="62"/>
      <c r="I15" s="62">
        <v>15266493181</v>
      </c>
      <c r="J15" s="62"/>
      <c r="K15" s="62">
        <v>172861100</v>
      </c>
      <c r="L15" s="62"/>
      <c r="M15" s="62">
        <v>156777302</v>
      </c>
      <c r="N15" s="62"/>
      <c r="O15" s="62">
        <v>10158393866</v>
      </c>
      <c r="P15" s="62"/>
      <c r="Q15" s="62">
        <v>-102386930</v>
      </c>
      <c r="R15" s="62"/>
      <c r="S15" s="62">
        <v>35993188</v>
      </c>
      <c r="T15" s="62"/>
      <c r="U15" s="62">
        <v>811275052</v>
      </c>
      <c r="V15" s="62"/>
      <c r="W15" s="62">
        <v>-555321016</v>
      </c>
      <c r="X15" s="62"/>
      <c r="Y15" s="62">
        <v>3155338157</v>
      </c>
      <c r="Z15" s="62"/>
      <c r="AA15" s="62">
        <v>30594107368</v>
      </c>
      <c r="AB15" s="62"/>
      <c r="AC15" s="62">
        <v>3435664978</v>
      </c>
      <c r="AD15" s="62"/>
      <c r="AE15" s="62">
        <v>34029772346</v>
      </c>
    </row>
    <row r="16" spans="1:31" ht="21.75" customHeight="1" x14ac:dyDescent="0.4">
      <c r="A16" s="10" t="s">
        <v>139</v>
      </c>
      <c r="B16" s="10"/>
      <c r="C16" s="16"/>
      <c r="D16" s="16"/>
      <c r="E16" s="18"/>
      <c r="F16" s="18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1:31" ht="21.75" customHeight="1" x14ac:dyDescent="0.4">
      <c r="A17" s="10"/>
      <c r="B17" s="10" t="s">
        <v>140</v>
      </c>
      <c r="C17" s="16"/>
      <c r="D17" s="16"/>
      <c r="E17" s="18"/>
      <c r="F17" s="18"/>
      <c r="G17" s="62">
        <v>0</v>
      </c>
      <c r="H17" s="62"/>
      <c r="I17" s="62">
        <v>0</v>
      </c>
      <c r="J17" s="62"/>
      <c r="K17" s="62">
        <v>0</v>
      </c>
      <c r="L17" s="62"/>
      <c r="M17" s="62">
        <v>0</v>
      </c>
      <c r="N17" s="62"/>
      <c r="O17" s="62">
        <v>0</v>
      </c>
      <c r="P17" s="62"/>
      <c r="Q17" s="62">
        <v>0</v>
      </c>
      <c r="R17" s="62"/>
      <c r="S17" s="62">
        <v>0</v>
      </c>
      <c r="T17" s="62"/>
      <c r="U17" s="62">
        <v>0</v>
      </c>
      <c r="V17" s="62"/>
      <c r="W17" s="62">
        <v>0</v>
      </c>
      <c r="X17" s="62"/>
      <c r="Y17" s="62">
        <v>1</v>
      </c>
      <c r="Z17" s="62"/>
      <c r="AA17" s="62">
        <v>1</v>
      </c>
      <c r="AB17" s="62"/>
      <c r="AC17" s="62">
        <v>-16</v>
      </c>
      <c r="AD17" s="62"/>
      <c r="AE17" s="62">
        <v>-15</v>
      </c>
    </row>
    <row r="18" spans="1:31" ht="21.75" customHeight="1" x14ac:dyDescent="0.4">
      <c r="A18" s="10" t="s">
        <v>137</v>
      </c>
      <c r="B18" s="10"/>
      <c r="C18" s="10"/>
      <c r="D18" s="10"/>
      <c r="E18" s="17">
        <v>14</v>
      </c>
      <c r="F18" s="25"/>
      <c r="G18" s="62">
        <v>0</v>
      </c>
      <c r="H18" s="62"/>
      <c r="I18" s="62">
        <v>0</v>
      </c>
      <c r="J18" s="62"/>
      <c r="K18" s="62">
        <v>0</v>
      </c>
      <c r="L18" s="62"/>
      <c r="M18" s="62">
        <v>0</v>
      </c>
      <c r="N18" s="62"/>
      <c r="O18" s="62">
        <v>-1098561346</v>
      </c>
      <c r="P18" s="62"/>
      <c r="Q18" s="62">
        <v>0</v>
      </c>
      <c r="R18" s="62"/>
      <c r="S18" s="62">
        <v>0</v>
      </c>
      <c r="T18" s="62"/>
      <c r="U18" s="62">
        <v>0</v>
      </c>
      <c r="V18" s="62"/>
      <c r="W18" s="62">
        <v>0</v>
      </c>
      <c r="X18" s="62"/>
      <c r="Y18" s="62">
        <v>0</v>
      </c>
      <c r="Z18" s="62"/>
      <c r="AA18" s="62">
        <v>-1098561346</v>
      </c>
      <c r="AB18" s="62"/>
      <c r="AC18" s="62">
        <v>0</v>
      </c>
      <c r="AD18" s="62"/>
      <c r="AE18" s="62">
        <v>-1098561346</v>
      </c>
    </row>
    <row r="19" spans="1:31" ht="21.75" customHeight="1" x14ac:dyDescent="0.4">
      <c r="A19" s="10" t="s">
        <v>138</v>
      </c>
      <c r="B19" s="16"/>
      <c r="C19" s="16"/>
      <c r="D19" s="16"/>
      <c r="E19" s="18"/>
      <c r="F19" s="18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1:31" ht="21.75" customHeight="1" x14ac:dyDescent="0.4">
      <c r="A20" s="10"/>
      <c r="B20" s="10" t="s">
        <v>77</v>
      </c>
      <c r="C20" s="16"/>
      <c r="D20" s="16"/>
      <c r="E20" s="18"/>
      <c r="F20" s="18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62"/>
      <c r="O20" s="62">
        <v>0</v>
      </c>
      <c r="P20" s="62"/>
      <c r="Q20" s="62">
        <v>0</v>
      </c>
      <c r="R20" s="62"/>
      <c r="S20" s="62">
        <v>0</v>
      </c>
      <c r="T20" s="62"/>
      <c r="U20" s="62">
        <v>0</v>
      </c>
      <c r="V20" s="62"/>
      <c r="W20" s="62">
        <v>0</v>
      </c>
      <c r="X20" s="62"/>
      <c r="Y20" s="62">
        <v>0</v>
      </c>
      <c r="Z20" s="62"/>
      <c r="AA20" s="62">
        <v>0</v>
      </c>
      <c r="AB20" s="62"/>
      <c r="AC20" s="62">
        <v>-232422957</v>
      </c>
      <c r="AD20" s="62"/>
      <c r="AE20" s="62">
        <v>-232422957</v>
      </c>
    </row>
    <row r="21" spans="1:31" ht="21.75" customHeight="1" x14ac:dyDescent="0.4">
      <c r="A21" s="10" t="s">
        <v>201</v>
      </c>
      <c r="B21" s="10"/>
      <c r="C21" s="10"/>
      <c r="D21" s="10"/>
      <c r="E21" s="17"/>
      <c r="F21" s="10"/>
      <c r="G21" s="100">
        <v>0</v>
      </c>
      <c r="H21" s="62"/>
      <c r="I21" s="100">
        <v>0</v>
      </c>
      <c r="J21" s="62"/>
      <c r="K21" s="100">
        <v>0</v>
      </c>
      <c r="L21" s="62"/>
      <c r="M21" s="100">
        <v>0</v>
      </c>
      <c r="N21" s="62"/>
      <c r="O21" s="100">
        <v>1204270130</v>
      </c>
      <c r="P21" s="62"/>
      <c r="Q21" s="100">
        <v>77761946</v>
      </c>
      <c r="R21" s="62"/>
      <c r="S21" s="100">
        <v>11280790</v>
      </c>
      <c r="T21" s="62"/>
      <c r="U21" s="100">
        <v>-1159728373</v>
      </c>
      <c r="V21" s="62"/>
      <c r="W21" s="100">
        <v>509754774</v>
      </c>
      <c r="X21" s="62"/>
      <c r="Y21" s="100">
        <v>0</v>
      </c>
      <c r="Z21" s="62"/>
      <c r="AA21" s="100">
        <v>643339267</v>
      </c>
      <c r="AB21" s="62"/>
      <c r="AC21" s="100">
        <v>391390951</v>
      </c>
      <c r="AD21" s="62"/>
      <c r="AE21" s="100">
        <v>1034730218</v>
      </c>
    </row>
    <row r="22" spans="1:31" ht="6" customHeight="1" x14ac:dyDescent="0.4">
      <c r="A22" s="10"/>
      <c r="B22" s="10"/>
      <c r="C22" s="10"/>
      <c r="D22" s="10"/>
      <c r="E22" s="17"/>
      <c r="F22" s="20"/>
      <c r="G22" s="62"/>
      <c r="H22" s="62"/>
      <c r="I22" s="62"/>
      <c r="J22" s="62"/>
      <c r="K22" s="30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1:31" ht="21.75" customHeight="1" thickBot="1" x14ac:dyDescent="0.45">
      <c r="A23" s="16" t="s">
        <v>197</v>
      </c>
      <c r="B23" s="16"/>
      <c r="C23" s="16"/>
      <c r="D23" s="16"/>
      <c r="E23" s="17"/>
      <c r="F23" s="18"/>
      <c r="G23" s="101">
        <f>SUM(G15:G21)</f>
        <v>1494683468</v>
      </c>
      <c r="H23" s="62"/>
      <c r="I23" s="101">
        <f>SUM(I15:I21)</f>
        <v>15266493181</v>
      </c>
      <c r="J23" s="62"/>
      <c r="K23" s="101">
        <f>SUM(K15:K21)</f>
        <v>172861100</v>
      </c>
      <c r="L23" s="62"/>
      <c r="M23" s="101">
        <f>SUM(M15:M21)</f>
        <v>156777302</v>
      </c>
      <c r="N23" s="62"/>
      <c r="O23" s="101">
        <f>SUM(O15:O21)</f>
        <v>10264102650</v>
      </c>
      <c r="P23" s="62"/>
      <c r="Q23" s="101">
        <f>SUM(Q15:Q21)</f>
        <v>-24624984</v>
      </c>
      <c r="R23" s="62"/>
      <c r="S23" s="101">
        <f>SUM(S15:S21)</f>
        <v>47273978</v>
      </c>
      <c r="T23" s="62"/>
      <c r="U23" s="101">
        <f>SUM(U15:U21)</f>
        <v>-348453321</v>
      </c>
      <c r="V23" s="62"/>
      <c r="W23" s="101">
        <f>SUM(W15:W21)</f>
        <v>-45566242</v>
      </c>
      <c r="X23" s="62"/>
      <c r="Y23" s="101">
        <f>SUM(Y15:Y21)</f>
        <v>3155338158</v>
      </c>
      <c r="Z23" s="62"/>
      <c r="AA23" s="101">
        <f>SUM(AA15:AA21)</f>
        <v>30138885290</v>
      </c>
      <c r="AB23" s="62"/>
      <c r="AC23" s="101">
        <f>SUM(AC15:AC21)</f>
        <v>3594632956</v>
      </c>
      <c r="AD23" s="62"/>
      <c r="AE23" s="101">
        <f>SUM(AE15:AE21)</f>
        <v>33733518246</v>
      </c>
    </row>
    <row r="24" spans="1:31" ht="21.75" customHeight="1" thickTop="1" x14ac:dyDescent="0.4">
      <c r="A24" s="16"/>
      <c r="B24" s="16"/>
      <c r="C24" s="16"/>
      <c r="D24" s="16"/>
      <c r="E24" s="17"/>
      <c r="F24" s="18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ht="21.75" customHeight="1" x14ac:dyDescent="0.4">
      <c r="A25" s="16" t="s">
        <v>243</v>
      </c>
      <c r="B25" s="16"/>
      <c r="C25" s="16"/>
      <c r="D25" s="16"/>
      <c r="E25" s="17"/>
      <c r="F25" s="18"/>
      <c r="G25" s="63">
        <v>1494683468</v>
      </c>
      <c r="H25" s="62"/>
      <c r="I25" s="63">
        <v>15266493181</v>
      </c>
      <c r="J25" s="62"/>
      <c r="K25" s="63">
        <v>172861100</v>
      </c>
      <c r="L25" s="62"/>
      <c r="M25" s="63">
        <v>156777302</v>
      </c>
      <c r="N25" s="62"/>
      <c r="O25" s="63">
        <v>12105771285</v>
      </c>
      <c r="P25" s="62"/>
      <c r="Q25" s="63">
        <v>-121563705</v>
      </c>
      <c r="R25" s="62"/>
      <c r="S25" s="63">
        <v>47273978</v>
      </c>
      <c r="T25" s="62"/>
      <c r="U25" s="63">
        <v>-114270363</v>
      </c>
      <c r="V25" s="62"/>
      <c r="W25" s="63">
        <v>-113749362</v>
      </c>
      <c r="X25" s="62"/>
      <c r="Y25" s="63">
        <v>3155338158</v>
      </c>
      <c r="Z25" s="62"/>
      <c r="AA25" s="63">
        <f>SUM(G25:Y25)</f>
        <v>32049615042</v>
      </c>
      <c r="AB25" s="62"/>
      <c r="AC25" s="63">
        <v>3562191150</v>
      </c>
      <c r="AD25" s="62"/>
      <c r="AE25" s="63">
        <f>SUM(AA25:AC25)</f>
        <v>35611806192</v>
      </c>
    </row>
    <row r="26" spans="1:31" ht="21.75" customHeight="1" x14ac:dyDescent="0.4">
      <c r="A26" s="10" t="s">
        <v>139</v>
      </c>
      <c r="B26" s="10"/>
      <c r="C26" s="16"/>
      <c r="D26" s="16"/>
      <c r="E26" s="18"/>
      <c r="F26" s="18"/>
      <c r="G26" s="63"/>
      <c r="H26" s="62"/>
      <c r="I26" s="63"/>
      <c r="J26" s="62"/>
      <c r="K26" s="63"/>
      <c r="L26" s="62"/>
      <c r="M26" s="63"/>
      <c r="N26" s="62"/>
      <c r="O26" s="63"/>
      <c r="P26" s="62"/>
      <c r="Q26" s="63"/>
      <c r="R26" s="62"/>
      <c r="S26" s="63"/>
      <c r="T26" s="62"/>
      <c r="U26" s="63"/>
      <c r="V26" s="62"/>
      <c r="W26" s="63"/>
      <c r="X26" s="62"/>
      <c r="Y26" s="63"/>
      <c r="Z26" s="62"/>
      <c r="AA26" s="63"/>
      <c r="AB26" s="62"/>
      <c r="AC26" s="63"/>
      <c r="AD26" s="62"/>
      <c r="AE26" s="63"/>
    </row>
    <row r="27" spans="1:31" ht="21.75" customHeight="1" x14ac:dyDescent="0.4">
      <c r="A27" s="10"/>
      <c r="B27" s="10" t="s">
        <v>140</v>
      </c>
      <c r="C27" s="16"/>
      <c r="D27" s="16"/>
      <c r="E27" s="18"/>
      <c r="F27" s="18"/>
      <c r="G27" s="63">
        <v>0</v>
      </c>
      <c r="H27" s="62"/>
      <c r="I27" s="63">
        <v>0</v>
      </c>
      <c r="J27" s="62"/>
      <c r="K27" s="63">
        <v>0</v>
      </c>
      <c r="L27" s="62"/>
      <c r="M27" s="63">
        <v>0</v>
      </c>
      <c r="N27" s="62"/>
      <c r="O27" s="63">
        <v>0</v>
      </c>
      <c r="P27" s="62"/>
      <c r="Q27" s="63">
        <v>0</v>
      </c>
      <c r="R27" s="62"/>
      <c r="S27" s="63">
        <v>0</v>
      </c>
      <c r="T27" s="62"/>
      <c r="U27" s="63">
        <v>0</v>
      </c>
      <c r="V27" s="62"/>
      <c r="W27" s="63">
        <v>0</v>
      </c>
      <c r="X27" s="62"/>
      <c r="Y27" s="63">
        <v>0</v>
      </c>
      <c r="Z27" s="62"/>
      <c r="AA27" s="63">
        <f t="shared" ref="AA27:AA31" si="0">SUM(G27:Y27)</f>
        <v>0</v>
      </c>
      <c r="AB27" s="62"/>
      <c r="AC27" s="63">
        <v>20</v>
      </c>
      <c r="AD27" s="62"/>
      <c r="AE27" s="63">
        <f t="shared" ref="AE27:AE28" si="1">SUM(AA27:AC27)</f>
        <v>20</v>
      </c>
    </row>
    <row r="28" spans="1:31" ht="21.75" customHeight="1" x14ac:dyDescent="0.4">
      <c r="A28" s="10" t="s">
        <v>137</v>
      </c>
      <c r="B28" s="10"/>
      <c r="C28" s="10"/>
      <c r="D28" s="10"/>
      <c r="E28" s="17">
        <v>14</v>
      </c>
      <c r="F28" s="25"/>
      <c r="G28" s="63">
        <v>0</v>
      </c>
      <c r="H28" s="62"/>
      <c r="I28" s="63">
        <v>0</v>
      </c>
      <c r="J28" s="62"/>
      <c r="K28" s="63">
        <v>0</v>
      </c>
      <c r="L28" s="62"/>
      <c r="M28" s="63">
        <v>0</v>
      </c>
      <c r="N28" s="62"/>
      <c r="O28" s="63">
        <v>-1499152133</v>
      </c>
      <c r="P28" s="62"/>
      <c r="Q28" s="63">
        <v>0</v>
      </c>
      <c r="R28" s="62"/>
      <c r="S28" s="63">
        <v>0</v>
      </c>
      <c r="T28" s="62"/>
      <c r="U28" s="63">
        <v>0</v>
      </c>
      <c r="V28" s="62"/>
      <c r="W28" s="63">
        <v>0</v>
      </c>
      <c r="X28" s="62"/>
      <c r="Y28" s="63">
        <v>0</v>
      </c>
      <c r="Z28" s="62"/>
      <c r="AA28" s="63">
        <f t="shared" si="0"/>
        <v>-1499152133</v>
      </c>
      <c r="AB28" s="62"/>
      <c r="AC28" s="63">
        <v>0</v>
      </c>
      <c r="AD28" s="62"/>
      <c r="AE28" s="63">
        <f t="shared" si="1"/>
        <v>-1499152133</v>
      </c>
    </row>
    <row r="29" spans="1:31" ht="21.75" customHeight="1" x14ac:dyDescent="0.4">
      <c r="A29" s="10" t="s">
        <v>138</v>
      </c>
      <c r="B29" s="16"/>
      <c r="C29" s="16"/>
      <c r="D29" s="16"/>
      <c r="E29" s="18"/>
      <c r="F29" s="18"/>
      <c r="G29" s="63"/>
      <c r="H29" s="62"/>
      <c r="I29" s="63"/>
      <c r="J29" s="62"/>
      <c r="K29" s="63"/>
      <c r="L29" s="62"/>
      <c r="M29" s="63"/>
      <c r="N29" s="62"/>
      <c r="O29" s="63"/>
      <c r="P29" s="62"/>
      <c r="Q29" s="63"/>
      <c r="R29" s="62"/>
      <c r="S29" s="63"/>
      <c r="T29" s="62"/>
      <c r="U29" s="63"/>
      <c r="V29" s="62"/>
      <c r="W29" s="63"/>
      <c r="X29" s="62"/>
      <c r="Y29" s="63"/>
      <c r="Z29" s="62"/>
      <c r="AA29" s="63"/>
      <c r="AB29" s="62"/>
      <c r="AC29" s="63"/>
      <c r="AD29" s="62"/>
      <c r="AE29" s="63"/>
    </row>
    <row r="30" spans="1:31" ht="21.75" customHeight="1" x14ac:dyDescent="0.4">
      <c r="A30" s="10"/>
      <c r="B30" s="10" t="s">
        <v>77</v>
      </c>
      <c r="C30" s="16"/>
      <c r="D30" s="16"/>
      <c r="E30" s="18"/>
      <c r="F30" s="18"/>
      <c r="G30" s="63">
        <v>0</v>
      </c>
      <c r="H30" s="62"/>
      <c r="I30" s="63">
        <v>0</v>
      </c>
      <c r="J30" s="62"/>
      <c r="K30" s="63">
        <v>0</v>
      </c>
      <c r="L30" s="62"/>
      <c r="M30" s="63">
        <v>0</v>
      </c>
      <c r="N30" s="62"/>
      <c r="O30" s="63">
        <v>0</v>
      </c>
      <c r="P30" s="62"/>
      <c r="Q30" s="63">
        <v>0</v>
      </c>
      <c r="R30" s="62"/>
      <c r="S30" s="63">
        <v>0</v>
      </c>
      <c r="T30" s="62"/>
      <c r="U30" s="63">
        <v>0</v>
      </c>
      <c r="V30" s="62"/>
      <c r="W30" s="63">
        <v>0</v>
      </c>
      <c r="X30" s="62"/>
      <c r="Y30" s="63">
        <v>0</v>
      </c>
      <c r="Z30" s="62"/>
      <c r="AA30" s="63">
        <f t="shared" si="0"/>
        <v>0</v>
      </c>
      <c r="AB30" s="62"/>
      <c r="AC30" s="63">
        <v>-179415410</v>
      </c>
      <c r="AD30" s="62"/>
      <c r="AE30" s="63">
        <f t="shared" ref="AE30:AE31" si="2">SUM(AA30:AC30)</f>
        <v>-179415410</v>
      </c>
    </row>
    <row r="31" spans="1:31" ht="21.75" customHeight="1" x14ac:dyDescent="0.4">
      <c r="A31" s="10" t="s">
        <v>201</v>
      </c>
      <c r="B31" s="10"/>
      <c r="C31" s="10"/>
      <c r="D31" s="10"/>
      <c r="E31" s="17"/>
      <c r="F31" s="10"/>
      <c r="G31" s="64">
        <v>0</v>
      </c>
      <c r="H31" s="62"/>
      <c r="I31" s="64">
        <v>0</v>
      </c>
      <c r="J31" s="62"/>
      <c r="K31" s="64">
        <v>0</v>
      </c>
      <c r="L31" s="62"/>
      <c r="M31" s="64">
        <v>0</v>
      </c>
      <c r="N31" s="62"/>
      <c r="O31" s="64">
        <v>2011614807</v>
      </c>
      <c r="P31" s="62"/>
      <c r="Q31" s="64">
        <v>-93130399</v>
      </c>
      <c r="R31" s="62"/>
      <c r="S31" s="64">
        <v>0</v>
      </c>
      <c r="T31" s="62"/>
      <c r="U31" s="64">
        <v>-338736413</v>
      </c>
      <c r="V31" s="62"/>
      <c r="W31" s="64">
        <v>174371557</v>
      </c>
      <c r="X31" s="62"/>
      <c r="Y31" s="64">
        <v>0</v>
      </c>
      <c r="Z31" s="62"/>
      <c r="AA31" s="64">
        <f t="shared" si="0"/>
        <v>1754119552</v>
      </c>
      <c r="AB31" s="62"/>
      <c r="AC31" s="64">
        <v>442299406</v>
      </c>
      <c r="AD31" s="62"/>
      <c r="AE31" s="64">
        <f t="shared" si="2"/>
        <v>2196418958</v>
      </c>
    </row>
    <row r="32" spans="1:31" ht="6" customHeight="1" x14ac:dyDescent="0.4">
      <c r="A32" s="10"/>
      <c r="B32" s="10"/>
      <c r="C32" s="10"/>
      <c r="D32" s="10"/>
      <c r="E32" s="17"/>
      <c r="F32" s="20"/>
      <c r="G32" s="63"/>
      <c r="H32" s="62"/>
      <c r="I32" s="63"/>
      <c r="J32" s="62"/>
      <c r="K32" s="46"/>
      <c r="L32" s="62"/>
      <c r="M32" s="63"/>
      <c r="N32" s="62"/>
      <c r="O32" s="63"/>
      <c r="P32" s="62"/>
      <c r="Q32" s="63"/>
      <c r="R32" s="62"/>
      <c r="S32" s="63"/>
      <c r="T32" s="62"/>
      <c r="U32" s="63"/>
      <c r="V32" s="62"/>
      <c r="W32" s="63"/>
      <c r="X32" s="62"/>
      <c r="Y32" s="63"/>
      <c r="Z32" s="62"/>
      <c r="AA32" s="63"/>
      <c r="AB32" s="62"/>
      <c r="AC32" s="63"/>
      <c r="AD32" s="62"/>
      <c r="AE32" s="63"/>
    </row>
    <row r="33" spans="1:31" ht="21.75" customHeight="1" thickBot="1" x14ac:dyDescent="0.45">
      <c r="A33" s="16" t="s">
        <v>244</v>
      </c>
      <c r="B33" s="16"/>
      <c r="C33" s="16"/>
      <c r="D33" s="16"/>
      <c r="E33" s="17"/>
      <c r="F33" s="18"/>
      <c r="G33" s="65">
        <f>SUM(G25:G32)</f>
        <v>1494683468</v>
      </c>
      <c r="H33" s="62"/>
      <c r="I33" s="65">
        <f>SUM(I25:I32)</f>
        <v>15266493181</v>
      </c>
      <c r="J33" s="62"/>
      <c r="K33" s="65">
        <f>SUM(K25:K32)</f>
        <v>172861100</v>
      </c>
      <c r="L33" s="62"/>
      <c r="M33" s="65">
        <f>SUM(M25:M32)</f>
        <v>156777302</v>
      </c>
      <c r="N33" s="62"/>
      <c r="O33" s="65">
        <f>SUM(O25:O32)</f>
        <v>12618233959</v>
      </c>
      <c r="P33" s="62"/>
      <c r="Q33" s="65">
        <f>SUM(Q25:Q32)</f>
        <v>-214694104</v>
      </c>
      <c r="R33" s="62"/>
      <c r="S33" s="65">
        <f>SUM(S25:S32)</f>
        <v>47273978</v>
      </c>
      <c r="T33" s="62"/>
      <c r="U33" s="65">
        <f>SUM(U25:U32)</f>
        <v>-453006776</v>
      </c>
      <c r="V33" s="62"/>
      <c r="W33" s="65">
        <f>SUM(W25:W32)</f>
        <v>60622195</v>
      </c>
      <c r="X33" s="62"/>
      <c r="Y33" s="65">
        <f>SUM(Y25:Y32)</f>
        <v>3155338158</v>
      </c>
      <c r="Z33" s="62"/>
      <c r="AA33" s="65">
        <f>SUM(AA25:AA32)</f>
        <v>32304582461</v>
      </c>
      <c r="AB33" s="62"/>
      <c r="AC33" s="65">
        <f>SUM(AC25:AC32)</f>
        <v>3825075166</v>
      </c>
      <c r="AD33" s="62"/>
      <c r="AE33" s="65">
        <f>SUM(AE25:AE32)</f>
        <v>36129657627</v>
      </c>
    </row>
    <row r="34" spans="1:31" ht="26.25" customHeight="1" thickTop="1" x14ac:dyDescent="0.4">
      <c r="A34" s="16"/>
      <c r="B34" s="16"/>
      <c r="C34" s="16"/>
      <c r="D34" s="16"/>
      <c r="E34" s="17"/>
      <c r="F34" s="18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7" spans="1:31" ht="17.25" customHeight="1" x14ac:dyDescent="0.4"/>
    <row r="38" spans="1:31" ht="21.95" customHeight="1" x14ac:dyDescent="0.4">
      <c r="A38" s="12" t="s">
        <v>35</v>
      </c>
      <c r="B38" s="12"/>
      <c r="C38" s="12"/>
      <c r="D38" s="12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</sheetData>
  <mergeCells count="5">
    <mergeCell ref="G5:AE5"/>
    <mergeCell ref="G6:AA6"/>
    <mergeCell ref="Q7:Y7"/>
    <mergeCell ref="Q8:W8"/>
    <mergeCell ref="M9:O9"/>
  </mergeCells>
  <pageMargins left="0.35" right="0.35" top="0.5" bottom="0.6" header="0.49" footer="0.4"/>
  <pageSetup paperSize="9" scale="6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A16" zoomScaleNormal="100" zoomScaleSheetLayoutView="100" workbookViewId="0">
      <selection activeCell="A26" sqref="A26:XFD26"/>
    </sheetView>
  </sheetViews>
  <sheetFormatPr defaultColWidth="9.28515625" defaultRowHeight="21.75" customHeight="1" x14ac:dyDescent="0.4"/>
  <cols>
    <col min="1" max="3" width="1.28515625" style="31" customWidth="1"/>
    <col min="4" max="4" width="20.85546875" style="31" customWidth="1"/>
    <col min="5" max="5" width="8.140625" style="31" bestFit="1" customWidth="1"/>
    <col min="6" max="6" width="0.5703125" style="31" customWidth="1"/>
    <col min="7" max="7" width="11.42578125" style="31" bestFit="1" customWidth="1"/>
    <col min="8" max="8" width="0.5703125" style="31" customWidth="1"/>
    <col min="9" max="9" width="12.42578125" style="31" bestFit="1" customWidth="1"/>
    <col min="10" max="10" width="0.5703125" style="31" customWidth="1"/>
    <col min="11" max="11" width="11.5703125" style="31" customWidth="1"/>
    <col min="12" max="12" width="0.5703125" style="31" customWidth="1"/>
    <col min="13" max="13" width="11" style="31" customWidth="1"/>
    <col min="14" max="14" width="0.5703125" style="31" customWidth="1"/>
    <col min="15" max="15" width="12.42578125" style="31" bestFit="1" customWidth="1"/>
    <col min="16" max="16" width="0.5703125" style="31" customWidth="1"/>
    <col min="17" max="17" width="15.7109375" style="31" customWidth="1"/>
    <col min="18" max="18" width="0.5703125" style="31" customWidth="1"/>
    <col min="19" max="19" width="18.28515625" style="31" customWidth="1"/>
    <col min="20" max="20" width="0.5703125" style="31" customWidth="1"/>
    <col min="21" max="21" width="12.42578125" style="31" bestFit="1" customWidth="1"/>
    <col min="22" max="16384" width="9.28515625" style="31"/>
  </cols>
  <sheetData>
    <row r="1" spans="1:21" ht="21.75" customHeight="1" x14ac:dyDescent="0.4">
      <c r="A1" s="28" t="s">
        <v>0</v>
      </c>
      <c r="B1" s="28"/>
      <c r="C1" s="28"/>
      <c r="D1" s="28"/>
      <c r="E1" s="28"/>
      <c r="F1" s="28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29"/>
    </row>
    <row r="2" spans="1:21" ht="21.75" customHeight="1" x14ac:dyDescent="0.4">
      <c r="A2" s="28" t="s">
        <v>109</v>
      </c>
      <c r="B2" s="28"/>
      <c r="C2" s="28"/>
      <c r="D2" s="28"/>
      <c r="E2" s="28"/>
      <c r="F2" s="28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29"/>
    </row>
    <row r="3" spans="1:21" ht="21.75" customHeight="1" x14ac:dyDescent="0.4">
      <c r="A3" s="32" t="str">
        <f>+'9'!A3</f>
        <v>สำหรับงวดเก้าเดือนสิ้นสุดวันที่ 30 กันยายน พ.ศ. 2566</v>
      </c>
      <c r="B3" s="32"/>
      <c r="C3" s="32"/>
      <c r="D3" s="32"/>
      <c r="E3" s="32"/>
      <c r="F3" s="32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3"/>
    </row>
    <row r="4" spans="1:21" ht="20.65" customHeight="1" x14ac:dyDescent="0.4">
      <c r="A4" s="102"/>
      <c r="B4" s="102"/>
      <c r="C4" s="102"/>
      <c r="D4" s="102"/>
      <c r="E4" s="102"/>
      <c r="F4" s="30"/>
      <c r="G4" s="62"/>
      <c r="H4" s="62"/>
      <c r="I4" s="62"/>
      <c r="J4" s="30"/>
      <c r="K4" s="62"/>
      <c r="L4" s="30"/>
      <c r="M4" s="48"/>
      <c r="N4" s="48"/>
      <c r="O4" s="48"/>
      <c r="P4" s="62"/>
      <c r="Q4" s="62"/>
      <c r="R4" s="30"/>
      <c r="S4" s="62"/>
      <c r="T4" s="30"/>
      <c r="U4" s="62"/>
    </row>
    <row r="5" spans="1:21" ht="20.65" customHeight="1" x14ac:dyDescent="0.4">
      <c r="A5" s="102"/>
      <c r="B5" s="102"/>
      <c r="C5" s="102"/>
      <c r="D5" s="102"/>
      <c r="E5" s="48"/>
      <c r="F5" s="48"/>
      <c r="G5" s="138" t="s">
        <v>3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ht="20.65" customHeight="1" x14ac:dyDescent="0.4">
      <c r="A6" s="103"/>
      <c r="B6" s="104"/>
      <c r="C6" s="104"/>
      <c r="D6" s="104"/>
      <c r="E6" s="102"/>
      <c r="F6" s="30"/>
      <c r="G6" s="62"/>
      <c r="H6" s="62"/>
      <c r="I6" s="62"/>
      <c r="J6" s="30"/>
      <c r="K6" s="62"/>
      <c r="L6" s="30"/>
      <c r="P6" s="62"/>
      <c r="Q6" s="145" t="s">
        <v>75</v>
      </c>
      <c r="R6" s="144"/>
      <c r="S6" s="144"/>
      <c r="T6" s="30"/>
      <c r="U6" s="62"/>
    </row>
    <row r="7" spans="1:21" ht="20.65" customHeight="1" x14ac:dyDescent="0.4">
      <c r="A7" s="103"/>
      <c r="B7" s="104"/>
      <c r="C7" s="104"/>
      <c r="D7" s="104"/>
      <c r="E7" s="102"/>
      <c r="F7" s="30"/>
      <c r="G7" s="62"/>
      <c r="H7" s="62"/>
      <c r="I7" s="62"/>
      <c r="J7" s="30"/>
      <c r="K7" s="62"/>
      <c r="L7" s="30"/>
      <c r="P7" s="62"/>
      <c r="Q7" s="145" t="s">
        <v>94</v>
      </c>
      <c r="R7" s="144"/>
      <c r="S7" s="144"/>
      <c r="T7" s="30"/>
      <c r="U7" s="62"/>
    </row>
    <row r="8" spans="1:21" ht="20.65" customHeight="1" x14ac:dyDescent="0.4">
      <c r="A8" s="102"/>
      <c r="B8" s="102"/>
      <c r="C8" s="102"/>
      <c r="D8" s="102"/>
      <c r="E8" s="105"/>
      <c r="F8" s="39"/>
      <c r="G8" s="39"/>
      <c r="H8" s="39"/>
      <c r="I8" s="30"/>
      <c r="J8" s="30"/>
      <c r="K8" s="48"/>
      <c r="L8" s="39"/>
      <c r="M8" s="138" t="s">
        <v>72</v>
      </c>
      <c r="N8" s="139"/>
      <c r="O8" s="139"/>
      <c r="P8" s="39"/>
      <c r="S8" s="39" t="s">
        <v>211</v>
      </c>
      <c r="T8" s="39"/>
      <c r="U8" s="39"/>
    </row>
    <row r="9" spans="1:21" ht="20.65" customHeight="1" x14ac:dyDescent="0.4">
      <c r="A9" s="102"/>
      <c r="B9" s="102"/>
      <c r="C9" s="102"/>
      <c r="D9" s="102"/>
      <c r="E9" s="105"/>
      <c r="F9" s="39"/>
      <c r="G9" s="39"/>
      <c r="H9" s="39"/>
      <c r="I9" s="30"/>
      <c r="J9" s="30"/>
      <c r="K9" s="48"/>
      <c r="L9" s="39"/>
      <c r="M9" s="39" t="s">
        <v>113</v>
      </c>
      <c r="N9" s="103"/>
      <c r="O9" s="103"/>
      <c r="P9" s="39"/>
      <c r="Q9" s="39" t="s">
        <v>114</v>
      </c>
      <c r="R9" s="41"/>
      <c r="S9" s="39" t="s">
        <v>212</v>
      </c>
      <c r="T9" s="39"/>
      <c r="U9" s="39"/>
    </row>
    <row r="10" spans="1:21" ht="20.65" customHeight="1" x14ac:dyDescent="0.4">
      <c r="A10" s="102"/>
      <c r="B10" s="102"/>
      <c r="C10" s="102"/>
      <c r="D10" s="102"/>
      <c r="E10" s="105"/>
      <c r="F10" s="39"/>
      <c r="G10" s="39" t="s">
        <v>117</v>
      </c>
      <c r="H10" s="39"/>
      <c r="I10" s="39" t="s">
        <v>118</v>
      </c>
      <c r="J10" s="39"/>
      <c r="K10" s="39" t="s">
        <v>119</v>
      </c>
      <c r="L10" s="39"/>
      <c r="M10" s="39" t="s">
        <v>120</v>
      </c>
      <c r="N10" s="39"/>
      <c r="O10" s="39"/>
      <c r="P10" s="39"/>
      <c r="Q10" s="39" t="s">
        <v>122</v>
      </c>
      <c r="R10" s="39"/>
      <c r="S10" s="39" t="s">
        <v>213</v>
      </c>
      <c r="T10" s="39"/>
      <c r="U10" s="39" t="s">
        <v>126</v>
      </c>
    </row>
    <row r="11" spans="1:21" ht="20.65" customHeight="1" x14ac:dyDescent="0.4">
      <c r="A11" s="102"/>
      <c r="B11" s="102"/>
      <c r="C11" s="102"/>
      <c r="D11" s="102"/>
      <c r="E11" s="105"/>
      <c r="F11" s="39"/>
      <c r="G11" s="39" t="s">
        <v>127</v>
      </c>
      <c r="H11" s="39"/>
      <c r="I11" s="39" t="s">
        <v>128</v>
      </c>
      <c r="J11" s="39"/>
      <c r="K11" s="39" t="s">
        <v>129</v>
      </c>
      <c r="L11" s="39"/>
      <c r="M11" s="39" t="s">
        <v>130</v>
      </c>
      <c r="N11" s="39"/>
      <c r="O11" s="39" t="s">
        <v>74</v>
      </c>
      <c r="P11" s="39"/>
      <c r="Q11" s="39" t="s">
        <v>132</v>
      </c>
      <c r="R11" s="39"/>
      <c r="S11" s="39" t="s">
        <v>94</v>
      </c>
      <c r="T11" s="39"/>
      <c r="U11" s="39" t="s">
        <v>136</v>
      </c>
    </row>
    <row r="12" spans="1:21" ht="20.65" customHeight="1" x14ac:dyDescent="0.4">
      <c r="A12" s="102"/>
      <c r="B12" s="102"/>
      <c r="C12" s="102"/>
      <c r="D12" s="102"/>
      <c r="E12" s="35" t="s">
        <v>7</v>
      </c>
      <c r="F12" s="39"/>
      <c r="G12" s="45" t="s">
        <v>8</v>
      </c>
      <c r="H12" s="39"/>
      <c r="I12" s="45" t="s">
        <v>8</v>
      </c>
      <c r="J12" s="39"/>
      <c r="K12" s="45" t="s">
        <v>8</v>
      </c>
      <c r="L12" s="39"/>
      <c r="M12" s="45" t="s">
        <v>8</v>
      </c>
      <c r="N12" s="39"/>
      <c r="O12" s="45" t="s">
        <v>8</v>
      </c>
      <c r="P12" s="39"/>
      <c r="Q12" s="45" t="s">
        <v>8</v>
      </c>
      <c r="R12" s="39"/>
      <c r="S12" s="45" t="s">
        <v>8</v>
      </c>
      <c r="T12" s="39"/>
      <c r="U12" s="45" t="s">
        <v>8</v>
      </c>
    </row>
    <row r="13" spans="1:21" ht="20.65" customHeight="1" x14ac:dyDescent="0.4">
      <c r="A13" s="102"/>
      <c r="B13" s="102"/>
      <c r="C13" s="102"/>
      <c r="D13" s="102"/>
      <c r="E13" s="102"/>
      <c r="F13" s="30"/>
      <c r="G13" s="62"/>
      <c r="H13" s="62"/>
      <c r="I13" s="62"/>
      <c r="J13" s="30"/>
      <c r="K13" s="62"/>
      <c r="L13" s="30"/>
      <c r="M13" s="48"/>
      <c r="N13" s="48"/>
      <c r="O13" s="48"/>
      <c r="P13" s="62"/>
      <c r="Q13" s="62"/>
      <c r="R13" s="30"/>
      <c r="S13" s="48"/>
      <c r="T13" s="30"/>
      <c r="U13" s="62"/>
    </row>
    <row r="14" spans="1:21" ht="20.65" customHeight="1" x14ac:dyDescent="0.4">
      <c r="A14" s="103" t="s">
        <v>196</v>
      </c>
      <c r="B14" s="48"/>
      <c r="C14" s="48"/>
      <c r="D14" s="48"/>
      <c r="E14" s="72"/>
      <c r="F14" s="30"/>
      <c r="G14" s="62">
        <v>1494683468</v>
      </c>
      <c r="H14" s="62"/>
      <c r="I14" s="62">
        <v>15266493181</v>
      </c>
      <c r="J14" s="62"/>
      <c r="K14" s="62">
        <v>202175962</v>
      </c>
      <c r="L14" s="62"/>
      <c r="M14" s="62">
        <v>156777302</v>
      </c>
      <c r="N14" s="62"/>
      <c r="O14" s="62">
        <v>3423385669</v>
      </c>
      <c r="P14" s="62"/>
      <c r="Q14" s="62">
        <v>3755718</v>
      </c>
      <c r="R14" s="62"/>
      <c r="S14" s="62">
        <v>748483165</v>
      </c>
      <c r="T14" s="62"/>
      <c r="U14" s="62">
        <v>21295754465</v>
      </c>
    </row>
    <row r="15" spans="1:21" ht="20.65" customHeight="1" x14ac:dyDescent="0.4">
      <c r="A15" s="48" t="s">
        <v>137</v>
      </c>
      <c r="B15" s="105"/>
      <c r="C15" s="104"/>
      <c r="D15" s="104"/>
      <c r="E15" s="72">
        <v>14</v>
      </c>
      <c r="F15" s="30"/>
      <c r="G15" s="62">
        <v>0</v>
      </c>
      <c r="H15" s="62"/>
      <c r="I15" s="62">
        <v>0</v>
      </c>
      <c r="J15" s="62"/>
      <c r="K15" s="62">
        <v>0</v>
      </c>
      <c r="L15" s="62"/>
      <c r="M15" s="62">
        <v>0</v>
      </c>
      <c r="N15" s="62"/>
      <c r="O15" s="62">
        <v>-1098561346</v>
      </c>
      <c r="P15" s="62"/>
      <c r="Q15" s="62">
        <v>0</v>
      </c>
      <c r="R15" s="62"/>
      <c r="S15" s="62">
        <v>0</v>
      </c>
      <c r="T15" s="62"/>
      <c r="U15" s="62">
        <v>-1098561346</v>
      </c>
    </row>
    <row r="16" spans="1:21" ht="20.65" customHeight="1" x14ac:dyDescent="0.4">
      <c r="A16" s="48" t="s">
        <v>201</v>
      </c>
      <c r="B16" s="48"/>
      <c r="C16" s="48"/>
      <c r="D16" s="48"/>
      <c r="E16" s="106"/>
      <c r="F16" s="30"/>
      <c r="G16" s="100">
        <v>0</v>
      </c>
      <c r="H16" s="62"/>
      <c r="I16" s="100">
        <v>0</v>
      </c>
      <c r="J16" s="62"/>
      <c r="K16" s="100">
        <v>0</v>
      </c>
      <c r="L16" s="62"/>
      <c r="M16" s="100">
        <v>0</v>
      </c>
      <c r="N16" s="62"/>
      <c r="O16" s="100">
        <v>600199993</v>
      </c>
      <c r="P16" s="62"/>
      <c r="Q16" s="100">
        <v>11481337</v>
      </c>
      <c r="R16" s="62"/>
      <c r="S16" s="100">
        <v>-978277137</v>
      </c>
      <c r="T16" s="62"/>
      <c r="U16" s="100">
        <v>-366595807</v>
      </c>
    </row>
    <row r="17" spans="1:21" ht="6" customHeight="1" x14ac:dyDescent="0.4">
      <c r="A17" s="48"/>
      <c r="B17" s="48"/>
      <c r="C17" s="48"/>
      <c r="D17" s="48"/>
      <c r="E17" s="106"/>
      <c r="F17" s="30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1:21" ht="20.65" customHeight="1" thickBot="1" x14ac:dyDescent="0.45">
      <c r="A18" s="103" t="s">
        <v>197</v>
      </c>
      <c r="B18" s="104"/>
      <c r="C18" s="104"/>
      <c r="D18" s="104"/>
      <c r="E18" s="102"/>
      <c r="F18" s="30"/>
      <c r="G18" s="101">
        <v>1494683468</v>
      </c>
      <c r="H18" s="62"/>
      <c r="I18" s="101">
        <v>15266493181</v>
      </c>
      <c r="J18" s="62"/>
      <c r="K18" s="101">
        <v>202175962</v>
      </c>
      <c r="L18" s="62"/>
      <c r="M18" s="101">
        <v>156777302</v>
      </c>
      <c r="N18" s="62"/>
      <c r="O18" s="101">
        <v>2925024316</v>
      </c>
      <c r="P18" s="62"/>
      <c r="Q18" s="101">
        <v>15237055</v>
      </c>
      <c r="R18" s="62"/>
      <c r="S18" s="101">
        <v>-229793972</v>
      </c>
      <c r="T18" s="62"/>
      <c r="U18" s="101">
        <v>19830597312</v>
      </c>
    </row>
    <row r="19" spans="1:21" ht="20.65" customHeight="1" thickTop="1" x14ac:dyDescent="0.4">
      <c r="A19" s="103"/>
      <c r="B19" s="104"/>
      <c r="C19" s="104"/>
      <c r="D19" s="104"/>
      <c r="E19" s="102"/>
      <c r="F19" s="30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1:21" ht="20.65" customHeight="1" x14ac:dyDescent="0.4">
      <c r="A20" s="103" t="s">
        <v>243</v>
      </c>
      <c r="B20" s="48"/>
      <c r="C20" s="48"/>
      <c r="D20" s="48"/>
      <c r="E20" s="72"/>
      <c r="F20" s="30"/>
      <c r="G20" s="63">
        <v>1494683468</v>
      </c>
      <c r="H20" s="62"/>
      <c r="I20" s="63">
        <v>15266493181</v>
      </c>
      <c r="J20" s="62"/>
      <c r="K20" s="63">
        <v>202175962</v>
      </c>
      <c r="L20" s="62"/>
      <c r="M20" s="63">
        <v>156777302</v>
      </c>
      <c r="N20" s="62"/>
      <c r="O20" s="63">
        <v>3378642969</v>
      </c>
      <c r="P20" s="62"/>
      <c r="Q20" s="63">
        <v>15237055</v>
      </c>
      <c r="R20" s="62"/>
      <c r="S20" s="63">
        <v>-18730366</v>
      </c>
      <c r="T20" s="62"/>
      <c r="U20" s="63">
        <f>SUM(G20:S20)</f>
        <v>20495279571</v>
      </c>
    </row>
    <row r="21" spans="1:21" ht="20.65" customHeight="1" x14ac:dyDescent="0.4">
      <c r="A21" s="48" t="s">
        <v>137</v>
      </c>
      <c r="B21" s="105"/>
      <c r="C21" s="104"/>
      <c r="D21" s="104"/>
      <c r="E21" s="72">
        <v>14</v>
      </c>
      <c r="F21" s="30"/>
      <c r="G21" s="63">
        <v>0</v>
      </c>
      <c r="H21" s="62"/>
      <c r="I21" s="63">
        <v>0</v>
      </c>
      <c r="J21" s="62"/>
      <c r="K21" s="63">
        <v>0</v>
      </c>
      <c r="L21" s="62"/>
      <c r="M21" s="63">
        <v>0</v>
      </c>
      <c r="N21" s="62"/>
      <c r="O21" s="63">
        <v>-1499152133</v>
      </c>
      <c r="P21" s="62"/>
      <c r="Q21" s="63">
        <v>0</v>
      </c>
      <c r="R21" s="62"/>
      <c r="S21" s="63">
        <v>0</v>
      </c>
      <c r="T21" s="62"/>
      <c r="U21" s="63">
        <f t="shared" ref="U21:U22" si="0">SUM(G21:S21)</f>
        <v>-1499152133</v>
      </c>
    </row>
    <row r="22" spans="1:21" ht="20.65" customHeight="1" x14ac:dyDescent="0.4">
      <c r="A22" s="48" t="s">
        <v>201</v>
      </c>
      <c r="B22" s="48"/>
      <c r="C22" s="48"/>
      <c r="D22" s="48"/>
      <c r="E22" s="106"/>
      <c r="F22" s="30"/>
      <c r="G22" s="64">
        <v>0</v>
      </c>
      <c r="H22" s="62"/>
      <c r="I22" s="64">
        <v>0</v>
      </c>
      <c r="J22" s="62"/>
      <c r="K22" s="64">
        <v>0</v>
      </c>
      <c r="L22" s="62"/>
      <c r="M22" s="64">
        <v>0</v>
      </c>
      <c r="N22" s="62"/>
      <c r="O22" s="64">
        <v>1430683259</v>
      </c>
      <c r="P22" s="62"/>
      <c r="Q22" s="64">
        <v>0</v>
      </c>
      <c r="R22" s="62"/>
      <c r="S22" s="64">
        <v>-232028177</v>
      </c>
      <c r="T22" s="62"/>
      <c r="U22" s="64">
        <f t="shared" si="0"/>
        <v>1198655082</v>
      </c>
    </row>
    <row r="23" spans="1:21" ht="6" customHeight="1" x14ac:dyDescent="0.4">
      <c r="A23" s="48"/>
      <c r="B23" s="48"/>
      <c r="C23" s="48"/>
      <c r="D23" s="48"/>
      <c r="E23" s="106"/>
      <c r="F23" s="30"/>
      <c r="G23" s="63"/>
      <c r="H23" s="62"/>
      <c r="I23" s="63"/>
      <c r="J23" s="62"/>
      <c r="K23" s="63"/>
      <c r="L23" s="62"/>
      <c r="M23" s="63"/>
      <c r="N23" s="62"/>
      <c r="O23" s="63"/>
      <c r="P23" s="62"/>
      <c r="Q23" s="63"/>
      <c r="R23" s="62"/>
      <c r="S23" s="63"/>
      <c r="T23" s="62"/>
      <c r="U23" s="63"/>
    </row>
    <row r="24" spans="1:21" ht="20.65" customHeight="1" thickBot="1" x14ac:dyDescent="0.45">
      <c r="A24" s="103" t="s">
        <v>244</v>
      </c>
      <c r="B24" s="104"/>
      <c r="C24" s="104"/>
      <c r="D24" s="104"/>
      <c r="E24" s="102"/>
      <c r="F24" s="30"/>
      <c r="G24" s="65">
        <f>SUM(G20:G23)</f>
        <v>1494683468</v>
      </c>
      <c r="H24" s="62"/>
      <c r="I24" s="65">
        <f>SUM(I20:I23)</f>
        <v>15266493181</v>
      </c>
      <c r="J24" s="62"/>
      <c r="K24" s="65">
        <f>SUM(K20:K23)</f>
        <v>202175962</v>
      </c>
      <c r="L24" s="62"/>
      <c r="M24" s="65">
        <f>SUM(M20:M23)</f>
        <v>156777302</v>
      </c>
      <c r="N24" s="62"/>
      <c r="O24" s="65">
        <f>SUM(O20:O23)</f>
        <v>3310174095</v>
      </c>
      <c r="P24" s="62"/>
      <c r="Q24" s="65">
        <f>SUM(Q20:Q23)</f>
        <v>15237055</v>
      </c>
      <c r="R24" s="62"/>
      <c r="S24" s="65">
        <f>SUM(S20:S23)</f>
        <v>-250758543</v>
      </c>
      <c r="T24" s="62"/>
      <c r="U24" s="65">
        <f>SUM(U20:U23)</f>
        <v>20194782520</v>
      </c>
    </row>
    <row r="25" spans="1:21" ht="19.5" thickTop="1" x14ac:dyDescent="0.4">
      <c r="A25" s="103"/>
      <c r="B25" s="104"/>
      <c r="C25" s="104"/>
      <c r="D25" s="104"/>
      <c r="E25" s="102"/>
      <c r="F25" s="30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1:21" ht="12" customHeight="1" x14ac:dyDescent="0.4"/>
    <row r="27" spans="1:21" ht="22.15" customHeight="1" x14ac:dyDescent="0.4">
      <c r="A27" s="56" t="s">
        <v>35</v>
      </c>
      <c r="B27" s="56"/>
      <c r="C27" s="56"/>
      <c r="D27" s="56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3"/>
    </row>
  </sheetData>
  <mergeCells count="4">
    <mergeCell ref="G5:U5"/>
    <mergeCell ref="M8:O8"/>
    <mergeCell ref="Q6:S6"/>
    <mergeCell ref="Q7:S7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39" zoomScale="110" zoomScaleNormal="110" zoomScaleSheetLayoutView="100" workbookViewId="0">
      <selection activeCell="A49" sqref="A49:XFD49"/>
    </sheetView>
  </sheetViews>
  <sheetFormatPr defaultColWidth="9.28515625" defaultRowHeight="21.75" customHeight="1" x14ac:dyDescent="0.4"/>
  <cols>
    <col min="1" max="3" width="1.28515625" style="31" customWidth="1"/>
    <col min="4" max="4" width="38" style="31" customWidth="1"/>
    <col min="5" max="5" width="8.140625" style="31" bestFit="1" customWidth="1"/>
    <col min="6" max="6" width="0.7109375" style="31" customWidth="1"/>
    <col min="7" max="7" width="12.42578125" style="31" customWidth="1"/>
    <col min="8" max="8" width="0.7109375" style="31" customWidth="1"/>
    <col min="9" max="9" width="12.42578125" style="31" customWidth="1"/>
    <col min="10" max="10" width="0.7109375" style="31" customWidth="1"/>
    <col min="11" max="11" width="12.42578125" style="31" customWidth="1"/>
    <col min="12" max="12" width="0.7109375" style="31" customWidth="1"/>
    <col min="13" max="14" width="12.42578125" style="31" customWidth="1"/>
    <col min="15" max="15" width="10.5703125" style="31" customWidth="1"/>
    <col min="16" max="16" width="9.28515625" style="31"/>
    <col min="17" max="17" width="11.5703125" style="31" bestFit="1" customWidth="1"/>
    <col min="18" max="18" width="11.5703125" style="31" customWidth="1"/>
    <col min="19" max="19" width="9.28515625" style="31"/>
    <col min="20" max="20" width="9.7109375" style="31" bestFit="1" customWidth="1"/>
    <col min="21" max="16384" width="9.28515625" style="31"/>
  </cols>
  <sheetData>
    <row r="1" spans="1:18" ht="21.75" customHeight="1" x14ac:dyDescent="0.4">
      <c r="A1" s="28" t="s">
        <v>0</v>
      </c>
      <c r="B1" s="28"/>
      <c r="C1" s="28"/>
      <c r="D1" s="28"/>
      <c r="E1" s="29"/>
      <c r="F1" s="29"/>
      <c r="G1" s="30"/>
      <c r="H1" s="30"/>
      <c r="I1" s="30"/>
      <c r="J1" s="30"/>
      <c r="K1" s="30"/>
      <c r="L1" s="30"/>
      <c r="M1" s="30"/>
    </row>
    <row r="2" spans="1:18" ht="21.75" customHeight="1" x14ac:dyDescent="0.4">
      <c r="A2" s="28" t="s">
        <v>141</v>
      </c>
      <c r="B2" s="28"/>
      <c r="C2" s="28"/>
      <c r="D2" s="28"/>
      <c r="E2" s="29"/>
      <c r="F2" s="29"/>
      <c r="G2" s="30"/>
      <c r="H2" s="30"/>
      <c r="I2" s="30"/>
      <c r="J2" s="30"/>
      <c r="K2" s="30"/>
      <c r="L2" s="30"/>
      <c r="M2" s="30"/>
    </row>
    <row r="3" spans="1:18" ht="21.75" customHeight="1" x14ac:dyDescent="0.4">
      <c r="A3" s="32" t="s">
        <v>242</v>
      </c>
      <c r="B3" s="32"/>
      <c r="C3" s="32"/>
      <c r="D3" s="32"/>
      <c r="E3" s="33"/>
      <c r="F3" s="33"/>
      <c r="G3" s="34"/>
      <c r="H3" s="34"/>
      <c r="I3" s="34"/>
      <c r="J3" s="34"/>
      <c r="K3" s="34"/>
      <c r="L3" s="34"/>
      <c r="M3" s="34"/>
    </row>
    <row r="4" spans="1:18" ht="18.75" x14ac:dyDescent="0.4">
      <c r="A4" s="29"/>
      <c r="B4" s="29"/>
      <c r="C4" s="29"/>
      <c r="D4" s="29"/>
      <c r="E4" s="29"/>
      <c r="F4" s="29"/>
      <c r="G4" s="30"/>
      <c r="H4" s="30"/>
      <c r="I4" s="30"/>
      <c r="J4" s="30"/>
      <c r="K4" s="30"/>
      <c r="L4" s="30"/>
      <c r="M4" s="30"/>
    </row>
    <row r="5" spans="1:18" ht="18.399999999999999" customHeight="1" x14ac:dyDescent="0.4">
      <c r="A5" s="29"/>
      <c r="B5" s="29"/>
      <c r="C5" s="29"/>
      <c r="D5" s="29"/>
      <c r="E5" s="29"/>
      <c r="F5" s="29"/>
      <c r="G5" s="138" t="s">
        <v>2</v>
      </c>
      <c r="H5" s="139"/>
      <c r="I5" s="139"/>
      <c r="J5" s="30"/>
      <c r="K5" s="138" t="s">
        <v>3</v>
      </c>
      <c r="L5" s="139"/>
      <c r="M5" s="139"/>
    </row>
    <row r="6" spans="1:18" ht="18.399999999999999" customHeight="1" x14ac:dyDescent="0.4">
      <c r="A6" s="29"/>
      <c r="B6" s="29"/>
      <c r="C6" s="29"/>
      <c r="D6" s="29"/>
      <c r="E6" s="29"/>
      <c r="F6" s="29"/>
      <c r="G6" s="39" t="s">
        <v>234</v>
      </c>
      <c r="H6" s="69"/>
      <c r="I6" s="39" t="s">
        <v>195</v>
      </c>
      <c r="J6" s="39"/>
      <c r="K6" s="39" t="s">
        <v>234</v>
      </c>
      <c r="L6" s="69"/>
      <c r="M6" s="39" t="s">
        <v>195</v>
      </c>
    </row>
    <row r="7" spans="1:18" ht="18.399999999999999" customHeight="1" x14ac:dyDescent="0.4">
      <c r="A7" s="28"/>
      <c r="B7" s="42"/>
      <c r="C7" s="42"/>
      <c r="D7" s="42"/>
      <c r="E7" s="35" t="s">
        <v>7</v>
      </c>
      <c r="F7" s="44"/>
      <c r="G7" s="45" t="s">
        <v>8</v>
      </c>
      <c r="H7" s="39"/>
      <c r="I7" s="45" t="s">
        <v>8</v>
      </c>
      <c r="J7" s="39"/>
      <c r="K7" s="45" t="s">
        <v>8</v>
      </c>
      <c r="L7" s="39"/>
      <c r="M7" s="45" t="s">
        <v>8</v>
      </c>
    </row>
    <row r="8" spans="1:18" ht="18.399999999999999" customHeight="1" x14ac:dyDescent="0.4">
      <c r="A8" s="28" t="s">
        <v>142</v>
      </c>
      <c r="B8" s="108"/>
      <c r="C8" s="108"/>
      <c r="D8" s="108"/>
      <c r="E8" s="42"/>
      <c r="F8" s="42"/>
      <c r="G8" s="109"/>
      <c r="H8" s="110"/>
      <c r="I8" s="110"/>
      <c r="J8" s="110"/>
      <c r="K8" s="109"/>
      <c r="L8" s="110"/>
      <c r="M8" s="110"/>
    </row>
    <row r="9" spans="1:18" ht="18.399999999999999" customHeight="1" x14ac:dyDescent="0.4">
      <c r="A9" s="29" t="s">
        <v>92</v>
      </c>
      <c r="B9" s="42"/>
      <c r="C9" s="29"/>
      <c r="D9" s="108"/>
      <c r="E9" s="108"/>
      <c r="F9" s="42"/>
      <c r="G9" s="66">
        <v>2658113916</v>
      </c>
      <c r="H9" s="110"/>
      <c r="I9" s="106">
        <v>1655149442</v>
      </c>
      <c r="J9" s="110"/>
      <c r="K9" s="111">
        <v>1428249551</v>
      </c>
      <c r="L9" s="42"/>
      <c r="M9" s="106">
        <v>593738157</v>
      </c>
      <c r="Q9" s="112"/>
      <c r="R9" s="112"/>
    </row>
    <row r="10" spans="1:18" ht="18.399999999999999" customHeight="1" x14ac:dyDescent="0.4">
      <c r="A10" s="29" t="s">
        <v>143</v>
      </c>
      <c r="B10" s="42"/>
      <c r="C10" s="42"/>
      <c r="D10" s="108"/>
      <c r="E10" s="108"/>
      <c r="F10" s="42"/>
      <c r="G10" s="66"/>
      <c r="H10" s="110"/>
      <c r="I10" s="106"/>
      <c r="J10" s="110"/>
      <c r="K10" s="111"/>
      <c r="L10" s="42"/>
      <c r="M10" s="106"/>
      <c r="Q10" s="112"/>
      <c r="R10" s="112"/>
    </row>
    <row r="11" spans="1:18" ht="18.75" customHeight="1" x14ac:dyDescent="0.4">
      <c r="A11" s="29"/>
      <c r="B11" s="29" t="s">
        <v>217</v>
      </c>
      <c r="C11" s="42"/>
      <c r="D11" s="108"/>
      <c r="E11" s="108"/>
      <c r="F11" s="42"/>
      <c r="G11" s="66">
        <v>-3471153</v>
      </c>
      <c r="H11" s="110"/>
      <c r="I11" s="106">
        <v>-8485071</v>
      </c>
      <c r="J11" s="110"/>
      <c r="K11" s="111">
        <v>181454</v>
      </c>
      <c r="L11" s="42"/>
      <c r="M11" s="106">
        <v>-1249689</v>
      </c>
      <c r="Q11" s="112"/>
      <c r="R11" s="112"/>
    </row>
    <row r="12" spans="1:18" ht="18.399999999999999" customHeight="1" x14ac:dyDescent="0.4">
      <c r="A12" s="29"/>
      <c r="B12" s="29" t="s">
        <v>144</v>
      </c>
      <c r="C12" s="29"/>
      <c r="D12" s="108"/>
      <c r="E12" s="44"/>
      <c r="F12" s="42"/>
      <c r="G12" s="66">
        <v>519361300</v>
      </c>
      <c r="H12" s="108"/>
      <c r="I12" s="106">
        <v>447149334</v>
      </c>
      <c r="J12" s="108"/>
      <c r="K12" s="111">
        <v>62575438</v>
      </c>
      <c r="L12" s="108"/>
      <c r="M12" s="106">
        <v>64265864</v>
      </c>
      <c r="Q12" s="112"/>
      <c r="R12" s="112"/>
    </row>
    <row r="13" spans="1:18" ht="18.399999999999999" customHeight="1" x14ac:dyDescent="0.4">
      <c r="A13" s="42"/>
      <c r="B13" s="29" t="s">
        <v>145</v>
      </c>
      <c r="C13" s="29"/>
      <c r="D13" s="108"/>
      <c r="E13" s="44"/>
      <c r="F13" s="42"/>
      <c r="G13" s="66">
        <v>5392991</v>
      </c>
      <c r="H13" s="110"/>
      <c r="I13" s="106">
        <v>4113098</v>
      </c>
      <c r="J13" s="110"/>
      <c r="K13" s="111">
        <v>600787</v>
      </c>
      <c r="L13" s="42"/>
      <c r="M13" s="106">
        <v>367623</v>
      </c>
      <c r="Q13" s="112"/>
      <c r="R13" s="112"/>
    </row>
    <row r="14" spans="1:18" ht="18.399999999999999" customHeight="1" x14ac:dyDescent="0.4">
      <c r="A14" s="42"/>
      <c r="B14" s="29" t="s">
        <v>146</v>
      </c>
      <c r="C14" s="29"/>
      <c r="D14" s="108"/>
      <c r="E14" s="44"/>
      <c r="F14" s="42"/>
      <c r="G14" s="66"/>
      <c r="H14" s="110"/>
      <c r="I14" s="106"/>
      <c r="J14" s="110"/>
      <c r="K14" s="111"/>
      <c r="L14" s="42"/>
      <c r="M14" s="106"/>
      <c r="Q14" s="112"/>
      <c r="R14" s="112"/>
    </row>
    <row r="15" spans="1:18" ht="18.399999999999999" customHeight="1" x14ac:dyDescent="0.4">
      <c r="A15" s="42"/>
      <c r="B15" s="29"/>
      <c r="C15" s="29" t="s">
        <v>147</v>
      </c>
      <c r="D15" s="108"/>
      <c r="E15" s="44"/>
      <c r="F15" s="42"/>
      <c r="G15" s="66">
        <v>6901126</v>
      </c>
      <c r="H15" s="110"/>
      <c r="I15" s="106">
        <v>-58317931</v>
      </c>
      <c r="J15" s="110"/>
      <c r="K15" s="111">
        <v>0</v>
      </c>
      <c r="L15" s="42"/>
      <c r="M15" s="106">
        <v>0</v>
      </c>
      <c r="Q15" s="112"/>
      <c r="R15" s="112"/>
    </row>
    <row r="16" spans="1:18" ht="18.399999999999999" customHeight="1" x14ac:dyDescent="0.4">
      <c r="A16" s="42"/>
      <c r="B16" s="29" t="s">
        <v>218</v>
      </c>
      <c r="C16" s="29"/>
      <c r="D16" s="108"/>
      <c r="E16" s="44"/>
      <c r="F16" s="42"/>
      <c r="G16" s="66">
        <v>0</v>
      </c>
      <c r="H16" s="110"/>
      <c r="I16" s="106">
        <v>0</v>
      </c>
      <c r="J16" s="110"/>
      <c r="K16" s="111">
        <v>0</v>
      </c>
      <c r="L16" s="42"/>
      <c r="M16" s="106">
        <v>169792990</v>
      </c>
      <c r="Q16" s="112"/>
      <c r="R16" s="112"/>
    </row>
    <row r="17" spans="1:18" ht="18.399999999999999" customHeight="1" x14ac:dyDescent="0.4">
      <c r="A17" s="42"/>
      <c r="B17" s="29" t="s">
        <v>219</v>
      </c>
      <c r="C17" s="29"/>
      <c r="D17" s="108"/>
      <c r="E17" s="44"/>
      <c r="F17" s="42"/>
      <c r="G17" s="66">
        <v>0</v>
      </c>
      <c r="H17" s="110"/>
      <c r="I17" s="106">
        <v>-105779729</v>
      </c>
      <c r="J17" s="110"/>
      <c r="K17" s="111">
        <v>0</v>
      </c>
      <c r="L17" s="42"/>
      <c r="M17" s="106">
        <v>0</v>
      </c>
      <c r="Q17" s="112"/>
      <c r="R17" s="112"/>
    </row>
    <row r="18" spans="1:18" ht="18.399999999999999" customHeight="1" x14ac:dyDescent="0.4">
      <c r="A18" s="42"/>
      <c r="B18" s="29" t="s">
        <v>248</v>
      </c>
      <c r="C18" s="29"/>
      <c r="D18" s="108"/>
      <c r="E18" s="44">
        <v>10</v>
      </c>
      <c r="F18" s="42"/>
      <c r="G18" s="66">
        <v>51896356</v>
      </c>
      <c r="H18" s="110"/>
      <c r="I18" s="106">
        <v>0</v>
      </c>
      <c r="J18" s="110"/>
      <c r="K18" s="111">
        <v>0</v>
      </c>
      <c r="L18" s="42"/>
      <c r="M18" s="106">
        <v>0</v>
      </c>
      <c r="Q18" s="112"/>
      <c r="R18" s="112"/>
    </row>
    <row r="19" spans="1:18" ht="18.399999999999999" customHeight="1" x14ac:dyDescent="0.4">
      <c r="A19" s="42"/>
      <c r="B19" s="29" t="s">
        <v>246</v>
      </c>
      <c r="C19" s="29"/>
      <c r="D19" s="108"/>
      <c r="E19" s="44">
        <v>11</v>
      </c>
      <c r="F19" s="42"/>
      <c r="G19" s="66">
        <v>50</v>
      </c>
      <c r="H19" s="110"/>
      <c r="I19" s="106">
        <v>0</v>
      </c>
      <c r="J19" s="110"/>
      <c r="K19" s="111">
        <v>0</v>
      </c>
      <c r="L19" s="42"/>
      <c r="M19" s="106">
        <v>0</v>
      </c>
      <c r="Q19" s="112"/>
      <c r="R19" s="112"/>
    </row>
    <row r="20" spans="1:18" ht="18.399999999999999" customHeight="1" x14ac:dyDescent="0.4">
      <c r="A20" s="42"/>
      <c r="B20" s="29" t="s">
        <v>148</v>
      </c>
      <c r="C20" s="29"/>
      <c r="D20" s="29"/>
      <c r="E20" s="44"/>
      <c r="F20" s="42"/>
      <c r="G20" s="66">
        <v>-469209</v>
      </c>
      <c r="H20" s="110"/>
      <c r="I20" s="106">
        <v>-239032206</v>
      </c>
      <c r="J20" s="110"/>
      <c r="K20" s="111">
        <v>-16609</v>
      </c>
      <c r="L20" s="42"/>
      <c r="M20" s="106">
        <v>-56800</v>
      </c>
      <c r="Q20" s="112"/>
      <c r="R20" s="112"/>
    </row>
    <row r="21" spans="1:18" ht="18.399999999999999" customHeight="1" x14ac:dyDescent="0.4">
      <c r="A21" s="42"/>
      <c r="B21" s="29" t="s">
        <v>194</v>
      </c>
      <c r="C21" s="29"/>
      <c r="D21" s="29"/>
      <c r="E21" s="44"/>
      <c r="F21" s="42"/>
      <c r="G21" s="66">
        <v>-195592317</v>
      </c>
      <c r="H21" s="110"/>
      <c r="I21" s="106">
        <v>-384022211</v>
      </c>
      <c r="J21" s="110"/>
      <c r="K21" s="111">
        <v>0</v>
      </c>
      <c r="L21" s="42"/>
      <c r="M21" s="106">
        <v>0</v>
      </c>
      <c r="Q21" s="112"/>
      <c r="R21" s="112"/>
    </row>
    <row r="22" spans="1:18" ht="18.399999999999999" customHeight="1" x14ac:dyDescent="0.4">
      <c r="A22" s="42"/>
      <c r="B22" s="29" t="s">
        <v>249</v>
      </c>
      <c r="C22" s="29"/>
      <c r="D22" s="29"/>
      <c r="E22" s="44"/>
      <c r="F22" s="42"/>
      <c r="G22" s="66">
        <v>-10</v>
      </c>
      <c r="H22" s="110"/>
      <c r="I22" s="106">
        <v>0</v>
      </c>
      <c r="J22" s="110"/>
      <c r="K22" s="111">
        <v>0</v>
      </c>
      <c r="L22" s="42"/>
      <c r="M22" s="106">
        <v>0</v>
      </c>
      <c r="Q22" s="112"/>
      <c r="R22" s="112"/>
    </row>
    <row r="23" spans="1:18" ht="18.399999999999999" customHeight="1" x14ac:dyDescent="0.4">
      <c r="A23" s="42"/>
      <c r="B23" s="29" t="s">
        <v>58</v>
      </c>
      <c r="C23" s="29"/>
      <c r="D23" s="108"/>
      <c r="E23" s="44"/>
      <c r="F23" s="42"/>
      <c r="G23" s="66">
        <v>17574723</v>
      </c>
      <c r="H23" s="110"/>
      <c r="I23" s="106">
        <v>17461193</v>
      </c>
      <c r="J23" s="110"/>
      <c r="K23" s="111">
        <v>6904176</v>
      </c>
      <c r="L23" s="42"/>
      <c r="M23" s="106">
        <v>6568429</v>
      </c>
      <c r="Q23" s="112"/>
      <c r="R23" s="112"/>
    </row>
    <row r="24" spans="1:18" ht="18.399999999999999" customHeight="1" x14ac:dyDescent="0.4">
      <c r="A24" s="42"/>
      <c r="B24" s="29" t="s">
        <v>149</v>
      </c>
      <c r="C24" s="29"/>
      <c r="D24" s="108"/>
      <c r="E24" s="44"/>
      <c r="F24" s="42"/>
      <c r="G24" s="66">
        <v>-54979075</v>
      </c>
      <c r="H24" s="110"/>
      <c r="I24" s="106">
        <v>-34368343</v>
      </c>
      <c r="J24" s="110"/>
      <c r="K24" s="111">
        <v>-200388465</v>
      </c>
      <c r="L24" s="42"/>
      <c r="M24" s="106">
        <v>-181418298</v>
      </c>
      <c r="Q24" s="112"/>
      <c r="R24" s="112"/>
    </row>
    <row r="25" spans="1:18" ht="18.399999999999999" customHeight="1" x14ac:dyDescent="0.4">
      <c r="A25" s="42"/>
      <c r="B25" s="92" t="s">
        <v>150</v>
      </c>
      <c r="C25" s="29"/>
      <c r="D25" s="108"/>
      <c r="E25" s="44"/>
      <c r="F25" s="42"/>
      <c r="G25" s="66">
        <v>-400879275</v>
      </c>
      <c r="H25" s="110"/>
      <c r="I25" s="106">
        <v>-345831402</v>
      </c>
      <c r="J25" s="110"/>
      <c r="K25" s="111">
        <v>-2034128510</v>
      </c>
      <c r="L25" s="42"/>
      <c r="M25" s="106">
        <v>-1297088580</v>
      </c>
      <c r="Q25" s="112"/>
      <c r="R25" s="112"/>
    </row>
    <row r="26" spans="1:18" ht="18.399999999999999" customHeight="1" x14ac:dyDescent="0.4">
      <c r="A26" s="42"/>
      <c r="B26" s="92" t="s">
        <v>91</v>
      </c>
      <c r="C26" s="29"/>
      <c r="D26" s="108"/>
      <c r="E26" s="42"/>
      <c r="F26" s="42"/>
      <c r="G26" s="66">
        <v>917241806</v>
      </c>
      <c r="H26" s="110"/>
      <c r="I26" s="106">
        <v>850901895</v>
      </c>
      <c r="J26" s="110"/>
      <c r="K26" s="111">
        <v>569155820</v>
      </c>
      <c r="L26" s="42"/>
      <c r="M26" s="106">
        <v>552494006</v>
      </c>
      <c r="Q26" s="112"/>
      <c r="R26" s="112"/>
    </row>
    <row r="27" spans="1:18" ht="18.399999999999999" customHeight="1" x14ac:dyDescent="0.4">
      <c r="A27" s="29"/>
      <c r="B27" s="29" t="s">
        <v>233</v>
      </c>
      <c r="C27" s="29"/>
      <c r="D27" s="108"/>
      <c r="E27" s="44"/>
      <c r="F27" s="42"/>
      <c r="G27" s="66">
        <v>-799719238</v>
      </c>
      <c r="H27" s="110"/>
      <c r="I27" s="106">
        <v>219755986</v>
      </c>
      <c r="J27" s="110"/>
      <c r="K27" s="111">
        <v>0</v>
      </c>
      <c r="L27" s="42"/>
      <c r="M27" s="106">
        <v>0</v>
      </c>
      <c r="Q27" s="112"/>
      <c r="R27" s="112"/>
    </row>
    <row r="28" spans="1:18" ht="18.399999999999999" customHeight="1" x14ac:dyDescent="0.4">
      <c r="A28" s="29" t="s">
        <v>151</v>
      </c>
      <c r="B28" s="29"/>
      <c r="C28" s="29"/>
      <c r="D28" s="108"/>
      <c r="E28" s="44"/>
      <c r="F28" s="42"/>
      <c r="G28" s="66"/>
      <c r="H28" s="110"/>
      <c r="I28" s="106"/>
      <c r="J28" s="110"/>
      <c r="K28" s="111"/>
      <c r="L28" s="42"/>
      <c r="M28" s="106"/>
      <c r="Q28" s="112"/>
      <c r="R28" s="112"/>
    </row>
    <row r="29" spans="1:18" ht="18.399999999999999" customHeight="1" x14ac:dyDescent="0.4">
      <c r="A29" s="42"/>
      <c r="B29" s="29" t="s">
        <v>12</v>
      </c>
      <c r="C29" s="29"/>
      <c r="D29" s="108"/>
      <c r="E29" s="44"/>
      <c r="F29" s="42"/>
      <c r="G29" s="66">
        <v>-188810330</v>
      </c>
      <c r="H29" s="110"/>
      <c r="I29" s="106">
        <v>-115039644</v>
      </c>
      <c r="J29" s="110"/>
      <c r="K29" s="111">
        <v>-26822027</v>
      </c>
      <c r="L29" s="42"/>
      <c r="M29" s="106">
        <v>-14055525</v>
      </c>
      <c r="Q29" s="112"/>
      <c r="R29" s="112"/>
    </row>
    <row r="30" spans="1:18" ht="18.399999999999999" customHeight="1" x14ac:dyDescent="0.4">
      <c r="A30" s="42"/>
      <c r="B30" s="29" t="s">
        <v>16</v>
      </c>
      <c r="C30" s="29"/>
      <c r="D30" s="108"/>
      <c r="E30" s="44"/>
      <c r="F30" s="42"/>
      <c r="G30" s="66">
        <v>373687431</v>
      </c>
      <c r="H30" s="110"/>
      <c r="I30" s="106">
        <v>92229114</v>
      </c>
      <c r="J30" s="110"/>
      <c r="K30" s="111">
        <v>-513132</v>
      </c>
      <c r="L30" s="42"/>
      <c r="M30" s="106">
        <v>0</v>
      </c>
      <c r="Q30" s="112"/>
      <c r="R30" s="112"/>
    </row>
    <row r="31" spans="1:18" ht="18.399999999999999" customHeight="1" x14ac:dyDescent="0.4">
      <c r="A31" s="42"/>
      <c r="B31" s="29" t="s">
        <v>17</v>
      </c>
      <c r="C31" s="29"/>
      <c r="D31" s="108"/>
      <c r="E31" s="44"/>
      <c r="F31" s="42"/>
      <c r="G31" s="66">
        <v>-22484850</v>
      </c>
      <c r="H31" s="110"/>
      <c r="I31" s="106">
        <v>26658506</v>
      </c>
      <c r="J31" s="110"/>
      <c r="K31" s="111">
        <v>-2041278</v>
      </c>
      <c r="L31" s="42"/>
      <c r="M31" s="106">
        <v>3682004</v>
      </c>
      <c r="Q31" s="112"/>
      <c r="R31" s="112"/>
    </row>
    <row r="32" spans="1:18" ht="18.399999999999999" customHeight="1" x14ac:dyDescent="0.4">
      <c r="A32" s="42"/>
      <c r="B32" s="37" t="s">
        <v>31</v>
      </c>
      <c r="C32" s="29"/>
      <c r="D32" s="108"/>
      <c r="E32" s="44"/>
      <c r="F32" s="42"/>
      <c r="G32" s="66">
        <v>-100581091</v>
      </c>
      <c r="H32" s="110"/>
      <c r="I32" s="106">
        <v>-666353765</v>
      </c>
      <c r="J32" s="110"/>
      <c r="K32" s="111">
        <v>-4472939</v>
      </c>
      <c r="L32" s="42"/>
      <c r="M32" s="106">
        <v>16525615</v>
      </c>
      <c r="Q32" s="112"/>
      <c r="R32" s="112"/>
    </row>
    <row r="33" spans="1:18" ht="18.399999999999999" customHeight="1" x14ac:dyDescent="0.4">
      <c r="B33" s="37" t="s">
        <v>39</v>
      </c>
      <c r="C33" s="37"/>
      <c r="D33" s="108"/>
      <c r="E33" s="42"/>
      <c r="F33" s="42"/>
      <c r="G33" s="63">
        <v>741213629</v>
      </c>
      <c r="H33" s="110"/>
      <c r="I33" s="62">
        <v>122609574</v>
      </c>
      <c r="J33" s="110"/>
      <c r="K33" s="113">
        <v>-55912650</v>
      </c>
      <c r="L33" s="42"/>
      <c r="M33" s="62">
        <v>-57475910</v>
      </c>
      <c r="Q33" s="112"/>
      <c r="R33" s="112"/>
    </row>
    <row r="34" spans="1:18" ht="18.399999999999999" customHeight="1" x14ac:dyDescent="0.4">
      <c r="A34" s="114"/>
      <c r="B34" s="37" t="s">
        <v>54</v>
      </c>
      <c r="C34" s="108"/>
      <c r="D34" s="108"/>
      <c r="E34" s="115"/>
      <c r="F34" s="42"/>
      <c r="G34" s="66">
        <v>-149672257</v>
      </c>
      <c r="H34" s="106"/>
      <c r="I34" s="106">
        <v>-134730641</v>
      </c>
      <c r="J34" s="106"/>
      <c r="K34" s="111">
        <v>-62838033</v>
      </c>
      <c r="L34" s="42"/>
      <c r="M34" s="106">
        <v>-46057408</v>
      </c>
      <c r="Q34" s="112"/>
      <c r="R34" s="112"/>
    </row>
    <row r="35" spans="1:18" ht="18.399999999999999" customHeight="1" x14ac:dyDescent="0.4">
      <c r="A35" s="114"/>
      <c r="B35" s="37" t="s">
        <v>47</v>
      </c>
      <c r="C35" s="108"/>
      <c r="D35" s="108"/>
      <c r="E35" s="42"/>
      <c r="F35" s="42"/>
      <c r="G35" s="66">
        <v>-155319463</v>
      </c>
      <c r="H35" s="106"/>
      <c r="I35" s="106">
        <v>-93474115</v>
      </c>
      <c r="J35" s="106"/>
      <c r="K35" s="111">
        <v>-94804802</v>
      </c>
      <c r="L35" s="42"/>
      <c r="M35" s="106">
        <v>-38637497</v>
      </c>
      <c r="Q35" s="112"/>
      <c r="R35" s="112"/>
    </row>
    <row r="36" spans="1:18" ht="18.399999999999999" customHeight="1" x14ac:dyDescent="0.4">
      <c r="A36" s="114"/>
      <c r="B36" s="29" t="s">
        <v>57</v>
      </c>
      <c r="C36" s="108"/>
      <c r="D36" s="108"/>
      <c r="E36" s="42"/>
      <c r="F36" s="42"/>
      <c r="G36" s="66">
        <v>101595885</v>
      </c>
      <c r="H36" s="106"/>
      <c r="I36" s="106">
        <v>64230230</v>
      </c>
      <c r="J36" s="106"/>
      <c r="K36" s="111">
        <v>4337060</v>
      </c>
      <c r="L36" s="42"/>
      <c r="M36" s="106">
        <v>13598545</v>
      </c>
      <c r="Q36" s="112"/>
      <c r="R36" s="112"/>
    </row>
    <row r="37" spans="1:18" ht="18.399999999999999" customHeight="1" x14ac:dyDescent="0.4">
      <c r="A37" s="114"/>
      <c r="B37" s="29" t="s">
        <v>152</v>
      </c>
      <c r="C37" s="108"/>
      <c r="D37" s="108"/>
      <c r="E37" s="42"/>
      <c r="F37" s="42"/>
      <c r="G37" s="66">
        <v>-11280553</v>
      </c>
      <c r="H37" s="106"/>
      <c r="I37" s="106">
        <v>-5070000</v>
      </c>
      <c r="J37" s="106"/>
      <c r="K37" s="111">
        <v>-1067656</v>
      </c>
      <c r="L37" s="42"/>
      <c r="M37" s="106">
        <v>0</v>
      </c>
      <c r="Q37" s="112"/>
      <c r="R37" s="112"/>
    </row>
    <row r="38" spans="1:18" ht="18.600000000000001" customHeight="1" x14ac:dyDescent="0.4">
      <c r="A38" s="29"/>
      <c r="B38" s="37" t="s">
        <v>59</v>
      </c>
      <c r="C38" s="108"/>
      <c r="D38" s="108"/>
      <c r="E38" s="44"/>
      <c r="F38" s="42"/>
      <c r="G38" s="116">
        <v>-22559373</v>
      </c>
      <c r="H38" s="110"/>
      <c r="I38" s="117">
        <v>40979061</v>
      </c>
      <c r="J38" s="110"/>
      <c r="K38" s="118">
        <v>0</v>
      </c>
      <c r="L38" s="42"/>
      <c r="M38" s="117">
        <v>0</v>
      </c>
      <c r="Q38" s="112"/>
      <c r="R38" s="112"/>
    </row>
    <row r="39" spans="1:18" ht="6" customHeight="1" x14ac:dyDescent="0.4">
      <c r="A39" s="29"/>
      <c r="B39" s="37"/>
      <c r="C39" s="108"/>
      <c r="D39" s="108"/>
      <c r="E39" s="44"/>
      <c r="F39" s="42"/>
      <c r="G39" s="109"/>
      <c r="H39" s="110"/>
      <c r="I39" s="110"/>
      <c r="J39" s="110"/>
      <c r="K39" s="119"/>
      <c r="L39" s="42"/>
      <c r="M39" s="106"/>
      <c r="Q39" s="112"/>
      <c r="R39" s="112"/>
    </row>
    <row r="40" spans="1:18" ht="18.399999999999999" customHeight="1" x14ac:dyDescent="0.4">
      <c r="A40" s="114" t="s">
        <v>220</v>
      </c>
      <c r="B40" s="108"/>
      <c r="C40" s="42"/>
      <c r="D40" s="108"/>
      <c r="E40" s="42"/>
      <c r="F40" s="42"/>
      <c r="G40" s="66">
        <f>SUM(G9:G38)</f>
        <v>3287161019</v>
      </c>
      <c r="H40" s="106"/>
      <c r="I40" s="106">
        <f>SUM(I9:I38)</f>
        <v>1350732375</v>
      </c>
      <c r="J40" s="106"/>
      <c r="K40" s="111">
        <f>SUM(K9:K38)</f>
        <v>-411001815</v>
      </c>
      <c r="L40" s="42"/>
      <c r="M40" s="106">
        <f>SUM(M9:M38)</f>
        <v>-215006474</v>
      </c>
      <c r="Q40" s="112"/>
      <c r="R40" s="112"/>
    </row>
    <row r="41" spans="1:18" ht="18.399999999999999" customHeight="1" x14ac:dyDescent="0.4">
      <c r="A41" s="29" t="s">
        <v>153</v>
      </c>
      <c r="B41" s="108"/>
      <c r="C41" s="29"/>
      <c r="D41" s="108"/>
      <c r="E41" s="42"/>
      <c r="F41" s="42"/>
      <c r="G41" s="66">
        <v>44837009</v>
      </c>
      <c r="H41" s="110"/>
      <c r="I41" s="106">
        <v>18157530</v>
      </c>
      <c r="J41" s="110"/>
      <c r="K41" s="111">
        <v>12385673</v>
      </c>
      <c r="L41" s="42"/>
      <c r="M41" s="106">
        <v>74001221</v>
      </c>
      <c r="O41" s="112"/>
      <c r="Q41" s="112"/>
      <c r="R41" s="112"/>
    </row>
    <row r="42" spans="1:18" ht="18.399999999999999" customHeight="1" x14ac:dyDescent="0.4">
      <c r="A42" s="75" t="s">
        <v>154</v>
      </c>
      <c r="B42" s="42"/>
      <c r="C42" s="29"/>
      <c r="D42" s="108"/>
      <c r="E42" s="42"/>
      <c r="F42" s="42"/>
      <c r="G42" s="66">
        <v>-871818321</v>
      </c>
      <c r="H42" s="110"/>
      <c r="I42" s="106">
        <v>-908099991</v>
      </c>
      <c r="J42" s="110"/>
      <c r="K42" s="111">
        <v>-548425491</v>
      </c>
      <c r="L42" s="42"/>
      <c r="M42" s="106">
        <v>-563667531</v>
      </c>
      <c r="Q42" s="112"/>
      <c r="R42" s="112"/>
    </row>
    <row r="43" spans="1:18" ht="18.399999999999999" customHeight="1" x14ac:dyDescent="0.4">
      <c r="A43" s="92" t="s">
        <v>155</v>
      </c>
      <c r="B43" s="29"/>
      <c r="C43" s="29"/>
      <c r="D43" s="108"/>
      <c r="E43" s="42"/>
      <c r="F43" s="42"/>
      <c r="G43" s="66">
        <v>835109785</v>
      </c>
      <c r="H43" s="30"/>
      <c r="I43" s="106">
        <v>631909971</v>
      </c>
      <c r="J43" s="30"/>
      <c r="K43" s="111">
        <v>2034128510</v>
      </c>
      <c r="L43" s="42"/>
      <c r="M43" s="106">
        <v>1297088580</v>
      </c>
      <c r="Q43" s="112"/>
      <c r="R43" s="112"/>
    </row>
    <row r="44" spans="1:18" ht="18.399999999999999" customHeight="1" x14ac:dyDescent="0.4">
      <c r="A44" s="92" t="s">
        <v>156</v>
      </c>
      <c r="B44" s="29"/>
      <c r="C44" s="29"/>
      <c r="D44" s="108"/>
      <c r="E44" s="42"/>
      <c r="F44" s="42"/>
      <c r="G44" s="66">
        <v>79858453</v>
      </c>
      <c r="H44" s="30"/>
      <c r="I44" s="106">
        <v>72368110</v>
      </c>
      <c r="J44" s="30"/>
      <c r="K44" s="111">
        <v>0</v>
      </c>
      <c r="L44" s="42"/>
      <c r="M44" s="106">
        <v>36059946</v>
      </c>
      <c r="Q44" s="112"/>
      <c r="R44" s="112"/>
    </row>
    <row r="45" spans="1:18" ht="18.399999999999999" customHeight="1" x14ac:dyDescent="0.4">
      <c r="A45" s="114" t="s">
        <v>157</v>
      </c>
      <c r="B45" s="29"/>
      <c r="C45" s="29"/>
      <c r="D45" s="108"/>
      <c r="E45" s="42"/>
      <c r="F45" s="42"/>
      <c r="G45" s="116">
        <v>-384996989</v>
      </c>
      <c r="H45" s="110"/>
      <c r="I45" s="117">
        <v>-348368291</v>
      </c>
      <c r="J45" s="110"/>
      <c r="K45" s="118">
        <v>-3897498</v>
      </c>
      <c r="L45" s="42"/>
      <c r="M45" s="117">
        <v>-5649530</v>
      </c>
      <c r="Q45" s="112"/>
      <c r="R45" s="112"/>
    </row>
    <row r="46" spans="1:18" ht="6" customHeight="1" x14ac:dyDescent="0.4">
      <c r="A46" s="29"/>
      <c r="B46" s="29"/>
      <c r="C46" s="108"/>
      <c r="D46" s="108"/>
      <c r="E46" s="42"/>
      <c r="F46" s="42"/>
      <c r="G46" s="66"/>
      <c r="H46" s="110"/>
      <c r="I46" s="106"/>
      <c r="J46" s="42"/>
      <c r="K46" s="66"/>
      <c r="L46" s="110"/>
      <c r="M46" s="106"/>
      <c r="Q46" s="112"/>
      <c r="R46" s="112"/>
    </row>
    <row r="47" spans="1:18" ht="18.399999999999999" customHeight="1" x14ac:dyDescent="0.4">
      <c r="A47" s="114" t="s">
        <v>230</v>
      </c>
      <c r="B47" s="108"/>
      <c r="C47" s="108"/>
      <c r="D47" s="108"/>
      <c r="E47" s="42"/>
      <c r="F47" s="42"/>
      <c r="G47" s="116">
        <f>SUM(G40:G45)</f>
        <v>2990150956</v>
      </c>
      <c r="H47" s="106"/>
      <c r="I47" s="117">
        <f>SUM(I40:I45)</f>
        <v>816699704</v>
      </c>
      <c r="J47" s="42"/>
      <c r="K47" s="116">
        <f>SUM(K40:K45)</f>
        <v>1083189379</v>
      </c>
      <c r="L47" s="106"/>
      <c r="M47" s="117">
        <f>SUM(M40:M45)</f>
        <v>622826212</v>
      </c>
      <c r="Q47" s="112"/>
      <c r="R47" s="112"/>
    </row>
    <row r="48" spans="1:18" ht="18.75" x14ac:dyDescent="0.4">
      <c r="A48" s="114"/>
      <c r="B48" s="108"/>
      <c r="C48" s="108"/>
      <c r="D48" s="108"/>
      <c r="E48" s="42"/>
      <c r="F48" s="42"/>
      <c r="G48" s="106"/>
      <c r="H48" s="106"/>
      <c r="I48" s="106"/>
      <c r="J48" s="42"/>
      <c r="K48" s="106"/>
      <c r="L48" s="106"/>
      <c r="M48" s="106"/>
    </row>
    <row r="49" spans="1:18" ht="18.75" x14ac:dyDescent="0.4">
      <c r="A49" s="114"/>
      <c r="B49" s="108"/>
      <c r="C49" s="108"/>
      <c r="D49" s="108"/>
      <c r="E49" s="42"/>
      <c r="F49" s="42"/>
      <c r="G49" s="106"/>
      <c r="H49" s="106"/>
      <c r="I49" s="106"/>
      <c r="J49" s="42"/>
      <c r="K49" s="106"/>
      <c r="L49" s="106"/>
      <c r="M49" s="106"/>
    </row>
    <row r="50" spans="1:18" ht="9" customHeight="1" x14ac:dyDescent="0.4">
      <c r="A50" s="114"/>
      <c r="B50" s="108"/>
      <c r="C50" s="108"/>
      <c r="D50" s="108"/>
      <c r="E50" s="42"/>
      <c r="F50" s="42"/>
      <c r="G50" s="106"/>
      <c r="H50" s="106"/>
      <c r="I50" s="106"/>
      <c r="J50" s="42"/>
      <c r="K50" s="106"/>
      <c r="L50" s="106"/>
      <c r="M50" s="106"/>
    </row>
    <row r="51" spans="1:18" ht="21.95" customHeight="1" x14ac:dyDescent="0.4">
      <c r="A51" s="56" t="s">
        <v>35</v>
      </c>
      <c r="B51" s="120"/>
      <c r="C51" s="121"/>
      <c r="D51" s="121"/>
      <c r="E51" s="120"/>
      <c r="F51" s="120"/>
      <c r="G51" s="122"/>
      <c r="H51" s="122"/>
      <c r="I51" s="122"/>
      <c r="J51" s="122"/>
      <c r="K51" s="122"/>
      <c r="L51" s="122"/>
      <c r="M51" s="122"/>
    </row>
    <row r="52" spans="1:18" ht="21.75" customHeight="1" x14ac:dyDescent="0.4">
      <c r="A52" s="28" t="s">
        <v>0</v>
      </c>
      <c r="B52" s="108"/>
      <c r="C52" s="28"/>
      <c r="D52" s="28"/>
      <c r="E52" s="29"/>
      <c r="F52" s="29"/>
      <c r="G52" s="30"/>
      <c r="H52" s="30"/>
      <c r="I52" s="30"/>
      <c r="J52" s="30"/>
      <c r="K52" s="30"/>
      <c r="L52" s="30"/>
      <c r="M52" s="30"/>
    </row>
    <row r="53" spans="1:18" ht="21.75" customHeight="1" x14ac:dyDescent="0.4">
      <c r="A53" s="28" t="s">
        <v>141</v>
      </c>
      <c r="B53" s="28"/>
      <c r="C53" s="28"/>
      <c r="D53" s="28"/>
      <c r="E53" s="29"/>
      <c r="F53" s="29"/>
      <c r="G53" s="30"/>
      <c r="H53" s="30"/>
      <c r="I53" s="30"/>
      <c r="J53" s="30"/>
      <c r="K53" s="30"/>
      <c r="L53" s="30"/>
      <c r="M53" s="30"/>
    </row>
    <row r="54" spans="1:18" ht="21.75" customHeight="1" x14ac:dyDescent="0.4">
      <c r="A54" s="32" t="str">
        <f>+A3</f>
        <v>สำหรับงวดเก้าเดือนสิ้นสุดวันที่ 30 กันยายน พ.ศ. 2566</v>
      </c>
      <c r="B54" s="32"/>
      <c r="C54" s="32"/>
      <c r="D54" s="32"/>
      <c r="E54" s="33"/>
      <c r="F54" s="33"/>
      <c r="G54" s="34"/>
      <c r="H54" s="34"/>
      <c r="I54" s="34"/>
      <c r="J54" s="34"/>
      <c r="K54" s="34"/>
      <c r="L54" s="34"/>
      <c r="M54" s="34"/>
    </row>
    <row r="55" spans="1:18" ht="21.75" customHeight="1" x14ac:dyDescent="0.4">
      <c r="A55" s="29"/>
      <c r="B55" s="28"/>
      <c r="C55" s="29"/>
      <c r="D55" s="29"/>
      <c r="E55" s="29"/>
      <c r="F55" s="29"/>
      <c r="G55" s="30"/>
      <c r="H55" s="30"/>
      <c r="I55" s="30"/>
      <c r="J55" s="30"/>
      <c r="K55" s="30"/>
      <c r="L55" s="30"/>
      <c r="M55" s="30"/>
    </row>
    <row r="56" spans="1:18" ht="21.75" customHeight="1" x14ac:dyDescent="0.4">
      <c r="A56" s="29"/>
      <c r="B56" s="29"/>
      <c r="C56" s="29"/>
      <c r="D56" s="29"/>
      <c r="E56" s="29"/>
      <c r="F56" s="29"/>
      <c r="G56" s="138" t="s">
        <v>2</v>
      </c>
      <c r="H56" s="139"/>
      <c r="I56" s="139"/>
      <c r="J56" s="30"/>
      <c r="K56" s="138" t="s">
        <v>3</v>
      </c>
      <c r="L56" s="139"/>
      <c r="M56" s="139"/>
    </row>
    <row r="57" spans="1:18" ht="21.75" customHeight="1" x14ac:dyDescent="0.4">
      <c r="A57" s="29"/>
      <c r="B57" s="29"/>
      <c r="C57" s="29"/>
      <c r="D57" s="29"/>
      <c r="E57" s="29"/>
      <c r="F57" s="29"/>
      <c r="G57" s="39" t="s">
        <v>234</v>
      </c>
      <c r="H57" s="69"/>
      <c r="I57" s="39" t="s">
        <v>195</v>
      </c>
      <c r="J57" s="39"/>
      <c r="K57" s="39" t="s">
        <v>234</v>
      </c>
      <c r="L57" s="69"/>
      <c r="M57" s="39" t="s">
        <v>195</v>
      </c>
    </row>
    <row r="58" spans="1:18" ht="21.75" customHeight="1" x14ac:dyDescent="0.4">
      <c r="A58" s="28"/>
      <c r="B58" s="29"/>
      <c r="C58" s="42"/>
      <c r="D58" s="42"/>
      <c r="E58" s="35" t="s">
        <v>7</v>
      </c>
      <c r="F58" s="44"/>
      <c r="G58" s="45" t="s">
        <v>8</v>
      </c>
      <c r="H58" s="39"/>
      <c r="I58" s="45" t="s">
        <v>8</v>
      </c>
      <c r="J58" s="39"/>
      <c r="K58" s="45" t="s">
        <v>8</v>
      </c>
      <c r="L58" s="39"/>
      <c r="M58" s="45" t="s">
        <v>8</v>
      </c>
    </row>
    <row r="59" spans="1:18" ht="6" customHeight="1" x14ac:dyDescent="0.4">
      <c r="A59" s="114"/>
      <c r="B59" s="108"/>
      <c r="C59" s="108"/>
      <c r="D59" s="108"/>
      <c r="E59" s="44"/>
      <c r="F59" s="42"/>
      <c r="G59" s="66"/>
      <c r="H59" s="106"/>
      <c r="I59" s="106"/>
      <c r="J59" s="42"/>
      <c r="K59" s="66"/>
      <c r="L59" s="106"/>
      <c r="M59" s="106"/>
    </row>
    <row r="60" spans="1:18" ht="21.75" customHeight="1" x14ac:dyDescent="0.4">
      <c r="A60" s="28" t="s">
        <v>158</v>
      </c>
      <c r="B60" s="108"/>
      <c r="C60" s="108"/>
      <c r="D60" s="108"/>
      <c r="E60" s="42"/>
      <c r="F60" s="42"/>
      <c r="G60" s="109"/>
      <c r="H60" s="110"/>
      <c r="I60" s="110"/>
      <c r="J60" s="110"/>
      <c r="K60" s="109"/>
      <c r="L60" s="110"/>
      <c r="M60" s="110"/>
    </row>
    <row r="61" spans="1:18" ht="21.75" customHeight="1" x14ac:dyDescent="0.4">
      <c r="A61" s="29" t="s">
        <v>159</v>
      </c>
      <c r="B61" s="108"/>
      <c r="C61" s="29"/>
      <c r="D61" s="108"/>
      <c r="E61" s="44"/>
      <c r="F61" s="42"/>
      <c r="G61" s="46"/>
      <c r="H61" s="30"/>
      <c r="I61" s="30"/>
      <c r="J61" s="30"/>
      <c r="K61" s="46"/>
      <c r="L61" s="30"/>
      <c r="M61" s="30"/>
    </row>
    <row r="62" spans="1:18" ht="21.75" customHeight="1" x14ac:dyDescent="0.4">
      <c r="A62" s="29"/>
      <c r="B62" s="29" t="s">
        <v>160</v>
      </c>
      <c r="C62" s="29"/>
      <c r="D62" s="108"/>
      <c r="E62" s="44"/>
      <c r="F62" s="42"/>
      <c r="G62" s="46">
        <v>-35321559</v>
      </c>
      <c r="H62" s="30"/>
      <c r="I62" s="30">
        <v>-20008175</v>
      </c>
      <c r="J62" s="30"/>
      <c r="K62" s="70">
        <v>0</v>
      </c>
      <c r="L62" s="30"/>
      <c r="M62" s="30">
        <v>0</v>
      </c>
    </row>
    <row r="63" spans="1:18" ht="21.75" customHeight="1" x14ac:dyDescent="0.4">
      <c r="A63" s="29" t="s">
        <v>161</v>
      </c>
      <c r="B63" s="42"/>
      <c r="C63" s="29"/>
      <c r="D63" s="42"/>
      <c r="E63" s="71">
        <v>16</v>
      </c>
      <c r="F63" s="29"/>
      <c r="G63" s="46">
        <v>-423525000</v>
      </c>
      <c r="H63" s="30"/>
      <c r="I63" s="30">
        <v>-320050000</v>
      </c>
      <c r="J63" s="30"/>
      <c r="K63" s="70">
        <v>-1365950000</v>
      </c>
      <c r="L63" s="30"/>
      <c r="M63" s="106">
        <v>-2295030000</v>
      </c>
      <c r="Q63" s="112"/>
      <c r="R63" s="112"/>
    </row>
    <row r="64" spans="1:18" ht="21.75" customHeight="1" x14ac:dyDescent="0.4">
      <c r="A64" s="29" t="s">
        <v>193</v>
      </c>
      <c r="B64" s="29"/>
      <c r="C64" s="29"/>
      <c r="D64" s="29"/>
      <c r="E64" s="71">
        <v>16</v>
      </c>
      <c r="F64" s="42"/>
      <c r="G64" s="66">
        <v>514350000</v>
      </c>
      <c r="H64" s="106"/>
      <c r="I64" s="106">
        <v>50327207</v>
      </c>
      <c r="J64" s="106"/>
      <c r="K64" s="111">
        <v>200000000</v>
      </c>
      <c r="L64" s="42"/>
      <c r="M64" s="106">
        <v>1504700000</v>
      </c>
      <c r="Q64" s="112"/>
      <c r="R64" s="112"/>
    </row>
    <row r="65" spans="1:18" ht="21.75" customHeight="1" x14ac:dyDescent="0.4">
      <c r="A65" s="29" t="s">
        <v>159</v>
      </c>
      <c r="B65" s="29"/>
      <c r="C65" s="29"/>
      <c r="D65" s="29"/>
      <c r="E65" s="71"/>
      <c r="F65" s="42"/>
      <c r="G65" s="66"/>
      <c r="H65" s="106"/>
      <c r="I65" s="106"/>
      <c r="J65" s="106"/>
      <c r="K65" s="111"/>
      <c r="L65" s="42"/>
      <c r="M65" s="106"/>
      <c r="Q65" s="112"/>
      <c r="R65" s="112"/>
    </row>
    <row r="66" spans="1:18" ht="21.75" customHeight="1" x14ac:dyDescent="0.4">
      <c r="A66" s="29"/>
      <c r="B66" s="29" t="s">
        <v>147</v>
      </c>
      <c r="C66" s="29"/>
      <c r="D66" s="29"/>
      <c r="E66" s="71"/>
      <c r="F66" s="42"/>
      <c r="G66" s="66">
        <v>0</v>
      </c>
      <c r="H66" s="106"/>
      <c r="I66" s="106">
        <v>-33305000</v>
      </c>
      <c r="J66" s="106"/>
      <c r="K66" s="111">
        <v>0</v>
      </c>
      <c r="L66" s="42"/>
      <c r="M66" s="106">
        <v>0</v>
      </c>
      <c r="Q66" s="112"/>
      <c r="R66" s="112"/>
    </row>
    <row r="67" spans="1:18" ht="21.75" customHeight="1" x14ac:dyDescent="0.4">
      <c r="A67" s="29" t="s">
        <v>228</v>
      </c>
      <c r="B67" s="29"/>
      <c r="C67" s="29"/>
      <c r="D67" s="42"/>
      <c r="E67" s="115"/>
      <c r="F67" s="29"/>
      <c r="G67" s="46">
        <v>-36624300</v>
      </c>
      <c r="H67" s="30"/>
      <c r="I67" s="30">
        <v>-19960000</v>
      </c>
      <c r="J67" s="30"/>
      <c r="K67" s="70">
        <v>0</v>
      </c>
      <c r="L67" s="42"/>
      <c r="M67" s="106">
        <v>0</v>
      </c>
      <c r="Q67" s="112"/>
      <c r="R67" s="112"/>
    </row>
    <row r="68" spans="1:18" ht="21.75" customHeight="1" x14ac:dyDescent="0.4">
      <c r="A68" s="29" t="s">
        <v>222</v>
      </c>
      <c r="B68" s="29"/>
      <c r="C68" s="29"/>
      <c r="D68" s="42"/>
      <c r="E68" s="115"/>
      <c r="F68" s="29"/>
      <c r="G68" s="46">
        <v>0</v>
      </c>
      <c r="H68" s="30"/>
      <c r="I68" s="30">
        <v>50000000</v>
      </c>
      <c r="J68" s="30"/>
      <c r="K68" s="70">
        <v>0</v>
      </c>
      <c r="L68" s="42"/>
      <c r="M68" s="106">
        <v>0</v>
      </c>
      <c r="Q68" s="112"/>
      <c r="R68" s="112"/>
    </row>
    <row r="69" spans="1:18" ht="21.75" customHeight="1" x14ac:dyDescent="0.4">
      <c r="A69" s="75" t="s">
        <v>163</v>
      </c>
      <c r="B69" s="42"/>
      <c r="C69" s="108"/>
      <c r="D69" s="108"/>
      <c r="E69" s="115"/>
      <c r="F69" s="42"/>
      <c r="G69" s="66">
        <v>23627275</v>
      </c>
      <c r="H69" s="106"/>
      <c r="I69" s="106">
        <v>11004484</v>
      </c>
      <c r="J69" s="106"/>
      <c r="K69" s="111">
        <v>0</v>
      </c>
      <c r="L69" s="42"/>
      <c r="M69" s="106">
        <v>0</v>
      </c>
      <c r="Q69" s="112"/>
      <c r="R69" s="112"/>
    </row>
    <row r="70" spans="1:18" ht="21.75" customHeight="1" x14ac:dyDescent="0.4">
      <c r="A70" s="75" t="s">
        <v>164</v>
      </c>
      <c r="B70" s="42"/>
      <c r="C70" s="108"/>
      <c r="D70" s="108"/>
      <c r="E70" s="115"/>
      <c r="F70" s="42"/>
      <c r="G70" s="66">
        <v>0</v>
      </c>
      <c r="H70" s="106"/>
      <c r="I70" s="106">
        <v>0</v>
      </c>
      <c r="J70" s="106"/>
      <c r="K70" s="111">
        <v>0</v>
      </c>
      <c r="L70" s="42"/>
      <c r="M70" s="106">
        <v>-4999970</v>
      </c>
      <c r="Q70" s="112"/>
      <c r="R70" s="112"/>
    </row>
    <row r="71" spans="1:18" ht="21.75" customHeight="1" x14ac:dyDescent="0.4">
      <c r="A71" s="75" t="s">
        <v>223</v>
      </c>
      <c r="B71" s="42"/>
      <c r="C71" s="108"/>
      <c r="D71" s="108"/>
      <c r="E71" s="115"/>
      <c r="F71" s="42"/>
      <c r="G71" s="66">
        <v>0</v>
      </c>
      <c r="H71" s="106"/>
      <c r="I71" s="106">
        <v>0</v>
      </c>
      <c r="J71" s="106"/>
      <c r="K71" s="111">
        <v>0</v>
      </c>
      <c r="L71" s="42"/>
      <c r="M71" s="106">
        <v>221000000</v>
      </c>
      <c r="Q71" s="112"/>
      <c r="R71" s="112"/>
    </row>
    <row r="72" spans="1:18" ht="21.75" customHeight="1" x14ac:dyDescent="0.4">
      <c r="A72" s="29" t="s">
        <v>165</v>
      </c>
      <c r="B72" s="108"/>
      <c r="C72" s="29"/>
      <c r="D72" s="108"/>
      <c r="E72" s="115">
        <v>10</v>
      </c>
      <c r="F72" s="42"/>
      <c r="G72" s="46">
        <v>-92600013</v>
      </c>
      <c r="H72" s="30"/>
      <c r="I72" s="30">
        <v>-42860000</v>
      </c>
      <c r="J72" s="30"/>
      <c r="K72" s="70">
        <v>0</v>
      </c>
      <c r="L72" s="30"/>
      <c r="M72" s="30">
        <v>0</v>
      </c>
      <c r="Q72" s="112"/>
      <c r="R72" s="112"/>
    </row>
    <row r="73" spans="1:18" ht="21.75" customHeight="1" x14ac:dyDescent="0.4">
      <c r="A73" s="75" t="s">
        <v>166</v>
      </c>
      <c r="B73" s="29"/>
      <c r="C73" s="29"/>
      <c r="D73" s="108"/>
      <c r="E73" s="115">
        <v>10</v>
      </c>
      <c r="F73" s="42"/>
      <c r="G73" s="46">
        <v>134592700</v>
      </c>
      <c r="H73" s="30"/>
      <c r="I73" s="30">
        <v>0</v>
      </c>
      <c r="J73" s="30"/>
      <c r="K73" s="70">
        <v>134592700</v>
      </c>
      <c r="L73" s="30"/>
      <c r="M73" s="30">
        <v>0</v>
      </c>
      <c r="Q73" s="112"/>
      <c r="R73" s="112"/>
    </row>
    <row r="74" spans="1:18" ht="21.75" customHeight="1" x14ac:dyDescent="0.4">
      <c r="A74" s="75" t="s">
        <v>224</v>
      </c>
      <c r="B74" s="29"/>
      <c r="C74" s="29"/>
      <c r="D74" s="108"/>
      <c r="E74" s="115"/>
      <c r="F74" s="42"/>
      <c r="G74" s="46">
        <v>0</v>
      </c>
      <c r="H74" s="30"/>
      <c r="I74" s="30">
        <v>125937999</v>
      </c>
      <c r="J74" s="30"/>
      <c r="K74" s="70">
        <v>0</v>
      </c>
      <c r="L74" s="30"/>
      <c r="M74" s="30">
        <v>0</v>
      </c>
      <c r="Q74" s="112"/>
      <c r="R74" s="112"/>
    </row>
    <row r="75" spans="1:18" ht="21.75" customHeight="1" x14ac:dyDescent="0.4">
      <c r="A75" s="29" t="s">
        <v>167</v>
      </c>
      <c r="B75" s="42"/>
      <c r="C75" s="29"/>
      <c r="D75" s="108"/>
      <c r="E75" s="44"/>
      <c r="F75" s="42"/>
      <c r="G75" s="47">
        <v>-1043036736</v>
      </c>
      <c r="H75" s="30"/>
      <c r="I75" s="48">
        <v>-1479493072</v>
      </c>
      <c r="J75" s="30"/>
      <c r="K75" s="123">
        <v>-32436435</v>
      </c>
      <c r="L75" s="30"/>
      <c r="M75" s="48">
        <v>-219233639</v>
      </c>
      <c r="Q75" s="112"/>
      <c r="R75" s="112"/>
    </row>
    <row r="76" spans="1:18" ht="21.75" customHeight="1" x14ac:dyDescent="0.4">
      <c r="A76" s="114" t="s">
        <v>168</v>
      </c>
      <c r="B76" s="42"/>
      <c r="C76" s="29"/>
      <c r="D76" s="108"/>
      <c r="E76" s="44"/>
      <c r="F76" s="42"/>
      <c r="G76" s="47">
        <v>-3174633</v>
      </c>
      <c r="H76" s="30"/>
      <c r="I76" s="48">
        <v>-5221434</v>
      </c>
      <c r="J76" s="30"/>
      <c r="K76" s="123">
        <v>-149876</v>
      </c>
      <c r="L76" s="30"/>
      <c r="M76" s="48">
        <v>-215919</v>
      </c>
      <c r="Q76" s="112"/>
      <c r="R76" s="112"/>
    </row>
    <row r="77" spans="1:18" ht="21.75" customHeight="1" x14ac:dyDescent="0.4">
      <c r="A77" s="114" t="s">
        <v>257</v>
      </c>
      <c r="B77" s="42"/>
      <c r="C77" s="29"/>
      <c r="D77" s="108"/>
      <c r="E77" s="44"/>
      <c r="F77" s="42"/>
      <c r="G77" s="47">
        <v>0</v>
      </c>
      <c r="H77" s="30"/>
      <c r="I77" s="48">
        <v>120062500</v>
      </c>
      <c r="J77" s="30"/>
      <c r="K77" s="123">
        <v>0</v>
      </c>
      <c r="L77" s="30"/>
      <c r="M77" s="48">
        <v>120062500</v>
      </c>
      <c r="Q77" s="112"/>
      <c r="R77" s="112"/>
    </row>
    <row r="78" spans="1:18" ht="21.75" customHeight="1" x14ac:dyDescent="0.4">
      <c r="A78" s="29" t="s">
        <v>169</v>
      </c>
      <c r="B78" s="42"/>
      <c r="C78" s="29"/>
      <c r="D78" s="42"/>
      <c r="E78" s="44"/>
      <c r="F78" s="42"/>
      <c r="G78" s="47">
        <v>-1096849766</v>
      </c>
      <c r="H78" s="30"/>
      <c r="I78" s="48">
        <v>-1071448819</v>
      </c>
      <c r="J78" s="30"/>
      <c r="K78" s="123">
        <v>-2114979</v>
      </c>
      <c r="L78" s="30"/>
      <c r="M78" s="48">
        <v>-6693538</v>
      </c>
      <c r="Q78" s="112"/>
      <c r="R78" s="112"/>
    </row>
    <row r="79" spans="1:18" ht="21.75" customHeight="1" x14ac:dyDescent="0.4">
      <c r="A79" s="92" t="s">
        <v>170</v>
      </c>
      <c r="B79" s="29"/>
      <c r="C79" s="29"/>
      <c r="D79" s="108"/>
      <c r="E79" s="42"/>
      <c r="F79" s="42"/>
      <c r="G79" s="46">
        <v>5707699</v>
      </c>
      <c r="H79" s="30"/>
      <c r="I79" s="30">
        <v>341227364</v>
      </c>
      <c r="J79" s="30"/>
      <c r="K79" s="70">
        <v>25437</v>
      </c>
      <c r="L79" s="42"/>
      <c r="M79" s="30">
        <v>42600</v>
      </c>
      <c r="Q79" s="112"/>
      <c r="R79" s="112"/>
    </row>
    <row r="80" spans="1:18" ht="6" customHeight="1" x14ac:dyDescent="0.4">
      <c r="A80" s="92"/>
      <c r="B80" s="29"/>
      <c r="C80" s="108"/>
      <c r="D80" s="44"/>
      <c r="E80" s="44"/>
      <c r="F80" s="42"/>
      <c r="G80" s="124"/>
      <c r="H80" s="106"/>
      <c r="I80" s="125"/>
      <c r="J80" s="42"/>
      <c r="K80" s="124"/>
      <c r="L80" s="106"/>
      <c r="M80" s="125"/>
      <c r="Q80" s="112"/>
      <c r="R80" s="112"/>
    </row>
    <row r="81" spans="1:18" ht="21.75" customHeight="1" x14ac:dyDescent="0.4">
      <c r="A81" s="114" t="s">
        <v>231</v>
      </c>
      <c r="B81" s="108"/>
      <c r="C81" s="108"/>
      <c r="D81" s="108"/>
      <c r="E81" s="44"/>
      <c r="F81" s="42"/>
      <c r="G81" s="116">
        <f>SUM(G61:G80)</f>
        <v>-2052854333</v>
      </c>
      <c r="H81" s="106"/>
      <c r="I81" s="117">
        <f>SUM(I61:I80)</f>
        <v>-2293786946</v>
      </c>
      <c r="J81" s="42"/>
      <c r="K81" s="116">
        <f>SUM(K61:K80)</f>
        <v>-1066033153</v>
      </c>
      <c r="L81" s="106"/>
      <c r="M81" s="117">
        <f>SUM(M61:M80)</f>
        <v>-680367966</v>
      </c>
      <c r="Q81" s="112"/>
      <c r="R81" s="112"/>
    </row>
    <row r="82" spans="1:18" ht="21.75" customHeight="1" x14ac:dyDescent="0.4">
      <c r="A82" s="114"/>
      <c r="B82" s="108"/>
      <c r="C82" s="108"/>
      <c r="D82" s="108"/>
      <c r="E82" s="44"/>
      <c r="F82" s="42"/>
      <c r="G82" s="106"/>
      <c r="H82" s="106"/>
      <c r="I82" s="106"/>
      <c r="J82" s="42"/>
      <c r="K82" s="106"/>
      <c r="L82" s="106"/>
      <c r="M82" s="106"/>
      <c r="Q82" s="112"/>
      <c r="R82" s="112"/>
    </row>
    <row r="83" spans="1:18" ht="21.75" customHeight="1" x14ac:dyDescent="0.4">
      <c r="A83" s="114"/>
      <c r="B83" s="108"/>
      <c r="C83" s="108"/>
      <c r="D83" s="108"/>
      <c r="E83" s="44"/>
      <c r="F83" s="42"/>
      <c r="G83" s="106"/>
      <c r="H83" s="106"/>
      <c r="I83" s="106"/>
      <c r="J83" s="42"/>
      <c r="K83" s="106"/>
      <c r="L83" s="106"/>
      <c r="M83" s="106"/>
      <c r="Q83" s="112"/>
      <c r="R83" s="112"/>
    </row>
    <row r="84" spans="1:18" ht="21.75" customHeight="1" x14ac:dyDescent="0.4">
      <c r="A84" s="114"/>
      <c r="B84" s="108"/>
      <c r="C84" s="108"/>
      <c r="D84" s="108"/>
      <c r="E84" s="44"/>
      <c r="F84" s="42"/>
      <c r="G84" s="106"/>
      <c r="H84" s="106"/>
      <c r="I84" s="106"/>
      <c r="J84" s="42"/>
      <c r="K84" s="106"/>
      <c r="L84" s="106"/>
      <c r="M84" s="106"/>
      <c r="Q84" s="112"/>
      <c r="R84" s="112"/>
    </row>
    <row r="85" spans="1:18" ht="21.75" customHeight="1" x14ac:dyDescent="0.4">
      <c r="A85" s="114"/>
      <c r="B85" s="108"/>
      <c r="C85" s="108"/>
      <c r="D85" s="108"/>
      <c r="E85" s="44"/>
      <c r="F85" s="42"/>
      <c r="G85" s="106"/>
      <c r="H85" s="106"/>
      <c r="I85" s="106"/>
      <c r="J85" s="42"/>
      <c r="K85" s="106"/>
      <c r="L85" s="106"/>
      <c r="M85" s="106"/>
      <c r="Q85" s="112"/>
      <c r="R85" s="112"/>
    </row>
    <row r="86" spans="1:18" ht="21.75" customHeight="1" x14ac:dyDescent="0.4">
      <c r="A86" s="114"/>
      <c r="B86" s="108"/>
      <c r="C86" s="108"/>
      <c r="D86" s="108"/>
      <c r="E86" s="44"/>
      <c r="F86" s="42"/>
      <c r="G86" s="106"/>
      <c r="H86" s="106"/>
      <c r="I86" s="106"/>
      <c r="J86" s="42"/>
      <c r="K86" s="106"/>
      <c r="L86" s="106"/>
      <c r="M86" s="106"/>
      <c r="Q86" s="112"/>
      <c r="R86" s="112"/>
    </row>
    <row r="87" spans="1:18" ht="21.75" customHeight="1" x14ac:dyDescent="0.4">
      <c r="A87" s="114"/>
      <c r="B87" s="108"/>
      <c r="C87" s="108"/>
      <c r="D87" s="108"/>
      <c r="E87" s="44"/>
      <c r="F87" s="42"/>
      <c r="G87" s="106"/>
      <c r="H87" s="106"/>
      <c r="I87" s="106"/>
      <c r="J87" s="42"/>
      <c r="K87" s="106"/>
      <c r="L87" s="106"/>
      <c r="M87" s="106"/>
      <c r="Q87" s="112"/>
      <c r="R87" s="112"/>
    </row>
    <row r="88" spans="1:18" ht="21.75" customHeight="1" x14ac:dyDescent="0.4">
      <c r="A88" s="114"/>
      <c r="B88" s="108"/>
      <c r="C88" s="108"/>
      <c r="D88" s="108"/>
      <c r="E88" s="44"/>
      <c r="F88" s="42"/>
      <c r="G88" s="106"/>
      <c r="H88" s="106"/>
      <c r="I88" s="106"/>
      <c r="J88" s="42"/>
      <c r="K88" s="106"/>
      <c r="L88" s="106"/>
      <c r="M88" s="106"/>
      <c r="Q88" s="112"/>
      <c r="R88" s="112"/>
    </row>
    <row r="89" spans="1:18" ht="21.75" customHeight="1" x14ac:dyDescent="0.4">
      <c r="A89" s="114"/>
      <c r="B89" s="108"/>
      <c r="C89" s="108"/>
      <c r="D89" s="108"/>
      <c r="E89" s="44"/>
      <c r="F89" s="42"/>
      <c r="G89" s="106"/>
      <c r="H89" s="106"/>
      <c r="I89" s="106"/>
      <c r="J89" s="42"/>
      <c r="K89" s="106"/>
      <c r="L89" s="106"/>
      <c r="M89" s="106"/>
      <c r="Q89" s="112"/>
      <c r="R89" s="112"/>
    </row>
    <row r="90" spans="1:18" ht="21.75" customHeight="1" x14ac:dyDescent="0.4">
      <c r="A90" s="114"/>
      <c r="B90" s="108"/>
      <c r="C90" s="108"/>
      <c r="D90" s="108"/>
      <c r="E90" s="44"/>
      <c r="F90" s="42"/>
      <c r="G90" s="106"/>
      <c r="H90" s="106"/>
      <c r="I90" s="106"/>
      <c r="J90" s="42"/>
      <c r="K90" s="106"/>
      <c r="L90" s="106"/>
      <c r="M90" s="106"/>
      <c r="Q90" s="112"/>
      <c r="R90" s="112"/>
    </row>
    <row r="91" spans="1:18" ht="21.75" customHeight="1" x14ac:dyDescent="0.4">
      <c r="A91" s="114"/>
      <c r="B91" s="108"/>
      <c r="C91" s="108"/>
      <c r="D91" s="108"/>
      <c r="E91" s="44"/>
      <c r="F91" s="42"/>
      <c r="G91" s="106"/>
      <c r="H91" s="106"/>
      <c r="I91" s="106"/>
      <c r="J91" s="42"/>
      <c r="K91" s="106"/>
      <c r="L91" s="106"/>
      <c r="M91" s="106"/>
      <c r="Q91" s="112"/>
      <c r="R91" s="112"/>
    </row>
    <row r="92" spans="1:18" ht="21.75" customHeight="1" x14ac:dyDescent="0.4">
      <c r="A92" s="114"/>
      <c r="B92" s="108"/>
      <c r="C92" s="108"/>
      <c r="D92" s="108"/>
      <c r="E92" s="44"/>
      <c r="F92" s="42"/>
      <c r="G92" s="106"/>
      <c r="H92" s="106"/>
      <c r="I92" s="106"/>
      <c r="J92" s="42"/>
      <c r="K92" s="106"/>
      <c r="L92" s="106"/>
      <c r="M92" s="106"/>
      <c r="Q92" s="112"/>
      <c r="R92" s="112"/>
    </row>
    <row r="93" spans="1:18" ht="21.75" customHeight="1" x14ac:dyDescent="0.4">
      <c r="A93" s="114"/>
      <c r="B93" s="108"/>
      <c r="C93" s="108"/>
      <c r="D93" s="108"/>
      <c r="E93" s="44"/>
      <c r="F93" s="42"/>
      <c r="G93" s="106"/>
      <c r="H93" s="106"/>
      <c r="I93" s="106"/>
      <c r="J93" s="42"/>
      <c r="K93" s="106"/>
      <c r="L93" s="106"/>
      <c r="M93" s="106"/>
      <c r="Q93" s="112"/>
      <c r="R93" s="112"/>
    </row>
    <row r="94" spans="1:18" ht="9.75" customHeight="1" x14ac:dyDescent="0.4">
      <c r="A94" s="114"/>
      <c r="B94" s="108"/>
      <c r="C94" s="108"/>
      <c r="D94" s="108"/>
      <c r="E94" s="44"/>
      <c r="F94" s="42"/>
      <c r="G94" s="106"/>
      <c r="H94" s="106"/>
      <c r="I94" s="106"/>
      <c r="J94" s="42"/>
      <c r="K94" s="106"/>
      <c r="L94" s="106"/>
      <c r="M94" s="106"/>
      <c r="Q94" s="112"/>
      <c r="R94" s="112"/>
    </row>
    <row r="95" spans="1:18" ht="21.95" customHeight="1" x14ac:dyDescent="0.4">
      <c r="A95" s="56" t="s">
        <v>35</v>
      </c>
      <c r="B95" s="33"/>
      <c r="C95" s="33"/>
      <c r="D95" s="33"/>
      <c r="E95" s="33"/>
      <c r="F95" s="33"/>
      <c r="G95" s="34"/>
      <c r="H95" s="34"/>
      <c r="I95" s="34"/>
      <c r="J95" s="34"/>
      <c r="K95" s="34"/>
      <c r="L95" s="34"/>
      <c r="M95" s="34"/>
    </row>
    <row r="96" spans="1:18" ht="21.75" customHeight="1" x14ac:dyDescent="0.4">
      <c r="A96" s="28" t="s">
        <v>0</v>
      </c>
      <c r="B96" s="29"/>
      <c r="C96" s="29"/>
      <c r="D96" s="29"/>
      <c r="E96" s="29"/>
      <c r="F96" s="29"/>
      <c r="G96" s="30"/>
      <c r="H96" s="30"/>
      <c r="I96" s="30"/>
      <c r="J96" s="30"/>
      <c r="K96" s="30"/>
      <c r="L96" s="30"/>
      <c r="M96" s="30"/>
    </row>
    <row r="97" spans="1:18" ht="21.75" customHeight="1" x14ac:dyDescent="0.4">
      <c r="A97" s="28" t="s">
        <v>141</v>
      </c>
      <c r="B97" s="29"/>
      <c r="C97" s="29"/>
      <c r="D97" s="29"/>
      <c r="E97" s="29"/>
      <c r="F97" s="29"/>
      <c r="G97" s="30"/>
      <c r="H97" s="30"/>
      <c r="I97" s="30"/>
      <c r="J97" s="30"/>
      <c r="K97" s="30"/>
      <c r="L97" s="30"/>
      <c r="M97" s="30"/>
    </row>
    <row r="98" spans="1:18" ht="21.75" customHeight="1" x14ac:dyDescent="0.4">
      <c r="A98" s="32" t="str">
        <f>+A3</f>
        <v>สำหรับงวดเก้าเดือนสิ้นสุดวันที่ 30 กันยายน พ.ศ. 2566</v>
      </c>
      <c r="B98" s="33"/>
      <c r="C98" s="33"/>
      <c r="D98" s="33"/>
      <c r="E98" s="33"/>
      <c r="F98" s="33"/>
      <c r="G98" s="34"/>
      <c r="H98" s="34"/>
      <c r="I98" s="34"/>
      <c r="J98" s="34"/>
      <c r="K98" s="34"/>
      <c r="L98" s="34"/>
      <c r="M98" s="34"/>
    </row>
    <row r="99" spans="1:18" ht="20.65" customHeight="1" x14ac:dyDescent="0.4">
      <c r="A99" s="29"/>
      <c r="B99" s="29"/>
      <c r="C99" s="29"/>
      <c r="D99" s="29"/>
      <c r="E99" s="29"/>
      <c r="F99" s="29"/>
      <c r="G99" s="30"/>
      <c r="H99" s="30"/>
      <c r="I99" s="30"/>
      <c r="J99" s="30"/>
      <c r="K99" s="30"/>
      <c r="L99" s="30"/>
      <c r="M99" s="30"/>
    </row>
    <row r="100" spans="1:18" ht="20.100000000000001" customHeight="1" x14ac:dyDescent="0.4">
      <c r="A100" s="29"/>
      <c r="B100" s="29"/>
      <c r="C100" s="29"/>
      <c r="D100" s="29"/>
      <c r="E100" s="29"/>
      <c r="F100" s="29"/>
      <c r="G100" s="138" t="s">
        <v>2</v>
      </c>
      <c r="H100" s="139"/>
      <c r="I100" s="139"/>
      <c r="J100" s="30"/>
      <c r="K100" s="138" t="s">
        <v>3</v>
      </c>
      <c r="L100" s="139"/>
      <c r="M100" s="139"/>
    </row>
    <row r="101" spans="1:18" ht="20.100000000000001" customHeight="1" x14ac:dyDescent="0.4">
      <c r="A101" s="29"/>
      <c r="B101" s="29"/>
      <c r="C101" s="29"/>
      <c r="D101" s="29"/>
      <c r="E101" s="29"/>
      <c r="F101" s="29"/>
      <c r="G101" s="39" t="s">
        <v>234</v>
      </c>
      <c r="H101" s="69"/>
      <c r="I101" s="39" t="s">
        <v>195</v>
      </c>
      <c r="J101" s="39"/>
      <c r="K101" s="39" t="s">
        <v>234</v>
      </c>
      <c r="L101" s="69"/>
      <c r="M101" s="39" t="s">
        <v>195</v>
      </c>
    </row>
    <row r="102" spans="1:18" ht="20.100000000000001" customHeight="1" x14ac:dyDescent="0.4">
      <c r="A102" s="28"/>
      <c r="B102" s="29"/>
      <c r="C102" s="42"/>
      <c r="D102" s="42"/>
      <c r="E102" s="35" t="s">
        <v>7</v>
      </c>
      <c r="F102" s="44"/>
      <c r="G102" s="45" t="s">
        <v>8</v>
      </c>
      <c r="H102" s="39"/>
      <c r="I102" s="45" t="s">
        <v>8</v>
      </c>
      <c r="J102" s="39"/>
      <c r="K102" s="45" t="s">
        <v>8</v>
      </c>
      <c r="L102" s="39"/>
      <c r="M102" s="45" t="s">
        <v>8</v>
      </c>
    </row>
    <row r="103" spans="1:18" ht="6" customHeight="1" x14ac:dyDescent="0.4">
      <c r="A103" s="114"/>
      <c r="B103" s="108"/>
      <c r="C103" s="108"/>
      <c r="D103" s="108"/>
      <c r="E103" s="44"/>
      <c r="F103" s="42"/>
      <c r="G103" s="66"/>
      <c r="H103" s="106"/>
      <c r="I103" s="106"/>
      <c r="J103" s="42"/>
      <c r="K103" s="66"/>
      <c r="L103" s="106"/>
      <c r="M103" s="106"/>
    </row>
    <row r="104" spans="1:18" ht="20.100000000000001" customHeight="1" x14ac:dyDescent="0.4">
      <c r="A104" s="28" t="s">
        <v>171</v>
      </c>
      <c r="B104" s="42"/>
      <c r="C104" s="108"/>
      <c r="D104" s="108"/>
      <c r="E104" s="44"/>
      <c r="F104" s="29"/>
      <c r="G104" s="46"/>
      <c r="H104" s="30"/>
      <c r="I104" s="30"/>
      <c r="J104" s="29"/>
      <c r="K104" s="46"/>
      <c r="L104" s="30"/>
      <c r="M104" s="30"/>
    </row>
    <row r="105" spans="1:18" ht="20.100000000000001" customHeight="1" x14ac:dyDescent="0.4">
      <c r="A105" s="75" t="s">
        <v>172</v>
      </c>
      <c r="B105" s="108"/>
      <c r="C105" s="108"/>
      <c r="D105" s="108"/>
      <c r="E105" s="44"/>
      <c r="F105" s="29"/>
      <c r="G105" s="46">
        <v>3695072596</v>
      </c>
      <c r="H105" s="30"/>
      <c r="I105" s="30">
        <v>1900000000</v>
      </c>
      <c r="J105" s="30"/>
      <c r="K105" s="70">
        <v>1195072596</v>
      </c>
      <c r="L105" s="29"/>
      <c r="M105" s="30">
        <v>0</v>
      </c>
      <c r="Q105" s="112"/>
      <c r="R105" s="112"/>
    </row>
    <row r="106" spans="1:18" ht="20.100000000000001" customHeight="1" x14ac:dyDescent="0.4">
      <c r="A106" s="75" t="s">
        <v>173</v>
      </c>
      <c r="B106" s="108"/>
      <c r="C106" s="29"/>
      <c r="D106" s="42"/>
      <c r="E106" s="29"/>
      <c r="F106" s="29"/>
      <c r="G106" s="46">
        <v>-2600000000</v>
      </c>
      <c r="H106" s="30"/>
      <c r="I106" s="30">
        <v>-3900000000</v>
      </c>
      <c r="J106" s="30"/>
      <c r="K106" s="70">
        <v>0</v>
      </c>
      <c r="L106" s="30"/>
      <c r="M106" s="30">
        <v>-2000000000</v>
      </c>
      <c r="Q106" s="112"/>
      <c r="R106" s="112"/>
    </row>
    <row r="107" spans="1:18" ht="20.100000000000001" customHeight="1" x14ac:dyDescent="0.4">
      <c r="A107" s="75" t="s">
        <v>174</v>
      </c>
      <c r="B107" s="108"/>
      <c r="C107" s="29"/>
      <c r="D107" s="42"/>
      <c r="E107" s="29"/>
      <c r="F107" s="29"/>
      <c r="G107" s="46">
        <v>-1540000</v>
      </c>
      <c r="H107" s="30"/>
      <c r="I107" s="30">
        <v>-3890000</v>
      </c>
      <c r="J107" s="30"/>
      <c r="K107" s="70">
        <v>0</v>
      </c>
      <c r="L107" s="30"/>
      <c r="M107" s="30">
        <v>0</v>
      </c>
      <c r="Q107" s="112"/>
      <c r="R107" s="112"/>
    </row>
    <row r="108" spans="1:18" ht="20.100000000000001" customHeight="1" x14ac:dyDescent="0.4">
      <c r="A108" s="75" t="s">
        <v>245</v>
      </c>
      <c r="B108" s="108"/>
      <c r="C108" s="29"/>
      <c r="D108" s="42"/>
      <c r="E108" s="44">
        <v>16</v>
      </c>
      <c r="F108" s="29"/>
      <c r="G108" s="46">
        <v>0</v>
      </c>
      <c r="H108" s="30"/>
      <c r="I108" s="30">
        <v>0</v>
      </c>
      <c r="J108" s="30"/>
      <c r="K108" s="70">
        <v>318000000</v>
      </c>
      <c r="L108" s="30"/>
      <c r="M108" s="30">
        <v>0</v>
      </c>
      <c r="Q108" s="112"/>
      <c r="R108" s="112"/>
    </row>
    <row r="109" spans="1:18" ht="20.100000000000001" customHeight="1" x14ac:dyDescent="0.4">
      <c r="A109" s="75" t="s">
        <v>175</v>
      </c>
      <c r="B109" s="29"/>
      <c r="C109" s="29"/>
      <c r="D109" s="108"/>
      <c r="E109" s="44">
        <v>16</v>
      </c>
      <c r="F109" s="29"/>
      <c r="G109" s="46">
        <v>0</v>
      </c>
      <c r="H109" s="30"/>
      <c r="I109" s="30">
        <v>0</v>
      </c>
      <c r="J109" s="30"/>
      <c r="K109" s="70">
        <v>-155500000</v>
      </c>
      <c r="L109" s="29"/>
      <c r="M109" s="30">
        <v>-93600000</v>
      </c>
      <c r="Q109" s="112"/>
      <c r="R109" s="112"/>
    </row>
    <row r="110" spans="1:18" ht="20.100000000000001" customHeight="1" x14ac:dyDescent="0.4">
      <c r="A110" s="75" t="s">
        <v>176</v>
      </c>
      <c r="B110" s="29"/>
      <c r="C110" s="29"/>
      <c r="D110" s="108"/>
      <c r="E110" s="115"/>
      <c r="F110" s="29"/>
      <c r="G110" s="46">
        <v>500000000</v>
      </c>
      <c r="H110" s="30"/>
      <c r="I110" s="30">
        <v>3710000000</v>
      </c>
      <c r="J110" s="30"/>
      <c r="K110" s="70">
        <v>0</v>
      </c>
      <c r="L110" s="29"/>
      <c r="M110" s="30">
        <v>1310000000</v>
      </c>
      <c r="Q110" s="112"/>
      <c r="R110" s="112"/>
    </row>
    <row r="111" spans="1:18" ht="20.100000000000001" customHeight="1" x14ac:dyDescent="0.4">
      <c r="A111" s="75" t="s">
        <v>177</v>
      </c>
      <c r="B111" s="29"/>
      <c r="C111" s="29"/>
      <c r="D111" s="108"/>
      <c r="E111" s="115"/>
      <c r="F111" s="29"/>
      <c r="G111" s="46">
        <v>-3150000000</v>
      </c>
      <c r="H111" s="30"/>
      <c r="I111" s="30">
        <v>-5190000000</v>
      </c>
      <c r="J111" s="30"/>
      <c r="K111" s="70">
        <v>-1470000000</v>
      </c>
      <c r="L111" s="29"/>
      <c r="M111" s="30">
        <v>-1500000000</v>
      </c>
      <c r="Q111" s="112"/>
      <c r="R111" s="112"/>
    </row>
    <row r="112" spans="1:18" ht="20.100000000000001" customHeight="1" x14ac:dyDescent="0.4">
      <c r="A112" s="75" t="s">
        <v>178</v>
      </c>
      <c r="B112" s="29"/>
      <c r="C112" s="29"/>
      <c r="D112" s="108"/>
      <c r="E112" s="115">
        <v>12</v>
      </c>
      <c r="F112" s="29"/>
      <c r="G112" s="46">
        <v>8500000000</v>
      </c>
      <c r="H112" s="30"/>
      <c r="I112" s="30">
        <v>10300000000</v>
      </c>
      <c r="J112" s="30"/>
      <c r="K112" s="70">
        <v>5000000000</v>
      </c>
      <c r="L112" s="29"/>
      <c r="M112" s="30">
        <v>7500000000</v>
      </c>
      <c r="Q112" s="112"/>
      <c r="R112" s="112"/>
    </row>
    <row r="113" spans="1:18" ht="20.100000000000001" customHeight="1" x14ac:dyDescent="0.4">
      <c r="A113" s="75" t="s">
        <v>179</v>
      </c>
      <c r="B113" s="29"/>
      <c r="C113" s="29"/>
      <c r="D113" s="108"/>
      <c r="E113" s="115">
        <v>12</v>
      </c>
      <c r="F113" s="29"/>
      <c r="G113" s="46">
        <v>-9281465</v>
      </c>
      <c r="H113" s="30"/>
      <c r="I113" s="30">
        <v>-13201736</v>
      </c>
      <c r="J113" s="30"/>
      <c r="K113" s="70">
        <v>-5241465</v>
      </c>
      <c r="L113" s="29"/>
      <c r="M113" s="30">
        <v>-9407736</v>
      </c>
      <c r="Q113" s="112"/>
      <c r="R113" s="112"/>
    </row>
    <row r="114" spans="1:18" ht="20.100000000000001" customHeight="1" x14ac:dyDescent="0.4">
      <c r="A114" s="75" t="s">
        <v>180</v>
      </c>
      <c r="B114" s="29"/>
      <c r="C114" s="29"/>
      <c r="D114" s="42"/>
      <c r="E114" s="115">
        <v>12</v>
      </c>
      <c r="F114" s="29"/>
      <c r="G114" s="46">
        <v>-8040000000</v>
      </c>
      <c r="H114" s="30"/>
      <c r="I114" s="30">
        <v>-4754200000</v>
      </c>
      <c r="J114" s="30"/>
      <c r="K114" s="70">
        <v>-5250000000</v>
      </c>
      <c r="L114" s="29"/>
      <c r="M114" s="30">
        <v>-4754200000</v>
      </c>
      <c r="Q114" s="112"/>
      <c r="R114" s="112"/>
    </row>
    <row r="115" spans="1:18" ht="20.100000000000001" customHeight="1" x14ac:dyDescent="0.4">
      <c r="A115" s="75" t="s">
        <v>181</v>
      </c>
      <c r="B115" s="29"/>
      <c r="C115" s="29"/>
      <c r="D115" s="42"/>
      <c r="E115" s="115"/>
      <c r="F115" s="29"/>
      <c r="G115" s="46">
        <v>-18913242</v>
      </c>
      <c r="H115" s="30"/>
      <c r="I115" s="30">
        <v>-141864378</v>
      </c>
      <c r="J115" s="30"/>
      <c r="K115" s="70">
        <v>-5723987</v>
      </c>
      <c r="L115" s="29"/>
      <c r="M115" s="30">
        <v>-2804613</v>
      </c>
      <c r="Q115" s="112"/>
      <c r="R115" s="112"/>
    </row>
    <row r="116" spans="1:18" ht="20.100000000000001" customHeight="1" x14ac:dyDescent="0.4">
      <c r="A116" s="92" t="s">
        <v>137</v>
      </c>
      <c r="B116" s="75"/>
      <c r="C116" s="29"/>
      <c r="D116" s="108"/>
      <c r="E116" s="44">
        <v>14</v>
      </c>
      <c r="F116" s="29"/>
      <c r="G116" s="66">
        <v>-1499152133</v>
      </c>
      <c r="H116" s="110"/>
      <c r="I116" s="106">
        <v>-1098561346</v>
      </c>
      <c r="J116" s="110"/>
      <c r="K116" s="111">
        <v>-1499152133</v>
      </c>
      <c r="L116" s="42"/>
      <c r="M116" s="106">
        <v>-1098561346</v>
      </c>
      <c r="Q116" s="112"/>
      <c r="R116" s="112"/>
    </row>
    <row r="117" spans="1:18" ht="20.100000000000001" customHeight="1" x14ac:dyDescent="0.4">
      <c r="A117" s="92" t="s">
        <v>252</v>
      </c>
      <c r="B117" s="75"/>
      <c r="C117" s="29"/>
      <c r="D117" s="108"/>
      <c r="E117" s="44"/>
      <c r="F117" s="29"/>
      <c r="G117" s="66"/>
      <c r="H117" s="110"/>
      <c r="I117" s="106"/>
      <c r="J117" s="110"/>
      <c r="K117" s="111"/>
      <c r="L117" s="42"/>
      <c r="M117" s="106"/>
      <c r="Q117" s="112"/>
      <c r="R117" s="112"/>
    </row>
    <row r="118" spans="1:18" ht="20.100000000000001" customHeight="1" x14ac:dyDescent="0.4">
      <c r="A118" s="92"/>
      <c r="B118" s="75" t="s">
        <v>253</v>
      </c>
      <c r="C118" s="29"/>
      <c r="D118" s="108"/>
      <c r="E118" s="44"/>
      <c r="F118" s="29"/>
      <c r="G118" s="66">
        <v>-181265008</v>
      </c>
      <c r="H118" s="110"/>
      <c r="I118" s="106">
        <v>-232783265</v>
      </c>
      <c r="J118" s="110"/>
      <c r="K118" s="111">
        <v>0</v>
      </c>
      <c r="L118" s="42"/>
      <c r="M118" s="106">
        <v>0</v>
      </c>
      <c r="Q118" s="112"/>
      <c r="R118" s="112"/>
    </row>
    <row r="119" spans="1:18" ht="20.100000000000001" customHeight="1" x14ac:dyDescent="0.4">
      <c r="A119" s="92" t="s">
        <v>247</v>
      </c>
      <c r="B119" s="75"/>
      <c r="C119" s="29"/>
      <c r="D119" s="108"/>
      <c r="E119" s="44"/>
      <c r="F119" s="29"/>
      <c r="G119" s="66">
        <v>20</v>
      </c>
      <c r="H119" s="110"/>
      <c r="I119" s="106">
        <v>0</v>
      </c>
      <c r="J119" s="110"/>
      <c r="K119" s="111">
        <v>0</v>
      </c>
      <c r="L119" s="42"/>
      <c r="M119" s="106">
        <v>0</v>
      </c>
      <c r="Q119" s="112"/>
      <c r="R119" s="112"/>
    </row>
    <row r="120" spans="1:18" ht="20.100000000000001" customHeight="1" x14ac:dyDescent="0.4">
      <c r="A120" s="92" t="s">
        <v>182</v>
      </c>
      <c r="B120" s="75"/>
      <c r="C120" s="29"/>
      <c r="D120" s="108"/>
      <c r="E120" s="44"/>
      <c r="F120" s="29"/>
      <c r="G120" s="66">
        <v>0</v>
      </c>
      <c r="H120" s="110"/>
      <c r="I120" s="106">
        <v>-15</v>
      </c>
      <c r="J120" s="110"/>
      <c r="K120" s="111">
        <v>0</v>
      </c>
      <c r="L120" s="42"/>
      <c r="M120" s="106">
        <v>0</v>
      </c>
      <c r="Q120" s="112"/>
      <c r="R120" s="112"/>
    </row>
    <row r="121" spans="1:18" ht="6" customHeight="1" x14ac:dyDescent="0.4">
      <c r="A121" s="28"/>
      <c r="B121" s="29"/>
      <c r="C121" s="29"/>
      <c r="D121" s="42"/>
      <c r="E121" s="115"/>
      <c r="F121" s="29"/>
      <c r="G121" s="126"/>
      <c r="H121" s="30"/>
      <c r="I121" s="127"/>
      <c r="J121" s="30"/>
      <c r="K121" s="128"/>
      <c r="L121" s="29"/>
      <c r="M121" s="127"/>
      <c r="Q121" s="112"/>
      <c r="R121" s="112"/>
    </row>
    <row r="122" spans="1:18" ht="20.100000000000001" customHeight="1" x14ac:dyDescent="0.4">
      <c r="A122" s="114" t="s">
        <v>221</v>
      </c>
      <c r="B122" s="29"/>
      <c r="C122" s="108"/>
      <c r="D122" s="108"/>
      <c r="E122" s="44"/>
      <c r="F122" s="29"/>
      <c r="G122" s="116">
        <f>SUM(G105:G120)</f>
        <v>-2805079232</v>
      </c>
      <c r="H122" s="106"/>
      <c r="I122" s="117">
        <f>SUM(I105:I120)</f>
        <v>575499260</v>
      </c>
      <c r="J122" s="106"/>
      <c r="K122" s="118">
        <f>SUM(K105:K120)</f>
        <v>-1872544989</v>
      </c>
      <c r="L122" s="29"/>
      <c r="M122" s="117">
        <f>SUM(M105:M120)</f>
        <v>-648573695</v>
      </c>
      <c r="Q122" s="112"/>
      <c r="R122" s="112"/>
    </row>
    <row r="123" spans="1:18" ht="18" customHeight="1" x14ac:dyDescent="0.4">
      <c r="A123" s="28"/>
      <c r="B123" s="29"/>
      <c r="C123" s="29"/>
      <c r="D123" s="42"/>
      <c r="E123" s="115"/>
      <c r="F123" s="29"/>
      <c r="G123" s="126"/>
      <c r="H123" s="30"/>
      <c r="I123" s="127"/>
      <c r="J123" s="30"/>
      <c r="K123" s="128"/>
      <c r="L123" s="29"/>
      <c r="M123" s="127"/>
    </row>
    <row r="124" spans="1:18" ht="20.100000000000001" customHeight="1" x14ac:dyDescent="0.4">
      <c r="A124" s="28" t="s">
        <v>232</v>
      </c>
      <c r="B124" s="42"/>
      <c r="C124" s="29"/>
      <c r="D124" s="42"/>
      <c r="E124" s="44"/>
      <c r="F124" s="29"/>
      <c r="G124" s="46">
        <f>SUM(G122,G81,G47)</f>
        <v>-1867782609</v>
      </c>
      <c r="H124" s="30"/>
      <c r="I124" s="30">
        <f>SUM(I122,I81,I47)</f>
        <v>-901587982</v>
      </c>
      <c r="J124" s="30"/>
      <c r="K124" s="70">
        <f>SUM(K122,K81,K47)</f>
        <v>-1855388763</v>
      </c>
      <c r="L124" s="29"/>
      <c r="M124" s="30">
        <f>SUM(M122,M81,M47)</f>
        <v>-706115449</v>
      </c>
      <c r="Q124" s="112"/>
      <c r="R124" s="112"/>
    </row>
    <row r="125" spans="1:18" ht="20.100000000000001" customHeight="1" x14ac:dyDescent="0.4">
      <c r="A125" s="29" t="s">
        <v>183</v>
      </c>
      <c r="B125" s="29"/>
      <c r="C125" s="29"/>
      <c r="D125" s="42"/>
      <c r="E125" s="44"/>
      <c r="F125" s="29"/>
      <c r="G125" s="46">
        <v>7148077328</v>
      </c>
      <c r="H125" s="30"/>
      <c r="I125" s="30">
        <v>3572749098</v>
      </c>
      <c r="J125" s="30"/>
      <c r="K125" s="70">
        <v>2158086014</v>
      </c>
      <c r="L125" s="29"/>
      <c r="M125" s="30">
        <v>923942179</v>
      </c>
      <c r="Q125" s="112"/>
      <c r="R125" s="112"/>
    </row>
    <row r="126" spans="1:18" ht="20.100000000000001" customHeight="1" x14ac:dyDescent="0.4">
      <c r="A126" s="75" t="s">
        <v>184</v>
      </c>
      <c r="B126" s="29"/>
      <c r="C126" s="29"/>
      <c r="D126" s="42"/>
      <c r="E126" s="44"/>
      <c r="F126" s="29"/>
      <c r="G126" s="46"/>
      <c r="H126" s="30"/>
      <c r="I126" s="30"/>
      <c r="J126" s="30"/>
      <c r="K126" s="70"/>
      <c r="L126" s="29"/>
      <c r="M126" s="30"/>
      <c r="Q126" s="112"/>
      <c r="R126" s="112"/>
    </row>
    <row r="127" spans="1:18" ht="20.100000000000001" customHeight="1" x14ac:dyDescent="0.4">
      <c r="A127" s="75"/>
      <c r="B127" s="75" t="s">
        <v>185</v>
      </c>
      <c r="C127" s="29"/>
      <c r="D127" s="42"/>
      <c r="E127" s="44"/>
      <c r="F127" s="29"/>
      <c r="G127" s="49">
        <v>5187246</v>
      </c>
      <c r="H127" s="30"/>
      <c r="I127" s="34">
        <v>32739479</v>
      </c>
      <c r="J127" s="30"/>
      <c r="K127" s="74">
        <v>0</v>
      </c>
      <c r="L127" s="29"/>
      <c r="M127" s="34">
        <v>0</v>
      </c>
      <c r="Q127" s="112"/>
      <c r="R127" s="112"/>
    </row>
    <row r="128" spans="1:18" ht="6" customHeight="1" x14ac:dyDescent="0.4">
      <c r="A128" s="75"/>
      <c r="B128" s="75"/>
      <c r="C128" s="29"/>
      <c r="D128" s="42"/>
      <c r="E128" s="44"/>
      <c r="F128" s="29"/>
      <c r="G128" s="46"/>
      <c r="H128" s="30"/>
      <c r="I128" s="30"/>
      <c r="J128" s="30"/>
      <c r="K128" s="70"/>
      <c r="L128" s="29"/>
      <c r="M128" s="30"/>
      <c r="Q128" s="112"/>
      <c r="R128" s="112"/>
    </row>
    <row r="129" spans="1:18" ht="20.100000000000001" customHeight="1" thickBot="1" x14ac:dyDescent="0.45">
      <c r="A129" s="85" t="s">
        <v>186</v>
      </c>
      <c r="B129" s="29"/>
      <c r="C129" s="29"/>
      <c r="D129" s="42"/>
      <c r="E129" s="44"/>
      <c r="F129" s="29"/>
      <c r="G129" s="52">
        <f>SUM(G124:G127)</f>
        <v>5285481965</v>
      </c>
      <c r="H129" s="30"/>
      <c r="I129" s="53">
        <f>SUM(I124:I127)</f>
        <v>2703900595</v>
      </c>
      <c r="J129" s="30"/>
      <c r="K129" s="91">
        <f>SUM(K124:K127)</f>
        <v>302697251</v>
      </c>
      <c r="L129" s="29"/>
      <c r="M129" s="53">
        <f>SUM(M124:M127)</f>
        <v>217826730</v>
      </c>
      <c r="Q129" s="112"/>
      <c r="R129" s="112"/>
    </row>
    <row r="130" spans="1:18" ht="18" customHeight="1" thickTop="1" x14ac:dyDescent="0.4">
      <c r="A130" s="85"/>
      <c r="B130" s="29"/>
      <c r="C130" s="29"/>
      <c r="D130" s="42"/>
      <c r="E130" s="44"/>
      <c r="F130" s="29"/>
      <c r="G130" s="46"/>
      <c r="H130" s="30"/>
      <c r="I130" s="30"/>
      <c r="J130" s="30"/>
      <c r="K130" s="70"/>
      <c r="L130" s="29"/>
      <c r="M130" s="30"/>
      <c r="Q130" s="112"/>
      <c r="R130" s="112"/>
    </row>
    <row r="131" spans="1:18" ht="20.100000000000001" customHeight="1" x14ac:dyDescent="0.4">
      <c r="A131" s="85" t="s">
        <v>187</v>
      </c>
      <c r="B131" s="42"/>
      <c r="C131" s="75"/>
      <c r="D131" s="75"/>
      <c r="E131" s="129"/>
      <c r="F131" s="78"/>
      <c r="G131" s="83"/>
      <c r="H131" s="78"/>
      <c r="I131" s="84"/>
      <c r="J131" s="78"/>
      <c r="K131" s="130"/>
      <c r="L131" s="78"/>
      <c r="M131" s="84"/>
      <c r="Q131" s="112"/>
      <c r="R131" s="112"/>
    </row>
    <row r="132" spans="1:18" ht="6" customHeight="1" x14ac:dyDescent="0.4">
      <c r="A132" s="29"/>
      <c r="B132" s="75"/>
      <c r="C132" s="29"/>
      <c r="D132" s="42"/>
      <c r="E132" s="44"/>
      <c r="F132" s="29"/>
      <c r="G132" s="46"/>
      <c r="H132" s="30"/>
      <c r="I132" s="30"/>
      <c r="J132" s="30"/>
      <c r="K132" s="70"/>
      <c r="L132" s="29"/>
      <c r="M132" s="30"/>
      <c r="Q132" s="112"/>
      <c r="R132" s="112"/>
    </row>
    <row r="133" spans="1:18" ht="20.100000000000001" customHeight="1" x14ac:dyDescent="0.4">
      <c r="A133" s="75" t="s">
        <v>188</v>
      </c>
      <c r="B133" s="42"/>
      <c r="C133" s="75"/>
      <c r="D133" s="75"/>
      <c r="E133" s="129"/>
      <c r="F133" s="78"/>
      <c r="G133" s="83">
        <v>1636461271</v>
      </c>
      <c r="H133" s="78"/>
      <c r="I133" s="84">
        <v>811328578</v>
      </c>
      <c r="J133" s="78"/>
      <c r="K133" s="130">
        <v>495951643.68529397</v>
      </c>
      <c r="L133" s="78"/>
      <c r="M133" s="84">
        <v>271019974</v>
      </c>
      <c r="Q133" s="112"/>
      <c r="R133" s="112"/>
    </row>
    <row r="134" spans="1:18" ht="20.100000000000001" customHeight="1" x14ac:dyDescent="0.4">
      <c r="A134" s="75" t="s">
        <v>189</v>
      </c>
      <c r="B134" s="42"/>
      <c r="C134" s="75"/>
      <c r="D134" s="75"/>
      <c r="E134" s="129"/>
      <c r="F134" s="78"/>
      <c r="G134" s="83">
        <v>222143629</v>
      </c>
      <c r="H134" s="78"/>
      <c r="I134" s="84">
        <v>230621688</v>
      </c>
      <c r="J134" s="78"/>
      <c r="K134" s="130">
        <v>2853.11470600456</v>
      </c>
      <c r="L134" s="78"/>
      <c r="M134" s="84">
        <v>862402</v>
      </c>
      <c r="Q134" s="112"/>
      <c r="R134" s="112"/>
    </row>
    <row r="135" spans="1:18" ht="20.100000000000001" customHeight="1" x14ac:dyDescent="0.4">
      <c r="A135" s="29" t="s">
        <v>225</v>
      </c>
      <c r="B135" s="29"/>
      <c r="C135" s="29"/>
      <c r="D135" s="29"/>
      <c r="E135" s="71"/>
      <c r="F135" s="29"/>
      <c r="G135" s="21">
        <v>2014305</v>
      </c>
      <c r="H135" s="131"/>
      <c r="I135" s="27">
        <v>93093977</v>
      </c>
      <c r="J135" s="131"/>
      <c r="K135" s="107">
        <v>0</v>
      </c>
      <c r="L135" s="131"/>
      <c r="M135" s="27">
        <v>93093977</v>
      </c>
      <c r="Q135" s="112"/>
      <c r="R135" s="112"/>
    </row>
    <row r="136" spans="1:18" ht="20.100000000000001" customHeight="1" x14ac:dyDescent="0.4">
      <c r="A136" s="29" t="s">
        <v>226</v>
      </c>
      <c r="B136" s="29"/>
      <c r="C136" s="29"/>
      <c r="D136" s="29"/>
      <c r="E136" s="71"/>
      <c r="F136" s="29"/>
      <c r="G136" s="21">
        <v>1991377</v>
      </c>
      <c r="H136" s="131"/>
      <c r="I136" s="27">
        <v>24530097</v>
      </c>
      <c r="J136" s="131"/>
      <c r="K136" s="107">
        <v>1991377</v>
      </c>
      <c r="L136" s="131"/>
      <c r="M136" s="27">
        <v>596556</v>
      </c>
      <c r="Q136" s="112"/>
      <c r="R136" s="112"/>
    </row>
    <row r="137" spans="1:18" ht="20.100000000000001" customHeight="1" x14ac:dyDescent="0.4">
      <c r="A137" s="29" t="s">
        <v>227</v>
      </c>
      <c r="B137" s="29"/>
      <c r="C137" s="29"/>
      <c r="D137" s="29"/>
      <c r="E137" s="71"/>
      <c r="F137" s="29"/>
      <c r="G137" s="21">
        <v>2032367</v>
      </c>
      <c r="H137" s="131"/>
      <c r="I137" s="27">
        <v>24272708</v>
      </c>
      <c r="J137" s="131"/>
      <c r="K137" s="107">
        <v>2032366.6564883157</v>
      </c>
      <c r="L137" s="131"/>
      <c r="M137" s="27">
        <v>610756</v>
      </c>
      <c r="Q137" s="112"/>
      <c r="R137" s="112"/>
    </row>
    <row r="138" spans="1:18" ht="20.100000000000001" customHeight="1" x14ac:dyDescent="0.4">
      <c r="A138" s="29" t="s">
        <v>190</v>
      </c>
      <c r="B138" s="29"/>
      <c r="C138" s="29"/>
      <c r="D138" s="29"/>
      <c r="E138" s="71"/>
      <c r="F138" s="29"/>
      <c r="G138" s="21">
        <v>20030741</v>
      </c>
      <c r="H138" s="131"/>
      <c r="I138" s="27">
        <v>17293669</v>
      </c>
      <c r="J138" s="131"/>
      <c r="K138" s="107">
        <v>0</v>
      </c>
      <c r="L138" s="131"/>
      <c r="M138" s="27">
        <v>0</v>
      </c>
      <c r="Q138" s="112"/>
      <c r="R138" s="112"/>
    </row>
    <row r="139" spans="1:18" ht="20.100000000000001" customHeight="1" x14ac:dyDescent="0.4">
      <c r="A139" s="29" t="s">
        <v>251</v>
      </c>
      <c r="B139" s="29"/>
      <c r="C139" s="29"/>
      <c r="D139" s="29"/>
      <c r="E139" s="71">
        <v>10</v>
      </c>
      <c r="F139" s="29"/>
      <c r="G139" s="21">
        <v>2499900</v>
      </c>
      <c r="H139" s="131"/>
      <c r="I139" s="27">
        <v>0</v>
      </c>
      <c r="J139" s="131"/>
      <c r="K139" s="107">
        <v>0</v>
      </c>
      <c r="L139" s="131"/>
      <c r="M139" s="27">
        <v>0</v>
      </c>
      <c r="Q139" s="112"/>
      <c r="R139" s="112"/>
    </row>
    <row r="140" spans="1:18" ht="20.100000000000001" customHeight="1" x14ac:dyDescent="0.4">
      <c r="A140" s="29" t="s">
        <v>255</v>
      </c>
      <c r="B140" s="29"/>
      <c r="C140" s="29"/>
      <c r="D140" s="29"/>
      <c r="E140" s="71">
        <v>7</v>
      </c>
      <c r="F140" s="29"/>
      <c r="G140" s="21">
        <v>548138627</v>
      </c>
      <c r="H140" s="131"/>
      <c r="I140" s="27" t="s">
        <v>256</v>
      </c>
      <c r="J140" s="131"/>
      <c r="K140" s="107" t="s">
        <v>256</v>
      </c>
      <c r="L140" s="131"/>
      <c r="M140" s="27" t="s">
        <v>256</v>
      </c>
      <c r="Q140" s="112"/>
      <c r="R140" s="112"/>
    </row>
    <row r="141" spans="1:18" ht="20.100000000000001" customHeight="1" x14ac:dyDescent="0.4">
      <c r="A141" s="29"/>
      <c r="B141" s="29"/>
      <c r="C141" s="29"/>
      <c r="D141" s="29"/>
      <c r="E141" s="71"/>
      <c r="F141" s="29"/>
      <c r="G141" s="27"/>
      <c r="H141" s="131"/>
      <c r="I141" s="27"/>
      <c r="J141" s="131"/>
      <c r="K141" s="27"/>
      <c r="L141" s="131"/>
      <c r="M141" s="27"/>
      <c r="Q141" s="112"/>
      <c r="R141" s="112"/>
    </row>
    <row r="142" spans="1:18" ht="20.100000000000001" customHeight="1" x14ac:dyDescent="0.4">
      <c r="A142" s="29"/>
      <c r="B142" s="29"/>
      <c r="C142" s="29"/>
      <c r="D142" s="29"/>
      <c r="E142" s="71"/>
      <c r="F142" s="29"/>
      <c r="G142" s="27"/>
      <c r="H142" s="131"/>
      <c r="I142" s="27"/>
      <c r="J142" s="131"/>
      <c r="K142" s="27"/>
      <c r="L142" s="131"/>
      <c r="M142" s="27"/>
      <c r="Q142" s="112"/>
      <c r="R142" s="112"/>
    </row>
    <row r="143" spans="1:18" ht="6" customHeight="1" x14ac:dyDescent="0.4">
      <c r="A143" s="29"/>
      <c r="B143" s="29"/>
      <c r="C143" s="29"/>
      <c r="D143" s="29"/>
      <c r="E143" s="71"/>
      <c r="F143" s="29"/>
      <c r="G143" s="27"/>
      <c r="H143" s="131"/>
      <c r="I143" s="27"/>
      <c r="J143" s="131"/>
      <c r="K143" s="27"/>
      <c r="L143" s="131"/>
      <c r="M143" s="27"/>
      <c r="Q143" s="112"/>
      <c r="R143" s="112"/>
    </row>
    <row r="144" spans="1:18" ht="21.95" customHeight="1" x14ac:dyDescent="0.4">
      <c r="A144" s="56" t="s">
        <v>35</v>
      </c>
      <c r="B144" s="33"/>
      <c r="C144" s="33"/>
      <c r="D144" s="33"/>
      <c r="E144" s="33"/>
      <c r="F144" s="33"/>
      <c r="G144" s="34"/>
      <c r="H144" s="34"/>
      <c r="I144" s="34"/>
      <c r="J144" s="34"/>
      <c r="K144" s="34"/>
      <c r="L144" s="34"/>
      <c r="M144" s="34"/>
    </row>
  </sheetData>
  <mergeCells count="6">
    <mergeCell ref="G5:I5"/>
    <mergeCell ref="K5:M5"/>
    <mergeCell ref="G56:I56"/>
    <mergeCell ref="K56:M56"/>
    <mergeCell ref="G100:I100"/>
    <mergeCell ref="K100:M100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</vt:lpstr>
      <vt:lpstr>10</vt:lpstr>
      <vt:lpstr>11-13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2023-11-09T07:35:07Z</cp:lastPrinted>
  <dcterms:created xsi:type="dcterms:W3CDTF">2021-08-17T06:42:11Z</dcterms:created>
  <dcterms:modified xsi:type="dcterms:W3CDTF">2023-11-09T07:35:16Z</dcterms:modified>
</cp:coreProperties>
</file>