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akp Q3\"/>
    </mc:Choice>
  </mc:AlternateContent>
  <bookViews>
    <workbookView xWindow="0" yWindow="0" windowWidth="17256" windowHeight="5688"/>
  </bookViews>
  <sheets>
    <sheet name="BS" sheetId="3" r:id="rId1"/>
    <sheet name="PL (3M)" sheetId="1" r:id="rId2"/>
    <sheet name="PL (9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BS!$A$1:$K$67</definedName>
    <definedName name="_xlnm.Print_Area" localSheetId="5">CF!$A$1:$L$61</definedName>
    <definedName name="_xlnm.Print_Area" localSheetId="1">'PL (3M)'!$A$1:$J$33</definedName>
    <definedName name="_xlnm.Print_Area" localSheetId="2">'PL (9M)'!$A$1:$J$32</definedName>
    <definedName name="_xlnm.Print_Area" localSheetId="4">SOE_E!$A$1:$M$19</definedName>
    <definedName name="_xlnm.Print_Area" localSheetId="3">'SOE_E(eq)'!$A$1:$M$19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6" l="1"/>
  <c r="H26" i="4" l="1"/>
  <c r="E63" i="3" l="1"/>
  <c r="M11" i="6"/>
  <c r="M11" i="5"/>
  <c r="L56" i="4"/>
  <c r="J56" i="4"/>
  <c r="H56" i="4"/>
  <c r="F56" i="4"/>
  <c r="M16" i="6"/>
  <c r="M16" i="5"/>
  <c r="J18" i="7"/>
  <c r="H18" i="7"/>
  <c r="F18" i="7"/>
  <c r="D18" i="7"/>
  <c r="J12" i="7"/>
  <c r="J14" i="7" s="1"/>
  <c r="H12" i="7"/>
  <c r="H14" i="7" s="1"/>
  <c r="F12" i="7"/>
  <c r="F14" i="7" s="1"/>
  <c r="F19" i="7" s="1"/>
  <c r="F22" i="7" s="1"/>
  <c r="F24" i="7" s="1"/>
  <c r="D12" i="7"/>
  <c r="D14" i="7" s="1"/>
  <c r="J19" i="7" l="1"/>
  <c r="J22" i="7" s="1"/>
  <c r="H11" i="4"/>
  <c r="D19" i="7"/>
  <c r="D22" i="7" s="1"/>
  <c r="H19" i="7"/>
  <c r="H22" i="7" s="1"/>
  <c r="F30" i="7"/>
  <c r="F27" i="7"/>
  <c r="K17" i="5" s="1"/>
  <c r="J24" i="7" l="1"/>
  <c r="J27" i="7" s="1"/>
  <c r="L11" i="4"/>
  <c r="H24" i="7"/>
  <c r="H30" i="7" s="1"/>
  <c r="J11" i="4"/>
  <c r="D24" i="7"/>
  <c r="F11" i="4"/>
  <c r="L42" i="4"/>
  <c r="H42" i="4"/>
  <c r="J18" i="1"/>
  <c r="H18" i="1"/>
  <c r="F18" i="1"/>
  <c r="D18" i="1"/>
  <c r="H27" i="7" l="1"/>
  <c r="K12" i="6" s="1"/>
  <c r="K13" i="6" s="1"/>
  <c r="J30" i="7"/>
  <c r="K17" i="6"/>
  <c r="D30" i="7"/>
  <c r="D27" i="7"/>
  <c r="K12" i="5" s="1"/>
  <c r="F26" i="4"/>
  <c r="G64" i="3"/>
  <c r="G63" i="3"/>
  <c r="G61" i="3"/>
  <c r="G60" i="3"/>
  <c r="M10" i="5"/>
  <c r="K64" i="3"/>
  <c r="K63" i="3"/>
  <c r="K61" i="3"/>
  <c r="K60" i="3"/>
  <c r="L26" i="4"/>
  <c r="J26" i="4"/>
  <c r="K65" i="3" l="1"/>
  <c r="G47" i="3"/>
  <c r="J42" i="4" l="1"/>
  <c r="F42" i="4"/>
  <c r="H59" i="4" l="1"/>
  <c r="J59" i="4"/>
  <c r="I18" i="6" l="1"/>
  <c r="G18" i="6"/>
  <c r="E18" i="6"/>
  <c r="M15" i="6"/>
  <c r="I13" i="6"/>
  <c r="I63" i="3" s="1"/>
  <c r="G13" i="6"/>
  <c r="I61" i="3" s="1"/>
  <c r="E13" i="6"/>
  <c r="I60" i="3" s="1"/>
  <c r="M10" i="6"/>
  <c r="I18" i="5"/>
  <c r="G18" i="5"/>
  <c r="E18" i="5"/>
  <c r="M15" i="5"/>
  <c r="I13" i="5"/>
  <c r="G13" i="5"/>
  <c r="E13" i="5"/>
  <c r="F59" i="4" l="1"/>
  <c r="K52" i="3"/>
  <c r="I52" i="3"/>
  <c r="G52" i="3"/>
  <c r="E52" i="3"/>
  <c r="K47" i="3"/>
  <c r="I47" i="3"/>
  <c r="E47" i="3"/>
  <c r="K28" i="3"/>
  <c r="I28" i="3"/>
  <c r="G28" i="3"/>
  <c r="E28" i="3"/>
  <c r="K19" i="3"/>
  <c r="I19" i="3"/>
  <c r="G19" i="3"/>
  <c r="E19" i="3"/>
  <c r="J12" i="1"/>
  <c r="J14" i="1" s="1"/>
  <c r="J19" i="1" s="1"/>
  <c r="J22" i="1" s="1"/>
  <c r="H12" i="1"/>
  <c r="H14" i="1" s="1"/>
  <c r="H19" i="1" s="1"/>
  <c r="H22" i="1" s="1"/>
  <c r="F12" i="1"/>
  <c r="F14" i="1" s="1"/>
  <c r="F19" i="1" s="1"/>
  <c r="F22" i="1" s="1"/>
  <c r="D12" i="1"/>
  <c r="D14" i="1" s="1"/>
  <c r="D19" i="1" s="1"/>
  <c r="D22" i="1" s="1"/>
  <c r="D24" i="1" s="1"/>
  <c r="K53" i="3" l="1"/>
  <c r="I53" i="3"/>
  <c r="E53" i="3"/>
  <c r="G65" i="3"/>
  <c r="K29" i="3"/>
  <c r="G29" i="3"/>
  <c r="I29" i="3"/>
  <c r="E29" i="3"/>
  <c r="G53" i="3"/>
  <c r="G66" i="3" l="1"/>
  <c r="K66" i="3" l="1"/>
  <c r="F27" i="4" l="1"/>
  <c r="F33" i="4" s="1"/>
  <c r="F58" i="4" l="1"/>
  <c r="F60" i="4" s="1"/>
  <c r="D30" i="1"/>
  <c r="D27" i="1"/>
  <c r="M12" i="5" l="1"/>
  <c r="M13" i="5" s="1"/>
  <c r="N13" i="5" s="1"/>
  <c r="K13" i="5"/>
  <c r="E64" i="3" s="1"/>
  <c r="E65" i="3" s="1"/>
  <c r="E66" i="3" s="1"/>
  <c r="H27" i="4"/>
  <c r="L27" i="4"/>
  <c r="L33" i="4" s="1"/>
  <c r="H24" i="1"/>
  <c r="J24" i="1"/>
  <c r="J27" i="1" s="1"/>
  <c r="J30" i="1" s="1"/>
  <c r="F24" i="1"/>
  <c r="F27" i="1" s="1"/>
  <c r="H33" i="4" l="1"/>
  <c r="H58" i="4" s="1"/>
  <c r="H60" i="4" s="1"/>
  <c r="L58" i="4"/>
  <c r="L60" i="4" s="1"/>
  <c r="M17" i="6"/>
  <c r="M18" i="6" s="1"/>
  <c r="K18" i="5"/>
  <c r="M17" i="5"/>
  <c r="M18" i="5" s="1"/>
  <c r="H30" i="1"/>
  <c r="H27" i="1"/>
  <c r="F30" i="1"/>
  <c r="J27" i="4"/>
  <c r="J33" i="4" l="1"/>
  <c r="J58" i="4" s="1"/>
  <c r="J60" i="4" s="1"/>
  <c r="K18" i="6"/>
  <c r="M12" i="6"/>
  <c r="M13" i="6" s="1"/>
  <c r="I64" i="3" l="1"/>
  <c r="I65" i="3" s="1"/>
  <c r="I66" i="3" s="1"/>
</calcChain>
</file>

<file path=xl/sharedStrings.xml><?xml version="1.0" encoding="utf-8"?>
<sst xmlns="http://schemas.openxmlformats.org/spreadsheetml/2006/main" count="244" uniqueCount="134">
  <si>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</si>
  <si>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</si>
  <si>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</si>
  <si>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</si>
  <si>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</si>
  <si>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</si>
  <si>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</si>
  <si>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</si>
  <si>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</si>
  <si>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</si>
  <si>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</si>
  <si>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</si>
  <si>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</si>
  <si>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</si>
  <si>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</si>
  <si>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</si>
  <si>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</si>
  <si>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</si>
  <si>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</si>
  <si>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</si>
  <si>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</si>
  <si>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</si>
  <si>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</si>
  <si>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</si>
  <si>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</si>
  <si>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</si>
  <si>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</si>
  <si>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</si>
  <si>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</si>
  <si>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</si>
  <si>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</si>
  <si>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</si>
  <si>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</si>
  <si>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</si>
  <si>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</si>
  <si>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</si>
  <si>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</si>
  <si>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</si>
  <si>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</si>
  <si>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</si>
  <si>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</si>
  <si>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</si>
  <si>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</si>
  <si>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</si>
  <si>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</si>
  <si>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</si>
  <si>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</si>
  <si>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</si>
  <si>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</si>
  <si>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</si>
  <si>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</si>
  <si>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</si>
  <si>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</si>
  <si>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</si>
  <si>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</si>
  <si>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</si>
  <si>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</si>
  <si>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</si>
  <si>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</si>
  <si>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</si>
  <si>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</si>
  <si>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</si>
  <si>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</si>
  <si>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</si>
  <si>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</si>
  <si>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</si>
  <si>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</si>
  <si>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</si>
  <si>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</si>
  <si>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</si>
  <si>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</si>
  <si>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</si>
  <si>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</si>
  <si>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</si>
  <si>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</si>
  <si>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(Reverse) Expected credit loss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</si>
  <si>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</si>
  <si>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</si>
  <si>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</si>
  <si>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</si>
  <si>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</si>
  <si>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</si>
  <si>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</si>
  <si>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</si>
  <si>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</si>
  <si>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Financial Statement in which the equity method is apllied</t>
  </si>
  <si>
    <t>Balance as at January 1, 2022</t>
  </si>
  <si>
    <t>Tax amortization is withheld</t>
  </si>
  <si>
    <t>(Gain) loss on disposal of tools and equipment</t>
  </si>
  <si>
    <t>Cash received for income tax expense</t>
  </si>
  <si>
    <t>Financial Statement in which the equity</t>
  </si>
  <si>
    <t>method is apllied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</si>
  <si>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</si>
  <si>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</si>
  <si>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</si>
  <si>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</si>
  <si>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</si>
  <si>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</si>
  <si>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</si>
  <si>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</si>
  <si>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</si>
  <si>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</si>
  <si>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</si>
  <si>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Total adjustments to reconcile profit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</si>
  <si>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</si>
  <si>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</si>
  <si>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</si>
  <si>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</si>
  <si>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</si>
  <si>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</si>
  <si>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</si>
  <si>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December 31, 2022</t>
  </si>
  <si>
    <t>4.2,5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</si>
  <si>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</si>
  <si>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</si>
  <si>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</si>
  <si>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</si>
  <si>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</si>
  <si>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</si>
  <si>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</si>
  <si>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</si>
  <si>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</si>
  <si>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</si>
  <si>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</si>
  <si>
    <t>Dividend payment</t>
  </si>
  <si>
    <t>4.1,13</t>
  </si>
  <si>
    <t>Cash paid for employee benefit obligations</t>
  </si>
  <si>
    <t>Share of (profit) loss from investment in associates</t>
  </si>
  <si>
    <t>AS AT SEPTEMBER 30, 2023</t>
  </si>
  <si>
    <t>FOR THE THREE - MONTH PERIOD ENDED SEPTEMBER 30, 2023</t>
  </si>
  <si>
    <t>September 30, 2023</t>
  </si>
  <si>
    <t>Balance as at September 30, 2023</t>
  </si>
  <si>
    <t>Balance as at September 30, 2022</t>
  </si>
  <si>
    <t>FOR THE NINE - MONTH PERIOD ENDED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</si>
</sst>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.000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3" applyNumberFormat="1" applyFont="1" applyFill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0" fillId="0" borderId="0" xfId="0" applyNumberFormat="1"/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4" applyFont="1"/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3" fillId="0" borderId="0" xfId="11" applyFont="1" applyAlignment="1">
      <alignment horizont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11" applyFont="1"/>
    <xf numFmtId="0" fontId="13" fillId="0" borderId="0" xfId="6" applyFont="1"/>
    <xf numFmtId="165" fontId="13" fillId="0" borderId="0" xfId="6" applyNumberFormat="1" applyFont="1"/>
    <xf numFmtId="165" fontId="2" fillId="0" borderId="3" xfId="15" applyNumberFormat="1" applyFont="1" applyFill="1" applyBorder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/>
    </xf>
    <xf numFmtId="165" fontId="3" fillId="0" borderId="0" xfId="0" applyNumberFormat="1" applyFont="1" applyAlignment="1">
      <alignment vertical="center"/>
    </xf>
    <xf numFmtId="3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3" fontId="3" fillId="0" borderId="0" xfId="15" applyFont="1" applyFill="1" applyBorder="1" applyAlignment="1">
      <alignment vertical="center"/>
    </xf>
    <xf numFmtId="3" fontId="2" fillId="0" borderId="4" xfId="17" applyNumberFormat="1" applyFont="1" applyFill="1" applyBorder="1" applyAlignment="1">
      <alignment vertical="center"/>
    </xf>
    <xf numFmtId="3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3" fontId="3" fillId="0" borderId="0" xfId="15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3" fontId="2" fillId="0" borderId="0" xfId="17" applyNumberFormat="1" applyFont="1" applyFill="1" applyBorder="1" applyAlignment="1">
      <alignment vertical="center"/>
    </xf>
    <xf numFmtId="3" fontId="3" fillId="0" borderId="1" xfId="17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43" fontId="3" fillId="0" borderId="1" xfId="15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167" fontId="2" fillId="0" borderId="6" xfId="3" applyNumberFormat="1" applyFont="1" applyFill="1" applyBorder="1" applyAlignment="1">
      <alignment vertical="center"/>
    </xf>
    <xf numFmtId="169" fontId="2" fillId="0" borderId="6" xfId="17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" fontId="2" fillId="0" borderId="6" xfId="17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5" fontId="2" fillId="0" borderId="0" xfId="18" applyNumberFormat="1" applyFont="1" applyFill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3" fontId="2" fillId="0" borderId="3" xfId="17" applyNumberFormat="1" applyFont="1" applyFill="1" applyBorder="1" applyAlignment="1">
      <alignment vertical="center"/>
    </xf>
    <xf numFmtId="166" fontId="2" fillId="0" borderId="0" xfId="7" applyNumberFormat="1" applyFont="1" applyAlignment="1">
      <alignment horizontal="center" vertical="center"/>
    </xf>
    <xf numFmtId="166" fontId="2" fillId="0" borderId="0" xfId="3" applyNumberFormat="1" applyFont="1" applyFill="1" applyBorder="1" applyAlignment="1">
      <alignment vertical="center"/>
    </xf>
    <xf numFmtId="3" fontId="3" fillId="0" borderId="6" xfId="17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7" applyNumberFormat="1" applyFont="1" applyAlignment="1">
      <alignment vertical="center"/>
    </xf>
    <xf numFmtId="165" fontId="11" fillId="0" borderId="0" xfId="15" applyNumberFormat="1" applyFont="1" applyFill="1" applyAlignment="1">
      <alignment vertical="center"/>
    </xf>
    <xf numFmtId="165" fontId="11" fillId="0" borderId="1" xfId="15" applyNumberFormat="1" applyFont="1" applyFill="1" applyBorder="1" applyAlignment="1">
      <alignment vertical="center"/>
    </xf>
    <xf numFmtId="165" fontId="11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horizontal="left" vertical="center"/>
    </xf>
    <xf numFmtId="3" fontId="2" fillId="0" borderId="1" xfId="17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3" fontId="2" fillId="0" borderId="0" xfId="1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43" fontId="12" fillId="0" borderId="0" xfId="1" applyFont="1" applyAlignment="1">
      <alignment vertical="center"/>
    </xf>
    <xf numFmtId="165" fontId="3" fillId="0" borderId="1" xfId="17" applyNumberFormat="1" applyFont="1" applyFill="1" applyBorder="1" applyAlignment="1">
      <alignment vertical="center"/>
    </xf>
    <xf numFmtId="165" fontId="2" fillId="0" borderId="3" xfId="17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3" fontId="0" fillId="0" borderId="0" xfId="0" applyNumberFormat="1"/>
    <xf numFmtId="43" fontId="0" fillId="0" borderId="0" xfId="1" applyFont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9">
    <cellStyle name="Comma" xfId="1" builtinId="3"/>
    <cellStyle name="Comma 10" xfId="15"/>
    <cellStyle name="Comma 14 5" xfId="3"/>
    <cellStyle name="Comma 2 2 2" xfId="13"/>
    <cellStyle name="Comma_BWG_FS_07_T2 2" xfId="18"/>
    <cellStyle name="Comma_BWG_YE'06_T2" xfId="17"/>
    <cellStyle name="Normal" xfId="0" builtinId="0"/>
    <cellStyle name="Normal 115" xfId="9"/>
    <cellStyle name="Normal 115 2" xfId="10"/>
    <cellStyle name="Normal 139" xfId="6"/>
    <cellStyle name="Normal 140" xfId="2"/>
    <cellStyle name="Normal 141" xfId="16"/>
    <cellStyle name="Normal 142" xfId="11"/>
    <cellStyle name="Normal 143" xfId="12"/>
    <cellStyle name="Normal_BWG_FS_07_T2 2" xfId="7"/>
    <cellStyle name="Normal_BWG_FS_07_T2_BWG_Lead_Sheet_Q2'53 up 03-06-53" xfId="4"/>
    <cellStyle name="Normal_Cashflow statement" xfId="14"/>
    <cellStyle name="เครื่องหมายจุลภาค 4" xfId="5"/>
    <cellStyle name="ปกติ 10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"/>
  <sheetViews>
    <sheetView tabSelected="1" zoomScale="70" zoomScaleNormal="70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5" ht="20.399999999999999">
      <c r="A1" s="1" t="s">
        <v>0</v>
      </c>
      <c r="B1" s="1"/>
      <c r="C1" s="2"/>
      <c r="D1" s="2"/>
      <c r="E1" s="21"/>
      <c r="F1" s="2"/>
      <c r="G1" s="21"/>
      <c r="H1" s="2"/>
      <c r="I1" s="148"/>
      <c r="J1" s="148"/>
      <c r="K1" s="148"/>
    </row>
    <row r="2" spans="1:15" ht="20.399999999999999">
      <c r="A2" s="1" t="s">
        <v>26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5" ht="20.399999999999999">
      <c r="A3" s="1" t="s">
        <v>128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5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5" ht="20.399999999999999">
      <c r="A5" s="22"/>
      <c r="B5" s="22"/>
      <c r="C5" s="4"/>
      <c r="D5" s="4"/>
      <c r="E5" s="4"/>
      <c r="F5" s="4"/>
      <c r="G5" s="4"/>
      <c r="H5" s="4"/>
      <c r="I5" s="145" t="s">
        <v>4</v>
      </c>
      <c r="J5" s="145"/>
      <c r="K5" s="145"/>
    </row>
    <row r="6" spans="1:15" ht="20.399999999999999">
      <c r="A6" s="22"/>
      <c r="B6" s="22"/>
      <c r="C6" s="24"/>
      <c r="D6" s="4"/>
      <c r="E6" s="146" t="s">
        <v>27</v>
      </c>
      <c r="F6" s="146"/>
      <c r="G6" s="146"/>
      <c r="H6" s="5"/>
      <c r="I6" s="6"/>
      <c r="J6" s="7"/>
      <c r="K6" s="7"/>
    </row>
    <row r="7" spans="1:15" ht="20.399999999999999">
      <c r="A7" s="22"/>
      <c r="B7" s="22"/>
      <c r="C7" s="4"/>
      <c r="D7" s="4"/>
      <c r="E7" s="147" t="s">
        <v>6</v>
      </c>
      <c r="F7" s="147"/>
      <c r="G7" s="147"/>
      <c r="H7" s="4"/>
      <c r="I7" s="147" t="s">
        <v>7</v>
      </c>
      <c r="J7" s="147"/>
      <c r="K7" s="147"/>
    </row>
    <row r="8" spans="1:15" ht="19.8">
      <c r="A8" s="6"/>
      <c r="B8" s="6"/>
      <c r="C8" s="6"/>
      <c r="D8" s="6"/>
      <c r="E8" s="24" t="s">
        <v>130</v>
      </c>
      <c r="F8" s="6"/>
      <c r="G8" s="24" t="s">
        <v>111</v>
      </c>
      <c r="H8" s="6"/>
      <c r="I8" s="24" t="s">
        <v>130</v>
      </c>
      <c r="J8" s="69"/>
      <c r="K8" s="24" t="s">
        <v>111</v>
      </c>
    </row>
    <row r="9" spans="1:15" ht="19.8">
      <c r="A9" s="6"/>
      <c r="B9" s="6"/>
      <c r="C9" s="13"/>
      <c r="D9" s="6"/>
      <c r="E9" s="24" t="s">
        <v>28</v>
      </c>
      <c r="F9" s="6"/>
      <c r="G9" s="13"/>
      <c r="H9" s="6"/>
      <c r="I9" s="24" t="s">
        <v>28</v>
      </c>
      <c r="J9" s="69"/>
      <c r="K9" s="13"/>
    </row>
    <row r="10" spans="1:15" ht="19.8">
      <c r="A10" s="6"/>
      <c r="B10" s="6"/>
      <c r="C10" s="8" t="s">
        <v>8</v>
      </c>
      <c r="D10" s="6"/>
      <c r="E10" s="70" t="s">
        <v>29</v>
      </c>
      <c r="F10" s="6"/>
      <c r="G10" s="8" t="s">
        <v>30</v>
      </c>
      <c r="H10" s="6"/>
      <c r="I10" s="70" t="s">
        <v>29</v>
      </c>
      <c r="J10" s="69"/>
      <c r="K10" s="8" t="s">
        <v>30</v>
      </c>
    </row>
    <row r="11" spans="1:15" ht="19.8">
      <c r="A11" s="6"/>
      <c r="B11" s="6"/>
      <c r="C11" s="13"/>
      <c r="D11" s="6"/>
      <c r="E11" s="24"/>
      <c r="F11" s="6"/>
      <c r="G11" s="24"/>
      <c r="H11" s="6"/>
      <c r="I11" s="24"/>
      <c r="J11" s="69"/>
      <c r="K11" s="13"/>
    </row>
    <row r="12" spans="1:15" ht="20.399999999999999">
      <c r="A12" s="1" t="s">
        <v>31</v>
      </c>
      <c r="B12" s="1"/>
      <c r="C12" s="12"/>
      <c r="D12" s="6"/>
      <c r="E12" s="71"/>
      <c r="F12" s="6"/>
      <c r="G12" s="71"/>
      <c r="H12" s="6"/>
      <c r="I12" s="71"/>
      <c r="J12" s="69"/>
      <c r="K12" s="12"/>
    </row>
    <row r="13" spans="1:15" ht="20.399999999999999">
      <c r="A13" s="11" t="s">
        <v>32</v>
      </c>
      <c r="B13" s="11"/>
      <c r="C13" s="13"/>
      <c r="D13" s="13"/>
      <c r="E13" s="2"/>
      <c r="F13" s="13"/>
      <c r="G13" s="2"/>
      <c r="H13" s="13"/>
      <c r="I13" s="2"/>
      <c r="J13" s="13"/>
      <c r="K13" s="13"/>
    </row>
    <row r="14" spans="1:15" ht="19.8">
      <c r="A14" s="23" t="s">
        <v>33</v>
      </c>
      <c r="B14" s="23"/>
      <c r="C14" s="115"/>
      <c r="D14" s="115"/>
      <c r="E14" s="91">
        <v>82483</v>
      </c>
      <c r="F14" s="140"/>
      <c r="G14" s="91">
        <v>105792</v>
      </c>
      <c r="H14" s="140"/>
      <c r="I14" s="91">
        <v>82483</v>
      </c>
      <c r="J14" s="116"/>
      <c r="K14" s="91">
        <v>105792</v>
      </c>
      <c r="L14" s="143"/>
      <c r="M14" s="143"/>
      <c r="N14" s="143"/>
      <c r="O14" s="143"/>
    </row>
    <row r="15" spans="1:15" ht="19.8">
      <c r="A15" s="23" t="s">
        <v>34</v>
      </c>
      <c r="B15" s="23"/>
      <c r="C15" s="117" t="s">
        <v>112</v>
      </c>
      <c r="D15" s="117"/>
      <c r="E15" s="91">
        <v>91747</v>
      </c>
      <c r="F15" s="118"/>
      <c r="G15" s="91">
        <v>100415</v>
      </c>
      <c r="H15" s="118"/>
      <c r="I15" s="91">
        <v>91747</v>
      </c>
      <c r="J15" s="116"/>
      <c r="K15" s="91">
        <v>100415</v>
      </c>
      <c r="L15" s="143"/>
      <c r="M15" s="143"/>
      <c r="N15" s="143"/>
      <c r="O15" s="143"/>
    </row>
    <row r="16" spans="1:15" ht="19.8">
      <c r="A16" s="23" t="s">
        <v>35</v>
      </c>
      <c r="B16" s="23"/>
      <c r="C16" s="115"/>
      <c r="D16" s="115"/>
      <c r="E16" s="91">
        <v>6818</v>
      </c>
      <c r="F16" s="140"/>
      <c r="G16" s="91">
        <v>5058</v>
      </c>
      <c r="H16" s="140"/>
      <c r="I16" s="91">
        <v>6818</v>
      </c>
      <c r="J16" s="116"/>
      <c r="K16" s="91">
        <v>5058</v>
      </c>
      <c r="L16" s="143"/>
      <c r="M16" s="143"/>
      <c r="N16" s="143"/>
      <c r="O16" s="143"/>
    </row>
    <row r="17" spans="1:15" ht="19.8">
      <c r="A17" s="23" t="s">
        <v>92</v>
      </c>
      <c r="B17" s="23"/>
      <c r="C17" s="115">
        <v>6</v>
      </c>
      <c r="D17" s="115"/>
      <c r="E17" s="91">
        <v>100000</v>
      </c>
      <c r="F17" s="140"/>
      <c r="G17" s="91">
        <v>100000</v>
      </c>
      <c r="H17" s="140"/>
      <c r="I17" s="91">
        <v>100000</v>
      </c>
      <c r="J17" s="116"/>
      <c r="K17" s="91">
        <v>100000</v>
      </c>
      <c r="L17" s="143"/>
      <c r="M17" s="143"/>
      <c r="N17" s="143"/>
      <c r="O17" s="143"/>
    </row>
    <row r="18" spans="1:15" ht="19.8">
      <c r="A18" s="23" t="s">
        <v>36</v>
      </c>
      <c r="B18" s="23"/>
      <c r="C18" s="115"/>
      <c r="D18" s="115"/>
      <c r="E18" s="91">
        <v>10009</v>
      </c>
      <c r="F18" s="140"/>
      <c r="G18" s="91">
        <v>3103</v>
      </c>
      <c r="H18" s="140"/>
      <c r="I18" s="91">
        <v>10009</v>
      </c>
      <c r="J18" s="116"/>
      <c r="K18" s="91">
        <v>3109</v>
      </c>
      <c r="L18" s="143"/>
      <c r="M18" s="143"/>
      <c r="N18" s="143"/>
      <c r="O18" s="143"/>
    </row>
    <row r="19" spans="1:15" ht="20.399999999999999">
      <c r="A19" s="11" t="s">
        <v>37</v>
      </c>
      <c r="B19" s="11"/>
      <c r="C19" s="13"/>
      <c r="D19" s="13"/>
      <c r="E19" s="120">
        <f>SUM(E14:E18)</f>
        <v>291057</v>
      </c>
      <c r="F19" s="121"/>
      <c r="G19" s="120">
        <f>SUM(G14:G18)</f>
        <v>314368</v>
      </c>
      <c r="H19" s="121"/>
      <c r="I19" s="120">
        <f>SUM(I14:I18)</f>
        <v>291057</v>
      </c>
      <c r="J19" s="122"/>
      <c r="K19" s="120">
        <f>SUM(K14:K18)</f>
        <v>314374</v>
      </c>
      <c r="L19" s="143"/>
      <c r="M19" s="143"/>
      <c r="N19" s="143"/>
      <c r="O19" s="143"/>
    </row>
    <row r="20" spans="1:15" ht="20.399999999999999">
      <c r="A20" s="11" t="s">
        <v>38</v>
      </c>
      <c r="B20" s="11"/>
      <c r="C20" s="13"/>
      <c r="D20" s="13"/>
      <c r="E20" s="28"/>
      <c r="F20" s="118"/>
      <c r="G20" s="91"/>
      <c r="H20" s="118"/>
      <c r="I20" s="28"/>
      <c r="J20" s="116"/>
      <c r="K20" s="91"/>
      <c r="L20" s="143"/>
      <c r="M20" s="143"/>
      <c r="N20" s="143"/>
      <c r="O20" s="143"/>
    </row>
    <row r="21" spans="1:15" ht="19.8">
      <c r="A21" s="6" t="s">
        <v>39</v>
      </c>
      <c r="B21" s="6"/>
      <c r="C21" s="117">
        <v>7</v>
      </c>
      <c r="D21" s="117"/>
      <c r="E21" s="91">
        <v>238888</v>
      </c>
      <c r="F21" s="118"/>
      <c r="G21" s="91">
        <v>237593</v>
      </c>
      <c r="H21" s="118"/>
      <c r="I21" s="91">
        <v>193714</v>
      </c>
      <c r="J21" s="116"/>
      <c r="K21" s="91">
        <v>193714</v>
      </c>
      <c r="L21" s="143"/>
      <c r="M21" s="143"/>
      <c r="N21" s="143"/>
      <c r="O21" s="143"/>
    </row>
    <row r="22" spans="1:15" ht="19.8">
      <c r="A22" s="6" t="s">
        <v>40</v>
      </c>
      <c r="B22" s="6"/>
      <c r="C22" s="117"/>
      <c r="D22" s="117"/>
      <c r="E22" s="91">
        <v>22597</v>
      </c>
      <c r="F22" s="118"/>
      <c r="G22" s="91">
        <v>22553</v>
      </c>
      <c r="H22" s="118"/>
      <c r="I22" s="91">
        <v>22597</v>
      </c>
      <c r="J22" s="116"/>
      <c r="K22" s="91">
        <v>22553</v>
      </c>
      <c r="L22" s="143"/>
      <c r="M22" s="143"/>
      <c r="N22" s="143"/>
      <c r="O22" s="143"/>
    </row>
    <row r="23" spans="1:15" ht="19.8">
      <c r="A23" s="26" t="s">
        <v>41</v>
      </c>
      <c r="B23" s="26"/>
      <c r="C23" s="13"/>
      <c r="D23" s="13"/>
      <c r="E23" s="80"/>
      <c r="F23" s="13"/>
      <c r="G23" s="80"/>
      <c r="H23" s="13"/>
      <c r="I23" s="80"/>
      <c r="J23" s="25"/>
      <c r="K23" s="25"/>
    </row>
    <row r="24" spans="1:15" ht="19.8">
      <c r="A24" s="27" t="s">
        <v>42</v>
      </c>
      <c r="B24" s="27"/>
      <c r="C24" s="115">
        <v>8</v>
      </c>
      <c r="D24" s="115"/>
      <c r="E24" s="91">
        <v>97641</v>
      </c>
      <c r="F24" s="140"/>
      <c r="G24" s="91">
        <v>97034</v>
      </c>
      <c r="H24" s="140"/>
      <c r="I24" s="91">
        <v>97641</v>
      </c>
      <c r="J24" s="119"/>
      <c r="K24" s="91">
        <v>97034</v>
      </c>
      <c r="L24" s="143"/>
      <c r="M24" s="143"/>
      <c r="N24" s="143"/>
      <c r="O24" s="143"/>
    </row>
    <row r="25" spans="1:15" ht="19.8">
      <c r="A25" s="26" t="s">
        <v>119</v>
      </c>
      <c r="B25" s="26"/>
      <c r="C25" s="117">
        <v>9</v>
      </c>
      <c r="D25" s="117"/>
      <c r="E25" s="91">
        <v>29676</v>
      </c>
      <c r="F25" s="118"/>
      <c r="G25" s="91">
        <v>35217</v>
      </c>
      <c r="H25" s="118"/>
      <c r="I25" s="91">
        <v>29676</v>
      </c>
      <c r="J25" s="116"/>
      <c r="K25" s="91">
        <v>35217</v>
      </c>
      <c r="L25" s="143"/>
      <c r="M25" s="143"/>
      <c r="N25" s="143"/>
      <c r="O25" s="143"/>
    </row>
    <row r="26" spans="1:15" ht="19.8">
      <c r="A26" s="6" t="s">
        <v>43</v>
      </c>
      <c r="B26" s="6"/>
      <c r="C26" s="117"/>
      <c r="D26" s="117"/>
      <c r="E26" s="91">
        <v>6891</v>
      </c>
      <c r="F26" s="118"/>
      <c r="G26" s="91">
        <v>6999</v>
      </c>
      <c r="H26" s="118"/>
      <c r="I26" s="91">
        <v>6891</v>
      </c>
      <c r="J26" s="116"/>
      <c r="K26" s="91">
        <v>6999</v>
      </c>
      <c r="L26" s="143"/>
      <c r="M26" s="143"/>
      <c r="N26" s="143"/>
      <c r="O26" s="143"/>
    </row>
    <row r="27" spans="1:15" ht="19.8">
      <c r="A27" s="6" t="s">
        <v>44</v>
      </c>
      <c r="B27" s="6"/>
      <c r="C27" s="117"/>
      <c r="D27" s="80"/>
      <c r="E27" s="101">
        <v>16970</v>
      </c>
      <c r="F27" s="125"/>
      <c r="G27" s="101">
        <v>13767</v>
      </c>
      <c r="H27" s="125"/>
      <c r="I27" s="101">
        <v>16970</v>
      </c>
      <c r="J27" s="125"/>
      <c r="K27" s="101">
        <v>13761</v>
      </c>
      <c r="L27" s="143"/>
      <c r="M27" s="143"/>
      <c r="N27" s="143"/>
      <c r="O27" s="143"/>
    </row>
    <row r="28" spans="1:15" ht="20.399999999999999">
      <c r="A28" s="11" t="s">
        <v>45</v>
      </c>
      <c r="B28" s="11"/>
      <c r="C28" s="13"/>
      <c r="D28" s="13"/>
      <c r="E28" s="120">
        <f>SUM(E21:E27)</f>
        <v>412663</v>
      </c>
      <c r="F28" s="121"/>
      <c r="G28" s="120">
        <f>SUM(G21:G27)</f>
        <v>413163</v>
      </c>
      <c r="H28" s="121"/>
      <c r="I28" s="120">
        <f>SUM(I21:I27)</f>
        <v>367489</v>
      </c>
      <c r="J28" s="122"/>
      <c r="K28" s="120">
        <f>SUM(K21:K27)</f>
        <v>369278</v>
      </c>
      <c r="L28" s="143"/>
      <c r="M28" s="143"/>
      <c r="N28" s="143"/>
      <c r="O28" s="143"/>
    </row>
    <row r="29" spans="1:15" ht="21" thickBot="1">
      <c r="A29" s="11" t="s">
        <v>46</v>
      </c>
      <c r="B29" s="11"/>
      <c r="C29" s="13"/>
      <c r="D29" s="13"/>
      <c r="E29" s="94">
        <f>E19+E28</f>
        <v>703720</v>
      </c>
      <c r="F29" s="121"/>
      <c r="G29" s="94">
        <f>G19+G28</f>
        <v>727531</v>
      </c>
      <c r="H29" s="121"/>
      <c r="I29" s="94">
        <f>I19+I28</f>
        <v>658546</v>
      </c>
      <c r="J29" s="122"/>
      <c r="K29" s="94">
        <f>K19+K28</f>
        <v>683652</v>
      </c>
      <c r="L29" s="143"/>
      <c r="M29" s="143"/>
      <c r="N29" s="143"/>
      <c r="O29" s="143"/>
    </row>
    <row r="30" spans="1:15" ht="20.399999999999999" thickTop="1">
      <c r="A30" s="6"/>
      <c r="B30" s="6"/>
      <c r="C30" s="13"/>
      <c r="D30" s="6"/>
      <c r="E30" s="24"/>
      <c r="F30" s="6"/>
      <c r="G30" s="24"/>
      <c r="H30" s="6"/>
      <c r="I30" s="24"/>
      <c r="J30" s="69"/>
      <c r="K30" s="13"/>
      <c r="L30" s="143"/>
      <c r="M30" s="143"/>
      <c r="N30" s="143"/>
      <c r="O30" s="143"/>
    </row>
    <row r="31" spans="1:15" ht="20.399999999999999">
      <c r="A31" s="1" t="s">
        <v>0</v>
      </c>
      <c r="B31" s="1"/>
      <c r="C31" s="2"/>
      <c r="D31" s="2"/>
      <c r="E31" s="21"/>
      <c r="F31" s="2"/>
      <c r="G31" s="21"/>
      <c r="H31" s="2"/>
      <c r="I31" s="148"/>
      <c r="J31" s="148"/>
      <c r="K31" s="148"/>
      <c r="L31" s="143"/>
      <c r="M31" s="143"/>
      <c r="N31" s="143"/>
      <c r="O31" s="143"/>
    </row>
    <row r="32" spans="1:15" ht="20.399999999999999">
      <c r="A32" s="1" t="s">
        <v>102</v>
      </c>
      <c r="B32" s="1"/>
      <c r="C32" s="2"/>
      <c r="D32" s="2"/>
      <c r="E32" s="2"/>
      <c r="F32" s="2"/>
      <c r="G32" s="2"/>
      <c r="H32" s="2"/>
      <c r="I32" s="2"/>
      <c r="J32" s="2"/>
      <c r="K32" s="3"/>
      <c r="L32" s="143"/>
      <c r="M32" s="143"/>
      <c r="N32" s="143"/>
      <c r="O32" s="143"/>
    </row>
    <row r="33" spans="1:22" ht="20.399999999999999">
      <c r="A33" s="1" t="s">
        <v>128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143"/>
      <c r="M33" s="143"/>
      <c r="N33" s="143"/>
      <c r="O33" s="143"/>
    </row>
    <row r="34" spans="1:22" ht="20.399999999999999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143"/>
      <c r="M34" s="143"/>
      <c r="N34" s="143"/>
      <c r="O34" s="143"/>
    </row>
    <row r="35" spans="1:22" ht="20.399999999999999">
      <c r="A35" s="22"/>
      <c r="B35" s="22"/>
      <c r="C35" s="4"/>
      <c r="D35" s="4"/>
      <c r="E35" s="4"/>
      <c r="F35" s="4"/>
      <c r="G35" s="4"/>
      <c r="H35" s="4"/>
      <c r="I35" s="145" t="s">
        <v>4</v>
      </c>
      <c r="J35" s="145"/>
      <c r="K35" s="145"/>
      <c r="L35" s="143"/>
      <c r="M35" s="143"/>
      <c r="N35" s="143"/>
      <c r="O35" s="143"/>
    </row>
    <row r="36" spans="1:22" ht="20.399999999999999">
      <c r="A36" s="22"/>
      <c r="B36" s="22"/>
      <c r="C36" s="24"/>
      <c r="D36" s="4"/>
      <c r="E36" s="146" t="s">
        <v>5</v>
      </c>
      <c r="F36" s="146"/>
      <c r="G36" s="146"/>
      <c r="H36" s="5"/>
      <c r="I36" s="6"/>
      <c r="J36" s="7"/>
      <c r="K36" s="7"/>
      <c r="L36" s="143"/>
      <c r="M36" s="143"/>
      <c r="N36" s="143"/>
      <c r="O36" s="143"/>
    </row>
    <row r="37" spans="1:22" ht="20.399999999999999">
      <c r="A37" s="22"/>
      <c r="B37" s="22"/>
      <c r="C37" s="4"/>
      <c r="D37" s="4"/>
      <c r="E37" s="147" t="s">
        <v>6</v>
      </c>
      <c r="F37" s="147"/>
      <c r="G37" s="147"/>
      <c r="H37" s="4"/>
      <c r="I37" s="147" t="s">
        <v>7</v>
      </c>
      <c r="J37" s="147"/>
      <c r="K37" s="147"/>
      <c r="L37" s="143"/>
      <c r="M37" s="143"/>
      <c r="N37" s="143"/>
      <c r="O37" s="143"/>
    </row>
    <row r="38" spans="1:22" ht="19.8">
      <c r="A38" s="6"/>
      <c r="B38" s="6"/>
      <c r="C38" s="6"/>
      <c r="D38" s="6"/>
      <c r="E38" s="24" t="s">
        <v>130</v>
      </c>
      <c r="F38" s="6"/>
      <c r="G38" s="24" t="s">
        <v>111</v>
      </c>
      <c r="H38" s="6"/>
      <c r="I38" s="24" t="s">
        <v>130</v>
      </c>
      <c r="J38" s="69"/>
      <c r="K38" s="24" t="s">
        <v>111</v>
      </c>
      <c r="L38" s="143"/>
      <c r="M38" s="143"/>
      <c r="N38" s="143"/>
      <c r="O38" s="143"/>
    </row>
    <row r="39" spans="1:22" ht="19.8">
      <c r="A39" s="6"/>
      <c r="B39" s="6"/>
      <c r="C39" s="13"/>
      <c r="D39" s="6"/>
      <c r="E39" s="24" t="s">
        <v>28</v>
      </c>
      <c r="F39" s="6"/>
      <c r="G39" s="13"/>
      <c r="H39" s="6"/>
      <c r="I39" s="24" t="s">
        <v>28</v>
      </c>
      <c r="J39" s="69"/>
      <c r="K39" s="13"/>
      <c r="L39" s="143"/>
      <c r="M39" s="143"/>
      <c r="N39" s="143"/>
      <c r="O39" s="143"/>
    </row>
    <row r="40" spans="1:22" ht="19.8">
      <c r="A40" s="6"/>
      <c r="B40" s="6"/>
      <c r="C40" s="8" t="s">
        <v>8</v>
      </c>
      <c r="D40" s="6"/>
      <c r="E40" s="70" t="s">
        <v>29</v>
      </c>
      <c r="F40" s="6"/>
      <c r="G40" s="8" t="s">
        <v>30</v>
      </c>
      <c r="H40" s="6"/>
      <c r="I40" s="70" t="s">
        <v>29</v>
      </c>
      <c r="J40" s="69"/>
      <c r="K40" s="8" t="s">
        <v>30</v>
      </c>
      <c r="L40" s="143"/>
      <c r="M40" s="143"/>
      <c r="N40" s="143"/>
      <c r="O40" s="143"/>
    </row>
    <row r="41" spans="1:22" ht="19.8">
      <c r="A41" s="6"/>
      <c r="B41" s="6"/>
      <c r="C41" s="13"/>
      <c r="D41" s="6"/>
      <c r="E41" s="24"/>
      <c r="F41" s="6"/>
      <c r="G41" s="24"/>
      <c r="H41" s="6"/>
      <c r="I41" s="24"/>
      <c r="J41" s="69"/>
      <c r="K41" s="13"/>
      <c r="L41" s="143"/>
      <c r="M41" s="143"/>
      <c r="N41" s="143"/>
      <c r="O41" s="143"/>
    </row>
    <row r="42" spans="1:22" ht="20.399999999999999">
      <c r="A42" s="1" t="s">
        <v>47</v>
      </c>
      <c r="B42" s="1"/>
      <c r="C42" s="12"/>
      <c r="D42" s="6"/>
      <c r="E42" s="12"/>
      <c r="F42" s="6"/>
      <c r="G42" s="12"/>
      <c r="H42" s="6"/>
      <c r="I42" s="12"/>
      <c r="J42" s="6"/>
      <c r="K42" s="12"/>
      <c r="L42" s="143"/>
      <c r="M42" s="143"/>
      <c r="N42" s="143"/>
      <c r="O42" s="143"/>
    </row>
    <row r="43" spans="1:22" ht="20.399999999999999">
      <c r="A43" s="11" t="s">
        <v>48</v>
      </c>
      <c r="B43" s="11"/>
      <c r="C43" s="13"/>
      <c r="D43" s="6"/>
      <c r="E43" s="132"/>
      <c r="F43" s="6"/>
      <c r="G43" s="6"/>
      <c r="H43" s="6"/>
      <c r="I43" s="6"/>
      <c r="J43" s="6"/>
      <c r="K43" s="13"/>
      <c r="L43" s="143"/>
      <c r="M43" s="143"/>
      <c r="N43" s="143"/>
      <c r="O43" s="143"/>
    </row>
    <row r="44" spans="1:22" ht="19.8">
      <c r="A44" s="6" t="s">
        <v>49</v>
      </c>
      <c r="B44" s="6"/>
      <c r="C44" s="115">
        <v>4.2</v>
      </c>
      <c r="D44" s="115"/>
      <c r="E44" s="91">
        <v>42174</v>
      </c>
      <c r="F44" s="140"/>
      <c r="G44" s="91">
        <v>52949</v>
      </c>
      <c r="H44" s="140"/>
      <c r="I44" s="91">
        <v>42174</v>
      </c>
      <c r="J44" s="116"/>
      <c r="K44" s="91">
        <v>52949</v>
      </c>
      <c r="L44" s="143"/>
      <c r="M44" s="143"/>
      <c r="N44" s="143"/>
      <c r="O44" s="143"/>
    </row>
    <row r="45" spans="1:22" ht="19.8">
      <c r="A45" s="6" t="s">
        <v>110</v>
      </c>
      <c r="B45" s="29"/>
      <c r="C45" s="117">
        <v>10</v>
      </c>
      <c r="D45" s="117"/>
      <c r="E45" s="91">
        <v>10150</v>
      </c>
      <c r="F45" s="118"/>
      <c r="G45" s="91">
        <v>9343</v>
      </c>
      <c r="H45" s="118"/>
      <c r="I45" s="91">
        <v>10150</v>
      </c>
      <c r="J45" s="119"/>
      <c r="K45" s="91">
        <v>9343</v>
      </c>
      <c r="L45" s="143"/>
      <c r="M45" s="143"/>
      <c r="N45" s="143"/>
      <c r="O45" s="143"/>
    </row>
    <row r="46" spans="1:22" ht="19.8">
      <c r="A46" s="6" t="s">
        <v>50</v>
      </c>
      <c r="B46" s="6"/>
      <c r="C46" s="117"/>
      <c r="D46" s="117"/>
      <c r="E46" s="91">
        <v>4065</v>
      </c>
      <c r="F46" s="118"/>
      <c r="G46" s="91">
        <v>4384</v>
      </c>
      <c r="H46" s="118"/>
      <c r="I46" s="91">
        <v>4065</v>
      </c>
      <c r="J46" s="119"/>
      <c r="K46" s="91">
        <v>4384</v>
      </c>
      <c r="L46" s="143"/>
      <c r="M46" s="143"/>
      <c r="N46" s="143"/>
      <c r="O46" s="143"/>
      <c r="Q46" s="13"/>
      <c r="R46" s="61"/>
      <c r="S46" s="13"/>
      <c r="T46" s="61"/>
      <c r="U46" s="28"/>
      <c r="V46" s="31"/>
    </row>
    <row r="47" spans="1:22" ht="20.399999999999999">
      <c r="A47" s="11" t="s">
        <v>51</v>
      </c>
      <c r="B47" s="11"/>
      <c r="C47" s="13"/>
      <c r="D47" s="6"/>
      <c r="E47" s="120">
        <f>SUM(E44:E46)</f>
        <v>56389</v>
      </c>
      <c r="F47" s="121"/>
      <c r="G47" s="120">
        <f>SUM(G44:G46)</f>
        <v>66676</v>
      </c>
      <c r="H47" s="121"/>
      <c r="I47" s="120">
        <f>SUM(I44:I46)</f>
        <v>56389</v>
      </c>
      <c r="J47" s="122"/>
      <c r="K47" s="120">
        <f>SUM(K44:K46)</f>
        <v>66676</v>
      </c>
      <c r="L47" s="143"/>
      <c r="M47" s="143"/>
      <c r="N47" s="143"/>
      <c r="O47" s="143"/>
    </row>
    <row r="48" spans="1:22" ht="20.399999999999999">
      <c r="A48" s="11" t="s">
        <v>52</v>
      </c>
      <c r="B48" s="11"/>
      <c r="C48" s="13"/>
      <c r="D48" s="6"/>
      <c r="E48" s="13"/>
      <c r="F48" s="6"/>
      <c r="G48" s="13"/>
      <c r="H48" s="6"/>
      <c r="I48" s="13"/>
      <c r="J48" s="6"/>
      <c r="K48" s="6"/>
      <c r="L48" s="143"/>
      <c r="M48" s="143"/>
      <c r="N48" s="143"/>
      <c r="O48" s="143"/>
    </row>
    <row r="49" spans="1:15" ht="19.8">
      <c r="A49" s="29" t="s">
        <v>108</v>
      </c>
      <c r="B49" s="6"/>
      <c r="C49" s="117">
        <v>10</v>
      </c>
      <c r="D49" s="117"/>
      <c r="E49" s="91">
        <v>39729</v>
      </c>
      <c r="F49" s="118"/>
      <c r="G49" s="91">
        <v>47507</v>
      </c>
      <c r="H49" s="118"/>
      <c r="I49" s="91">
        <v>39729</v>
      </c>
      <c r="J49" s="119"/>
      <c r="K49" s="91">
        <v>47507</v>
      </c>
      <c r="L49" s="143"/>
      <c r="M49" s="143"/>
      <c r="N49" s="143"/>
      <c r="O49" s="143"/>
    </row>
    <row r="50" spans="1:15" ht="19.8">
      <c r="A50" s="6" t="s">
        <v>53</v>
      </c>
      <c r="B50" s="29"/>
      <c r="C50" s="117"/>
      <c r="D50" s="117"/>
      <c r="E50" s="91">
        <v>9555</v>
      </c>
      <c r="F50" s="118"/>
      <c r="G50" s="91">
        <v>8520</v>
      </c>
      <c r="H50" s="118"/>
      <c r="I50" s="91">
        <v>9555</v>
      </c>
      <c r="J50" s="119"/>
      <c r="K50" s="91">
        <v>8520</v>
      </c>
      <c r="L50" s="143"/>
      <c r="M50" s="143"/>
      <c r="N50" s="143"/>
      <c r="O50" s="143"/>
    </row>
    <row r="51" spans="1:15" ht="19.8">
      <c r="A51" s="6" t="s">
        <v>54</v>
      </c>
      <c r="B51" s="6"/>
      <c r="C51" s="117"/>
      <c r="D51" s="117"/>
      <c r="E51" s="91">
        <v>1601</v>
      </c>
      <c r="F51" s="118"/>
      <c r="G51" s="91">
        <v>1501</v>
      </c>
      <c r="H51" s="118"/>
      <c r="I51" s="91">
        <v>1601</v>
      </c>
      <c r="J51" s="119"/>
      <c r="K51" s="91">
        <v>1501</v>
      </c>
      <c r="L51" s="143"/>
      <c r="M51" s="143"/>
      <c r="N51" s="143"/>
      <c r="O51" s="143"/>
    </row>
    <row r="52" spans="1:15" ht="20.399999999999999">
      <c r="A52" s="11" t="s">
        <v>55</v>
      </c>
      <c r="B52" s="11"/>
      <c r="C52" s="13"/>
      <c r="D52" s="6"/>
      <c r="E52" s="120">
        <f>SUM(E49:E51)</f>
        <v>50885</v>
      </c>
      <c r="F52" s="121"/>
      <c r="G52" s="120">
        <f>SUM(G49:G51)</f>
        <v>57528</v>
      </c>
      <c r="H52" s="121"/>
      <c r="I52" s="120">
        <f>SUM(I49:I51)</f>
        <v>50885</v>
      </c>
      <c r="J52" s="122"/>
      <c r="K52" s="120">
        <f>SUM(K49:K51)</f>
        <v>57528</v>
      </c>
      <c r="L52" s="143"/>
      <c r="M52" s="143"/>
      <c r="N52" s="143"/>
      <c r="O52" s="143"/>
    </row>
    <row r="53" spans="1:15" ht="20.399999999999999">
      <c r="A53" s="11" t="s">
        <v>56</v>
      </c>
      <c r="B53" s="11"/>
      <c r="C53" s="13"/>
      <c r="D53" s="6"/>
      <c r="E53" s="120">
        <f>E47+E52</f>
        <v>107274</v>
      </c>
      <c r="F53" s="121"/>
      <c r="G53" s="120">
        <f>G52+G47</f>
        <v>124204</v>
      </c>
      <c r="H53" s="121"/>
      <c r="I53" s="120">
        <f>I47+I52</f>
        <v>107274</v>
      </c>
      <c r="J53" s="122"/>
      <c r="K53" s="120">
        <f>K47+K52</f>
        <v>124204</v>
      </c>
      <c r="L53" s="143"/>
      <c r="M53" s="143"/>
      <c r="N53" s="143"/>
      <c r="O53" s="143"/>
    </row>
    <row r="54" spans="1:15" ht="20.399999999999999">
      <c r="A54" s="11"/>
      <c r="B54" s="11"/>
      <c r="C54" s="13"/>
      <c r="D54" s="13"/>
      <c r="E54" s="131"/>
      <c r="F54" s="13"/>
      <c r="G54" s="25"/>
      <c r="H54" s="13"/>
      <c r="I54" s="131"/>
      <c r="J54" s="25"/>
      <c r="K54" s="25"/>
      <c r="L54" s="143"/>
      <c r="M54" s="143"/>
      <c r="N54" s="143"/>
      <c r="O54" s="143"/>
    </row>
    <row r="55" spans="1:15" ht="20.399999999999999">
      <c r="A55" s="11" t="s">
        <v>57</v>
      </c>
      <c r="B55" s="11"/>
      <c r="C55" s="6"/>
      <c r="D55" s="6"/>
      <c r="E55" s="133"/>
      <c r="F55" s="6"/>
      <c r="G55" s="12"/>
      <c r="H55" s="6"/>
      <c r="I55" s="133"/>
      <c r="J55" s="28"/>
      <c r="K55" s="28"/>
      <c r="L55" s="143"/>
      <c r="M55" s="143"/>
      <c r="N55" s="143"/>
      <c r="O55" s="143"/>
    </row>
    <row r="56" spans="1:15" ht="19.8">
      <c r="A56" s="6" t="s">
        <v>58</v>
      </c>
      <c r="B56" s="6"/>
      <c r="C56" s="6"/>
      <c r="D56" s="6"/>
      <c r="E56" s="28"/>
      <c r="F56" s="6"/>
      <c r="G56" s="28"/>
      <c r="H56" s="6"/>
      <c r="I56" s="28"/>
      <c r="J56" s="28"/>
      <c r="K56" s="28"/>
      <c r="L56" s="143"/>
      <c r="M56" s="143"/>
      <c r="N56" s="143"/>
      <c r="O56" s="143"/>
    </row>
    <row r="57" spans="1:15" ht="19.8">
      <c r="A57" s="6"/>
      <c r="B57" s="6" t="s">
        <v>100</v>
      </c>
      <c r="C57" s="6"/>
      <c r="D57" s="6"/>
      <c r="E57" s="28"/>
      <c r="F57" s="6"/>
      <c r="G57" s="28"/>
      <c r="H57" s="6"/>
      <c r="I57" s="28"/>
      <c r="J57" s="28"/>
      <c r="K57" s="28"/>
      <c r="L57" s="143"/>
      <c r="M57" s="143"/>
      <c r="N57" s="143"/>
      <c r="O57" s="143"/>
    </row>
    <row r="58" spans="1:15" ht="20.399999999999999" thickBot="1">
      <c r="A58" s="6"/>
      <c r="B58" s="63" t="s">
        <v>122</v>
      </c>
      <c r="C58" s="6"/>
      <c r="D58" s="6"/>
      <c r="E58" s="123">
        <v>202000</v>
      </c>
      <c r="F58" s="118"/>
      <c r="G58" s="123">
        <v>202000</v>
      </c>
      <c r="H58" s="118"/>
      <c r="I58" s="123">
        <v>202000</v>
      </c>
      <c r="J58" s="124"/>
      <c r="K58" s="123">
        <v>202000</v>
      </c>
      <c r="L58" s="143"/>
      <c r="M58" s="143"/>
      <c r="N58" s="143"/>
      <c r="O58" s="143"/>
    </row>
    <row r="59" spans="1:15" ht="20.399999999999999" thickTop="1">
      <c r="A59" s="6"/>
      <c r="B59" s="6" t="s">
        <v>101</v>
      </c>
      <c r="C59" s="6"/>
      <c r="D59" s="6"/>
      <c r="E59" s="25"/>
      <c r="F59" s="6"/>
      <c r="G59" s="117"/>
      <c r="H59" s="6"/>
      <c r="I59" s="25"/>
      <c r="J59" s="25"/>
      <c r="K59" s="25"/>
      <c r="L59" s="143"/>
      <c r="M59" s="143"/>
      <c r="N59" s="143"/>
      <c r="O59" s="143"/>
    </row>
    <row r="60" spans="1:15" ht="19.8">
      <c r="A60" s="6"/>
      <c r="B60" s="63" t="s">
        <v>122</v>
      </c>
      <c r="C60" s="13"/>
      <c r="D60" s="6"/>
      <c r="E60" s="91">
        <v>202000</v>
      </c>
      <c r="F60" s="118"/>
      <c r="G60" s="91">
        <f>+'SOE_E(eq)'!E10</f>
        <v>202000</v>
      </c>
      <c r="H60" s="118"/>
      <c r="I60" s="91">
        <f>+SOE_E!E13</f>
        <v>202000</v>
      </c>
      <c r="J60" s="116"/>
      <c r="K60" s="91">
        <f>+SOE_E!E10</f>
        <v>202000</v>
      </c>
      <c r="L60" s="143"/>
      <c r="M60" s="143"/>
      <c r="N60" s="143"/>
      <c r="O60" s="143"/>
    </row>
    <row r="61" spans="1:15" ht="19.8">
      <c r="A61" s="6" t="s">
        <v>59</v>
      </c>
      <c r="B61" s="6"/>
      <c r="C61" s="13"/>
      <c r="D61" s="13"/>
      <c r="E61" s="91">
        <v>119463</v>
      </c>
      <c r="F61" s="118"/>
      <c r="G61" s="91">
        <f>+'SOE_E(eq)'!G10</f>
        <v>119463</v>
      </c>
      <c r="H61" s="118"/>
      <c r="I61" s="91">
        <f>+SOE_E!G13</f>
        <v>119463</v>
      </c>
      <c r="J61" s="124"/>
      <c r="K61" s="91">
        <f>+SOE_E!G10</f>
        <v>119463</v>
      </c>
      <c r="L61" s="143"/>
      <c r="M61" s="143"/>
      <c r="N61" s="143"/>
      <c r="O61" s="143"/>
    </row>
    <row r="62" spans="1:15" ht="19.8">
      <c r="A62" s="6" t="s">
        <v>60</v>
      </c>
      <c r="B62" s="6"/>
      <c r="C62" s="6"/>
      <c r="D62" s="6"/>
      <c r="E62" s="91"/>
      <c r="F62" s="118"/>
      <c r="G62" s="91"/>
      <c r="H62" s="118"/>
      <c r="I62" s="91"/>
      <c r="J62" s="119"/>
      <c r="K62" s="91"/>
      <c r="L62" s="143"/>
      <c r="M62" s="143"/>
      <c r="N62" s="143"/>
      <c r="O62" s="143"/>
    </row>
    <row r="63" spans="1:15" ht="19.8">
      <c r="A63" s="6"/>
      <c r="B63" s="6" t="s">
        <v>61</v>
      </c>
      <c r="C63" s="13"/>
      <c r="D63" s="6"/>
      <c r="E63" s="91">
        <f>+'SOE_E(eq)'!I13</f>
        <v>21636</v>
      </c>
      <c r="F63" s="118"/>
      <c r="G63" s="91">
        <f>+'SOE_E(eq)'!I10</f>
        <v>21636</v>
      </c>
      <c r="H63" s="118"/>
      <c r="I63" s="91">
        <f>+SOE_E!I13</f>
        <v>21636</v>
      </c>
      <c r="J63" s="116"/>
      <c r="K63" s="91">
        <f>+SOE_E!I10</f>
        <v>21636</v>
      </c>
      <c r="L63" s="143"/>
      <c r="M63" s="143"/>
      <c r="N63" s="143"/>
      <c r="O63" s="143"/>
    </row>
    <row r="64" spans="1:15" ht="19.8">
      <c r="A64" s="6"/>
      <c r="B64" s="6" t="s">
        <v>99</v>
      </c>
      <c r="C64" s="6"/>
      <c r="D64" s="6"/>
      <c r="E64" s="101">
        <f>+'SOE_E(eq)'!K13</f>
        <v>253347</v>
      </c>
      <c r="F64" s="118"/>
      <c r="G64" s="101">
        <f>+'SOE_E(eq)'!K10</f>
        <v>260228</v>
      </c>
      <c r="H64" s="118"/>
      <c r="I64" s="101">
        <f>+SOE_E!K13</f>
        <v>208173</v>
      </c>
      <c r="J64" s="124"/>
      <c r="K64" s="101">
        <f>+SOE_E!K10</f>
        <v>216349</v>
      </c>
      <c r="L64" s="143"/>
      <c r="M64" s="143"/>
      <c r="N64" s="143"/>
      <c r="O64" s="143"/>
    </row>
    <row r="65" spans="1:15" ht="20.399999999999999">
      <c r="A65" s="11" t="s">
        <v>62</v>
      </c>
      <c r="B65" s="11"/>
      <c r="C65" s="6"/>
      <c r="D65" s="6"/>
      <c r="E65" s="120">
        <f>SUM(E60:E64)</f>
        <v>596446</v>
      </c>
      <c r="F65" s="121"/>
      <c r="G65" s="120">
        <f>SUM(G60:G64)</f>
        <v>603327</v>
      </c>
      <c r="H65" s="121"/>
      <c r="I65" s="120">
        <f>SUM(I60:I64)</f>
        <v>551272</v>
      </c>
      <c r="J65" s="122"/>
      <c r="K65" s="120">
        <f>SUM(K60:K64)</f>
        <v>559448</v>
      </c>
      <c r="L65" s="143"/>
      <c r="M65" s="143"/>
      <c r="N65" s="143"/>
      <c r="O65" s="143"/>
    </row>
    <row r="66" spans="1:15" ht="21" thickBot="1">
      <c r="A66" s="11" t="s">
        <v>63</v>
      </c>
      <c r="B66" s="11"/>
      <c r="C66" s="6"/>
      <c r="D66" s="6"/>
      <c r="E66" s="94">
        <f>E53+E65</f>
        <v>703720</v>
      </c>
      <c r="F66" s="121"/>
      <c r="G66" s="94">
        <f>G65+G53</f>
        <v>727531</v>
      </c>
      <c r="H66" s="121"/>
      <c r="I66" s="94">
        <f>I53+I65</f>
        <v>658546</v>
      </c>
      <c r="J66" s="122"/>
      <c r="K66" s="94">
        <f>K53+K65</f>
        <v>683652</v>
      </c>
      <c r="L66" s="143"/>
      <c r="M66" s="143"/>
      <c r="N66" s="143"/>
      <c r="O66" s="143"/>
    </row>
    <row r="67" spans="1:15" ht="15" thickTop="1"/>
    <row r="68" spans="1:15">
      <c r="E68" s="144"/>
      <c r="F68" s="144"/>
      <c r="G68" s="144"/>
      <c r="H68" s="144"/>
      <c r="I68" s="144"/>
      <c r="J68" s="144"/>
      <c r="K68" s="144"/>
    </row>
    <row r="69" spans="1:15">
      <c r="E69" s="144"/>
      <c r="F69" s="144"/>
      <c r="G69" s="144"/>
      <c r="H69" s="144"/>
      <c r="I69" s="144"/>
      <c r="J69" s="144"/>
      <c r="K69" s="144"/>
    </row>
    <row r="71" spans="1:15">
      <c r="E71" s="60"/>
      <c r="F71" s="60"/>
      <c r="G71" s="60"/>
      <c r="H71" s="60"/>
      <c r="I71" s="60"/>
      <c r="J71" s="60"/>
      <c r="K71" s="60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="70" zoomScaleNormal="70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1" t="s">
        <v>0</v>
      </c>
      <c r="B1" s="2"/>
      <c r="C1" s="2"/>
      <c r="D1" s="2"/>
      <c r="E1" s="2"/>
      <c r="F1" s="2"/>
      <c r="G1" s="2"/>
      <c r="H1" s="148" t="s">
        <v>1</v>
      </c>
      <c r="I1" s="148"/>
      <c r="J1" s="148"/>
    </row>
    <row r="2" spans="1:14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4" ht="20.399999999999999">
      <c r="A3" s="1" t="s">
        <v>129</v>
      </c>
      <c r="B3" s="2"/>
      <c r="C3" s="2"/>
      <c r="D3" s="2"/>
      <c r="E3" s="2"/>
      <c r="F3" s="2"/>
      <c r="G3" s="2"/>
      <c r="H3" s="2"/>
      <c r="I3" s="2"/>
      <c r="J3" s="2"/>
    </row>
    <row r="4" spans="1:14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4" ht="20.399999999999999">
      <c r="A5" s="1"/>
      <c r="B5" s="4"/>
      <c r="C5" s="4"/>
      <c r="D5" s="4"/>
      <c r="E5" s="4"/>
      <c r="F5" s="4"/>
      <c r="G5" s="4"/>
      <c r="H5" s="145" t="s">
        <v>4</v>
      </c>
      <c r="I5" s="145"/>
      <c r="J5" s="145"/>
    </row>
    <row r="6" spans="1:14" ht="20.399999999999999">
      <c r="A6" s="1"/>
      <c r="B6" s="4"/>
      <c r="C6" s="4"/>
      <c r="D6" s="146" t="s">
        <v>5</v>
      </c>
      <c r="E6" s="146"/>
      <c r="F6" s="146"/>
      <c r="G6" s="5"/>
      <c r="H6" s="6"/>
      <c r="I6" s="7"/>
      <c r="J6" s="7"/>
    </row>
    <row r="7" spans="1:14" ht="20.399999999999999">
      <c r="A7" s="1"/>
      <c r="B7" s="4"/>
      <c r="C7" s="4"/>
      <c r="D7" s="147" t="s">
        <v>6</v>
      </c>
      <c r="E7" s="147"/>
      <c r="F7" s="147"/>
      <c r="G7" s="4"/>
      <c r="H7" s="147" t="s">
        <v>7</v>
      </c>
      <c r="I7" s="147"/>
      <c r="J7" s="147"/>
    </row>
    <row r="8" spans="1:14" ht="19.8">
      <c r="A8" s="6"/>
      <c r="B8" s="8" t="s">
        <v>8</v>
      </c>
      <c r="C8" s="6"/>
      <c r="D8" s="8">
        <v>2023</v>
      </c>
      <c r="E8" s="6"/>
      <c r="F8" s="9">
        <v>2022</v>
      </c>
      <c r="G8" s="6"/>
      <c r="H8" s="9">
        <v>2023</v>
      </c>
      <c r="I8" s="10"/>
      <c r="J8" s="9">
        <v>2022</v>
      </c>
    </row>
    <row r="9" spans="1:14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4" ht="19.8">
      <c r="A10" s="6" t="s">
        <v>9</v>
      </c>
      <c r="B10" s="110" t="s">
        <v>125</v>
      </c>
      <c r="C10" s="98"/>
      <c r="D10" s="91">
        <v>92896</v>
      </c>
      <c r="E10" s="98"/>
      <c r="F10" s="91">
        <v>109295</v>
      </c>
      <c r="G10" s="98"/>
      <c r="H10" s="91">
        <v>92896</v>
      </c>
      <c r="I10" s="59"/>
      <c r="J10" s="91">
        <v>109295</v>
      </c>
      <c r="K10" s="143"/>
      <c r="L10" s="143"/>
      <c r="M10" s="143"/>
      <c r="N10" s="143"/>
    </row>
    <row r="11" spans="1:14" ht="19.8">
      <c r="A11" s="6" t="s">
        <v>10</v>
      </c>
      <c r="B11" s="110">
        <v>4.0999999999999996</v>
      </c>
      <c r="C11" s="98"/>
      <c r="D11" s="99">
        <v>-74867</v>
      </c>
      <c r="E11" s="98"/>
      <c r="F11" s="99">
        <v>-71768</v>
      </c>
      <c r="G11" s="98"/>
      <c r="H11" s="99">
        <v>-74867</v>
      </c>
      <c r="I11" s="59"/>
      <c r="J11" s="99">
        <v>-71768</v>
      </c>
      <c r="K11" s="143"/>
      <c r="L11" s="143"/>
      <c r="M11" s="143"/>
      <c r="N11" s="143"/>
    </row>
    <row r="12" spans="1:14" ht="20.399999999999999">
      <c r="A12" s="11" t="s">
        <v>115</v>
      </c>
      <c r="B12" s="13"/>
      <c r="C12" s="13"/>
      <c r="D12" s="100">
        <f>SUM(D10:D11)</f>
        <v>18029</v>
      </c>
      <c r="E12" s="13"/>
      <c r="F12" s="100">
        <f>SUM(F10:F11)</f>
        <v>37527</v>
      </c>
      <c r="G12" s="105"/>
      <c r="H12" s="100">
        <f>SUM(H10:H11)</f>
        <v>18029</v>
      </c>
      <c r="I12" s="111"/>
      <c r="J12" s="100">
        <f>SUM(J10:J11)</f>
        <v>37527</v>
      </c>
      <c r="K12" s="143"/>
      <c r="L12" s="143"/>
      <c r="M12" s="143"/>
      <c r="N12" s="143"/>
    </row>
    <row r="13" spans="1:14" ht="19.8">
      <c r="A13" s="6" t="s">
        <v>11</v>
      </c>
      <c r="B13" s="110">
        <v>4.0999999999999996</v>
      </c>
      <c r="C13" s="98"/>
      <c r="D13" s="101">
        <v>3453</v>
      </c>
      <c r="E13" s="98"/>
      <c r="F13" s="101">
        <v>2665</v>
      </c>
      <c r="G13" s="98"/>
      <c r="H13" s="101">
        <v>3453</v>
      </c>
      <c r="I13" s="59"/>
      <c r="J13" s="101">
        <v>2665</v>
      </c>
      <c r="K13" s="143"/>
      <c r="L13" s="143"/>
      <c r="M13" s="143"/>
      <c r="N13" s="143"/>
    </row>
    <row r="14" spans="1:14" ht="20.399999999999999">
      <c r="A14" s="11" t="s">
        <v>114</v>
      </c>
      <c r="B14" s="13"/>
      <c r="C14" s="13"/>
      <c r="D14" s="100">
        <f>SUM(D12:D13)</f>
        <v>21482</v>
      </c>
      <c r="E14" s="13"/>
      <c r="F14" s="100">
        <f>SUM(F12:F13)</f>
        <v>40192</v>
      </c>
      <c r="G14" s="105"/>
      <c r="H14" s="100">
        <f>SUM(H12:H13)</f>
        <v>21482</v>
      </c>
      <c r="I14" s="111"/>
      <c r="J14" s="100">
        <f>SUM(J12:J13)</f>
        <v>40192</v>
      </c>
      <c r="K14" s="143"/>
      <c r="L14" s="143"/>
      <c r="M14" s="143"/>
      <c r="N14" s="143"/>
    </row>
    <row r="15" spans="1:14" ht="19.8">
      <c r="A15" s="6" t="s">
        <v>12</v>
      </c>
      <c r="B15" s="110"/>
      <c r="C15" s="98"/>
      <c r="D15" s="92">
        <v>-1613</v>
      </c>
      <c r="E15" s="98"/>
      <c r="F15" s="92">
        <v>-1946</v>
      </c>
      <c r="G15" s="98"/>
      <c r="H15" s="92">
        <v>-1613</v>
      </c>
      <c r="I15" s="59"/>
      <c r="J15" s="92">
        <v>-1946</v>
      </c>
      <c r="K15" s="143"/>
      <c r="L15" s="143"/>
      <c r="M15" s="143"/>
      <c r="N15" s="143"/>
    </row>
    <row r="16" spans="1:14" ht="19.8">
      <c r="A16" s="6" t="s">
        <v>13</v>
      </c>
      <c r="B16" s="110"/>
      <c r="C16" s="98"/>
      <c r="D16" s="92">
        <v>-7633</v>
      </c>
      <c r="E16" s="98"/>
      <c r="F16" s="92">
        <v>-8308</v>
      </c>
      <c r="G16" s="98"/>
      <c r="H16" s="92">
        <v>-7633</v>
      </c>
      <c r="I16" s="59"/>
      <c r="J16" s="92">
        <v>-8333</v>
      </c>
      <c r="K16" s="143"/>
      <c r="L16" s="143"/>
      <c r="M16" s="143"/>
      <c r="N16" s="143"/>
    </row>
    <row r="17" spans="1:14" ht="19.8">
      <c r="A17" s="6" t="s">
        <v>14</v>
      </c>
      <c r="B17" s="110">
        <v>4.0999999999999996</v>
      </c>
      <c r="C17" s="98"/>
      <c r="D17" s="92">
        <v>-4158</v>
      </c>
      <c r="E17" s="98"/>
      <c r="F17" s="92">
        <v>-4045</v>
      </c>
      <c r="G17" s="98"/>
      <c r="H17" s="92">
        <v>-4158</v>
      </c>
      <c r="I17" s="59"/>
      <c r="J17" s="92">
        <v>-4045</v>
      </c>
      <c r="K17" s="143"/>
      <c r="L17" s="143"/>
      <c r="M17" s="143"/>
      <c r="N17" s="143"/>
    </row>
    <row r="18" spans="1:14" ht="20.399999999999999">
      <c r="A18" s="11" t="s">
        <v>16</v>
      </c>
      <c r="B18" s="13"/>
      <c r="C18" s="13"/>
      <c r="D18" s="102">
        <f>SUM(D15:D17)</f>
        <v>-13404</v>
      </c>
      <c r="E18" s="13"/>
      <c r="F18" s="102">
        <f>SUM(F15:F17)</f>
        <v>-14299</v>
      </c>
      <c r="G18" s="98"/>
      <c r="H18" s="102">
        <f>SUM(H15:H17)</f>
        <v>-13404</v>
      </c>
      <c r="I18" s="59"/>
      <c r="J18" s="102">
        <f>SUM(J15:J17)</f>
        <v>-14324</v>
      </c>
      <c r="K18" s="143"/>
      <c r="L18" s="143"/>
      <c r="M18" s="143"/>
      <c r="N18" s="143"/>
    </row>
    <row r="19" spans="1:14" ht="20.399999999999999">
      <c r="A19" s="11" t="s">
        <v>113</v>
      </c>
      <c r="B19" s="13"/>
      <c r="C19" s="13"/>
      <c r="D19" s="100">
        <f>+D14+D18</f>
        <v>8078</v>
      </c>
      <c r="E19" s="98"/>
      <c r="F19" s="100">
        <f>+F14+F18</f>
        <v>25893</v>
      </c>
      <c r="G19" s="98"/>
      <c r="H19" s="100">
        <f>+H14+H18</f>
        <v>8078</v>
      </c>
      <c r="I19" s="59"/>
      <c r="J19" s="100">
        <f>+J14+J18</f>
        <v>25868</v>
      </c>
      <c r="K19" s="143"/>
      <c r="L19" s="143"/>
      <c r="M19" s="143"/>
      <c r="N19" s="143"/>
    </row>
    <row r="20" spans="1:14" ht="19.8">
      <c r="A20" s="6" t="s">
        <v>15</v>
      </c>
      <c r="B20" s="98"/>
      <c r="C20" s="98"/>
      <c r="D20" s="92">
        <v>-1038</v>
      </c>
      <c r="E20" s="98"/>
      <c r="F20" s="92">
        <v>-1118</v>
      </c>
      <c r="G20" s="98"/>
      <c r="H20" s="92">
        <v>-1038</v>
      </c>
      <c r="I20" s="59"/>
      <c r="J20" s="92">
        <v>-1093</v>
      </c>
      <c r="K20" s="143"/>
      <c r="L20" s="143"/>
      <c r="M20" s="143"/>
      <c r="N20" s="143"/>
    </row>
    <row r="21" spans="1:14" ht="19.8">
      <c r="A21" s="6" t="s">
        <v>17</v>
      </c>
      <c r="B21" s="142"/>
      <c r="C21" s="98"/>
      <c r="D21" s="99">
        <v>1014</v>
      </c>
      <c r="E21" s="98"/>
      <c r="F21" s="101">
        <v>2912</v>
      </c>
      <c r="G21" s="98"/>
      <c r="H21" s="103">
        <v>0</v>
      </c>
      <c r="I21" s="112"/>
      <c r="J21" s="103">
        <v>0</v>
      </c>
      <c r="K21" s="143"/>
      <c r="L21" s="143"/>
      <c r="M21" s="143"/>
      <c r="N21" s="143"/>
    </row>
    <row r="22" spans="1:14" ht="20.399999999999999">
      <c r="A22" s="11" t="s">
        <v>18</v>
      </c>
      <c r="B22" s="13"/>
      <c r="C22" s="13"/>
      <c r="D22" s="100">
        <f>SUM(D19:D21)</f>
        <v>8054</v>
      </c>
      <c r="E22" s="13"/>
      <c r="F22" s="100">
        <f>SUM(F19:F21)</f>
        <v>27687</v>
      </c>
      <c r="G22" s="105"/>
      <c r="H22" s="100">
        <f>SUM(H19:H21)</f>
        <v>7040</v>
      </c>
      <c r="I22" s="104"/>
      <c r="J22" s="100">
        <f>SUM(J19:J21)</f>
        <v>24775</v>
      </c>
      <c r="K22" s="143"/>
      <c r="L22" s="143"/>
      <c r="M22" s="143"/>
      <c r="N22" s="143"/>
    </row>
    <row r="23" spans="1:14" ht="19.8">
      <c r="A23" s="6" t="s">
        <v>19</v>
      </c>
      <c r="B23" s="110"/>
      <c r="C23" s="13"/>
      <c r="D23" s="92">
        <v>-978</v>
      </c>
      <c r="E23" s="98"/>
      <c r="F23" s="92">
        <v>-4282</v>
      </c>
      <c r="G23" s="98"/>
      <c r="H23" s="92">
        <v>-978</v>
      </c>
      <c r="I23" s="59"/>
      <c r="J23" s="137">
        <v>-4282</v>
      </c>
      <c r="K23" s="143"/>
      <c r="L23" s="143"/>
      <c r="M23" s="143"/>
      <c r="N23" s="143"/>
    </row>
    <row r="24" spans="1:14" ht="21" thickBot="1">
      <c r="A24" s="11" t="s">
        <v>20</v>
      </c>
      <c r="B24" s="13"/>
      <c r="C24" s="13"/>
      <c r="D24" s="94">
        <f>SUM(D22:D23)</f>
        <v>7076</v>
      </c>
      <c r="E24" s="13"/>
      <c r="F24" s="94">
        <f>SUM(F22:F23)</f>
        <v>23405</v>
      </c>
      <c r="G24" s="105"/>
      <c r="H24" s="94">
        <f>SUM(H22:H23)</f>
        <v>6062</v>
      </c>
      <c r="I24" s="104"/>
      <c r="J24" s="94">
        <f>SUM(J22:J23)</f>
        <v>20493</v>
      </c>
      <c r="K24" s="143"/>
      <c r="L24" s="143"/>
      <c r="M24" s="143"/>
      <c r="N24" s="143"/>
    </row>
    <row r="25" spans="1:14" ht="21" thickTop="1">
      <c r="A25" s="11"/>
      <c r="B25" s="13"/>
      <c r="C25" s="13"/>
      <c r="D25" s="105"/>
      <c r="E25" s="13"/>
      <c r="F25" s="105"/>
      <c r="G25" s="13"/>
      <c r="H25" s="105"/>
      <c r="I25" s="14"/>
      <c r="J25" s="15"/>
      <c r="K25" s="143"/>
      <c r="L25" s="143"/>
      <c r="M25" s="143"/>
      <c r="N25" s="143"/>
    </row>
    <row r="26" spans="1:14" ht="20.399999999999999">
      <c r="A26" s="11" t="s">
        <v>21</v>
      </c>
      <c r="B26" s="12"/>
      <c r="C26" s="12"/>
      <c r="D26" s="103">
        <v>0</v>
      </c>
      <c r="E26" s="104"/>
      <c r="F26" s="103">
        <v>0</v>
      </c>
      <c r="G26" s="105"/>
      <c r="H26" s="103">
        <v>0</v>
      </c>
      <c r="I26" s="104"/>
      <c r="J26" s="103">
        <v>0</v>
      </c>
      <c r="K26" s="143"/>
      <c r="L26" s="143"/>
      <c r="M26" s="143"/>
      <c r="N26" s="143"/>
    </row>
    <row r="27" spans="1:14" ht="21" thickBot="1">
      <c r="A27" s="16" t="s">
        <v>22</v>
      </c>
      <c r="B27" s="13"/>
      <c r="C27" s="13"/>
      <c r="D27" s="94">
        <f>D24+D26</f>
        <v>7076</v>
      </c>
      <c r="E27" s="105"/>
      <c r="F27" s="94">
        <f>SUM(F24:F26)</f>
        <v>23405</v>
      </c>
      <c r="G27" s="105"/>
      <c r="H27" s="94">
        <f>H24+H26</f>
        <v>6062</v>
      </c>
      <c r="I27" s="104"/>
      <c r="J27" s="94">
        <f>SUM(J24:J26)</f>
        <v>20493</v>
      </c>
      <c r="K27" s="143"/>
      <c r="L27" s="143"/>
      <c r="M27" s="143"/>
      <c r="N27" s="143"/>
    </row>
    <row r="28" spans="1:14" ht="21" thickTop="1">
      <c r="A28" s="11"/>
      <c r="B28" s="13"/>
      <c r="C28" s="13"/>
      <c r="D28" s="134"/>
      <c r="E28" s="13"/>
      <c r="F28" s="14"/>
      <c r="G28" s="13"/>
      <c r="H28" s="134"/>
      <c r="I28" s="14"/>
      <c r="J28" s="17"/>
      <c r="K28" s="143"/>
      <c r="L28" s="143"/>
      <c r="M28" s="143"/>
      <c r="N28" s="143"/>
    </row>
    <row r="29" spans="1:14" ht="20.399999999999999">
      <c r="A29" s="11" t="s">
        <v>23</v>
      </c>
      <c r="B29" s="13"/>
      <c r="C29" s="13"/>
      <c r="D29" s="14"/>
      <c r="E29" s="13"/>
      <c r="F29" s="14"/>
      <c r="G29" s="13"/>
      <c r="H29" s="14"/>
      <c r="I29" s="14"/>
      <c r="J29" s="14"/>
      <c r="K29" s="143"/>
      <c r="L29" s="143"/>
      <c r="M29" s="143"/>
      <c r="N29" s="143"/>
    </row>
    <row r="30" spans="1:14" ht="21" thickBot="1">
      <c r="A30" s="11" t="s">
        <v>24</v>
      </c>
      <c r="B30" s="13"/>
      <c r="C30" s="13"/>
      <c r="D30" s="107">
        <f>D24/D32</f>
        <v>1.7514851485148517E-2</v>
      </c>
      <c r="E30" s="105"/>
      <c r="F30" s="107">
        <f>F24/F32</f>
        <v>5.7933168316831686E-2</v>
      </c>
      <c r="G30" s="105"/>
      <c r="H30" s="107">
        <f>H24/H32</f>
        <v>1.5004950495049504E-2</v>
      </c>
      <c r="I30" s="113"/>
      <c r="J30" s="107">
        <f>J27/J32</f>
        <v>5.0725247524752479E-2</v>
      </c>
      <c r="K30" s="143"/>
      <c r="L30" s="143"/>
      <c r="M30" s="143"/>
      <c r="N30" s="143"/>
    </row>
    <row r="31" spans="1:14" ht="21" thickTop="1">
      <c r="A31" s="11" t="s">
        <v>25</v>
      </c>
      <c r="B31" s="6"/>
      <c r="C31" s="6"/>
      <c r="D31" s="108"/>
      <c r="E31" s="108"/>
      <c r="F31" s="108"/>
      <c r="G31" s="108"/>
      <c r="H31" s="108"/>
      <c r="I31" s="108"/>
      <c r="J31" s="108"/>
      <c r="K31" s="143"/>
      <c r="L31" s="143"/>
      <c r="M31" s="143"/>
      <c r="N31" s="143"/>
    </row>
    <row r="32" spans="1:14" ht="21" thickBot="1">
      <c r="A32" s="20" t="s">
        <v>123</v>
      </c>
      <c r="B32" s="13"/>
      <c r="C32" s="13"/>
      <c r="D32" s="109">
        <v>404000</v>
      </c>
      <c r="E32" s="105"/>
      <c r="F32" s="109">
        <v>404000</v>
      </c>
      <c r="G32" s="105"/>
      <c r="H32" s="109">
        <v>404000</v>
      </c>
      <c r="I32" s="114"/>
      <c r="J32" s="109">
        <v>404000</v>
      </c>
      <c r="K32" s="143"/>
      <c r="L32" s="143"/>
      <c r="M32" s="143"/>
      <c r="N32" s="143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="70" zoomScaleNormal="70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1" t="s">
        <v>0</v>
      </c>
      <c r="B1" s="2"/>
      <c r="C1" s="2"/>
      <c r="D1" s="2"/>
      <c r="E1" s="2"/>
      <c r="F1" s="2"/>
      <c r="G1" s="2"/>
      <c r="H1" s="148" t="s">
        <v>1</v>
      </c>
      <c r="I1" s="148"/>
      <c r="J1" s="148"/>
    </row>
    <row r="2" spans="1:14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4" ht="20.399999999999999">
      <c r="A3" s="1" t="s">
        <v>133</v>
      </c>
      <c r="B3" s="2"/>
      <c r="C3" s="2"/>
      <c r="D3" s="2"/>
      <c r="E3" s="2"/>
      <c r="F3" s="2"/>
      <c r="G3" s="2"/>
      <c r="H3" s="2"/>
      <c r="I3" s="2"/>
      <c r="J3" s="2"/>
    </row>
    <row r="4" spans="1:14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4" ht="20.399999999999999">
      <c r="A5" s="1"/>
      <c r="B5" s="4"/>
      <c r="C5" s="4"/>
      <c r="D5" s="4"/>
      <c r="E5" s="4"/>
      <c r="F5" s="4"/>
      <c r="G5" s="4"/>
      <c r="H5" s="145" t="s">
        <v>4</v>
      </c>
      <c r="I5" s="145"/>
      <c r="J5" s="145"/>
    </row>
    <row r="6" spans="1:14" ht="20.399999999999999">
      <c r="A6" s="1"/>
      <c r="B6" s="4"/>
      <c r="C6" s="4"/>
      <c r="D6" s="146" t="s">
        <v>5</v>
      </c>
      <c r="E6" s="146"/>
      <c r="F6" s="146"/>
      <c r="G6" s="5"/>
      <c r="H6" s="6"/>
      <c r="I6" s="7"/>
      <c r="J6" s="7"/>
    </row>
    <row r="7" spans="1:14" ht="20.399999999999999">
      <c r="A7" s="1"/>
      <c r="B7" s="4"/>
      <c r="C7" s="4"/>
      <c r="D7" s="147" t="s">
        <v>6</v>
      </c>
      <c r="E7" s="147"/>
      <c r="F7" s="147"/>
      <c r="G7" s="4"/>
      <c r="H7" s="147" t="s">
        <v>7</v>
      </c>
      <c r="I7" s="147"/>
      <c r="J7" s="147"/>
    </row>
    <row r="8" spans="1:14" ht="19.8">
      <c r="A8" s="6"/>
      <c r="B8" s="8" t="s">
        <v>8</v>
      </c>
      <c r="C8" s="6"/>
      <c r="D8" s="8">
        <v>2023</v>
      </c>
      <c r="E8" s="6"/>
      <c r="F8" s="9">
        <v>2022</v>
      </c>
      <c r="G8" s="6"/>
      <c r="H8" s="9">
        <v>2023</v>
      </c>
      <c r="I8" s="10"/>
      <c r="J8" s="9">
        <v>2022</v>
      </c>
    </row>
    <row r="9" spans="1:14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4" ht="19.8">
      <c r="A10" s="6" t="s">
        <v>9</v>
      </c>
      <c r="B10" s="110" t="s">
        <v>125</v>
      </c>
      <c r="C10" s="64"/>
      <c r="D10" s="91">
        <v>261649</v>
      </c>
      <c r="E10" s="98"/>
      <c r="F10" s="91">
        <v>273184</v>
      </c>
      <c r="G10" s="98"/>
      <c r="H10" s="91">
        <v>261649</v>
      </c>
      <c r="I10" s="59"/>
      <c r="J10" s="91">
        <v>273184</v>
      </c>
      <c r="K10" s="143"/>
      <c r="L10" s="143"/>
      <c r="M10" s="143"/>
      <c r="N10" s="143"/>
    </row>
    <row r="11" spans="1:14" ht="19.8">
      <c r="A11" s="6" t="s">
        <v>10</v>
      </c>
      <c r="B11" s="110">
        <v>4.0999999999999996</v>
      </c>
      <c r="C11" s="64"/>
      <c r="D11" s="99">
        <v>-219781</v>
      </c>
      <c r="E11" s="98"/>
      <c r="F11" s="99">
        <v>-213080</v>
      </c>
      <c r="G11" s="98"/>
      <c r="H11" s="99">
        <v>-219781</v>
      </c>
      <c r="I11" s="59"/>
      <c r="J11" s="99">
        <v>-213080</v>
      </c>
      <c r="K11" s="143"/>
      <c r="L11" s="143"/>
      <c r="M11" s="143"/>
      <c r="N11" s="143"/>
    </row>
    <row r="12" spans="1:14" ht="20.399999999999999">
      <c r="A12" s="11" t="s">
        <v>115</v>
      </c>
      <c r="B12" s="13"/>
      <c r="C12" s="13"/>
      <c r="D12" s="100">
        <f>SUM(D10:D11)</f>
        <v>41868</v>
      </c>
      <c r="E12" s="13"/>
      <c r="F12" s="100">
        <f>SUM(F10:F11)</f>
        <v>60104</v>
      </c>
      <c r="G12" s="13"/>
      <c r="H12" s="100">
        <f>SUM(H10:H11)</f>
        <v>41868</v>
      </c>
      <c r="I12" s="14"/>
      <c r="J12" s="100">
        <f>SUM(J10:J11)</f>
        <v>60104</v>
      </c>
      <c r="K12" s="143"/>
      <c r="L12" s="143"/>
      <c r="M12" s="143"/>
      <c r="N12" s="143"/>
    </row>
    <row r="13" spans="1:14" ht="19.8">
      <c r="A13" s="6" t="s">
        <v>11</v>
      </c>
      <c r="B13" s="110">
        <v>4.0999999999999996</v>
      </c>
      <c r="C13" s="64"/>
      <c r="D13" s="101">
        <v>6952</v>
      </c>
      <c r="E13" s="98"/>
      <c r="F13" s="101">
        <v>7889</v>
      </c>
      <c r="G13" s="98"/>
      <c r="H13" s="101">
        <v>6952</v>
      </c>
      <c r="I13" s="59"/>
      <c r="J13" s="101">
        <v>7889</v>
      </c>
      <c r="K13" s="143"/>
      <c r="L13" s="143"/>
      <c r="M13" s="143"/>
      <c r="N13" s="143"/>
    </row>
    <row r="14" spans="1:14" ht="20.399999999999999">
      <c r="A14" s="11" t="s">
        <v>114</v>
      </c>
      <c r="B14" s="13"/>
      <c r="C14" s="13"/>
      <c r="D14" s="100">
        <f>SUM(D12:D13)</f>
        <v>48820</v>
      </c>
      <c r="E14" s="13"/>
      <c r="F14" s="100">
        <f>SUM(F12:F13)</f>
        <v>67993</v>
      </c>
      <c r="G14" s="13"/>
      <c r="H14" s="100">
        <f>SUM(H12:H13)</f>
        <v>48820</v>
      </c>
      <c r="I14" s="14"/>
      <c r="J14" s="100">
        <f>SUM(J12:J13)</f>
        <v>67993</v>
      </c>
      <c r="K14" s="143"/>
      <c r="L14" s="143"/>
      <c r="M14" s="143"/>
      <c r="N14" s="143"/>
    </row>
    <row r="15" spans="1:14" ht="19.8">
      <c r="A15" s="6" t="s">
        <v>12</v>
      </c>
      <c r="B15" s="110"/>
      <c r="C15" s="64"/>
      <c r="D15" s="92">
        <v>-3925</v>
      </c>
      <c r="E15" s="98"/>
      <c r="F15" s="92">
        <v>-4727</v>
      </c>
      <c r="G15" s="98"/>
      <c r="H15" s="92">
        <v>-3925</v>
      </c>
      <c r="I15" s="59"/>
      <c r="J15" s="92">
        <v>-4727</v>
      </c>
      <c r="K15" s="143"/>
      <c r="L15" s="143"/>
      <c r="M15" s="143"/>
      <c r="N15" s="143"/>
    </row>
    <row r="16" spans="1:14" ht="19.8">
      <c r="A16" s="6" t="s">
        <v>13</v>
      </c>
      <c r="B16" s="110"/>
      <c r="C16" s="64"/>
      <c r="D16" s="92">
        <v>-25887</v>
      </c>
      <c r="E16" s="98"/>
      <c r="F16" s="92">
        <v>-27369</v>
      </c>
      <c r="G16" s="98"/>
      <c r="H16" s="92">
        <v>-25887</v>
      </c>
      <c r="I16" s="59"/>
      <c r="J16" s="92">
        <v>-27609</v>
      </c>
      <c r="K16" s="143"/>
      <c r="L16" s="143"/>
      <c r="M16" s="143"/>
      <c r="N16" s="143"/>
    </row>
    <row r="17" spans="1:14" ht="19.8">
      <c r="A17" s="6" t="s">
        <v>14</v>
      </c>
      <c r="B17" s="110">
        <v>4.0999999999999996</v>
      </c>
      <c r="C17" s="64"/>
      <c r="D17" s="92">
        <v>-12901</v>
      </c>
      <c r="E17" s="98"/>
      <c r="F17" s="92">
        <v>-12566</v>
      </c>
      <c r="G17" s="98"/>
      <c r="H17" s="92">
        <v>-12901</v>
      </c>
      <c r="I17" s="59"/>
      <c r="J17" s="92">
        <v>-12566</v>
      </c>
      <c r="K17" s="143"/>
      <c r="L17" s="143"/>
      <c r="M17" s="143"/>
      <c r="N17" s="143"/>
    </row>
    <row r="18" spans="1:14" ht="20.399999999999999">
      <c r="A18" s="11" t="s">
        <v>16</v>
      </c>
      <c r="B18" s="13"/>
      <c r="C18" s="13"/>
      <c r="D18" s="102">
        <f>SUM(D15:D17)</f>
        <v>-42713</v>
      </c>
      <c r="E18" s="13"/>
      <c r="F18" s="102">
        <f>SUM(F15:F17)</f>
        <v>-44662</v>
      </c>
      <c r="G18" s="13"/>
      <c r="H18" s="102">
        <f>SUM(H15:H17)</f>
        <v>-42713</v>
      </c>
      <c r="I18" s="14"/>
      <c r="J18" s="102">
        <f>SUM(J15:J17)</f>
        <v>-44902</v>
      </c>
      <c r="K18" s="143"/>
      <c r="L18" s="143"/>
      <c r="M18" s="143"/>
      <c r="N18" s="143"/>
    </row>
    <row r="19" spans="1:14" ht="20.399999999999999">
      <c r="A19" s="11" t="s">
        <v>113</v>
      </c>
      <c r="B19" s="13"/>
      <c r="C19" s="13"/>
      <c r="D19" s="100">
        <f>+D14+D18</f>
        <v>6107</v>
      </c>
      <c r="E19" s="98"/>
      <c r="F19" s="100">
        <f>+F14+F18</f>
        <v>23331</v>
      </c>
      <c r="G19" s="98"/>
      <c r="H19" s="100">
        <f>+H14+H18</f>
        <v>6107</v>
      </c>
      <c r="I19" s="59"/>
      <c r="J19" s="100">
        <f>+J14+J18</f>
        <v>23091</v>
      </c>
      <c r="K19" s="143"/>
      <c r="L19" s="143"/>
      <c r="M19" s="143"/>
      <c r="N19" s="143"/>
    </row>
    <row r="20" spans="1:14" ht="19.8">
      <c r="A20" s="6" t="s">
        <v>15</v>
      </c>
      <c r="B20" s="98"/>
      <c r="C20" s="64"/>
      <c r="D20" s="92">
        <v>-3165</v>
      </c>
      <c r="E20" s="98"/>
      <c r="F20" s="92">
        <v>-3555</v>
      </c>
      <c r="G20" s="98"/>
      <c r="H20" s="92">
        <v>-3165</v>
      </c>
      <c r="I20" s="59"/>
      <c r="J20" s="92">
        <v>-3315</v>
      </c>
      <c r="K20" s="143"/>
      <c r="L20" s="143"/>
      <c r="M20" s="143"/>
      <c r="N20" s="143"/>
    </row>
    <row r="21" spans="1:14" ht="19.8">
      <c r="A21" s="6" t="s">
        <v>17</v>
      </c>
      <c r="B21" s="142">
        <v>7</v>
      </c>
      <c r="C21" s="64"/>
      <c r="D21" s="101">
        <v>1295</v>
      </c>
      <c r="E21" s="98"/>
      <c r="F21" s="101">
        <v>10933</v>
      </c>
      <c r="G21" s="98"/>
      <c r="H21" s="135">
        <v>0</v>
      </c>
      <c r="I21" s="59"/>
      <c r="J21" s="135">
        <v>0</v>
      </c>
      <c r="K21" s="143"/>
      <c r="L21" s="143"/>
      <c r="M21" s="143"/>
      <c r="N21" s="143"/>
    </row>
    <row r="22" spans="1:14" ht="20.399999999999999">
      <c r="A22" s="11" t="s">
        <v>18</v>
      </c>
      <c r="B22" s="13"/>
      <c r="C22" s="13"/>
      <c r="D22" s="100">
        <f>SUM(D19:D21)</f>
        <v>4237</v>
      </c>
      <c r="E22" s="13"/>
      <c r="F22" s="100">
        <f>SUM(F19:F21)</f>
        <v>30709</v>
      </c>
      <c r="G22" s="13"/>
      <c r="H22" s="100">
        <f>SUM(H19:H21)</f>
        <v>2942</v>
      </c>
      <c r="I22" s="14"/>
      <c r="J22" s="100">
        <f>SUM(J19:J21)</f>
        <v>19776</v>
      </c>
      <c r="K22" s="143"/>
      <c r="L22" s="143"/>
      <c r="M22" s="143"/>
      <c r="N22" s="143"/>
    </row>
    <row r="23" spans="1:14" ht="19.8">
      <c r="A23" s="6" t="s">
        <v>19</v>
      </c>
      <c r="B23" s="110"/>
      <c r="C23" s="13"/>
      <c r="D23" s="137">
        <v>-1031</v>
      </c>
      <c r="E23" s="98"/>
      <c r="F23" s="137">
        <v>-4243</v>
      </c>
      <c r="G23" s="98"/>
      <c r="H23" s="137">
        <v>-1031</v>
      </c>
      <c r="I23" s="59"/>
      <c r="J23" s="137">
        <v>-4243</v>
      </c>
      <c r="K23" s="143"/>
      <c r="L23" s="143"/>
      <c r="M23" s="143"/>
      <c r="N23" s="143"/>
    </row>
    <row r="24" spans="1:14" ht="21" thickBot="1">
      <c r="A24" s="11" t="s">
        <v>20</v>
      </c>
      <c r="B24" s="13"/>
      <c r="C24" s="13"/>
      <c r="D24" s="94">
        <f>SUM(D22:D23)</f>
        <v>3206</v>
      </c>
      <c r="E24" s="13"/>
      <c r="F24" s="94">
        <f>SUM(F22:F23)</f>
        <v>26466</v>
      </c>
      <c r="G24" s="13"/>
      <c r="H24" s="94">
        <f>SUM(H22:H23)</f>
        <v>1911</v>
      </c>
      <c r="I24" s="14"/>
      <c r="J24" s="94">
        <f>SUM(J22:J23)</f>
        <v>15533</v>
      </c>
      <c r="K24" s="143"/>
      <c r="L24" s="143"/>
      <c r="M24" s="143"/>
      <c r="N24" s="143"/>
    </row>
    <row r="25" spans="1:14" ht="21" thickTop="1">
      <c r="A25" s="11"/>
      <c r="B25" s="13"/>
      <c r="C25" s="13"/>
      <c r="D25" s="15"/>
      <c r="E25" s="13"/>
      <c r="F25" s="15"/>
      <c r="G25" s="13"/>
      <c r="H25" s="15"/>
      <c r="I25" s="14"/>
      <c r="J25" s="15"/>
      <c r="K25" s="143"/>
      <c r="L25" s="143"/>
      <c r="M25" s="143"/>
      <c r="N25" s="143"/>
    </row>
    <row r="26" spans="1:14" ht="20.399999999999999">
      <c r="A26" s="11" t="s">
        <v>21</v>
      </c>
      <c r="B26" s="12"/>
      <c r="C26" s="12"/>
      <c r="D26" s="103">
        <v>0</v>
      </c>
      <c r="E26" s="104"/>
      <c r="F26" s="103">
        <v>0</v>
      </c>
      <c r="G26" s="105"/>
      <c r="H26" s="103">
        <v>0</v>
      </c>
      <c r="I26" s="104"/>
      <c r="J26" s="103">
        <v>0</v>
      </c>
      <c r="K26" s="143"/>
      <c r="L26" s="143"/>
      <c r="M26" s="143"/>
      <c r="N26" s="143"/>
    </row>
    <row r="27" spans="1:14" ht="21" thickBot="1">
      <c r="A27" s="16" t="s">
        <v>22</v>
      </c>
      <c r="B27" s="13"/>
      <c r="C27" s="13"/>
      <c r="D27" s="94">
        <f>D24+D26</f>
        <v>3206</v>
      </c>
      <c r="E27" s="13"/>
      <c r="F27" s="94">
        <f>SUM(F24:F26)</f>
        <v>26466</v>
      </c>
      <c r="G27" s="13"/>
      <c r="H27" s="94">
        <f>H24+H26</f>
        <v>1911</v>
      </c>
      <c r="I27" s="14"/>
      <c r="J27" s="94">
        <f>SUM(J24:J26)</f>
        <v>15533</v>
      </c>
      <c r="K27" s="143"/>
      <c r="L27" s="143"/>
      <c r="M27" s="143"/>
      <c r="N27" s="143"/>
    </row>
    <row r="28" spans="1:14" ht="21" thickTop="1">
      <c r="A28" s="11"/>
      <c r="B28" s="13"/>
      <c r="C28" s="13"/>
      <c r="D28" s="134"/>
      <c r="E28" s="13"/>
      <c r="F28" s="14"/>
      <c r="G28" s="13"/>
      <c r="H28" s="134"/>
      <c r="I28" s="14"/>
      <c r="J28" s="14"/>
      <c r="K28" s="143"/>
      <c r="L28" s="143"/>
      <c r="M28" s="143"/>
      <c r="N28" s="143"/>
    </row>
    <row r="29" spans="1:14" ht="20.399999999999999">
      <c r="A29" s="11" t="s">
        <v>23</v>
      </c>
      <c r="B29" s="13"/>
      <c r="C29" s="13"/>
      <c r="D29" s="14"/>
      <c r="E29" s="13"/>
      <c r="F29" s="14"/>
      <c r="G29" s="13"/>
      <c r="H29" s="14"/>
      <c r="I29" s="14"/>
      <c r="J29" s="14"/>
      <c r="K29" s="143"/>
      <c r="L29" s="143"/>
      <c r="M29" s="143"/>
      <c r="N29" s="143"/>
    </row>
    <row r="30" spans="1:14" ht="21" thickBot="1">
      <c r="A30" s="11" t="s">
        <v>24</v>
      </c>
      <c r="B30" s="13"/>
      <c r="C30" s="13"/>
      <c r="D30" s="106">
        <f>D24/D32</f>
        <v>7.9356435643564358E-3</v>
      </c>
      <c r="E30" s="13"/>
      <c r="F30" s="107">
        <f>F24/F32</f>
        <v>6.5509900990099013E-2</v>
      </c>
      <c r="G30" s="13"/>
      <c r="H30" s="18">
        <f>H24/H32</f>
        <v>4.7301980198019801E-3</v>
      </c>
      <c r="I30" s="19"/>
      <c r="J30" s="107">
        <f>J27/J32</f>
        <v>3.8448019801980197E-2</v>
      </c>
      <c r="K30" s="143"/>
      <c r="L30" s="143"/>
      <c r="M30" s="143"/>
      <c r="N30" s="143"/>
    </row>
    <row r="31" spans="1:14" ht="21" thickTop="1">
      <c r="A31" s="11" t="s">
        <v>25</v>
      </c>
      <c r="B31" s="6"/>
      <c r="C31" s="6"/>
      <c r="D31" s="108"/>
      <c r="E31" s="108"/>
      <c r="F31" s="108"/>
      <c r="G31" s="108"/>
      <c r="H31" s="108"/>
      <c r="I31" s="108"/>
      <c r="J31" s="108"/>
      <c r="K31" s="143"/>
      <c r="L31" s="143"/>
      <c r="M31" s="143"/>
      <c r="N31" s="143"/>
    </row>
    <row r="32" spans="1:14" ht="21" thickBot="1">
      <c r="A32" s="20" t="s">
        <v>123</v>
      </c>
      <c r="B32" s="13"/>
      <c r="C32" s="13"/>
      <c r="D32" s="109">
        <v>404000</v>
      </c>
      <c r="E32" s="6"/>
      <c r="F32" s="109">
        <v>404000</v>
      </c>
      <c r="G32" s="6"/>
      <c r="H32" s="109">
        <v>404000</v>
      </c>
      <c r="I32" s="15"/>
      <c r="J32" s="109">
        <v>404000</v>
      </c>
      <c r="K32" s="143"/>
      <c r="L32" s="143"/>
      <c r="M32" s="143"/>
      <c r="N32" s="143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60" zoomScaleNormal="60" zoomScaleSheetLayoutView="70" workbookViewId="0"/>
  </sheetViews>
  <sheetFormatPr defaultRowHeight="21" customHeight="1"/>
  <cols>
    <col min="1" max="1" width="4.44140625" style="32" customWidth="1"/>
    <col min="2" max="2" width="35.44140625" style="32" customWidth="1"/>
    <col min="3" max="3" width="13.5546875" style="32" customWidth="1"/>
    <col min="4" max="4" width="2.109375" style="32" customWidth="1"/>
    <col min="5" max="5" width="21.109375" style="32" customWidth="1"/>
    <col min="6" max="6" width="2.109375" style="32" customWidth="1"/>
    <col min="7" max="7" width="21.109375" style="32" customWidth="1"/>
    <col min="8" max="8" width="2.109375" style="32" customWidth="1"/>
    <col min="9" max="9" width="21.109375" style="32" customWidth="1"/>
    <col min="10" max="10" width="2.109375" style="32" customWidth="1"/>
    <col min="11" max="11" width="21.109375" style="32" customWidth="1"/>
    <col min="12" max="12" width="2.109375" style="32" customWidth="1"/>
    <col min="13" max="13" width="21.109375" style="32" customWidth="1"/>
    <col min="14" max="256" width="8.88671875" style="32"/>
    <col min="257" max="257" width="4.44140625" style="32" customWidth="1"/>
    <col min="258" max="258" width="35.44140625" style="32" customWidth="1"/>
    <col min="259" max="259" width="13.5546875" style="32" customWidth="1"/>
    <col min="260" max="260" width="2.109375" style="32" customWidth="1"/>
    <col min="261" max="261" width="21.109375" style="32" customWidth="1"/>
    <col min="262" max="262" width="2.109375" style="32" customWidth="1"/>
    <col min="263" max="263" width="21.109375" style="32" customWidth="1"/>
    <col min="264" max="264" width="2.109375" style="32" customWidth="1"/>
    <col min="265" max="265" width="21.109375" style="32" customWidth="1"/>
    <col min="266" max="266" width="2.109375" style="32" customWidth="1"/>
    <col min="267" max="267" width="21.109375" style="32" customWidth="1"/>
    <col min="268" max="268" width="2.109375" style="32" customWidth="1"/>
    <col min="269" max="269" width="21.109375" style="32" customWidth="1"/>
    <col min="270" max="512" width="8.88671875" style="32"/>
    <col min="513" max="513" width="4.44140625" style="32" customWidth="1"/>
    <col min="514" max="514" width="35.44140625" style="32" customWidth="1"/>
    <col min="515" max="515" width="13.5546875" style="32" customWidth="1"/>
    <col min="516" max="516" width="2.109375" style="32" customWidth="1"/>
    <col min="517" max="517" width="21.109375" style="32" customWidth="1"/>
    <col min="518" max="518" width="2.109375" style="32" customWidth="1"/>
    <col min="519" max="519" width="21.109375" style="32" customWidth="1"/>
    <col min="520" max="520" width="2.109375" style="32" customWidth="1"/>
    <col min="521" max="521" width="21.109375" style="32" customWidth="1"/>
    <col min="522" max="522" width="2.109375" style="32" customWidth="1"/>
    <col min="523" max="523" width="21.109375" style="32" customWidth="1"/>
    <col min="524" max="524" width="2.109375" style="32" customWidth="1"/>
    <col min="525" max="525" width="21.109375" style="32" customWidth="1"/>
    <col min="526" max="768" width="8.88671875" style="32"/>
    <col min="769" max="769" width="4.44140625" style="32" customWidth="1"/>
    <col min="770" max="770" width="35.44140625" style="32" customWidth="1"/>
    <col min="771" max="771" width="13.5546875" style="32" customWidth="1"/>
    <col min="772" max="772" width="2.109375" style="32" customWidth="1"/>
    <col min="773" max="773" width="21.109375" style="32" customWidth="1"/>
    <col min="774" max="774" width="2.109375" style="32" customWidth="1"/>
    <col min="775" max="775" width="21.109375" style="32" customWidth="1"/>
    <col min="776" max="776" width="2.109375" style="32" customWidth="1"/>
    <col min="777" max="777" width="21.109375" style="32" customWidth="1"/>
    <col min="778" max="778" width="2.109375" style="32" customWidth="1"/>
    <col min="779" max="779" width="21.109375" style="32" customWidth="1"/>
    <col min="780" max="780" width="2.109375" style="32" customWidth="1"/>
    <col min="781" max="781" width="21.109375" style="32" customWidth="1"/>
    <col min="782" max="1024" width="8.88671875" style="32"/>
    <col min="1025" max="1025" width="4.44140625" style="32" customWidth="1"/>
    <col min="1026" max="1026" width="35.44140625" style="32" customWidth="1"/>
    <col min="1027" max="1027" width="13.5546875" style="32" customWidth="1"/>
    <col min="1028" max="1028" width="2.109375" style="32" customWidth="1"/>
    <col min="1029" max="1029" width="21.109375" style="32" customWidth="1"/>
    <col min="1030" max="1030" width="2.109375" style="32" customWidth="1"/>
    <col min="1031" max="1031" width="21.109375" style="32" customWidth="1"/>
    <col min="1032" max="1032" width="2.109375" style="32" customWidth="1"/>
    <col min="1033" max="1033" width="21.109375" style="32" customWidth="1"/>
    <col min="1034" max="1034" width="2.109375" style="32" customWidth="1"/>
    <col min="1035" max="1035" width="21.109375" style="32" customWidth="1"/>
    <col min="1036" max="1036" width="2.109375" style="32" customWidth="1"/>
    <col min="1037" max="1037" width="21.109375" style="32" customWidth="1"/>
    <col min="1038" max="1280" width="8.88671875" style="32"/>
    <col min="1281" max="1281" width="4.44140625" style="32" customWidth="1"/>
    <col min="1282" max="1282" width="35.44140625" style="32" customWidth="1"/>
    <col min="1283" max="1283" width="13.5546875" style="32" customWidth="1"/>
    <col min="1284" max="1284" width="2.109375" style="32" customWidth="1"/>
    <col min="1285" max="1285" width="21.109375" style="32" customWidth="1"/>
    <col min="1286" max="1286" width="2.109375" style="32" customWidth="1"/>
    <col min="1287" max="1287" width="21.109375" style="32" customWidth="1"/>
    <col min="1288" max="1288" width="2.109375" style="32" customWidth="1"/>
    <col min="1289" max="1289" width="21.109375" style="32" customWidth="1"/>
    <col min="1290" max="1290" width="2.109375" style="32" customWidth="1"/>
    <col min="1291" max="1291" width="21.109375" style="32" customWidth="1"/>
    <col min="1292" max="1292" width="2.109375" style="32" customWidth="1"/>
    <col min="1293" max="1293" width="21.109375" style="32" customWidth="1"/>
    <col min="1294" max="1536" width="8.88671875" style="32"/>
    <col min="1537" max="1537" width="4.44140625" style="32" customWidth="1"/>
    <col min="1538" max="1538" width="35.44140625" style="32" customWidth="1"/>
    <col min="1539" max="1539" width="13.5546875" style="32" customWidth="1"/>
    <col min="1540" max="1540" width="2.109375" style="32" customWidth="1"/>
    <col min="1541" max="1541" width="21.109375" style="32" customWidth="1"/>
    <col min="1542" max="1542" width="2.109375" style="32" customWidth="1"/>
    <col min="1543" max="1543" width="21.109375" style="32" customWidth="1"/>
    <col min="1544" max="1544" width="2.109375" style="32" customWidth="1"/>
    <col min="1545" max="1545" width="21.109375" style="32" customWidth="1"/>
    <col min="1546" max="1546" width="2.109375" style="32" customWidth="1"/>
    <col min="1547" max="1547" width="21.109375" style="32" customWidth="1"/>
    <col min="1548" max="1548" width="2.109375" style="32" customWidth="1"/>
    <col min="1549" max="1549" width="21.109375" style="32" customWidth="1"/>
    <col min="1550" max="1792" width="8.88671875" style="32"/>
    <col min="1793" max="1793" width="4.44140625" style="32" customWidth="1"/>
    <col min="1794" max="1794" width="35.44140625" style="32" customWidth="1"/>
    <col min="1795" max="1795" width="13.5546875" style="32" customWidth="1"/>
    <col min="1796" max="1796" width="2.109375" style="32" customWidth="1"/>
    <col min="1797" max="1797" width="21.109375" style="32" customWidth="1"/>
    <col min="1798" max="1798" width="2.109375" style="32" customWidth="1"/>
    <col min="1799" max="1799" width="21.109375" style="32" customWidth="1"/>
    <col min="1800" max="1800" width="2.109375" style="32" customWidth="1"/>
    <col min="1801" max="1801" width="21.109375" style="32" customWidth="1"/>
    <col min="1802" max="1802" width="2.109375" style="32" customWidth="1"/>
    <col min="1803" max="1803" width="21.109375" style="32" customWidth="1"/>
    <col min="1804" max="1804" width="2.109375" style="32" customWidth="1"/>
    <col min="1805" max="1805" width="21.109375" style="32" customWidth="1"/>
    <col min="1806" max="2048" width="8.88671875" style="32"/>
    <col min="2049" max="2049" width="4.44140625" style="32" customWidth="1"/>
    <col min="2050" max="2050" width="35.44140625" style="32" customWidth="1"/>
    <col min="2051" max="2051" width="13.5546875" style="32" customWidth="1"/>
    <col min="2052" max="2052" width="2.109375" style="32" customWidth="1"/>
    <col min="2053" max="2053" width="21.109375" style="32" customWidth="1"/>
    <col min="2054" max="2054" width="2.109375" style="32" customWidth="1"/>
    <col min="2055" max="2055" width="21.109375" style="32" customWidth="1"/>
    <col min="2056" max="2056" width="2.109375" style="32" customWidth="1"/>
    <col min="2057" max="2057" width="21.109375" style="32" customWidth="1"/>
    <col min="2058" max="2058" width="2.109375" style="32" customWidth="1"/>
    <col min="2059" max="2059" width="21.109375" style="32" customWidth="1"/>
    <col min="2060" max="2060" width="2.109375" style="32" customWidth="1"/>
    <col min="2061" max="2061" width="21.109375" style="32" customWidth="1"/>
    <col min="2062" max="2304" width="8.88671875" style="32"/>
    <col min="2305" max="2305" width="4.44140625" style="32" customWidth="1"/>
    <col min="2306" max="2306" width="35.44140625" style="32" customWidth="1"/>
    <col min="2307" max="2307" width="13.5546875" style="32" customWidth="1"/>
    <col min="2308" max="2308" width="2.109375" style="32" customWidth="1"/>
    <col min="2309" max="2309" width="21.109375" style="32" customWidth="1"/>
    <col min="2310" max="2310" width="2.109375" style="32" customWidth="1"/>
    <col min="2311" max="2311" width="21.109375" style="32" customWidth="1"/>
    <col min="2312" max="2312" width="2.109375" style="32" customWidth="1"/>
    <col min="2313" max="2313" width="21.109375" style="32" customWidth="1"/>
    <col min="2314" max="2314" width="2.109375" style="32" customWidth="1"/>
    <col min="2315" max="2315" width="21.109375" style="32" customWidth="1"/>
    <col min="2316" max="2316" width="2.109375" style="32" customWidth="1"/>
    <col min="2317" max="2317" width="21.109375" style="32" customWidth="1"/>
    <col min="2318" max="2560" width="8.88671875" style="32"/>
    <col min="2561" max="2561" width="4.44140625" style="32" customWidth="1"/>
    <col min="2562" max="2562" width="35.44140625" style="32" customWidth="1"/>
    <col min="2563" max="2563" width="13.5546875" style="32" customWidth="1"/>
    <col min="2564" max="2564" width="2.109375" style="32" customWidth="1"/>
    <col min="2565" max="2565" width="21.109375" style="32" customWidth="1"/>
    <col min="2566" max="2566" width="2.109375" style="32" customWidth="1"/>
    <col min="2567" max="2567" width="21.109375" style="32" customWidth="1"/>
    <col min="2568" max="2568" width="2.109375" style="32" customWidth="1"/>
    <col min="2569" max="2569" width="21.109375" style="32" customWidth="1"/>
    <col min="2570" max="2570" width="2.109375" style="32" customWidth="1"/>
    <col min="2571" max="2571" width="21.109375" style="32" customWidth="1"/>
    <col min="2572" max="2572" width="2.109375" style="32" customWidth="1"/>
    <col min="2573" max="2573" width="21.109375" style="32" customWidth="1"/>
    <col min="2574" max="2816" width="8.88671875" style="32"/>
    <col min="2817" max="2817" width="4.44140625" style="32" customWidth="1"/>
    <col min="2818" max="2818" width="35.44140625" style="32" customWidth="1"/>
    <col min="2819" max="2819" width="13.5546875" style="32" customWidth="1"/>
    <col min="2820" max="2820" width="2.109375" style="32" customWidth="1"/>
    <col min="2821" max="2821" width="21.109375" style="32" customWidth="1"/>
    <col min="2822" max="2822" width="2.109375" style="32" customWidth="1"/>
    <col min="2823" max="2823" width="21.109375" style="32" customWidth="1"/>
    <col min="2824" max="2824" width="2.109375" style="32" customWidth="1"/>
    <col min="2825" max="2825" width="21.109375" style="32" customWidth="1"/>
    <col min="2826" max="2826" width="2.109375" style="32" customWidth="1"/>
    <col min="2827" max="2827" width="21.109375" style="32" customWidth="1"/>
    <col min="2828" max="2828" width="2.109375" style="32" customWidth="1"/>
    <col min="2829" max="2829" width="21.109375" style="32" customWidth="1"/>
    <col min="2830" max="3072" width="8.88671875" style="32"/>
    <col min="3073" max="3073" width="4.44140625" style="32" customWidth="1"/>
    <col min="3074" max="3074" width="35.44140625" style="32" customWidth="1"/>
    <col min="3075" max="3075" width="13.5546875" style="32" customWidth="1"/>
    <col min="3076" max="3076" width="2.109375" style="32" customWidth="1"/>
    <col min="3077" max="3077" width="21.109375" style="32" customWidth="1"/>
    <col min="3078" max="3078" width="2.109375" style="32" customWidth="1"/>
    <col min="3079" max="3079" width="21.109375" style="32" customWidth="1"/>
    <col min="3080" max="3080" width="2.109375" style="32" customWidth="1"/>
    <col min="3081" max="3081" width="21.109375" style="32" customWidth="1"/>
    <col min="3082" max="3082" width="2.109375" style="32" customWidth="1"/>
    <col min="3083" max="3083" width="21.109375" style="32" customWidth="1"/>
    <col min="3084" max="3084" width="2.109375" style="32" customWidth="1"/>
    <col min="3085" max="3085" width="21.109375" style="32" customWidth="1"/>
    <col min="3086" max="3328" width="8.88671875" style="32"/>
    <col min="3329" max="3329" width="4.44140625" style="32" customWidth="1"/>
    <col min="3330" max="3330" width="35.44140625" style="32" customWidth="1"/>
    <col min="3331" max="3331" width="13.5546875" style="32" customWidth="1"/>
    <col min="3332" max="3332" width="2.109375" style="32" customWidth="1"/>
    <col min="3333" max="3333" width="21.109375" style="32" customWidth="1"/>
    <col min="3334" max="3334" width="2.109375" style="32" customWidth="1"/>
    <col min="3335" max="3335" width="21.109375" style="32" customWidth="1"/>
    <col min="3336" max="3336" width="2.109375" style="32" customWidth="1"/>
    <col min="3337" max="3337" width="21.109375" style="32" customWidth="1"/>
    <col min="3338" max="3338" width="2.109375" style="32" customWidth="1"/>
    <col min="3339" max="3339" width="21.109375" style="32" customWidth="1"/>
    <col min="3340" max="3340" width="2.109375" style="32" customWidth="1"/>
    <col min="3341" max="3341" width="21.109375" style="32" customWidth="1"/>
    <col min="3342" max="3584" width="8.88671875" style="32"/>
    <col min="3585" max="3585" width="4.44140625" style="32" customWidth="1"/>
    <col min="3586" max="3586" width="35.44140625" style="32" customWidth="1"/>
    <col min="3587" max="3587" width="13.5546875" style="32" customWidth="1"/>
    <col min="3588" max="3588" width="2.109375" style="32" customWidth="1"/>
    <col min="3589" max="3589" width="21.109375" style="32" customWidth="1"/>
    <col min="3590" max="3590" width="2.109375" style="32" customWidth="1"/>
    <col min="3591" max="3591" width="21.109375" style="32" customWidth="1"/>
    <col min="3592" max="3592" width="2.109375" style="32" customWidth="1"/>
    <col min="3593" max="3593" width="21.109375" style="32" customWidth="1"/>
    <col min="3594" max="3594" width="2.109375" style="32" customWidth="1"/>
    <col min="3595" max="3595" width="21.109375" style="32" customWidth="1"/>
    <col min="3596" max="3596" width="2.109375" style="32" customWidth="1"/>
    <col min="3597" max="3597" width="21.109375" style="32" customWidth="1"/>
    <col min="3598" max="3840" width="8.88671875" style="32"/>
    <col min="3841" max="3841" width="4.44140625" style="32" customWidth="1"/>
    <col min="3842" max="3842" width="35.44140625" style="32" customWidth="1"/>
    <col min="3843" max="3843" width="13.5546875" style="32" customWidth="1"/>
    <col min="3844" max="3844" width="2.109375" style="32" customWidth="1"/>
    <col min="3845" max="3845" width="21.109375" style="32" customWidth="1"/>
    <col min="3846" max="3846" width="2.109375" style="32" customWidth="1"/>
    <col min="3847" max="3847" width="21.109375" style="32" customWidth="1"/>
    <col min="3848" max="3848" width="2.109375" style="32" customWidth="1"/>
    <col min="3849" max="3849" width="21.109375" style="32" customWidth="1"/>
    <col min="3850" max="3850" width="2.109375" style="32" customWidth="1"/>
    <col min="3851" max="3851" width="21.109375" style="32" customWidth="1"/>
    <col min="3852" max="3852" width="2.109375" style="32" customWidth="1"/>
    <col min="3853" max="3853" width="21.109375" style="32" customWidth="1"/>
    <col min="3854" max="4096" width="8.88671875" style="32"/>
    <col min="4097" max="4097" width="4.44140625" style="32" customWidth="1"/>
    <col min="4098" max="4098" width="35.44140625" style="32" customWidth="1"/>
    <col min="4099" max="4099" width="13.5546875" style="32" customWidth="1"/>
    <col min="4100" max="4100" width="2.109375" style="32" customWidth="1"/>
    <col min="4101" max="4101" width="21.109375" style="32" customWidth="1"/>
    <col min="4102" max="4102" width="2.109375" style="32" customWidth="1"/>
    <col min="4103" max="4103" width="21.109375" style="32" customWidth="1"/>
    <col min="4104" max="4104" width="2.109375" style="32" customWidth="1"/>
    <col min="4105" max="4105" width="21.109375" style="32" customWidth="1"/>
    <col min="4106" max="4106" width="2.109375" style="32" customWidth="1"/>
    <col min="4107" max="4107" width="21.109375" style="32" customWidth="1"/>
    <col min="4108" max="4108" width="2.109375" style="32" customWidth="1"/>
    <col min="4109" max="4109" width="21.109375" style="32" customWidth="1"/>
    <col min="4110" max="4352" width="8.88671875" style="32"/>
    <col min="4353" max="4353" width="4.44140625" style="32" customWidth="1"/>
    <col min="4354" max="4354" width="35.44140625" style="32" customWidth="1"/>
    <col min="4355" max="4355" width="13.5546875" style="32" customWidth="1"/>
    <col min="4356" max="4356" width="2.109375" style="32" customWidth="1"/>
    <col min="4357" max="4357" width="21.109375" style="32" customWidth="1"/>
    <col min="4358" max="4358" width="2.109375" style="32" customWidth="1"/>
    <col min="4359" max="4359" width="21.109375" style="32" customWidth="1"/>
    <col min="4360" max="4360" width="2.109375" style="32" customWidth="1"/>
    <col min="4361" max="4361" width="21.109375" style="32" customWidth="1"/>
    <col min="4362" max="4362" width="2.109375" style="32" customWidth="1"/>
    <col min="4363" max="4363" width="21.109375" style="32" customWidth="1"/>
    <col min="4364" max="4364" width="2.109375" style="32" customWidth="1"/>
    <col min="4365" max="4365" width="21.109375" style="32" customWidth="1"/>
    <col min="4366" max="4608" width="8.88671875" style="32"/>
    <col min="4609" max="4609" width="4.44140625" style="32" customWidth="1"/>
    <col min="4610" max="4610" width="35.44140625" style="32" customWidth="1"/>
    <col min="4611" max="4611" width="13.5546875" style="32" customWidth="1"/>
    <col min="4612" max="4612" width="2.109375" style="32" customWidth="1"/>
    <col min="4613" max="4613" width="21.109375" style="32" customWidth="1"/>
    <col min="4614" max="4614" width="2.109375" style="32" customWidth="1"/>
    <col min="4615" max="4615" width="21.109375" style="32" customWidth="1"/>
    <col min="4616" max="4616" width="2.109375" style="32" customWidth="1"/>
    <col min="4617" max="4617" width="21.109375" style="32" customWidth="1"/>
    <col min="4618" max="4618" width="2.109375" style="32" customWidth="1"/>
    <col min="4619" max="4619" width="21.109375" style="32" customWidth="1"/>
    <col min="4620" max="4620" width="2.109375" style="32" customWidth="1"/>
    <col min="4621" max="4621" width="21.109375" style="32" customWidth="1"/>
    <col min="4622" max="4864" width="8.88671875" style="32"/>
    <col min="4865" max="4865" width="4.44140625" style="32" customWidth="1"/>
    <col min="4866" max="4866" width="35.44140625" style="32" customWidth="1"/>
    <col min="4867" max="4867" width="13.5546875" style="32" customWidth="1"/>
    <col min="4868" max="4868" width="2.109375" style="32" customWidth="1"/>
    <col min="4869" max="4869" width="21.109375" style="32" customWidth="1"/>
    <col min="4870" max="4870" width="2.109375" style="32" customWidth="1"/>
    <col min="4871" max="4871" width="21.109375" style="32" customWidth="1"/>
    <col min="4872" max="4872" width="2.109375" style="32" customWidth="1"/>
    <col min="4873" max="4873" width="21.109375" style="32" customWidth="1"/>
    <col min="4874" max="4874" width="2.109375" style="32" customWidth="1"/>
    <col min="4875" max="4875" width="21.109375" style="32" customWidth="1"/>
    <col min="4876" max="4876" width="2.109375" style="32" customWidth="1"/>
    <col min="4877" max="4877" width="21.109375" style="32" customWidth="1"/>
    <col min="4878" max="5120" width="8.88671875" style="32"/>
    <col min="5121" max="5121" width="4.44140625" style="32" customWidth="1"/>
    <col min="5122" max="5122" width="35.44140625" style="32" customWidth="1"/>
    <col min="5123" max="5123" width="13.5546875" style="32" customWidth="1"/>
    <col min="5124" max="5124" width="2.109375" style="32" customWidth="1"/>
    <col min="5125" max="5125" width="21.109375" style="32" customWidth="1"/>
    <col min="5126" max="5126" width="2.109375" style="32" customWidth="1"/>
    <col min="5127" max="5127" width="21.109375" style="32" customWidth="1"/>
    <col min="5128" max="5128" width="2.109375" style="32" customWidth="1"/>
    <col min="5129" max="5129" width="21.109375" style="32" customWidth="1"/>
    <col min="5130" max="5130" width="2.109375" style="32" customWidth="1"/>
    <col min="5131" max="5131" width="21.109375" style="32" customWidth="1"/>
    <col min="5132" max="5132" width="2.109375" style="32" customWidth="1"/>
    <col min="5133" max="5133" width="21.109375" style="32" customWidth="1"/>
    <col min="5134" max="5376" width="8.88671875" style="32"/>
    <col min="5377" max="5377" width="4.44140625" style="32" customWidth="1"/>
    <col min="5378" max="5378" width="35.44140625" style="32" customWidth="1"/>
    <col min="5379" max="5379" width="13.5546875" style="32" customWidth="1"/>
    <col min="5380" max="5380" width="2.109375" style="32" customWidth="1"/>
    <col min="5381" max="5381" width="21.109375" style="32" customWidth="1"/>
    <col min="5382" max="5382" width="2.109375" style="32" customWidth="1"/>
    <col min="5383" max="5383" width="21.109375" style="32" customWidth="1"/>
    <col min="5384" max="5384" width="2.109375" style="32" customWidth="1"/>
    <col min="5385" max="5385" width="21.109375" style="32" customWidth="1"/>
    <col min="5386" max="5386" width="2.109375" style="32" customWidth="1"/>
    <col min="5387" max="5387" width="21.109375" style="32" customWidth="1"/>
    <col min="5388" max="5388" width="2.109375" style="32" customWidth="1"/>
    <col min="5389" max="5389" width="21.109375" style="32" customWidth="1"/>
    <col min="5390" max="5632" width="8.88671875" style="32"/>
    <col min="5633" max="5633" width="4.44140625" style="32" customWidth="1"/>
    <col min="5634" max="5634" width="35.44140625" style="32" customWidth="1"/>
    <col min="5635" max="5635" width="13.5546875" style="32" customWidth="1"/>
    <col min="5636" max="5636" width="2.109375" style="32" customWidth="1"/>
    <col min="5637" max="5637" width="21.109375" style="32" customWidth="1"/>
    <col min="5638" max="5638" width="2.109375" style="32" customWidth="1"/>
    <col min="5639" max="5639" width="21.109375" style="32" customWidth="1"/>
    <col min="5640" max="5640" width="2.109375" style="32" customWidth="1"/>
    <col min="5641" max="5641" width="21.109375" style="32" customWidth="1"/>
    <col min="5642" max="5642" width="2.109375" style="32" customWidth="1"/>
    <col min="5643" max="5643" width="21.109375" style="32" customWidth="1"/>
    <col min="5644" max="5644" width="2.109375" style="32" customWidth="1"/>
    <col min="5645" max="5645" width="21.109375" style="32" customWidth="1"/>
    <col min="5646" max="5888" width="8.88671875" style="32"/>
    <col min="5889" max="5889" width="4.44140625" style="32" customWidth="1"/>
    <col min="5890" max="5890" width="35.44140625" style="32" customWidth="1"/>
    <col min="5891" max="5891" width="13.5546875" style="32" customWidth="1"/>
    <col min="5892" max="5892" width="2.109375" style="32" customWidth="1"/>
    <col min="5893" max="5893" width="21.109375" style="32" customWidth="1"/>
    <col min="5894" max="5894" width="2.109375" style="32" customWidth="1"/>
    <col min="5895" max="5895" width="21.109375" style="32" customWidth="1"/>
    <col min="5896" max="5896" width="2.109375" style="32" customWidth="1"/>
    <col min="5897" max="5897" width="21.109375" style="32" customWidth="1"/>
    <col min="5898" max="5898" width="2.109375" style="32" customWidth="1"/>
    <col min="5899" max="5899" width="21.109375" style="32" customWidth="1"/>
    <col min="5900" max="5900" width="2.109375" style="32" customWidth="1"/>
    <col min="5901" max="5901" width="21.109375" style="32" customWidth="1"/>
    <col min="5902" max="6144" width="8.88671875" style="32"/>
    <col min="6145" max="6145" width="4.44140625" style="32" customWidth="1"/>
    <col min="6146" max="6146" width="35.44140625" style="32" customWidth="1"/>
    <col min="6147" max="6147" width="13.5546875" style="32" customWidth="1"/>
    <col min="6148" max="6148" width="2.109375" style="32" customWidth="1"/>
    <col min="6149" max="6149" width="21.109375" style="32" customWidth="1"/>
    <col min="6150" max="6150" width="2.109375" style="32" customWidth="1"/>
    <col min="6151" max="6151" width="21.109375" style="32" customWidth="1"/>
    <col min="6152" max="6152" width="2.109375" style="32" customWidth="1"/>
    <col min="6153" max="6153" width="21.109375" style="32" customWidth="1"/>
    <col min="6154" max="6154" width="2.109375" style="32" customWidth="1"/>
    <col min="6155" max="6155" width="21.109375" style="32" customWidth="1"/>
    <col min="6156" max="6156" width="2.109375" style="32" customWidth="1"/>
    <col min="6157" max="6157" width="21.109375" style="32" customWidth="1"/>
    <col min="6158" max="6400" width="8.88671875" style="32"/>
    <col min="6401" max="6401" width="4.44140625" style="32" customWidth="1"/>
    <col min="6402" max="6402" width="35.44140625" style="32" customWidth="1"/>
    <col min="6403" max="6403" width="13.5546875" style="32" customWidth="1"/>
    <col min="6404" max="6404" width="2.109375" style="32" customWidth="1"/>
    <col min="6405" max="6405" width="21.109375" style="32" customWidth="1"/>
    <col min="6406" max="6406" width="2.109375" style="32" customWidth="1"/>
    <col min="6407" max="6407" width="21.109375" style="32" customWidth="1"/>
    <col min="6408" max="6408" width="2.109375" style="32" customWidth="1"/>
    <col min="6409" max="6409" width="21.109375" style="32" customWidth="1"/>
    <col min="6410" max="6410" width="2.109375" style="32" customWidth="1"/>
    <col min="6411" max="6411" width="21.109375" style="32" customWidth="1"/>
    <col min="6412" max="6412" width="2.109375" style="32" customWidth="1"/>
    <col min="6413" max="6413" width="21.109375" style="32" customWidth="1"/>
    <col min="6414" max="6656" width="8.88671875" style="32"/>
    <col min="6657" max="6657" width="4.44140625" style="32" customWidth="1"/>
    <col min="6658" max="6658" width="35.44140625" style="32" customWidth="1"/>
    <col min="6659" max="6659" width="13.5546875" style="32" customWidth="1"/>
    <col min="6660" max="6660" width="2.109375" style="32" customWidth="1"/>
    <col min="6661" max="6661" width="21.109375" style="32" customWidth="1"/>
    <col min="6662" max="6662" width="2.109375" style="32" customWidth="1"/>
    <col min="6663" max="6663" width="21.109375" style="32" customWidth="1"/>
    <col min="6664" max="6664" width="2.109375" style="32" customWidth="1"/>
    <col min="6665" max="6665" width="21.109375" style="32" customWidth="1"/>
    <col min="6666" max="6666" width="2.109375" style="32" customWidth="1"/>
    <col min="6667" max="6667" width="21.109375" style="32" customWidth="1"/>
    <col min="6668" max="6668" width="2.109375" style="32" customWidth="1"/>
    <col min="6669" max="6669" width="21.109375" style="32" customWidth="1"/>
    <col min="6670" max="6912" width="8.88671875" style="32"/>
    <col min="6913" max="6913" width="4.44140625" style="32" customWidth="1"/>
    <col min="6914" max="6914" width="35.44140625" style="32" customWidth="1"/>
    <col min="6915" max="6915" width="13.5546875" style="32" customWidth="1"/>
    <col min="6916" max="6916" width="2.109375" style="32" customWidth="1"/>
    <col min="6917" max="6917" width="21.109375" style="32" customWidth="1"/>
    <col min="6918" max="6918" width="2.109375" style="32" customWidth="1"/>
    <col min="6919" max="6919" width="21.109375" style="32" customWidth="1"/>
    <col min="6920" max="6920" width="2.109375" style="32" customWidth="1"/>
    <col min="6921" max="6921" width="21.109375" style="32" customWidth="1"/>
    <col min="6922" max="6922" width="2.109375" style="32" customWidth="1"/>
    <col min="6923" max="6923" width="21.109375" style="32" customWidth="1"/>
    <col min="6924" max="6924" width="2.109375" style="32" customWidth="1"/>
    <col min="6925" max="6925" width="21.109375" style="32" customWidth="1"/>
    <col min="6926" max="7168" width="8.88671875" style="32"/>
    <col min="7169" max="7169" width="4.44140625" style="32" customWidth="1"/>
    <col min="7170" max="7170" width="35.44140625" style="32" customWidth="1"/>
    <col min="7171" max="7171" width="13.5546875" style="32" customWidth="1"/>
    <col min="7172" max="7172" width="2.109375" style="32" customWidth="1"/>
    <col min="7173" max="7173" width="21.109375" style="32" customWidth="1"/>
    <col min="7174" max="7174" width="2.109375" style="32" customWidth="1"/>
    <col min="7175" max="7175" width="21.109375" style="32" customWidth="1"/>
    <col min="7176" max="7176" width="2.109375" style="32" customWidth="1"/>
    <col min="7177" max="7177" width="21.109375" style="32" customWidth="1"/>
    <col min="7178" max="7178" width="2.109375" style="32" customWidth="1"/>
    <col min="7179" max="7179" width="21.109375" style="32" customWidth="1"/>
    <col min="7180" max="7180" width="2.109375" style="32" customWidth="1"/>
    <col min="7181" max="7181" width="21.109375" style="32" customWidth="1"/>
    <col min="7182" max="7424" width="8.88671875" style="32"/>
    <col min="7425" max="7425" width="4.44140625" style="32" customWidth="1"/>
    <col min="7426" max="7426" width="35.44140625" style="32" customWidth="1"/>
    <col min="7427" max="7427" width="13.5546875" style="32" customWidth="1"/>
    <col min="7428" max="7428" width="2.109375" style="32" customWidth="1"/>
    <col min="7429" max="7429" width="21.109375" style="32" customWidth="1"/>
    <col min="7430" max="7430" width="2.109375" style="32" customWidth="1"/>
    <col min="7431" max="7431" width="21.109375" style="32" customWidth="1"/>
    <col min="7432" max="7432" width="2.109375" style="32" customWidth="1"/>
    <col min="7433" max="7433" width="21.109375" style="32" customWidth="1"/>
    <col min="7434" max="7434" width="2.109375" style="32" customWidth="1"/>
    <col min="7435" max="7435" width="21.109375" style="32" customWidth="1"/>
    <col min="7436" max="7436" width="2.109375" style="32" customWidth="1"/>
    <col min="7437" max="7437" width="21.109375" style="32" customWidth="1"/>
    <col min="7438" max="7680" width="8.88671875" style="32"/>
    <col min="7681" max="7681" width="4.44140625" style="32" customWidth="1"/>
    <col min="7682" max="7682" width="35.44140625" style="32" customWidth="1"/>
    <col min="7683" max="7683" width="13.5546875" style="32" customWidth="1"/>
    <col min="7684" max="7684" width="2.109375" style="32" customWidth="1"/>
    <col min="7685" max="7685" width="21.109375" style="32" customWidth="1"/>
    <col min="7686" max="7686" width="2.109375" style="32" customWidth="1"/>
    <col min="7687" max="7687" width="21.109375" style="32" customWidth="1"/>
    <col min="7688" max="7688" width="2.109375" style="32" customWidth="1"/>
    <col min="7689" max="7689" width="21.109375" style="32" customWidth="1"/>
    <col min="7690" max="7690" width="2.109375" style="32" customWidth="1"/>
    <col min="7691" max="7691" width="21.109375" style="32" customWidth="1"/>
    <col min="7692" max="7692" width="2.109375" style="32" customWidth="1"/>
    <col min="7693" max="7693" width="21.109375" style="32" customWidth="1"/>
    <col min="7694" max="7936" width="8.88671875" style="32"/>
    <col min="7937" max="7937" width="4.44140625" style="32" customWidth="1"/>
    <col min="7938" max="7938" width="35.44140625" style="32" customWidth="1"/>
    <col min="7939" max="7939" width="13.5546875" style="32" customWidth="1"/>
    <col min="7940" max="7940" width="2.109375" style="32" customWidth="1"/>
    <col min="7941" max="7941" width="21.109375" style="32" customWidth="1"/>
    <col min="7942" max="7942" width="2.109375" style="32" customWidth="1"/>
    <col min="7943" max="7943" width="21.109375" style="32" customWidth="1"/>
    <col min="7944" max="7944" width="2.109375" style="32" customWidth="1"/>
    <col min="7945" max="7945" width="21.109375" style="32" customWidth="1"/>
    <col min="7946" max="7946" width="2.109375" style="32" customWidth="1"/>
    <col min="7947" max="7947" width="21.109375" style="32" customWidth="1"/>
    <col min="7948" max="7948" width="2.109375" style="32" customWidth="1"/>
    <col min="7949" max="7949" width="21.109375" style="32" customWidth="1"/>
    <col min="7950" max="8192" width="8.88671875" style="32"/>
    <col min="8193" max="8193" width="4.44140625" style="32" customWidth="1"/>
    <col min="8194" max="8194" width="35.44140625" style="32" customWidth="1"/>
    <col min="8195" max="8195" width="13.5546875" style="32" customWidth="1"/>
    <col min="8196" max="8196" width="2.109375" style="32" customWidth="1"/>
    <col min="8197" max="8197" width="21.109375" style="32" customWidth="1"/>
    <col min="8198" max="8198" width="2.109375" style="32" customWidth="1"/>
    <col min="8199" max="8199" width="21.109375" style="32" customWidth="1"/>
    <col min="8200" max="8200" width="2.109375" style="32" customWidth="1"/>
    <col min="8201" max="8201" width="21.109375" style="32" customWidth="1"/>
    <col min="8202" max="8202" width="2.109375" style="32" customWidth="1"/>
    <col min="8203" max="8203" width="21.109375" style="32" customWidth="1"/>
    <col min="8204" max="8204" width="2.109375" style="32" customWidth="1"/>
    <col min="8205" max="8205" width="21.109375" style="32" customWidth="1"/>
    <col min="8206" max="8448" width="8.88671875" style="32"/>
    <col min="8449" max="8449" width="4.44140625" style="32" customWidth="1"/>
    <col min="8450" max="8450" width="35.44140625" style="32" customWidth="1"/>
    <col min="8451" max="8451" width="13.5546875" style="32" customWidth="1"/>
    <col min="8452" max="8452" width="2.109375" style="32" customWidth="1"/>
    <col min="8453" max="8453" width="21.109375" style="32" customWidth="1"/>
    <col min="8454" max="8454" width="2.109375" style="32" customWidth="1"/>
    <col min="8455" max="8455" width="21.109375" style="32" customWidth="1"/>
    <col min="8456" max="8456" width="2.109375" style="32" customWidth="1"/>
    <col min="8457" max="8457" width="21.109375" style="32" customWidth="1"/>
    <col min="8458" max="8458" width="2.109375" style="32" customWidth="1"/>
    <col min="8459" max="8459" width="21.109375" style="32" customWidth="1"/>
    <col min="8460" max="8460" width="2.109375" style="32" customWidth="1"/>
    <col min="8461" max="8461" width="21.109375" style="32" customWidth="1"/>
    <col min="8462" max="8704" width="8.88671875" style="32"/>
    <col min="8705" max="8705" width="4.44140625" style="32" customWidth="1"/>
    <col min="8706" max="8706" width="35.44140625" style="32" customWidth="1"/>
    <col min="8707" max="8707" width="13.5546875" style="32" customWidth="1"/>
    <col min="8708" max="8708" width="2.109375" style="32" customWidth="1"/>
    <col min="8709" max="8709" width="21.109375" style="32" customWidth="1"/>
    <col min="8710" max="8710" width="2.109375" style="32" customWidth="1"/>
    <col min="8711" max="8711" width="21.109375" style="32" customWidth="1"/>
    <col min="8712" max="8712" width="2.109375" style="32" customWidth="1"/>
    <col min="8713" max="8713" width="21.109375" style="32" customWidth="1"/>
    <col min="8714" max="8714" width="2.109375" style="32" customWidth="1"/>
    <col min="8715" max="8715" width="21.109375" style="32" customWidth="1"/>
    <col min="8716" max="8716" width="2.109375" style="32" customWidth="1"/>
    <col min="8717" max="8717" width="21.109375" style="32" customWidth="1"/>
    <col min="8718" max="8960" width="8.88671875" style="32"/>
    <col min="8961" max="8961" width="4.44140625" style="32" customWidth="1"/>
    <col min="8962" max="8962" width="35.44140625" style="32" customWidth="1"/>
    <col min="8963" max="8963" width="13.5546875" style="32" customWidth="1"/>
    <col min="8964" max="8964" width="2.109375" style="32" customWidth="1"/>
    <col min="8965" max="8965" width="21.109375" style="32" customWidth="1"/>
    <col min="8966" max="8966" width="2.109375" style="32" customWidth="1"/>
    <col min="8967" max="8967" width="21.109375" style="32" customWidth="1"/>
    <col min="8968" max="8968" width="2.109375" style="32" customWidth="1"/>
    <col min="8969" max="8969" width="21.109375" style="32" customWidth="1"/>
    <col min="8970" max="8970" width="2.109375" style="32" customWidth="1"/>
    <col min="8971" max="8971" width="21.109375" style="32" customWidth="1"/>
    <col min="8972" max="8972" width="2.109375" style="32" customWidth="1"/>
    <col min="8973" max="8973" width="21.109375" style="32" customWidth="1"/>
    <col min="8974" max="9216" width="8.88671875" style="32"/>
    <col min="9217" max="9217" width="4.44140625" style="32" customWidth="1"/>
    <col min="9218" max="9218" width="35.44140625" style="32" customWidth="1"/>
    <col min="9219" max="9219" width="13.5546875" style="32" customWidth="1"/>
    <col min="9220" max="9220" width="2.109375" style="32" customWidth="1"/>
    <col min="9221" max="9221" width="21.109375" style="32" customWidth="1"/>
    <col min="9222" max="9222" width="2.109375" style="32" customWidth="1"/>
    <col min="9223" max="9223" width="21.109375" style="32" customWidth="1"/>
    <col min="9224" max="9224" width="2.109375" style="32" customWidth="1"/>
    <col min="9225" max="9225" width="21.109375" style="32" customWidth="1"/>
    <col min="9226" max="9226" width="2.109375" style="32" customWidth="1"/>
    <col min="9227" max="9227" width="21.109375" style="32" customWidth="1"/>
    <col min="9228" max="9228" width="2.109375" style="32" customWidth="1"/>
    <col min="9229" max="9229" width="21.109375" style="32" customWidth="1"/>
    <col min="9230" max="9472" width="8.88671875" style="32"/>
    <col min="9473" max="9473" width="4.44140625" style="32" customWidth="1"/>
    <col min="9474" max="9474" width="35.44140625" style="32" customWidth="1"/>
    <col min="9475" max="9475" width="13.5546875" style="32" customWidth="1"/>
    <col min="9476" max="9476" width="2.109375" style="32" customWidth="1"/>
    <col min="9477" max="9477" width="21.109375" style="32" customWidth="1"/>
    <col min="9478" max="9478" width="2.109375" style="32" customWidth="1"/>
    <col min="9479" max="9479" width="21.109375" style="32" customWidth="1"/>
    <col min="9480" max="9480" width="2.109375" style="32" customWidth="1"/>
    <col min="9481" max="9481" width="21.109375" style="32" customWidth="1"/>
    <col min="9482" max="9482" width="2.109375" style="32" customWidth="1"/>
    <col min="9483" max="9483" width="21.109375" style="32" customWidth="1"/>
    <col min="9484" max="9484" width="2.109375" style="32" customWidth="1"/>
    <col min="9485" max="9485" width="21.109375" style="32" customWidth="1"/>
    <col min="9486" max="9728" width="8.88671875" style="32"/>
    <col min="9729" max="9729" width="4.44140625" style="32" customWidth="1"/>
    <col min="9730" max="9730" width="35.44140625" style="32" customWidth="1"/>
    <col min="9731" max="9731" width="13.5546875" style="32" customWidth="1"/>
    <col min="9732" max="9732" width="2.109375" style="32" customWidth="1"/>
    <col min="9733" max="9733" width="21.109375" style="32" customWidth="1"/>
    <col min="9734" max="9734" width="2.109375" style="32" customWidth="1"/>
    <col min="9735" max="9735" width="21.109375" style="32" customWidth="1"/>
    <col min="9736" max="9736" width="2.109375" style="32" customWidth="1"/>
    <col min="9737" max="9737" width="21.109375" style="32" customWidth="1"/>
    <col min="9738" max="9738" width="2.109375" style="32" customWidth="1"/>
    <col min="9739" max="9739" width="21.109375" style="32" customWidth="1"/>
    <col min="9740" max="9740" width="2.109375" style="32" customWidth="1"/>
    <col min="9741" max="9741" width="21.109375" style="32" customWidth="1"/>
    <col min="9742" max="9984" width="8.88671875" style="32"/>
    <col min="9985" max="9985" width="4.44140625" style="32" customWidth="1"/>
    <col min="9986" max="9986" width="35.44140625" style="32" customWidth="1"/>
    <col min="9987" max="9987" width="13.5546875" style="32" customWidth="1"/>
    <col min="9988" max="9988" width="2.109375" style="32" customWidth="1"/>
    <col min="9989" max="9989" width="21.109375" style="32" customWidth="1"/>
    <col min="9990" max="9990" width="2.109375" style="32" customWidth="1"/>
    <col min="9991" max="9991" width="21.109375" style="32" customWidth="1"/>
    <col min="9992" max="9992" width="2.109375" style="32" customWidth="1"/>
    <col min="9993" max="9993" width="21.109375" style="32" customWidth="1"/>
    <col min="9994" max="9994" width="2.109375" style="32" customWidth="1"/>
    <col min="9995" max="9995" width="21.109375" style="32" customWidth="1"/>
    <col min="9996" max="9996" width="2.109375" style="32" customWidth="1"/>
    <col min="9997" max="9997" width="21.109375" style="32" customWidth="1"/>
    <col min="9998" max="10240" width="8.88671875" style="32"/>
    <col min="10241" max="10241" width="4.44140625" style="32" customWidth="1"/>
    <col min="10242" max="10242" width="35.44140625" style="32" customWidth="1"/>
    <col min="10243" max="10243" width="13.5546875" style="32" customWidth="1"/>
    <col min="10244" max="10244" width="2.109375" style="32" customWidth="1"/>
    <col min="10245" max="10245" width="21.109375" style="32" customWidth="1"/>
    <col min="10246" max="10246" width="2.109375" style="32" customWidth="1"/>
    <col min="10247" max="10247" width="21.109375" style="32" customWidth="1"/>
    <col min="10248" max="10248" width="2.109375" style="32" customWidth="1"/>
    <col min="10249" max="10249" width="21.109375" style="32" customWidth="1"/>
    <col min="10250" max="10250" width="2.109375" style="32" customWidth="1"/>
    <col min="10251" max="10251" width="21.109375" style="32" customWidth="1"/>
    <col min="10252" max="10252" width="2.109375" style="32" customWidth="1"/>
    <col min="10253" max="10253" width="21.109375" style="32" customWidth="1"/>
    <col min="10254" max="10496" width="8.88671875" style="32"/>
    <col min="10497" max="10497" width="4.44140625" style="32" customWidth="1"/>
    <col min="10498" max="10498" width="35.44140625" style="32" customWidth="1"/>
    <col min="10499" max="10499" width="13.5546875" style="32" customWidth="1"/>
    <col min="10500" max="10500" width="2.109375" style="32" customWidth="1"/>
    <col min="10501" max="10501" width="21.109375" style="32" customWidth="1"/>
    <col min="10502" max="10502" width="2.109375" style="32" customWidth="1"/>
    <col min="10503" max="10503" width="21.109375" style="32" customWidth="1"/>
    <col min="10504" max="10504" width="2.109375" style="32" customWidth="1"/>
    <col min="10505" max="10505" width="21.109375" style="32" customWidth="1"/>
    <col min="10506" max="10506" width="2.109375" style="32" customWidth="1"/>
    <col min="10507" max="10507" width="21.109375" style="32" customWidth="1"/>
    <col min="10508" max="10508" width="2.109375" style="32" customWidth="1"/>
    <col min="10509" max="10509" width="21.109375" style="32" customWidth="1"/>
    <col min="10510" max="10752" width="8.88671875" style="32"/>
    <col min="10753" max="10753" width="4.44140625" style="32" customWidth="1"/>
    <col min="10754" max="10754" width="35.44140625" style="32" customWidth="1"/>
    <col min="10755" max="10755" width="13.5546875" style="32" customWidth="1"/>
    <col min="10756" max="10756" width="2.109375" style="32" customWidth="1"/>
    <col min="10757" max="10757" width="21.109375" style="32" customWidth="1"/>
    <col min="10758" max="10758" width="2.109375" style="32" customWidth="1"/>
    <col min="10759" max="10759" width="21.109375" style="32" customWidth="1"/>
    <col min="10760" max="10760" width="2.109375" style="32" customWidth="1"/>
    <col min="10761" max="10761" width="21.109375" style="32" customWidth="1"/>
    <col min="10762" max="10762" width="2.109375" style="32" customWidth="1"/>
    <col min="10763" max="10763" width="21.109375" style="32" customWidth="1"/>
    <col min="10764" max="10764" width="2.109375" style="32" customWidth="1"/>
    <col min="10765" max="10765" width="21.109375" style="32" customWidth="1"/>
    <col min="10766" max="11008" width="8.88671875" style="32"/>
    <col min="11009" max="11009" width="4.44140625" style="32" customWidth="1"/>
    <col min="11010" max="11010" width="35.44140625" style="32" customWidth="1"/>
    <col min="11011" max="11011" width="13.5546875" style="32" customWidth="1"/>
    <col min="11012" max="11012" width="2.109375" style="32" customWidth="1"/>
    <col min="11013" max="11013" width="21.109375" style="32" customWidth="1"/>
    <col min="11014" max="11014" width="2.109375" style="32" customWidth="1"/>
    <col min="11015" max="11015" width="21.109375" style="32" customWidth="1"/>
    <col min="11016" max="11016" width="2.109375" style="32" customWidth="1"/>
    <col min="11017" max="11017" width="21.109375" style="32" customWidth="1"/>
    <col min="11018" max="11018" width="2.109375" style="32" customWidth="1"/>
    <col min="11019" max="11019" width="21.109375" style="32" customWidth="1"/>
    <col min="11020" max="11020" width="2.109375" style="32" customWidth="1"/>
    <col min="11021" max="11021" width="21.109375" style="32" customWidth="1"/>
    <col min="11022" max="11264" width="8.88671875" style="32"/>
    <col min="11265" max="11265" width="4.44140625" style="32" customWidth="1"/>
    <col min="11266" max="11266" width="35.44140625" style="32" customWidth="1"/>
    <col min="11267" max="11267" width="13.5546875" style="32" customWidth="1"/>
    <col min="11268" max="11268" width="2.109375" style="32" customWidth="1"/>
    <col min="11269" max="11269" width="21.109375" style="32" customWidth="1"/>
    <col min="11270" max="11270" width="2.109375" style="32" customWidth="1"/>
    <col min="11271" max="11271" width="21.109375" style="32" customWidth="1"/>
    <col min="11272" max="11272" width="2.109375" style="32" customWidth="1"/>
    <col min="11273" max="11273" width="21.109375" style="32" customWidth="1"/>
    <col min="11274" max="11274" width="2.109375" style="32" customWidth="1"/>
    <col min="11275" max="11275" width="21.109375" style="32" customWidth="1"/>
    <col min="11276" max="11276" width="2.109375" style="32" customWidth="1"/>
    <col min="11277" max="11277" width="21.109375" style="32" customWidth="1"/>
    <col min="11278" max="11520" width="8.88671875" style="32"/>
    <col min="11521" max="11521" width="4.44140625" style="32" customWidth="1"/>
    <col min="11522" max="11522" width="35.44140625" style="32" customWidth="1"/>
    <col min="11523" max="11523" width="13.5546875" style="32" customWidth="1"/>
    <col min="11524" max="11524" width="2.109375" style="32" customWidth="1"/>
    <col min="11525" max="11525" width="21.109375" style="32" customWidth="1"/>
    <col min="11526" max="11526" width="2.109375" style="32" customWidth="1"/>
    <col min="11527" max="11527" width="21.109375" style="32" customWidth="1"/>
    <col min="11528" max="11528" width="2.109375" style="32" customWidth="1"/>
    <col min="11529" max="11529" width="21.109375" style="32" customWidth="1"/>
    <col min="11530" max="11530" width="2.109375" style="32" customWidth="1"/>
    <col min="11531" max="11531" width="21.109375" style="32" customWidth="1"/>
    <col min="11532" max="11532" width="2.109375" style="32" customWidth="1"/>
    <col min="11533" max="11533" width="21.109375" style="32" customWidth="1"/>
    <col min="11534" max="11776" width="8.88671875" style="32"/>
    <col min="11777" max="11777" width="4.44140625" style="32" customWidth="1"/>
    <col min="11778" max="11778" width="35.44140625" style="32" customWidth="1"/>
    <col min="11779" max="11779" width="13.5546875" style="32" customWidth="1"/>
    <col min="11780" max="11780" width="2.109375" style="32" customWidth="1"/>
    <col min="11781" max="11781" width="21.109375" style="32" customWidth="1"/>
    <col min="11782" max="11782" width="2.109375" style="32" customWidth="1"/>
    <col min="11783" max="11783" width="21.109375" style="32" customWidth="1"/>
    <col min="11784" max="11784" width="2.109375" style="32" customWidth="1"/>
    <col min="11785" max="11785" width="21.109375" style="32" customWidth="1"/>
    <col min="11786" max="11786" width="2.109375" style="32" customWidth="1"/>
    <col min="11787" max="11787" width="21.109375" style="32" customWidth="1"/>
    <col min="11788" max="11788" width="2.109375" style="32" customWidth="1"/>
    <col min="11789" max="11789" width="21.109375" style="32" customWidth="1"/>
    <col min="11790" max="12032" width="8.88671875" style="32"/>
    <col min="12033" max="12033" width="4.44140625" style="32" customWidth="1"/>
    <col min="12034" max="12034" width="35.44140625" style="32" customWidth="1"/>
    <col min="12035" max="12035" width="13.5546875" style="32" customWidth="1"/>
    <col min="12036" max="12036" width="2.109375" style="32" customWidth="1"/>
    <col min="12037" max="12037" width="21.109375" style="32" customWidth="1"/>
    <col min="12038" max="12038" width="2.109375" style="32" customWidth="1"/>
    <col min="12039" max="12039" width="21.109375" style="32" customWidth="1"/>
    <col min="12040" max="12040" width="2.109375" style="32" customWidth="1"/>
    <col min="12041" max="12041" width="21.109375" style="32" customWidth="1"/>
    <col min="12042" max="12042" width="2.109375" style="32" customWidth="1"/>
    <col min="12043" max="12043" width="21.109375" style="32" customWidth="1"/>
    <col min="12044" max="12044" width="2.109375" style="32" customWidth="1"/>
    <col min="12045" max="12045" width="21.109375" style="32" customWidth="1"/>
    <col min="12046" max="12288" width="8.88671875" style="32"/>
    <col min="12289" max="12289" width="4.44140625" style="32" customWidth="1"/>
    <col min="12290" max="12290" width="35.44140625" style="32" customWidth="1"/>
    <col min="12291" max="12291" width="13.5546875" style="32" customWidth="1"/>
    <col min="12292" max="12292" width="2.109375" style="32" customWidth="1"/>
    <col min="12293" max="12293" width="21.109375" style="32" customWidth="1"/>
    <col min="12294" max="12294" width="2.109375" style="32" customWidth="1"/>
    <col min="12295" max="12295" width="21.109375" style="32" customWidth="1"/>
    <col min="12296" max="12296" width="2.109375" style="32" customWidth="1"/>
    <col min="12297" max="12297" width="21.109375" style="32" customWidth="1"/>
    <col min="12298" max="12298" width="2.109375" style="32" customWidth="1"/>
    <col min="12299" max="12299" width="21.109375" style="32" customWidth="1"/>
    <col min="12300" max="12300" width="2.109375" style="32" customWidth="1"/>
    <col min="12301" max="12301" width="21.109375" style="32" customWidth="1"/>
    <col min="12302" max="12544" width="8.88671875" style="32"/>
    <col min="12545" max="12545" width="4.44140625" style="32" customWidth="1"/>
    <col min="12546" max="12546" width="35.44140625" style="32" customWidth="1"/>
    <col min="12547" max="12547" width="13.5546875" style="32" customWidth="1"/>
    <col min="12548" max="12548" width="2.109375" style="32" customWidth="1"/>
    <col min="12549" max="12549" width="21.109375" style="32" customWidth="1"/>
    <col min="12550" max="12550" width="2.109375" style="32" customWidth="1"/>
    <col min="12551" max="12551" width="21.109375" style="32" customWidth="1"/>
    <col min="12552" max="12552" width="2.109375" style="32" customWidth="1"/>
    <col min="12553" max="12553" width="21.109375" style="32" customWidth="1"/>
    <col min="12554" max="12554" width="2.109375" style="32" customWidth="1"/>
    <col min="12555" max="12555" width="21.109375" style="32" customWidth="1"/>
    <col min="12556" max="12556" width="2.109375" style="32" customWidth="1"/>
    <col min="12557" max="12557" width="21.109375" style="32" customWidth="1"/>
    <col min="12558" max="12800" width="8.88671875" style="32"/>
    <col min="12801" max="12801" width="4.44140625" style="32" customWidth="1"/>
    <col min="12802" max="12802" width="35.44140625" style="32" customWidth="1"/>
    <col min="12803" max="12803" width="13.5546875" style="32" customWidth="1"/>
    <col min="12804" max="12804" width="2.109375" style="32" customWidth="1"/>
    <col min="12805" max="12805" width="21.109375" style="32" customWidth="1"/>
    <col min="12806" max="12806" width="2.109375" style="32" customWidth="1"/>
    <col min="12807" max="12807" width="21.109375" style="32" customWidth="1"/>
    <col min="12808" max="12808" width="2.109375" style="32" customWidth="1"/>
    <col min="12809" max="12809" width="21.109375" style="32" customWidth="1"/>
    <col min="12810" max="12810" width="2.109375" style="32" customWidth="1"/>
    <col min="12811" max="12811" width="21.109375" style="32" customWidth="1"/>
    <col min="12812" max="12812" width="2.109375" style="32" customWidth="1"/>
    <col min="12813" max="12813" width="21.109375" style="32" customWidth="1"/>
    <col min="12814" max="13056" width="8.88671875" style="32"/>
    <col min="13057" max="13057" width="4.44140625" style="32" customWidth="1"/>
    <col min="13058" max="13058" width="35.44140625" style="32" customWidth="1"/>
    <col min="13059" max="13059" width="13.5546875" style="32" customWidth="1"/>
    <col min="13060" max="13060" width="2.109375" style="32" customWidth="1"/>
    <col min="13061" max="13061" width="21.109375" style="32" customWidth="1"/>
    <col min="13062" max="13062" width="2.109375" style="32" customWidth="1"/>
    <col min="13063" max="13063" width="21.109375" style="32" customWidth="1"/>
    <col min="13064" max="13064" width="2.109375" style="32" customWidth="1"/>
    <col min="13065" max="13065" width="21.109375" style="32" customWidth="1"/>
    <col min="13066" max="13066" width="2.109375" style="32" customWidth="1"/>
    <col min="13067" max="13067" width="21.109375" style="32" customWidth="1"/>
    <col min="13068" max="13068" width="2.109375" style="32" customWidth="1"/>
    <col min="13069" max="13069" width="21.109375" style="32" customWidth="1"/>
    <col min="13070" max="13312" width="8.88671875" style="32"/>
    <col min="13313" max="13313" width="4.44140625" style="32" customWidth="1"/>
    <col min="13314" max="13314" width="35.44140625" style="32" customWidth="1"/>
    <col min="13315" max="13315" width="13.5546875" style="32" customWidth="1"/>
    <col min="13316" max="13316" width="2.109375" style="32" customWidth="1"/>
    <col min="13317" max="13317" width="21.109375" style="32" customWidth="1"/>
    <col min="13318" max="13318" width="2.109375" style="32" customWidth="1"/>
    <col min="13319" max="13319" width="21.109375" style="32" customWidth="1"/>
    <col min="13320" max="13320" width="2.109375" style="32" customWidth="1"/>
    <col min="13321" max="13321" width="21.109375" style="32" customWidth="1"/>
    <col min="13322" max="13322" width="2.109375" style="32" customWidth="1"/>
    <col min="13323" max="13323" width="21.109375" style="32" customWidth="1"/>
    <col min="13324" max="13324" width="2.109375" style="32" customWidth="1"/>
    <col min="13325" max="13325" width="21.109375" style="32" customWidth="1"/>
    <col min="13326" max="13568" width="8.88671875" style="32"/>
    <col min="13569" max="13569" width="4.44140625" style="32" customWidth="1"/>
    <col min="13570" max="13570" width="35.44140625" style="32" customWidth="1"/>
    <col min="13571" max="13571" width="13.5546875" style="32" customWidth="1"/>
    <col min="13572" max="13572" width="2.109375" style="32" customWidth="1"/>
    <col min="13573" max="13573" width="21.109375" style="32" customWidth="1"/>
    <col min="13574" max="13574" width="2.109375" style="32" customWidth="1"/>
    <col min="13575" max="13575" width="21.109375" style="32" customWidth="1"/>
    <col min="13576" max="13576" width="2.109375" style="32" customWidth="1"/>
    <col min="13577" max="13577" width="21.109375" style="32" customWidth="1"/>
    <col min="13578" max="13578" width="2.109375" style="32" customWidth="1"/>
    <col min="13579" max="13579" width="21.109375" style="32" customWidth="1"/>
    <col min="13580" max="13580" width="2.109375" style="32" customWidth="1"/>
    <col min="13581" max="13581" width="21.109375" style="32" customWidth="1"/>
    <col min="13582" max="13824" width="8.88671875" style="32"/>
    <col min="13825" max="13825" width="4.44140625" style="32" customWidth="1"/>
    <col min="13826" max="13826" width="35.44140625" style="32" customWidth="1"/>
    <col min="13827" max="13827" width="13.5546875" style="32" customWidth="1"/>
    <col min="13828" max="13828" width="2.109375" style="32" customWidth="1"/>
    <col min="13829" max="13829" width="21.109375" style="32" customWidth="1"/>
    <col min="13830" max="13830" width="2.109375" style="32" customWidth="1"/>
    <col min="13831" max="13831" width="21.109375" style="32" customWidth="1"/>
    <col min="13832" max="13832" width="2.109375" style="32" customWidth="1"/>
    <col min="13833" max="13833" width="21.109375" style="32" customWidth="1"/>
    <col min="13834" max="13834" width="2.109375" style="32" customWidth="1"/>
    <col min="13835" max="13835" width="21.109375" style="32" customWidth="1"/>
    <col min="13836" max="13836" width="2.109375" style="32" customWidth="1"/>
    <col min="13837" max="13837" width="21.109375" style="32" customWidth="1"/>
    <col min="13838" max="14080" width="8.88671875" style="32"/>
    <col min="14081" max="14081" width="4.44140625" style="32" customWidth="1"/>
    <col min="14082" max="14082" width="35.44140625" style="32" customWidth="1"/>
    <col min="14083" max="14083" width="13.5546875" style="32" customWidth="1"/>
    <col min="14084" max="14084" width="2.109375" style="32" customWidth="1"/>
    <col min="14085" max="14085" width="21.109375" style="32" customWidth="1"/>
    <col min="14086" max="14086" width="2.109375" style="32" customWidth="1"/>
    <col min="14087" max="14087" width="21.109375" style="32" customWidth="1"/>
    <col min="14088" max="14088" width="2.109375" style="32" customWidth="1"/>
    <col min="14089" max="14089" width="21.109375" style="32" customWidth="1"/>
    <col min="14090" max="14090" width="2.109375" style="32" customWidth="1"/>
    <col min="14091" max="14091" width="21.109375" style="32" customWidth="1"/>
    <col min="14092" max="14092" width="2.109375" style="32" customWidth="1"/>
    <col min="14093" max="14093" width="21.109375" style="32" customWidth="1"/>
    <col min="14094" max="14336" width="8.88671875" style="32"/>
    <col min="14337" max="14337" width="4.44140625" style="32" customWidth="1"/>
    <col min="14338" max="14338" width="35.44140625" style="32" customWidth="1"/>
    <col min="14339" max="14339" width="13.5546875" style="32" customWidth="1"/>
    <col min="14340" max="14340" width="2.109375" style="32" customWidth="1"/>
    <col min="14341" max="14341" width="21.109375" style="32" customWidth="1"/>
    <col min="14342" max="14342" width="2.109375" style="32" customWidth="1"/>
    <col min="14343" max="14343" width="21.109375" style="32" customWidth="1"/>
    <col min="14344" max="14344" width="2.109375" style="32" customWidth="1"/>
    <col min="14345" max="14345" width="21.109375" style="32" customWidth="1"/>
    <col min="14346" max="14346" width="2.109375" style="32" customWidth="1"/>
    <col min="14347" max="14347" width="21.109375" style="32" customWidth="1"/>
    <col min="14348" max="14348" width="2.109375" style="32" customWidth="1"/>
    <col min="14349" max="14349" width="21.109375" style="32" customWidth="1"/>
    <col min="14350" max="14592" width="8.88671875" style="32"/>
    <col min="14593" max="14593" width="4.44140625" style="32" customWidth="1"/>
    <col min="14594" max="14594" width="35.44140625" style="32" customWidth="1"/>
    <col min="14595" max="14595" width="13.5546875" style="32" customWidth="1"/>
    <col min="14596" max="14596" width="2.109375" style="32" customWidth="1"/>
    <col min="14597" max="14597" width="21.109375" style="32" customWidth="1"/>
    <col min="14598" max="14598" width="2.109375" style="32" customWidth="1"/>
    <col min="14599" max="14599" width="21.109375" style="32" customWidth="1"/>
    <col min="14600" max="14600" width="2.109375" style="32" customWidth="1"/>
    <col min="14601" max="14601" width="21.109375" style="32" customWidth="1"/>
    <col min="14602" max="14602" width="2.109375" style="32" customWidth="1"/>
    <col min="14603" max="14603" width="21.109375" style="32" customWidth="1"/>
    <col min="14604" max="14604" width="2.109375" style="32" customWidth="1"/>
    <col min="14605" max="14605" width="21.109375" style="32" customWidth="1"/>
    <col min="14606" max="14848" width="8.88671875" style="32"/>
    <col min="14849" max="14849" width="4.44140625" style="32" customWidth="1"/>
    <col min="14850" max="14850" width="35.44140625" style="32" customWidth="1"/>
    <col min="14851" max="14851" width="13.5546875" style="32" customWidth="1"/>
    <col min="14852" max="14852" width="2.109375" style="32" customWidth="1"/>
    <col min="14853" max="14853" width="21.109375" style="32" customWidth="1"/>
    <col min="14854" max="14854" width="2.109375" style="32" customWidth="1"/>
    <col min="14855" max="14855" width="21.109375" style="32" customWidth="1"/>
    <col min="14856" max="14856" width="2.109375" style="32" customWidth="1"/>
    <col min="14857" max="14857" width="21.109375" style="32" customWidth="1"/>
    <col min="14858" max="14858" width="2.109375" style="32" customWidth="1"/>
    <col min="14859" max="14859" width="21.109375" style="32" customWidth="1"/>
    <col min="14860" max="14860" width="2.109375" style="32" customWidth="1"/>
    <col min="14861" max="14861" width="21.109375" style="32" customWidth="1"/>
    <col min="14862" max="15104" width="8.88671875" style="32"/>
    <col min="15105" max="15105" width="4.44140625" style="32" customWidth="1"/>
    <col min="15106" max="15106" width="35.44140625" style="32" customWidth="1"/>
    <col min="15107" max="15107" width="13.5546875" style="32" customWidth="1"/>
    <col min="15108" max="15108" width="2.109375" style="32" customWidth="1"/>
    <col min="15109" max="15109" width="21.109375" style="32" customWidth="1"/>
    <col min="15110" max="15110" width="2.109375" style="32" customWidth="1"/>
    <col min="15111" max="15111" width="21.109375" style="32" customWidth="1"/>
    <col min="15112" max="15112" width="2.109375" style="32" customWidth="1"/>
    <col min="15113" max="15113" width="21.109375" style="32" customWidth="1"/>
    <col min="15114" max="15114" width="2.109375" style="32" customWidth="1"/>
    <col min="15115" max="15115" width="21.109375" style="32" customWidth="1"/>
    <col min="15116" max="15116" width="2.109375" style="32" customWidth="1"/>
    <col min="15117" max="15117" width="21.109375" style="32" customWidth="1"/>
    <col min="15118" max="15360" width="8.88671875" style="32"/>
    <col min="15361" max="15361" width="4.44140625" style="32" customWidth="1"/>
    <col min="15362" max="15362" width="35.44140625" style="32" customWidth="1"/>
    <col min="15363" max="15363" width="13.5546875" style="32" customWidth="1"/>
    <col min="15364" max="15364" width="2.109375" style="32" customWidth="1"/>
    <col min="15365" max="15365" width="21.109375" style="32" customWidth="1"/>
    <col min="15366" max="15366" width="2.109375" style="32" customWidth="1"/>
    <col min="15367" max="15367" width="21.109375" style="32" customWidth="1"/>
    <col min="15368" max="15368" width="2.109375" style="32" customWidth="1"/>
    <col min="15369" max="15369" width="21.109375" style="32" customWidth="1"/>
    <col min="15370" max="15370" width="2.109375" style="32" customWidth="1"/>
    <col min="15371" max="15371" width="21.109375" style="32" customWidth="1"/>
    <col min="15372" max="15372" width="2.109375" style="32" customWidth="1"/>
    <col min="15373" max="15373" width="21.109375" style="32" customWidth="1"/>
    <col min="15374" max="15616" width="8.88671875" style="32"/>
    <col min="15617" max="15617" width="4.44140625" style="32" customWidth="1"/>
    <col min="15618" max="15618" width="35.44140625" style="32" customWidth="1"/>
    <col min="15619" max="15619" width="13.5546875" style="32" customWidth="1"/>
    <col min="15620" max="15620" width="2.109375" style="32" customWidth="1"/>
    <col min="15621" max="15621" width="21.109375" style="32" customWidth="1"/>
    <col min="15622" max="15622" width="2.109375" style="32" customWidth="1"/>
    <col min="15623" max="15623" width="21.109375" style="32" customWidth="1"/>
    <col min="15624" max="15624" width="2.109375" style="32" customWidth="1"/>
    <col min="15625" max="15625" width="21.109375" style="32" customWidth="1"/>
    <col min="15626" max="15626" width="2.109375" style="32" customWidth="1"/>
    <col min="15627" max="15627" width="21.109375" style="32" customWidth="1"/>
    <col min="15628" max="15628" width="2.109375" style="32" customWidth="1"/>
    <col min="15629" max="15629" width="21.109375" style="32" customWidth="1"/>
    <col min="15630" max="15872" width="8.88671875" style="32"/>
    <col min="15873" max="15873" width="4.44140625" style="32" customWidth="1"/>
    <col min="15874" max="15874" width="35.44140625" style="32" customWidth="1"/>
    <col min="15875" max="15875" width="13.5546875" style="32" customWidth="1"/>
    <col min="15876" max="15876" width="2.109375" style="32" customWidth="1"/>
    <col min="15877" max="15877" width="21.109375" style="32" customWidth="1"/>
    <col min="15878" max="15878" width="2.109375" style="32" customWidth="1"/>
    <col min="15879" max="15879" width="21.109375" style="32" customWidth="1"/>
    <col min="15880" max="15880" width="2.109375" style="32" customWidth="1"/>
    <col min="15881" max="15881" width="21.109375" style="32" customWidth="1"/>
    <col min="15882" max="15882" width="2.109375" style="32" customWidth="1"/>
    <col min="15883" max="15883" width="21.109375" style="32" customWidth="1"/>
    <col min="15884" max="15884" width="2.109375" style="32" customWidth="1"/>
    <col min="15885" max="15885" width="21.109375" style="32" customWidth="1"/>
    <col min="15886" max="16128" width="8.88671875" style="32"/>
    <col min="16129" max="16129" width="4.44140625" style="32" customWidth="1"/>
    <col min="16130" max="16130" width="35.44140625" style="32" customWidth="1"/>
    <col min="16131" max="16131" width="13.5546875" style="32" customWidth="1"/>
    <col min="16132" max="16132" width="2.109375" style="32" customWidth="1"/>
    <col min="16133" max="16133" width="21.109375" style="32" customWidth="1"/>
    <col min="16134" max="16134" width="2.109375" style="32" customWidth="1"/>
    <col min="16135" max="16135" width="21.109375" style="32" customWidth="1"/>
    <col min="16136" max="16136" width="2.109375" style="32" customWidth="1"/>
    <col min="16137" max="16137" width="21.109375" style="32" customWidth="1"/>
    <col min="16138" max="16138" width="2.109375" style="32" customWidth="1"/>
    <col min="16139" max="16139" width="21.109375" style="32" customWidth="1"/>
    <col min="16140" max="16140" width="2.109375" style="32" customWidth="1"/>
    <col min="16141" max="16141" width="21.109375" style="32" customWidth="1"/>
    <col min="16142" max="16384" width="8.88671875" style="32"/>
  </cols>
  <sheetData>
    <row r="1" spans="1:15" ht="21" customHeight="1">
      <c r="A1" s="34" t="s">
        <v>0</v>
      </c>
      <c r="B1" s="48"/>
      <c r="K1" s="33"/>
      <c r="L1" s="33"/>
      <c r="M1" s="56" t="s">
        <v>1</v>
      </c>
      <c r="N1" s="33"/>
    </row>
    <row r="2" spans="1:15" ht="21" customHeight="1">
      <c r="A2" s="34" t="s">
        <v>64</v>
      </c>
      <c r="B2" s="48"/>
      <c r="M2" s="57" t="s">
        <v>3</v>
      </c>
    </row>
    <row r="3" spans="1:15" ht="21" customHeight="1">
      <c r="A3" s="34" t="s">
        <v>133</v>
      </c>
      <c r="B3" s="48"/>
    </row>
    <row r="4" spans="1:15" ht="21" customHeight="1">
      <c r="B4" s="35"/>
    </row>
    <row r="5" spans="1:15" ht="21" customHeight="1">
      <c r="B5" s="35"/>
      <c r="M5" s="58" t="s">
        <v>4</v>
      </c>
    </row>
    <row r="6" spans="1:15" ht="21" customHeight="1">
      <c r="B6" s="35"/>
      <c r="E6" s="149" t="s">
        <v>85</v>
      </c>
      <c r="F6" s="149"/>
      <c r="G6" s="149"/>
      <c r="H6" s="149"/>
      <c r="I6" s="149"/>
      <c r="J6" s="149"/>
      <c r="K6" s="149"/>
      <c r="L6" s="149"/>
      <c r="M6" s="149"/>
    </row>
    <row r="7" spans="1:15" s="36" customFormat="1" ht="21" customHeight="1">
      <c r="B7" s="35"/>
      <c r="F7" s="37"/>
      <c r="G7" s="38"/>
      <c r="H7" s="37"/>
      <c r="I7" s="150" t="s">
        <v>60</v>
      </c>
      <c r="J7" s="150"/>
      <c r="K7" s="150"/>
      <c r="M7" s="151" t="s">
        <v>68</v>
      </c>
    </row>
    <row r="8" spans="1:15" s="36" customFormat="1" ht="42" customHeight="1">
      <c r="C8" s="39" t="s">
        <v>8</v>
      </c>
      <c r="D8" s="40"/>
      <c r="E8" s="41" t="s">
        <v>65</v>
      </c>
      <c r="F8" s="42"/>
      <c r="G8" s="41" t="s">
        <v>66</v>
      </c>
      <c r="H8" s="42"/>
      <c r="I8" s="41" t="s">
        <v>61</v>
      </c>
      <c r="J8" s="42"/>
      <c r="K8" s="39" t="s">
        <v>67</v>
      </c>
      <c r="L8" s="42"/>
      <c r="M8" s="152"/>
    </row>
    <row r="9" spans="1:15" ht="21" customHeight="1">
      <c r="E9" s="43"/>
      <c r="F9" s="43"/>
      <c r="G9" s="43"/>
      <c r="H9" s="43"/>
      <c r="I9" s="43"/>
      <c r="J9" s="43"/>
      <c r="K9" s="43"/>
      <c r="L9" s="43"/>
      <c r="M9" s="43"/>
    </row>
    <row r="10" spans="1:15" ht="21" customHeight="1">
      <c r="A10" s="32" t="s">
        <v>118</v>
      </c>
      <c r="E10" s="91">
        <v>202000</v>
      </c>
      <c r="F10" s="92"/>
      <c r="G10" s="91">
        <v>119463</v>
      </c>
      <c r="H10" s="92"/>
      <c r="I10" s="91">
        <v>21636</v>
      </c>
      <c r="J10" s="92"/>
      <c r="K10" s="91">
        <v>260228</v>
      </c>
      <c r="L10" s="44"/>
      <c r="M10" s="91">
        <f>SUM(E10:K10)</f>
        <v>603327</v>
      </c>
      <c r="N10" s="44"/>
    </row>
    <row r="11" spans="1:15" s="73" customFormat="1" ht="21" customHeight="1">
      <c r="A11" s="48" t="s">
        <v>124</v>
      </c>
      <c r="B11" s="72"/>
      <c r="C11" s="68">
        <v>11</v>
      </c>
      <c r="D11" s="72"/>
      <c r="E11" s="93">
        <v>0</v>
      </c>
      <c r="F11" s="92"/>
      <c r="G11" s="93">
        <v>0</v>
      </c>
      <c r="H11" s="92"/>
      <c r="I11" s="93">
        <v>0</v>
      </c>
      <c r="J11" s="92"/>
      <c r="K11" s="92">
        <v>-10087</v>
      </c>
      <c r="L11" s="92"/>
      <c r="M11" s="92">
        <f>SUM(E11:K11)</f>
        <v>-10087</v>
      </c>
      <c r="O11" s="74"/>
    </row>
    <row r="12" spans="1:15" ht="21" customHeight="1">
      <c r="A12" s="32" t="s">
        <v>22</v>
      </c>
      <c r="C12" s="45"/>
      <c r="E12" s="93">
        <v>0</v>
      </c>
      <c r="F12" s="92"/>
      <c r="G12" s="93">
        <v>0</v>
      </c>
      <c r="H12" s="92"/>
      <c r="I12" s="93">
        <v>0</v>
      </c>
      <c r="J12" s="92"/>
      <c r="K12" s="97">
        <f>'PL (9M)'!D27</f>
        <v>3206</v>
      </c>
      <c r="L12" s="44"/>
      <c r="M12" s="97">
        <f>SUM(E12:K12)</f>
        <v>3206</v>
      </c>
    </row>
    <row r="13" spans="1:15" ht="21" customHeight="1" thickBot="1">
      <c r="A13" s="46" t="s">
        <v>131</v>
      </c>
      <c r="C13" s="45"/>
      <c r="E13" s="94">
        <f>SUM(E10:E12)</f>
        <v>202000</v>
      </c>
      <c r="F13" s="47"/>
      <c r="G13" s="94">
        <f>SUM(G10:G12)</f>
        <v>119463</v>
      </c>
      <c r="H13" s="47"/>
      <c r="I13" s="94">
        <f>SUM(I10:I12)</f>
        <v>21636</v>
      </c>
      <c r="J13" s="47"/>
      <c r="K13" s="94">
        <f>SUM(K10:K12)</f>
        <v>253347</v>
      </c>
      <c r="L13" s="47"/>
      <c r="M13" s="94">
        <f>SUM(M10:M12)</f>
        <v>596446</v>
      </c>
      <c r="N13" s="44">
        <f>M13-BS!E65</f>
        <v>0</v>
      </c>
    </row>
    <row r="14" spans="1:15" ht="21" customHeight="1" thickTop="1">
      <c r="A14" s="46"/>
      <c r="C14" s="45"/>
      <c r="E14" s="92"/>
      <c r="F14" s="44"/>
      <c r="G14" s="92"/>
      <c r="H14" s="44"/>
      <c r="I14" s="92"/>
      <c r="J14" s="44"/>
      <c r="K14" s="95"/>
      <c r="L14" s="44"/>
      <c r="M14" s="95"/>
    </row>
    <row r="15" spans="1:15" ht="21" customHeight="1">
      <c r="A15" s="32" t="s">
        <v>86</v>
      </c>
      <c r="C15" s="68"/>
      <c r="E15" s="91">
        <v>202000</v>
      </c>
      <c r="F15" s="96"/>
      <c r="G15" s="91">
        <v>119463</v>
      </c>
      <c r="H15" s="59"/>
      <c r="I15" s="91">
        <v>21636</v>
      </c>
      <c r="J15" s="96"/>
      <c r="K15" s="91">
        <v>248538</v>
      </c>
      <c r="L15" s="44"/>
      <c r="M15" s="91">
        <f>SUM(E15:K15)</f>
        <v>591637</v>
      </c>
    </row>
    <row r="16" spans="1:15" s="73" customFormat="1" ht="21" customHeight="1">
      <c r="A16" s="48" t="s">
        <v>124</v>
      </c>
      <c r="B16" s="72"/>
      <c r="C16" s="68"/>
      <c r="D16" s="72"/>
      <c r="E16" s="93">
        <v>0</v>
      </c>
      <c r="F16" s="92"/>
      <c r="G16" s="93">
        <v>0</v>
      </c>
      <c r="H16" s="92"/>
      <c r="I16" s="93">
        <v>0</v>
      </c>
      <c r="J16" s="92"/>
      <c r="K16" s="92">
        <v>-20199</v>
      </c>
      <c r="L16" s="92"/>
      <c r="M16" s="92">
        <f>SUM(E16:K16)</f>
        <v>-20199</v>
      </c>
      <c r="O16" s="74"/>
    </row>
    <row r="17" spans="1:13" ht="21" customHeight="1">
      <c r="A17" s="48" t="s">
        <v>22</v>
      </c>
      <c r="E17" s="93">
        <v>0</v>
      </c>
      <c r="F17" s="92"/>
      <c r="G17" s="93">
        <v>0</v>
      </c>
      <c r="H17" s="92"/>
      <c r="I17" s="93">
        <v>0</v>
      </c>
      <c r="J17" s="92"/>
      <c r="K17" s="97">
        <f>'PL (9M)'!F27</f>
        <v>26466</v>
      </c>
      <c r="L17" s="44"/>
      <c r="M17" s="97">
        <f>SUM(E17:K17)</f>
        <v>26466</v>
      </c>
    </row>
    <row r="18" spans="1:13" ht="21" customHeight="1" thickBot="1">
      <c r="A18" s="49" t="s">
        <v>132</v>
      </c>
      <c r="E18" s="94">
        <f>SUM(E15:E17)</f>
        <v>202000</v>
      </c>
      <c r="F18" s="47"/>
      <c r="G18" s="94">
        <f t="shared" ref="G18:I18" si="0">SUM(G15:G17)</f>
        <v>119463</v>
      </c>
      <c r="H18" s="47"/>
      <c r="I18" s="94">
        <f t="shared" si="0"/>
        <v>21636</v>
      </c>
      <c r="J18" s="47"/>
      <c r="K18" s="94">
        <f>SUM(K15:K17)</f>
        <v>254805</v>
      </c>
      <c r="L18" s="47"/>
      <c r="M18" s="94">
        <f>SUM(M15:M17)</f>
        <v>597904</v>
      </c>
    </row>
    <row r="19" spans="1:13" ht="21" customHeight="1" thickTop="1"/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70" zoomScaleNormal="70" zoomScaleSheetLayoutView="70" workbookViewId="0"/>
  </sheetViews>
  <sheetFormatPr defaultRowHeight="21" customHeight="1"/>
  <cols>
    <col min="1" max="1" width="4.44140625" style="32" customWidth="1"/>
    <col min="2" max="2" width="35.44140625" style="32" customWidth="1"/>
    <col min="3" max="3" width="13.5546875" style="32" customWidth="1"/>
    <col min="4" max="4" width="2.109375" style="32" customWidth="1"/>
    <col min="5" max="5" width="21.109375" style="32" customWidth="1"/>
    <col min="6" max="6" width="2.109375" style="32" customWidth="1"/>
    <col min="7" max="7" width="21.109375" style="32" customWidth="1"/>
    <col min="8" max="8" width="2.109375" style="32" customWidth="1"/>
    <col min="9" max="9" width="21.109375" style="32" customWidth="1"/>
    <col min="10" max="10" width="2.109375" style="32" customWidth="1"/>
    <col min="11" max="11" width="21.109375" style="32" customWidth="1"/>
    <col min="12" max="12" width="2.109375" style="32" customWidth="1"/>
    <col min="13" max="13" width="21.109375" style="32" customWidth="1"/>
    <col min="14" max="256" width="9.109375" style="32"/>
    <col min="257" max="257" width="4.44140625" style="32" customWidth="1"/>
    <col min="258" max="258" width="35.44140625" style="32" customWidth="1"/>
    <col min="259" max="259" width="13.5546875" style="32" customWidth="1"/>
    <col min="260" max="260" width="2.109375" style="32" customWidth="1"/>
    <col min="261" max="261" width="21.109375" style="32" customWidth="1"/>
    <col min="262" max="262" width="2.109375" style="32" customWidth="1"/>
    <col min="263" max="263" width="21.109375" style="32" customWidth="1"/>
    <col min="264" max="264" width="2.109375" style="32" customWidth="1"/>
    <col min="265" max="265" width="21.109375" style="32" customWidth="1"/>
    <col min="266" max="266" width="2.109375" style="32" customWidth="1"/>
    <col min="267" max="267" width="21.109375" style="32" customWidth="1"/>
    <col min="268" max="268" width="2.109375" style="32" customWidth="1"/>
    <col min="269" max="269" width="21.109375" style="32" customWidth="1"/>
    <col min="270" max="512" width="9.109375" style="32"/>
    <col min="513" max="513" width="4.44140625" style="32" customWidth="1"/>
    <col min="514" max="514" width="35.44140625" style="32" customWidth="1"/>
    <col min="515" max="515" width="13.5546875" style="32" customWidth="1"/>
    <col min="516" max="516" width="2.109375" style="32" customWidth="1"/>
    <col min="517" max="517" width="21.109375" style="32" customWidth="1"/>
    <col min="518" max="518" width="2.109375" style="32" customWidth="1"/>
    <col min="519" max="519" width="21.109375" style="32" customWidth="1"/>
    <col min="520" max="520" width="2.109375" style="32" customWidth="1"/>
    <col min="521" max="521" width="21.109375" style="32" customWidth="1"/>
    <col min="522" max="522" width="2.109375" style="32" customWidth="1"/>
    <col min="523" max="523" width="21.109375" style="32" customWidth="1"/>
    <col min="524" max="524" width="2.109375" style="32" customWidth="1"/>
    <col min="525" max="525" width="21.109375" style="32" customWidth="1"/>
    <col min="526" max="768" width="9.109375" style="32"/>
    <col min="769" max="769" width="4.44140625" style="32" customWidth="1"/>
    <col min="770" max="770" width="35.44140625" style="32" customWidth="1"/>
    <col min="771" max="771" width="13.5546875" style="32" customWidth="1"/>
    <col min="772" max="772" width="2.109375" style="32" customWidth="1"/>
    <col min="773" max="773" width="21.109375" style="32" customWidth="1"/>
    <col min="774" max="774" width="2.109375" style="32" customWidth="1"/>
    <col min="775" max="775" width="21.109375" style="32" customWidth="1"/>
    <col min="776" max="776" width="2.109375" style="32" customWidth="1"/>
    <col min="777" max="777" width="21.109375" style="32" customWidth="1"/>
    <col min="778" max="778" width="2.109375" style="32" customWidth="1"/>
    <col min="779" max="779" width="21.109375" style="32" customWidth="1"/>
    <col min="780" max="780" width="2.109375" style="32" customWidth="1"/>
    <col min="781" max="781" width="21.109375" style="32" customWidth="1"/>
    <col min="782" max="1024" width="9.109375" style="32"/>
    <col min="1025" max="1025" width="4.44140625" style="32" customWidth="1"/>
    <col min="1026" max="1026" width="35.44140625" style="32" customWidth="1"/>
    <col min="1027" max="1027" width="13.5546875" style="32" customWidth="1"/>
    <col min="1028" max="1028" width="2.109375" style="32" customWidth="1"/>
    <col min="1029" max="1029" width="21.109375" style="32" customWidth="1"/>
    <col min="1030" max="1030" width="2.109375" style="32" customWidth="1"/>
    <col min="1031" max="1031" width="21.109375" style="32" customWidth="1"/>
    <col min="1032" max="1032" width="2.109375" style="32" customWidth="1"/>
    <col min="1033" max="1033" width="21.109375" style="32" customWidth="1"/>
    <col min="1034" max="1034" width="2.109375" style="32" customWidth="1"/>
    <col min="1035" max="1035" width="21.109375" style="32" customWidth="1"/>
    <col min="1036" max="1036" width="2.109375" style="32" customWidth="1"/>
    <col min="1037" max="1037" width="21.109375" style="32" customWidth="1"/>
    <col min="1038" max="1280" width="9.109375" style="32"/>
    <col min="1281" max="1281" width="4.44140625" style="32" customWidth="1"/>
    <col min="1282" max="1282" width="35.44140625" style="32" customWidth="1"/>
    <col min="1283" max="1283" width="13.5546875" style="32" customWidth="1"/>
    <col min="1284" max="1284" width="2.109375" style="32" customWidth="1"/>
    <col min="1285" max="1285" width="21.109375" style="32" customWidth="1"/>
    <col min="1286" max="1286" width="2.109375" style="32" customWidth="1"/>
    <col min="1287" max="1287" width="21.109375" style="32" customWidth="1"/>
    <col min="1288" max="1288" width="2.109375" style="32" customWidth="1"/>
    <col min="1289" max="1289" width="21.109375" style="32" customWidth="1"/>
    <col min="1290" max="1290" width="2.109375" style="32" customWidth="1"/>
    <col min="1291" max="1291" width="21.109375" style="32" customWidth="1"/>
    <col min="1292" max="1292" width="2.109375" style="32" customWidth="1"/>
    <col min="1293" max="1293" width="21.109375" style="32" customWidth="1"/>
    <col min="1294" max="1536" width="9.109375" style="32"/>
    <col min="1537" max="1537" width="4.44140625" style="32" customWidth="1"/>
    <col min="1538" max="1538" width="35.44140625" style="32" customWidth="1"/>
    <col min="1539" max="1539" width="13.5546875" style="32" customWidth="1"/>
    <col min="1540" max="1540" width="2.109375" style="32" customWidth="1"/>
    <col min="1541" max="1541" width="21.109375" style="32" customWidth="1"/>
    <col min="1542" max="1542" width="2.109375" style="32" customWidth="1"/>
    <col min="1543" max="1543" width="21.109375" style="32" customWidth="1"/>
    <col min="1544" max="1544" width="2.109375" style="32" customWidth="1"/>
    <col min="1545" max="1545" width="21.109375" style="32" customWidth="1"/>
    <col min="1546" max="1546" width="2.109375" style="32" customWidth="1"/>
    <col min="1547" max="1547" width="21.109375" style="32" customWidth="1"/>
    <col min="1548" max="1548" width="2.109375" style="32" customWidth="1"/>
    <col min="1549" max="1549" width="21.109375" style="32" customWidth="1"/>
    <col min="1550" max="1792" width="9.109375" style="32"/>
    <col min="1793" max="1793" width="4.44140625" style="32" customWidth="1"/>
    <col min="1794" max="1794" width="35.44140625" style="32" customWidth="1"/>
    <col min="1795" max="1795" width="13.5546875" style="32" customWidth="1"/>
    <col min="1796" max="1796" width="2.109375" style="32" customWidth="1"/>
    <col min="1797" max="1797" width="21.109375" style="32" customWidth="1"/>
    <col min="1798" max="1798" width="2.109375" style="32" customWidth="1"/>
    <col min="1799" max="1799" width="21.109375" style="32" customWidth="1"/>
    <col min="1800" max="1800" width="2.109375" style="32" customWidth="1"/>
    <col min="1801" max="1801" width="21.109375" style="32" customWidth="1"/>
    <col min="1802" max="1802" width="2.109375" style="32" customWidth="1"/>
    <col min="1803" max="1803" width="21.109375" style="32" customWidth="1"/>
    <col min="1804" max="1804" width="2.109375" style="32" customWidth="1"/>
    <col min="1805" max="1805" width="21.109375" style="32" customWidth="1"/>
    <col min="1806" max="2048" width="9.109375" style="32"/>
    <col min="2049" max="2049" width="4.44140625" style="32" customWidth="1"/>
    <col min="2050" max="2050" width="35.44140625" style="32" customWidth="1"/>
    <col min="2051" max="2051" width="13.5546875" style="32" customWidth="1"/>
    <col min="2052" max="2052" width="2.109375" style="32" customWidth="1"/>
    <col min="2053" max="2053" width="21.109375" style="32" customWidth="1"/>
    <col min="2054" max="2054" width="2.109375" style="32" customWidth="1"/>
    <col min="2055" max="2055" width="21.109375" style="32" customWidth="1"/>
    <col min="2056" max="2056" width="2.109375" style="32" customWidth="1"/>
    <col min="2057" max="2057" width="21.109375" style="32" customWidth="1"/>
    <col min="2058" max="2058" width="2.109375" style="32" customWidth="1"/>
    <col min="2059" max="2059" width="21.109375" style="32" customWidth="1"/>
    <col min="2060" max="2060" width="2.109375" style="32" customWidth="1"/>
    <col min="2061" max="2061" width="21.109375" style="32" customWidth="1"/>
    <col min="2062" max="2304" width="9.109375" style="32"/>
    <col min="2305" max="2305" width="4.44140625" style="32" customWidth="1"/>
    <col min="2306" max="2306" width="35.44140625" style="32" customWidth="1"/>
    <col min="2307" max="2307" width="13.5546875" style="32" customWidth="1"/>
    <col min="2308" max="2308" width="2.109375" style="32" customWidth="1"/>
    <col min="2309" max="2309" width="21.109375" style="32" customWidth="1"/>
    <col min="2310" max="2310" width="2.109375" style="32" customWidth="1"/>
    <col min="2311" max="2311" width="21.109375" style="32" customWidth="1"/>
    <col min="2312" max="2312" width="2.109375" style="32" customWidth="1"/>
    <col min="2313" max="2313" width="21.109375" style="32" customWidth="1"/>
    <col min="2314" max="2314" width="2.109375" style="32" customWidth="1"/>
    <col min="2315" max="2315" width="21.109375" style="32" customWidth="1"/>
    <col min="2316" max="2316" width="2.109375" style="32" customWidth="1"/>
    <col min="2317" max="2317" width="21.109375" style="32" customWidth="1"/>
    <col min="2318" max="2560" width="9.109375" style="32"/>
    <col min="2561" max="2561" width="4.44140625" style="32" customWidth="1"/>
    <col min="2562" max="2562" width="35.44140625" style="32" customWidth="1"/>
    <col min="2563" max="2563" width="13.5546875" style="32" customWidth="1"/>
    <col min="2564" max="2564" width="2.109375" style="32" customWidth="1"/>
    <col min="2565" max="2565" width="21.109375" style="32" customWidth="1"/>
    <col min="2566" max="2566" width="2.109375" style="32" customWidth="1"/>
    <col min="2567" max="2567" width="21.109375" style="32" customWidth="1"/>
    <col min="2568" max="2568" width="2.109375" style="32" customWidth="1"/>
    <col min="2569" max="2569" width="21.109375" style="32" customWidth="1"/>
    <col min="2570" max="2570" width="2.109375" style="32" customWidth="1"/>
    <col min="2571" max="2571" width="21.109375" style="32" customWidth="1"/>
    <col min="2572" max="2572" width="2.109375" style="32" customWidth="1"/>
    <col min="2573" max="2573" width="21.109375" style="32" customWidth="1"/>
    <col min="2574" max="2816" width="9.109375" style="32"/>
    <col min="2817" max="2817" width="4.44140625" style="32" customWidth="1"/>
    <col min="2818" max="2818" width="35.44140625" style="32" customWidth="1"/>
    <col min="2819" max="2819" width="13.5546875" style="32" customWidth="1"/>
    <col min="2820" max="2820" width="2.109375" style="32" customWidth="1"/>
    <col min="2821" max="2821" width="21.109375" style="32" customWidth="1"/>
    <col min="2822" max="2822" width="2.109375" style="32" customWidth="1"/>
    <col min="2823" max="2823" width="21.109375" style="32" customWidth="1"/>
    <col min="2824" max="2824" width="2.109375" style="32" customWidth="1"/>
    <col min="2825" max="2825" width="21.109375" style="32" customWidth="1"/>
    <col min="2826" max="2826" width="2.109375" style="32" customWidth="1"/>
    <col min="2827" max="2827" width="21.109375" style="32" customWidth="1"/>
    <col min="2828" max="2828" width="2.109375" style="32" customWidth="1"/>
    <col min="2829" max="2829" width="21.109375" style="32" customWidth="1"/>
    <col min="2830" max="3072" width="9.109375" style="32"/>
    <col min="3073" max="3073" width="4.44140625" style="32" customWidth="1"/>
    <col min="3074" max="3074" width="35.44140625" style="32" customWidth="1"/>
    <col min="3075" max="3075" width="13.5546875" style="32" customWidth="1"/>
    <col min="3076" max="3076" width="2.109375" style="32" customWidth="1"/>
    <col min="3077" max="3077" width="21.109375" style="32" customWidth="1"/>
    <col min="3078" max="3078" width="2.109375" style="32" customWidth="1"/>
    <col min="3079" max="3079" width="21.109375" style="32" customWidth="1"/>
    <col min="3080" max="3080" width="2.109375" style="32" customWidth="1"/>
    <col min="3081" max="3081" width="21.109375" style="32" customWidth="1"/>
    <col min="3082" max="3082" width="2.109375" style="32" customWidth="1"/>
    <col min="3083" max="3083" width="21.109375" style="32" customWidth="1"/>
    <col min="3084" max="3084" width="2.109375" style="32" customWidth="1"/>
    <col min="3085" max="3085" width="21.109375" style="32" customWidth="1"/>
    <col min="3086" max="3328" width="9.109375" style="32"/>
    <col min="3329" max="3329" width="4.44140625" style="32" customWidth="1"/>
    <col min="3330" max="3330" width="35.44140625" style="32" customWidth="1"/>
    <col min="3331" max="3331" width="13.5546875" style="32" customWidth="1"/>
    <col min="3332" max="3332" width="2.109375" style="32" customWidth="1"/>
    <col min="3333" max="3333" width="21.109375" style="32" customWidth="1"/>
    <col min="3334" max="3334" width="2.109375" style="32" customWidth="1"/>
    <col min="3335" max="3335" width="21.109375" style="32" customWidth="1"/>
    <col min="3336" max="3336" width="2.109375" style="32" customWidth="1"/>
    <col min="3337" max="3337" width="21.109375" style="32" customWidth="1"/>
    <col min="3338" max="3338" width="2.109375" style="32" customWidth="1"/>
    <col min="3339" max="3339" width="21.109375" style="32" customWidth="1"/>
    <col min="3340" max="3340" width="2.109375" style="32" customWidth="1"/>
    <col min="3341" max="3341" width="21.109375" style="32" customWidth="1"/>
    <col min="3342" max="3584" width="9.109375" style="32"/>
    <col min="3585" max="3585" width="4.44140625" style="32" customWidth="1"/>
    <col min="3586" max="3586" width="35.44140625" style="32" customWidth="1"/>
    <col min="3587" max="3587" width="13.5546875" style="32" customWidth="1"/>
    <col min="3588" max="3588" width="2.109375" style="32" customWidth="1"/>
    <col min="3589" max="3589" width="21.109375" style="32" customWidth="1"/>
    <col min="3590" max="3590" width="2.109375" style="32" customWidth="1"/>
    <col min="3591" max="3591" width="21.109375" style="32" customWidth="1"/>
    <col min="3592" max="3592" width="2.109375" style="32" customWidth="1"/>
    <col min="3593" max="3593" width="21.109375" style="32" customWidth="1"/>
    <col min="3594" max="3594" width="2.109375" style="32" customWidth="1"/>
    <col min="3595" max="3595" width="21.109375" style="32" customWidth="1"/>
    <col min="3596" max="3596" width="2.109375" style="32" customWidth="1"/>
    <col min="3597" max="3597" width="21.109375" style="32" customWidth="1"/>
    <col min="3598" max="3840" width="9.109375" style="32"/>
    <col min="3841" max="3841" width="4.44140625" style="32" customWidth="1"/>
    <col min="3842" max="3842" width="35.44140625" style="32" customWidth="1"/>
    <col min="3843" max="3843" width="13.5546875" style="32" customWidth="1"/>
    <col min="3844" max="3844" width="2.109375" style="32" customWidth="1"/>
    <col min="3845" max="3845" width="21.109375" style="32" customWidth="1"/>
    <col min="3846" max="3846" width="2.109375" style="32" customWidth="1"/>
    <col min="3847" max="3847" width="21.109375" style="32" customWidth="1"/>
    <col min="3848" max="3848" width="2.109375" style="32" customWidth="1"/>
    <col min="3849" max="3849" width="21.109375" style="32" customWidth="1"/>
    <col min="3850" max="3850" width="2.109375" style="32" customWidth="1"/>
    <col min="3851" max="3851" width="21.109375" style="32" customWidth="1"/>
    <col min="3852" max="3852" width="2.109375" style="32" customWidth="1"/>
    <col min="3853" max="3853" width="21.109375" style="32" customWidth="1"/>
    <col min="3854" max="4096" width="9.109375" style="32"/>
    <col min="4097" max="4097" width="4.44140625" style="32" customWidth="1"/>
    <col min="4098" max="4098" width="35.44140625" style="32" customWidth="1"/>
    <col min="4099" max="4099" width="13.5546875" style="32" customWidth="1"/>
    <col min="4100" max="4100" width="2.109375" style="32" customWidth="1"/>
    <col min="4101" max="4101" width="21.109375" style="32" customWidth="1"/>
    <col min="4102" max="4102" width="2.109375" style="32" customWidth="1"/>
    <col min="4103" max="4103" width="21.109375" style="32" customWidth="1"/>
    <col min="4104" max="4104" width="2.109375" style="32" customWidth="1"/>
    <col min="4105" max="4105" width="21.109375" style="32" customWidth="1"/>
    <col min="4106" max="4106" width="2.109375" style="32" customWidth="1"/>
    <col min="4107" max="4107" width="21.109375" style="32" customWidth="1"/>
    <col min="4108" max="4108" width="2.109375" style="32" customWidth="1"/>
    <col min="4109" max="4109" width="21.109375" style="32" customWidth="1"/>
    <col min="4110" max="4352" width="9.109375" style="32"/>
    <col min="4353" max="4353" width="4.44140625" style="32" customWidth="1"/>
    <col min="4354" max="4354" width="35.44140625" style="32" customWidth="1"/>
    <col min="4355" max="4355" width="13.5546875" style="32" customWidth="1"/>
    <col min="4356" max="4356" width="2.109375" style="32" customWidth="1"/>
    <col min="4357" max="4357" width="21.109375" style="32" customWidth="1"/>
    <col min="4358" max="4358" width="2.109375" style="32" customWidth="1"/>
    <col min="4359" max="4359" width="21.109375" style="32" customWidth="1"/>
    <col min="4360" max="4360" width="2.109375" style="32" customWidth="1"/>
    <col min="4361" max="4361" width="21.109375" style="32" customWidth="1"/>
    <col min="4362" max="4362" width="2.109375" style="32" customWidth="1"/>
    <col min="4363" max="4363" width="21.109375" style="32" customWidth="1"/>
    <col min="4364" max="4364" width="2.109375" style="32" customWidth="1"/>
    <col min="4365" max="4365" width="21.109375" style="32" customWidth="1"/>
    <col min="4366" max="4608" width="9.109375" style="32"/>
    <col min="4609" max="4609" width="4.44140625" style="32" customWidth="1"/>
    <col min="4610" max="4610" width="35.44140625" style="32" customWidth="1"/>
    <col min="4611" max="4611" width="13.5546875" style="32" customWidth="1"/>
    <col min="4612" max="4612" width="2.109375" style="32" customWidth="1"/>
    <col min="4613" max="4613" width="21.109375" style="32" customWidth="1"/>
    <col min="4614" max="4614" width="2.109375" style="32" customWidth="1"/>
    <col min="4615" max="4615" width="21.109375" style="32" customWidth="1"/>
    <col min="4616" max="4616" width="2.109375" style="32" customWidth="1"/>
    <col min="4617" max="4617" width="21.109375" style="32" customWidth="1"/>
    <col min="4618" max="4618" width="2.109375" style="32" customWidth="1"/>
    <col min="4619" max="4619" width="21.109375" style="32" customWidth="1"/>
    <col min="4620" max="4620" width="2.109375" style="32" customWidth="1"/>
    <col min="4621" max="4621" width="21.109375" style="32" customWidth="1"/>
    <col min="4622" max="4864" width="9.109375" style="32"/>
    <col min="4865" max="4865" width="4.44140625" style="32" customWidth="1"/>
    <col min="4866" max="4866" width="35.44140625" style="32" customWidth="1"/>
    <col min="4867" max="4867" width="13.5546875" style="32" customWidth="1"/>
    <col min="4868" max="4868" width="2.109375" style="32" customWidth="1"/>
    <col min="4869" max="4869" width="21.109375" style="32" customWidth="1"/>
    <col min="4870" max="4870" width="2.109375" style="32" customWidth="1"/>
    <col min="4871" max="4871" width="21.109375" style="32" customWidth="1"/>
    <col min="4872" max="4872" width="2.109375" style="32" customWidth="1"/>
    <col min="4873" max="4873" width="21.109375" style="32" customWidth="1"/>
    <col min="4874" max="4874" width="2.109375" style="32" customWidth="1"/>
    <col min="4875" max="4875" width="21.109375" style="32" customWidth="1"/>
    <col min="4876" max="4876" width="2.109375" style="32" customWidth="1"/>
    <col min="4877" max="4877" width="21.109375" style="32" customWidth="1"/>
    <col min="4878" max="5120" width="9.109375" style="32"/>
    <col min="5121" max="5121" width="4.44140625" style="32" customWidth="1"/>
    <col min="5122" max="5122" width="35.44140625" style="32" customWidth="1"/>
    <col min="5123" max="5123" width="13.5546875" style="32" customWidth="1"/>
    <col min="5124" max="5124" width="2.109375" style="32" customWidth="1"/>
    <col min="5125" max="5125" width="21.109375" style="32" customWidth="1"/>
    <col min="5126" max="5126" width="2.109375" style="32" customWidth="1"/>
    <col min="5127" max="5127" width="21.109375" style="32" customWidth="1"/>
    <col min="5128" max="5128" width="2.109375" style="32" customWidth="1"/>
    <col min="5129" max="5129" width="21.109375" style="32" customWidth="1"/>
    <col min="5130" max="5130" width="2.109375" style="32" customWidth="1"/>
    <col min="5131" max="5131" width="21.109375" style="32" customWidth="1"/>
    <col min="5132" max="5132" width="2.109375" style="32" customWidth="1"/>
    <col min="5133" max="5133" width="21.109375" style="32" customWidth="1"/>
    <col min="5134" max="5376" width="9.109375" style="32"/>
    <col min="5377" max="5377" width="4.44140625" style="32" customWidth="1"/>
    <col min="5378" max="5378" width="35.44140625" style="32" customWidth="1"/>
    <col min="5379" max="5379" width="13.5546875" style="32" customWidth="1"/>
    <col min="5380" max="5380" width="2.109375" style="32" customWidth="1"/>
    <col min="5381" max="5381" width="21.109375" style="32" customWidth="1"/>
    <col min="5382" max="5382" width="2.109375" style="32" customWidth="1"/>
    <col min="5383" max="5383" width="21.109375" style="32" customWidth="1"/>
    <col min="5384" max="5384" width="2.109375" style="32" customWidth="1"/>
    <col min="5385" max="5385" width="21.109375" style="32" customWidth="1"/>
    <col min="5386" max="5386" width="2.109375" style="32" customWidth="1"/>
    <col min="5387" max="5387" width="21.109375" style="32" customWidth="1"/>
    <col min="5388" max="5388" width="2.109375" style="32" customWidth="1"/>
    <col min="5389" max="5389" width="21.109375" style="32" customWidth="1"/>
    <col min="5390" max="5632" width="9.109375" style="32"/>
    <col min="5633" max="5633" width="4.44140625" style="32" customWidth="1"/>
    <col min="5634" max="5634" width="35.44140625" style="32" customWidth="1"/>
    <col min="5635" max="5635" width="13.5546875" style="32" customWidth="1"/>
    <col min="5636" max="5636" width="2.109375" style="32" customWidth="1"/>
    <col min="5637" max="5637" width="21.109375" style="32" customWidth="1"/>
    <col min="5638" max="5638" width="2.109375" style="32" customWidth="1"/>
    <col min="5639" max="5639" width="21.109375" style="32" customWidth="1"/>
    <col min="5640" max="5640" width="2.109375" style="32" customWidth="1"/>
    <col min="5641" max="5641" width="21.109375" style="32" customWidth="1"/>
    <col min="5642" max="5642" width="2.109375" style="32" customWidth="1"/>
    <col min="5643" max="5643" width="21.109375" style="32" customWidth="1"/>
    <col min="5644" max="5644" width="2.109375" style="32" customWidth="1"/>
    <col min="5645" max="5645" width="21.109375" style="32" customWidth="1"/>
    <col min="5646" max="5888" width="9.109375" style="32"/>
    <col min="5889" max="5889" width="4.44140625" style="32" customWidth="1"/>
    <col min="5890" max="5890" width="35.44140625" style="32" customWidth="1"/>
    <col min="5891" max="5891" width="13.5546875" style="32" customWidth="1"/>
    <col min="5892" max="5892" width="2.109375" style="32" customWidth="1"/>
    <col min="5893" max="5893" width="21.109375" style="32" customWidth="1"/>
    <col min="5894" max="5894" width="2.109375" style="32" customWidth="1"/>
    <col min="5895" max="5895" width="21.109375" style="32" customWidth="1"/>
    <col min="5896" max="5896" width="2.109375" style="32" customWidth="1"/>
    <col min="5897" max="5897" width="21.109375" style="32" customWidth="1"/>
    <col min="5898" max="5898" width="2.109375" style="32" customWidth="1"/>
    <col min="5899" max="5899" width="21.109375" style="32" customWidth="1"/>
    <col min="5900" max="5900" width="2.109375" style="32" customWidth="1"/>
    <col min="5901" max="5901" width="21.109375" style="32" customWidth="1"/>
    <col min="5902" max="6144" width="9.109375" style="32"/>
    <col min="6145" max="6145" width="4.44140625" style="32" customWidth="1"/>
    <col min="6146" max="6146" width="35.44140625" style="32" customWidth="1"/>
    <col min="6147" max="6147" width="13.5546875" style="32" customWidth="1"/>
    <col min="6148" max="6148" width="2.109375" style="32" customWidth="1"/>
    <col min="6149" max="6149" width="21.109375" style="32" customWidth="1"/>
    <col min="6150" max="6150" width="2.109375" style="32" customWidth="1"/>
    <col min="6151" max="6151" width="21.109375" style="32" customWidth="1"/>
    <col min="6152" max="6152" width="2.109375" style="32" customWidth="1"/>
    <col min="6153" max="6153" width="21.109375" style="32" customWidth="1"/>
    <col min="6154" max="6154" width="2.109375" style="32" customWidth="1"/>
    <col min="6155" max="6155" width="21.109375" style="32" customWidth="1"/>
    <col min="6156" max="6156" width="2.109375" style="32" customWidth="1"/>
    <col min="6157" max="6157" width="21.109375" style="32" customWidth="1"/>
    <col min="6158" max="6400" width="9.109375" style="32"/>
    <col min="6401" max="6401" width="4.44140625" style="32" customWidth="1"/>
    <col min="6402" max="6402" width="35.44140625" style="32" customWidth="1"/>
    <col min="6403" max="6403" width="13.5546875" style="32" customWidth="1"/>
    <col min="6404" max="6404" width="2.109375" style="32" customWidth="1"/>
    <col min="6405" max="6405" width="21.109375" style="32" customWidth="1"/>
    <col min="6406" max="6406" width="2.109375" style="32" customWidth="1"/>
    <col min="6407" max="6407" width="21.109375" style="32" customWidth="1"/>
    <col min="6408" max="6408" width="2.109375" style="32" customWidth="1"/>
    <col min="6409" max="6409" width="21.109375" style="32" customWidth="1"/>
    <col min="6410" max="6410" width="2.109375" style="32" customWidth="1"/>
    <col min="6411" max="6411" width="21.109375" style="32" customWidth="1"/>
    <col min="6412" max="6412" width="2.109375" style="32" customWidth="1"/>
    <col min="6413" max="6413" width="21.109375" style="32" customWidth="1"/>
    <col min="6414" max="6656" width="9.109375" style="32"/>
    <col min="6657" max="6657" width="4.44140625" style="32" customWidth="1"/>
    <col min="6658" max="6658" width="35.44140625" style="32" customWidth="1"/>
    <col min="6659" max="6659" width="13.5546875" style="32" customWidth="1"/>
    <col min="6660" max="6660" width="2.109375" style="32" customWidth="1"/>
    <col min="6661" max="6661" width="21.109375" style="32" customWidth="1"/>
    <col min="6662" max="6662" width="2.109375" style="32" customWidth="1"/>
    <col min="6663" max="6663" width="21.109375" style="32" customWidth="1"/>
    <col min="6664" max="6664" width="2.109375" style="32" customWidth="1"/>
    <col min="6665" max="6665" width="21.109375" style="32" customWidth="1"/>
    <col min="6666" max="6666" width="2.109375" style="32" customWidth="1"/>
    <col min="6667" max="6667" width="21.109375" style="32" customWidth="1"/>
    <col min="6668" max="6668" width="2.109375" style="32" customWidth="1"/>
    <col min="6669" max="6669" width="21.109375" style="32" customWidth="1"/>
    <col min="6670" max="6912" width="9.109375" style="32"/>
    <col min="6913" max="6913" width="4.44140625" style="32" customWidth="1"/>
    <col min="6914" max="6914" width="35.44140625" style="32" customWidth="1"/>
    <col min="6915" max="6915" width="13.5546875" style="32" customWidth="1"/>
    <col min="6916" max="6916" width="2.109375" style="32" customWidth="1"/>
    <col min="6917" max="6917" width="21.109375" style="32" customWidth="1"/>
    <col min="6918" max="6918" width="2.109375" style="32" customWidth="1"/>
    <col min="6919" max="6919" width="21.109375" style="32" customWidth="1"/>
    <col min="6920" max="6920" width="2.109375" style="32" customWidth="1"/>
    <col min="6921" max="6921" width="21.109375" style="32" customWidth="1"/>
    <col min="6922" max="6922" width="2.109375" style="32" customWidth="1"/>
    <col min="6923" max="6923" width="21.109375" style="32" customWidth="1"/>
    <col min="6924" max="6924" width="2.109375" style="32" customWidth="1"/>
    <col min="6925" max="6925" width="21.109375" style="32" customWidth="1"/>
    <col min="6926" max="7168" width="9.109375" style="32"/>
    <col min="7169" max="7169" width="4.44140625" style="32" customWidth="1"/>
    <col min="7170" max="7170" width="35.44140625" style="32" customWidth="1"/>
    <col min="7171" max="7171" width="13.5546875" style="32" customWidth="1"/>
    <col min="7172" max="7172" width="2.109375" style="32" customWidth="1"/>
    <col min="7173" max="7173" width="21.109375" style="32" customWidth="1"/>
    <col min="7174" max="7174" width="2.109375" style="32" customWidth="1"/>
    <col min="7175" max="7175" width="21.109375" style="32" customWidth="1"/>
    <col min="7176" max="7176" width="2.109375" style="32" customWidth="1"/>
    <col min="7177" max="7177" width="21.109375" style="32" customWidth="1"/>
    <col min="7178" max="7178" width="2.109375" style="32" customWidth="1"/>
    <col min="7179" max="7179" width="21.109375" style="32" customWidth="1"/>
    <col min="7180" max="7180" width="2.109375" style="32" customWidth="1"/>
    <col min="7181" max="7181" width="21.109375" style="32" customWidth="1"/>
    <col min="7182" max="7424" width="9.109375" style="32"/>
    <col min="7425" max="7425" width="4.44140625" style="32" customWidth="1"/>
    <col min="7426" max="7426" width="35.44140625" style="32" customWidth="1"/>
    <col min="7427" max="7427" width="13.5546875" style="32" customWidth="1"/>
    <col min="7428" max="7428" width="2.109375" style="32" customWidth="1"/>
    <col min="7429" max="7429" width="21.109375" style="32" customWidth="1"/>
    <col min="7430" max="7430" width="2.109375" style="32" customWidth="1"/>
    <col min="7431" max="7431" width="21.109375" style="32" customWidth="1"/>
    <col min="7432" max="7432" width="2.109375" style="32" customWidth="1"/>
    <col min="7433" max="7433" width="21.109375" style="32" customWidth="1"/>
    <col min="7434" max="7434" width="2.109375" style="32" customWidth="1"/>
    <col min="7435" max="7435" width="21.109375" style="32" customWidth="1"/>
    <col min="7436" max="7436" width="2.109375" style="32" customWidth="1"/>
    <col min="7437" max="7437" width="21.109375" style="32" customWidth="1"/>
    <col min="7438" max="7680" width="9.109375" style="32"/>
    <col min="7681" max="7681" width="4.44140625" style="32" customWidth="1"/>
    <col min="7682" max="7682" width="35.44140625" style="32" customWidth="1"/>
    <col min="7683" max="7683" width="13.5546875" style="32" customWidth="1"/>
    <col min="7684" max="7684" width="2.109375" style="32" customWidth="1"/>
    <col min="7685" max="7685" width="21.109375" style="32" customWidth="1"/>
    <col min="7686" max="7686" width="2.109375" style="32" customWidth="1"/>
    <col min="7687" max="7687" width="21.109375" style="32" customWidth="1"/>
    <col min="7688" max="7688" width="2.109375" style="32" customWidth="1"/>
    <col min="7689" max="7689" width="21.109375" style="32" customWidth="1"/>
    <col min="7690" max="7690" width="2.109375" style="32" customWidth="1"/>
    <col min="7691" max="7691" width="21.109375" style="32" customWidth="1"/>
    <col min="7692" max="7692" width="2.109375" style="32" customWidth="1"/>
    <col min="7693" max="7693" width="21.109375" style="32" customWidth="1"/>
    <col min="7694" max="7936" width="9.109375" style="32"/>
    <col min="7937" max="7937" width="4.44140625" style="32" customWidth="1"/>
    <col min="7938" max="7938" width="35.44140625" style="32" customWidth="1"/>
    <col min="7939" max="7939" width="13.5546875" style="32" customWidth="1"/>
    <col min="7940" max="7940" width="2.109375" style="32" customWidth="1"/>
    <col min="7941" max="7941" width="21.109375" style="32" customWidth="1"/>
    <col min="7942" max="7942" width="2.109375" style="32" customWidth="1"/>
    <col min="7943" max="7943" width="21.109375" style="32" customWidth="1"/>
    <col min="7944" max="7944" width="2.109375" style="32" customWidth="1"/>
    <col min="7945" max="7945" width="21.109375" style="32" customWidth="1"/>
    <col min="7946" max="7946" width="2.109375" style="32" customWidth="1"/>
    <col min="7947" max="7947" width="21.109375" style="32" customWidth="1"/>
    <col min="7948" max="7948" width="2.109375" style="32" customWidth="1"/>
    <col min="7949" max="7949" width="21.109375" style="32" customWidth="1"/>
    <col min="7950" max="8192" width="9.109375" style="32"/>
    <col min="8193" max="8193" width="4.44140625" style="32" customWidth="1"/>
    <col min="8194" max="8194" width="35.44140625" style="32" customWidth="1"/>
    <col min="8195" max="8195" width="13.5546875" style="32" customWidth="1"/>
    <col min="8196" max="8196" width="2.109375" style="32" customWidth="1"/>
    <col min="8197" max="8197" width="21.109375" style="32" customWidth="1"/>
    <col min="8198" max="8198" width="2.109375" style="32" customWidth="1"/>
    <col min="8199" max="8199" width="21.109375" style="32" customWidth="1"/>
    <col min="8200" max="8200" width="2.109375" style="32" customWidth="1"/>
    <col min="8201" max="8201" width="21.109375" style="32" customWidth="1"/>
    <col min="8202" max="8202" width="2.109375" style="32" customWidth="1"/>
    <col min="8203" max="8203" width="21.109375" style="32" customWidth="1"/>
    <col min="8204" max="8204" width="2.109375" style="32" customWidth="1"/>
    <col min="8205" max="8205" width="21.109375" style="32" customWidth="1"/>
    <col min="8206" max="8448" width="9.109375" style="32"/>
    <col min="8449" max="8449" width="4.44140625" style="32" customWidth="1"/>
    <col min="8450" max="8450" width="35.44140625" style="32" customWidth="1"/>
    <col min="8451" max="8451" width="13.5546875" style="32" customWidth="1"/>
    <col min="8452" max="8452" width="2.109375" style="32" customWidth="1"/>
    <col min="8453" max="8453" width="21.109375" style="32" customWidth="1"/>
    <col min="8454" max="8454" width="2.109375" style="32" customWidth="1"/>
    <col min="8455" max="8455" width="21.109375" style="32" customWidth="1"/>
    <col min="8456" max="8456" width="2.109375" style="32" customWidth="1"/>
    <col min="8457" max="8457" width="21.109375" style="32" customWidth="1"/>
    <col min="8458" max="8458" width="2.109375" style="32" customWidth="1"/>
    <col min="8459" max="8459" width="21.109375" style="32" customWidth="1"/>
    <col min="8460" max="8460" width="2.109375" style="32" customWidth="1"/>
    <col min="8461" max="8461" width="21.109375" style="32" customWidth="1"/>
    <col min="8462" max="8704" width="9.109375" style="32"/>
    <col min="8705" max="8705" width="4.44140625" style="32" customWidth="1"/>
    <col min="8706" max="8706" width="35.44140625" style="32" customWidth="1"/>
    <col min="8707" max="8707" width="13.5546875" style="32" customWidth="1"/>
    <col min="8708" max="8708" width="2.109375" style="32" customWidth="1"/>
    <col min="8709" max="8709" width="21.109375" style="32" customWidth="1"/>
    <col min="8710" max="8710" width="2.109375" style="32" customWidth="1"/>
    <col min="8711" max="8711" width="21.109375" style="32" customWidth="1"/>
    <col min="8712" max="8712" width="2.109375" style="32" customWidth="1"/>
    <col min="8713" max="8713" width="21.109375" style="32" customWidth="1"/>
    <col min="8714" max="8714" width="2.109375" style="32" customWidth="1"/>
    <col min="8715" max="8715" width="21.109375" style="32" customWidth="1"/>
    <col min="8716" max="8716" width="2.109375" style="32" customWidth="1"/>
    <col min="8717" max="8717" width="21.109375" style="32" customWidth="1"/>
    <col min="8718" max="8960" width="9.109375" style="32"/>
    <col min="8961" max="8961" width="4.44140625" style="32" customWidth="1"/>
    <col min="8962" max="8962" width="35.44140625" style="32" customWidth="1"/>
    <col min="8963" max="8963" width="13.5546875" style="32" customWidth="1"/>
    <col min="8964" max="8964" width="2.109375" style="32" customWidth="1"/>
    <col min="8965" max="8965" width="21.109375" style="32" customWidth="1"/>
    <col min="8966" max="8966" width="2.109375" style="32" customWidth="1"/>
    <col min="8967" max="8967" width="21.109375" style="32" customWidth="1"/>
    <col min="8968" max="8968" width="2.109375" style="32" customWidth="1"/>
    <col min="8969" max="8969" width="21.109375" style="32" customWidth="1"/>
    <col min="8970" max="8970" width="2.109375" style="32" customWidth="1"/>
    <col min="8971" max="8971" width="21.109375" style="32" customWidth="1"/>
    <col min="8972" max="8972" width="2.109375" style="32" customWidth="1"/>
    <col min="8973" max="8973" width="21.109375" style="32" customWidth="1"/>
    <col min="8974" max="9216" width="9.109375" style="32"/>
    <col min="9217" max="9217" width="4.44140625" style="32" customWidth="1"/>
    <col min="9218" max="9218" width="35.44140625" style="32" customWidth="1"/>
    <col min="9219" max="9219" width="13.5546875" style="32" customWidth="1"/>
    <col min="9220" max="9220" width="2.109375" style="32" customWidth="1"/>
    <col min="9221" max="9221" width="21.109375" style="32" customWidth="1"/>
    <col min="9222" max="9222" width="2.109375" style="32" customWidth="1"/>
    <col min="9223" max="9223" width="21.109375" style="32" customWidth="1"/>
    <col min="9224" max="9224" width="2.109375" style="32" customWidth="1"/>
    <col min="9225" max="9225" width="21.109375" style="32" customWidth="1"/>
    <col min="9226" max="9226" width="2.109375" style="32" customWidth="1"/>
    <col min="9227" max="9227" width="21.109375" style="32" customWidth="1"/>
    <col min="9228" max="9228" width="2.109375" style="32" customWidth="1"/>
    <col min="9229" max="9229" width="21.109375" style="32" customWidth="1"/>
    <col min="9230" max="9472" width="9.109375" style="32"/>
    <col min="9473" max="9473" width="4.44140625" style="32" customWidth="1"/>
    <col min="9474" max="9474" width="35.44140625" style="32" customWidth="1"/>
    <col min="9475" max="9475" width="13.5546875" style="32" customWidth="1"/>
    <col min="9476" max="9476" width="2.109375" style="32" customWidth="1"/>
    <col min="9477" max="9477" width="21.109375" style="32" customWidth="1"/>
    <col min="9478" max="9478" width="2.109375" style="32" customWidth="1"/>
    <col min="9479" max="9479" width="21.109375" style="32" customWidth="1"/>
    <col min="9480" max="9480" width="2.109375" style="32" customWidth="1"/>
    <col min="9481" max="9481" width="21.109375" style="32" customWidth="1"/>
    <col min="9482" max="9482" width="2.109375" style="32" customWidth="1"/>
    <col min="9483" max="9483" width="21.109375" style="32" customWidth="1"/>
    <col min="9484" max="9484" width="2.109375" style="32" customWidth="1"/>
    <col min="9485" max="9485" width="21.109375" style="32" customWidth="1"/>
    <col min="9486" max="9728" width="9.109375" style="32"/>
    <col min="9729" max="9729" width="4.44140625" style="32" customWidth="1"/>
    <col min="9730" max="9730" width="35.44140625" style="32" customWidth="1"/>
    <col min="9731" max="9731" width="13.5546875" style="32" customWidth="1"/>
    <col min="9732" max="9732" width="2.109375" style="32" customWidth="1"/>
    <col min="9733" max="9733" width="21.109375" style="32" customWidth="1"/>
    <col min="9734" max="9734" width="2.109375" style="32" customWidth="1"/>
    <col min="9735" max="9735" width="21.109375" style="32" customWidth="1"/>
    <col min="9736" max="9736" width="2.109375" style="32" customWidth="1"/>
    <col min="9737" max="9737" width="21.109375" style="32" customWidth="1"/>
    <col min="9738" max="9738" width="2.109375" style="32" customWidth="1"/>
    <col min="9739" max="9739" width="21.109375" style="32" customWidth="1"/>
    <col min="9740" max="9740" width="2.109375" style="32" customWidth="1"/>
    <col min="9741" max="9741" width="21.109375" style="32" customWidth="1"/>
    <col min="9742" max="9984" width="9.109375" style="32"/>
    <col min="9985" max="9985" width="4.44140625" style="32" customWidth="1"/>
    <col min="9986" max="9986" width="35.44140625" style="32" customWidth="1"/>
    <col min="9987" max="9987" width="13.5546875" style="32" customWidth="1"/>
    <col min="9988" max="9988" width="2.109375" style="32" customWidth="1"/>
    <col min="9989" max="9989" width="21.109375" style="32" customWidth="1"/>
    <col min="9990" max="9990" width="2.109375" style="32" customWidth="1"/>
    <col min="9991" max="9991" width="21.109375" style="32" customWidth="1"/>
    <col min="9992" max="9992" width="2.109375" style="32" customWidth="1"/>
    <col min="9993" max="9993" width="21.109375" style="32" customWidth="1"/>
    <col min="9994" max="9994" width="2.109375" style="32" customWidth="1"/>
    <col min="9995" max="9995" width="21.109375" style="32" customWidth="1"/>
    <col min="9996" max="9996" width="2.109375" style="32" customWidth="1"/>
    <col min="9997" max="9997" width="21.109375" style="32" customWidth="1"/>
    <col min="9998" max="10240" width="9.109375" style="32"/>
    <col min="10241" max="10241" width="4.44140625" style="32" customWidth="1"/>
    <col min="10242" max="10242" width="35.44140625" style="32" customWidth="1"/>
    <col min="10243" max="10243" width="13.5546875" style="32" customWidth="1"/>
    <col min="10244" max="10244" width="2.109375" style="32" customWidth="1"/>
    <col min="10245" max="10245" width="21.109375" style="32" customWidth="1"/>
    <col min="10246" max="10246" width="2.109375" style="32" customWidth="1"/>
    <col min="10247" max="10247" width="21.109375" style="32" customWidth="1"/>
    <col min="10248" max="10248" width="2.109375" style="32" customWidth="1"/>
    <col min="10249" max="10249" width="21.109375" style="32" customWidth="1"/>
    <col min="10250" max="10250" width="2.109375" style="32" customWidth="1"/>
    <col min="10251" max="10251" width="21.109375" style="32" customWidth="1"/>
    <col min="10252" max="10252" width="2.109375" style="32" customWidth="1"/>
    <col min="10253" max="10253" width="21.109375" style="32" customWidth="1"/>
    <col min="10254" max="10496" width="9.109375" style="32"/>
    <col min="10497" max="10497" width="4.44140625" style="32" customWidth="1"/>
    <col min="10498" max="10498" width="35.44140625" style="32" customWidth="1"/>
    <col min="10499" max="10499" width="13.5546875" style="32" customWidth="1"/>
    <col min="10500" max="10500" width="2.109375" style="32" customWidth="1"/>
    <col min="10501" max="10501" width="21.109375" style="32" customWidth="1"/>
    <col min="10502" max="10502" width="2.109375" style="32" customWidth="1"/>
    <col min="10503" max="10503" width="21.109375" style="32" customWidth="1"/>
    <col min="10504" max="10504" width="2.109375" style="32" customWidth="1"/>
    <col min="10505" max="10505" width="21.109375" style="32" customWidth="1"/>
    <col min="10506" max="10506" width="2.109375" style="32" customWidth="1"/>
    <col min="10507" max="10507" width="21.109375" style="32" customWidth="1"/>
    <col min="10508" max="10508" width="2.109375" style="32" customWidth="1"/>
    <col min="10509" max="10509" width="21.109375" style="32" customWidth="1"/>
    <col min="10510" max="10752" width="9.109375" style="32"/>
    <col min="10753" max="10753" width="4.44140625" style="32" customWidth="1"/>
    <col min="10754" max="10754" width="35.44140625" style="32" customWidth="1"/>
    <col min="10755" max="10755" width="13.5546875" style="32" customWidth="1"/>
    <col min="10756" max="10756" width="2.109375" style="32" customWidth="1"/>
    <col min="10757" max="10757" width="21.109375" style="32" customWidth="1"/>
    <col min="10758" max="10758" width="2.109375" style="32" customWidth="1"/>
    <col min="10759" max="10759" width="21.109375" style="32" customWidth="1"/>
    <col min="10760" max="10760" width="2.109375" style="32" customWidth="1"/>
    <col min="10761" max="10761" width="21.109375" style="32" customWidth="1"/>
    <col min="10762" max="10762" width="2.109375" style="32" customWidth="1"/>
    <col min="10763" max="10763" width="21.109375" style="32" customWidth="1"/>
    <col min="10764" max="10764" width="2.109375" style="32" customWidth="1"/>
    <col min="10765" max="10765" width="21.109375" style="32" customWidth="1"/>
    <col min="10766" max="11008" width="9.109375" style="32"/>
    <col min="11009" max="11009" width="4.44140625" style="32" customWidth="1"/>
    <col min="11010" max="11010" width="35.44140625" style="32" customWidth="1"/>
    <col min="11011" max="11011" width="13.5546875" style="32" customWidth="1"/>
    <col min="11012" max="11012" width="2.109375" style="32" customWidth="1"/>
    <col min="11013" max="11013" width="21.109375" style="32" customWidth="1"/>
    <col min="11014" max="11014" width="2.109375" style="32" customWidth="1"/>
    <col min="11015" max="11015" width="21.109375" style="32" customWidth="1"/>
    <col min="11016" max="11016" width="2.109375" style="32" customWidth="1"/>
    <col min="11017" max="11017" width="21.109375" style="32" customWidth="1"/>
    <col min="11018" max="11018" width="2.109375" style="32" customWidth="1"/>
    <col min="11019" max="11019" width="21.109375" style="32" customWidth="1"/>
    <col min="11020" max="11020" width="2.109375" style="32" customWidth="1"/>
    <col min="11021" max="11021" width="21.109375" style="32" customWidth="1"/>
    <col min="11022" max="11264" width="9.109375" style="32"/>
    <col min="11265" max="11265" width="4.44140625" style="32" customWidth="1"/>
    <col min="11266" max="11266" width="35.44140625" style="32" customWidth="1"/>
    <col min="11267" max="11267" width="13.5546875" style="32" customWidth="1"/>
    <col min="11268" max="11268" width="2.109375" style="32" customWidth="1"/>
    <col min="11269" max="11269" width="21.109375" style="32" customWidth="1"/>
    <col min="11270" max="11270" width="2.109375" style="32" customWidth="1"/>
    <col min="11271" max="11271" width="21.109375" style="32" customWidth="1"/>
    <col min="11272" max="11272" width="2.109375" style="32" customWidth="1"/>
    <col min="11273" max="11273" width="21.109375" style="32" customWidth="1"/>
    <col min="11274" max="11274" width="2.109375" style="32" customWidth="1"/>
    <col min="11275" max="11275" width="21.109375" style="32" customWidth="1"/>
    <col min="11276" max="11276" width="2.109375" style="32" customWidth="1"/>
    <col min="11277" max="11277" width="21.109375" style="32" customWidth="1"/>
    <col min="11278" max="11520" width="9.109375" style="32"/>
    <col min="11521" max="11521" width="4.44140625" style="32" customWidth="1"/>
    <col min="11522" max="11522" width="35.44140625" style="32" customWidth="1"/>
    <col min="11523" max="11523" width="13.5546875" style="32" customWidth="1"/>
    <col min="11524" max="11524" width="2.109375" style="32" customWidth="1"/>
    <col min="11525" max="11525" width="21.109375" style="32" customWidth="1"/>
    <col min="11526" max="11526" width="2.109375" style="32" customWidth="1"/>
    <col min="11527" max="11527" width="21.109375" style="32" customWidth="1"/>
    <col min="11528" max="11528" width="2.109375" style="32" customWidth="1"/>
    <col min="11529" max="11529" width="21.109375" style="32" customWidth="1"/>
    <col min="11530" max="11530" width="2.109375" style="32" customWidth="1"/>
    <col min="11531" max="11531" width="21.109375" style="32" customWidth="1"/>
    <col min="11532" max="11532" width="2.109375" style="32" customWidth="1"/>
    <col min="11533" max="11533" width="21.109375" style="32" customWidth="1"/>
    <col min="11534" max="11776" width="9.109375" style="32"/>
    <col min="11777" max="11777" width="4.44140625" style="32" customWidth="1"/>
    <col min="11778" max="11778" width="35.44140625" style="32" customWidth="1"/>
    <col min="11779" max="11779" width="13.5546875" style="32" customWidth="1"/>
    <col min="11780" max="11780" width="2.109375" style="32" customWidth="1"/>
    <col min="11781" max="11781" width="21.109375" style="32" customWidth="1"/>
    <col min="11782" max="11782" width="2.109375" style="32" customWidth="1"/>
    <col min="11783" max="11783" width="21.109375" style="32" customWidth="1"/>
    <col min="11784" max="11784" width="2.109375" style="32" customWidth="1"/>
    <col min="11785" max="11785" width="21.109375" style="32" customWidth="1"/>
    <col min="11786" max="11786" width="2.109375" style="32" customWidth="1"/>
    <col min="11787" max="11787" width="21.109375" style="32" customWidth="1"/>
    <col min="11788" max="11788" width="2.109375" style="32" customWidth="1"/>
    <col min="11789" max="11789" width="21.109375" style="32" customWidth="1"/>
    <col min="11790" max="12032" width="9.109375" style="32"/>
    <col min="12033" max="12033" width="4.44140625" style="32" customWidth="1"/>
    <col min="12034" max="12034" width="35.44140625" style="32" customWidth="1"/>
    <col min="12035" max="12035" width="13.5546875" style="32" customWidth="1"/>
    <col min="12036" max="12036" width="2.109375" style="32" customWidth="1"/>
    <col min="12037" max="12037" width="21.109375" style="32" customWidth="1"/>
    <col min="12038" max="12038" width="2.109375" style="32" customWidth="1"/>
    <col min="12039" max="12039" width="21.109375" style="32" customWidth="1"/>
    <col min="12040" max="12040" width="2.109375" style="32" customWidth="1"/>
    <col min="12041" max="12041" width="21.109375" style="32" customWidth="1"/>
    <col min="12042" max="12042" width="2.109375" style="32" customWidth="1"/>
    <col min="12043" max="12043" width="21.109375" style="32" customWidth="1"/>
    <col min="12044" max="12044" width="2.109375" style="32" customWidth="1"/>
    <col min="12045" max="12045" width="21.109375" style="32" customWidth="1"/>
    <col min="12046" max="12288" width="9.109375" style="32"/>
    <col min="12289" max="12289" width="4.44140625" style="32" customWidth="1"/>
    <col min="12290" max="12290" width="35.44140625" style="32" customWidth="1"/>
    <col min="12291" max="12291" width="13.5546875" style="32" customWidth="1"/>
    <col min="12292" max="12292" width="2.109375" style="32" customWidth="1"/>
    <col min="12293" max="12293" width="21.109375" style="32" customWidth="1"/>
    <col min="12294" max="12294" width="2.109375" style="32" customWidth="1"/>
    <col min="12295" max="12295" width="21.109375" style="32" customWidth="1"/>
    <col min="12296" max="12296" width="2.109375" style="32" customWidth="1"/>
    <col min="12297" max="12297" width="21.109375" style="32" customWidth="1"/>
    <col min="12298" max="12298" width="2.109375" style="32" customWidth="1"/>
    <col min="12299" max="12299" width="21.109375" style="32" customWidth="1"/>
    <col min="12300" max="12300" width="2.109375" style="32" customWidth="1"/>
    <col min="12301" max="12301" width="21.109375" style="32" customWidth="1"/>
    <col min="12302" max="12544" width="9.109375" style="32"/>
    <col min="12545" max="12545" width="4.44140625" style="32" customWidth="1"/>
    <col min="12546" max="12546" width="35.44140625" style="32" customWidth="1"/>
    <col min="12547" max="12547" width="13.5546875" style="32" customWidth="1"/>
    <col min="12548" max="12548" width="2.109375" style="32" customWidth="1"/>
    <col min="12549" max="12549" width="21.109375" style="32" customWidth="1"/>
    <col min="12550" max="12550" width="2.109375" style="32" customWidth="1"/>
    <col min="12551" max="12551" width="21.109375" style="32" customWidth="1"/>
    <col min="12552" max="12552" width="2.109375" style="32" customWidth="1"/>
    <col min="12553" max="12553" width="21.109375" style="32" customWidth="1"/>
    <col min="12554" max="12554" width="2.109375" style="32" customWidth="1"/>
    <col min="12555" max="12555" width="21.109375" style="32" customWidth="1"/>
    <col min="12556" max="12556" width="2.109375" style="32" customWidth="1"/>
    <col min="12557" max="12557" width="21.109375" style="32" customWidth="1"/>
    <col min="12558" max="12800" width="9.109375" style="32"/>
    <col min="12801" max="12801" width="4.44140625" style="32" customWidth="1"/>
    <col min="12802" max="12802" width="35.44140625" style="32" customWidth="1"/>
    <col min="12803" max="12803" width="13.5546875" style="32" customWidth="1"/>
    <col min="12804" max="12804" width="2.109375" style="32" customWidth="1"/>
    <col min="12805" max="12805" width="21.109375" style="32" customWidth="1"/>
    <col min="12806" max="12806" width="2.109375" style="32" customWidth="1"/>
    <col min="12807" max="12807" width="21.109375" style="32" customWidth="1"/>
    <col min="12808" max="12808" width="2.109375" style="32" customWidth="1"/>
    <col min="12809" max="12809" width="21.109375" style="32" customWidth="1"/>
    <col min="12810" max="12810" width="2.109375" style="32" customWidth="1"/>
    <col min="12811" max="12811" width="21.109375" style="32" customWidth="1"/>
    <col min="12812" max="12812" width="2.109375" style="32" customWidth="1"/>
    <col min="12813" max="12813" width="21.109375" style="32" customWidth="1"/>
    <col min="12814" max="13056" width="9.109375" style="32"/>
    <col min="13057" max="13057" width="4.44140625" style="32" customWidth="1"/>
    <col min="13058" max="13058" width="35.44140625" style="32" customWidth="1"/>
    <col min="13059" max="13059" width="13.5546875" style="32" customWidth="1"/>
    <col min="13060" max="13060" width="2.109375" style="32" customWidth="1"/>
    <col min="13061" max="13061" width="21.109375" style="32" customWidth="1"/>
    <col min="13062" max="13062" width="2.109375" style="32" customWidth="1"/>
    <col min="13063" max="13063" width="21.109375" style="32" customWidth="1"/>
    <col min="13064" max="13064" width="2.109375" style="32" customWidth="1"/>
    <col min="13065" max="13065" width="21.109375" style="32" customWidth="1"/>
    <col min="13066" max="13066" width="2.109375" style="32" customWidth="1"/>
    <col min="13067" max="13067" width="21.109375" style="32" customWidth="1"/>
    <col min="13068" max="13068" width="2.109375" style="32" customWidth="1"/>
    <col min="13069" max="13069" width="21.109375" style="32" customWidth="1"/>
    <col min="13070" max="13312" width="9.109375" style="32"/>
    <col min="13313" max="13313" width="4.44140625" style="32" customWidth="1"/>
    <col min="13314" max="13314" width="35.44140625" style="32" customWidth="1"/>
    <col min="13315" max="13315" width="13.5546875" style="32" customWidth="1"/>
    <col min="13316" max="13316" width="2.109375" style="32" customWidth="1"/>
    <col min="13317" max="13317" width="21.109375" style="32" customWidth="1"/>
    <col min="13318" max="13318" width="2.109375" style="32" customWidth="1"/>
    <col min="13319" max="13319" width="21.109375" style="32" customWidth="1"/>
    <col min="13320" max="13320" width="2.109375" style="32" customWidth="1"/>
    <col min="13321" max="13321" width="21.109375" style="32" customWidth="1"/>
    <col min="13322" max="13322" width="2.109375" style="32" customWidth="1"/>
    <col min="13323" max="13323" width="21.109375" style="32" customWidth="1"/>
    <col min="13324" max="13324" width="2.109375" style="32" customWidth="1"/>
    <col min="13325" max="13325" width="21.109375" style="32" customWidth="1"/>
    <col min="13326" max="13568" width="9.109375" style="32"/>
    <col min="13569" max="13569" width="4.44140625" style="32" customWidth="1"/>
    <col min="13570" max="13570" width="35.44140625" style="32" customWidth="1"/>
    <col min="13571" max="13571" width="13.5546875" style="32" customWidth="1"/>
    <col min="13572" max="13572" width="2.109375" style="32" customWidth="1"/>
    <col min="13573" max="13573" width="21.109375" style="32" customWidth="1"/>
    <col min="13574" max="13574" width="2.109375" style="32" customWidth="1"/>
    <col min="13575" max="13575" width="21.109375" style="32" customWidth="1"/>
    <col min="13576" max="13576" width="2.109375" style="32" customWidth="1"/>
    <col min="13577" max="13577" width="21.109375" style="32" customWidth="1"/>
    <col min="13578" max="13578" width="2.109375" style="32" customWidth="1"/>
    <col min="13579" max="13579" width="21.109375" style="32" customWidth="1"/>
    <col min="13580" max="13580" width="2.109375" style="32" customWidth="1"/>
    <col min="13581" max="13581" width="21.109375" style="32" customWidth="1"/>
    <col min="13582" max="13824" width="9.109375" style="32"/>
    <col min="13825" max="13825" width="4.44140625" style="32" customWidth="1"/>
    <col min="13826" max="13826" width="35.44140625" style="32" customWidth="1"/>
    <col min="13827" max="13827" width="13.5546875" style="32" customWidth="1"/>
    <col min="13828" max="13828" width="2.109375" style="32" customWidth="1"/>
    <col min="13829" max="13829" width="21.109375" style="32" customWidth="1"/>
    <col min="13830" max="13830" width="2.109375" style="32" customWidth="1"/>
    <col min="13831" max="13831" width="21.109375" style="32" customWidth="1"/>
    <col min="13832" max="13832" width="2.109375" style="32" customWidth="1"/>
    <col min="13833" max="13833" width="21.109375" style="32" customWidth="1"/>
    <col min="13834" max="13834" width="2.109375" style="32" customWidth="1"/>
    <col min="13835" max="13835" width="21.109375" style="32" customWidth="1"/>
    <col min="13836" max="13836" width="2.109375" style="32" customWidth="1"/>
    <col min="13837" max="13837" width="21.109375" style="32" customWidth="1"/>
    <col min="13838" max="14080" width="9.109375" style="32"/>
    <col min="14081" max="14081" width="4.44140625" style="32" customWidth="1"/>
    <col min="14082" max="14082" width="35.44140625" style="32" customWidth="1"/>
    <col min="14083" max="14083" width="13.5546875" style="32" customWidth="1"/>
    <col min="14084" max="14084" width="2.109375" style="32" customWidth="1"/>
    <col min="14085" max="14085" width="21.109375" style="32" customWidth="1"/>
    <col min="14086" max="14086" width="2.109375" style="32" customWidth="1"/>
    <col min="14087" max="14087" width="21.109375" style="32" customWidth="1"/>
    <col min="14088" max="14088" width="2.109375" style="32" customWidth="1"/>
    <col min="14089" max="14089" width="21.109375" style="32" customWidth="1"/>
    <col min="14090" max="14090" width="2.109375" style="32" customWidth="1"/>
    <col min="14091" max="14091" width="21.109375" style="32" customWidth="1"/>
    <col min="14092" max="14092" width="2.109375" style="32" customWidth="1"/>
    <col min="14093" max="14093" width="21.109375" style="32" customWidth="1"/>
    <col min="14094" max="14336" width="9.109375" style="32"/>
    <col min="14337" max="14337" width="4.44140625" style="32" customWidth="1"/>
    <col min="14338" max="14338" width="35.44140625" style="32" customWidth="1"/>
    <col min="14339" max="14339" width="13.5546875" style="32" customWidth="1"/>
    <col min="14340" max="14340" width="2.109375" style="32" customWidth="1"/>
    <col min="14341" max="14341" width="21.109375" style="32" customWidth="1"/>
    <col min="14342" max="14342" width="2.109375" style="32" customWidth="1"/>
    <col min="14343" max="14343" width="21.109375" style="32" customWidth="1"/>
    <col min="14344" max="14344" width="2.109375" style="32" customWidth="1"/>
    <col min="14345" max="14345" width="21.109375" style="32" customWidth="1"/>
    <col min="14346" max="14346" width="2.109375" style="32" customWidth="1"/>
    <col min="14347" max="14347" width="21.109375" style="32" customWidth="1"/>
    <col min="14348" max="14348" width="2.109375" style="32" customWidth="1"/>
    <col min="14349" max="14349" width="21.109375" style="32" customWidth="1"/>
    <col min="14350" max="14592" width="9.109375" style="32"/>
    <col min="14593" max="14593" width="4.44140625" style="32" customWidth="1"/>
    <col min="14594" max="14594" width="35.44140625" style="32" customWidth="1"/>
    <col min="14595" max="14595" width="13.5546875" style="32" customWidth="1"/>
    <col min="14596" max="14596" width="2.109375" style="32" customWidth="1"/>
    <col min="14597" max="14597" width="21.109375" style="32" customWidth="1"/>
    <col min="14598" max="14598" width="2.109375" style="32" customWidth="1"/>
    <col min="14599" max="14599" width="21.109375" style="32" customWidth="1"/>
    <col min="14600" max="14600" width="2.109375" style="32" customWidth="1"/>
    <col min="14601" max="14601" width="21.109375" style="32" customWidth="1"/>
    <col min="14602" max="14602" width="2.109375" style="32" customWidth="1"/>
    <col min="14603" max="14603" width="21.109375" style="32" customWidth="1"/>
    <col min="14604" max="14604" width="2.109375" style="32" customWidth="1"/>
    <col min="14605" max="14605" width="21.109375" style="32" customWidth="1"/>
    <col min="14606" max="14848" width="9.109375" style="32"/>
    <col min="14849" max="14849" width="4.44140625" style="32" customWidth="1"/>
    <col min="14850" max="14850" width="35.44140625" style="32" customWidth="1"/>
    <col min="14851" max="14851" width="13.5546875" style="32" customWidth="1"/>
    <col min="14852" max="14852" width="2.109375" style="32" customWidth="1"/>
    <col min="14853" max="14853" width="21.109375" style="32" customWidth="1"/>
    <col min="14854" max="14854" width="2.109375" style="32" customWidth="1"/>
    <col min="14855" max="14855" width="21.109375" style="32" customWidth="1"/>
    <col min="14856" max="14856" width="2.109375" style="32" customWidth="1"/>
    <col min="14857" max="14857" width="21.109375" style="32" customWidth="1"/>
    <col min="14858" max="14858" width="2.109375" style="32" customWidth="1"/>
    <col min="14859" max="14859" width="21.109375" style="32" customWidth="1"/>
    <col min="14860" max="14860" width="2.109375" style="32" customWidth="1"/>
    <col min="14861" max="14861" width="21.109375" style="32" customWidth="1"/>
    <col min="14862" max="15104" width="9.109375" style="32"/>
    <col min="15105" max="15105" width="4.44140625" style="32" customWidth="1"/>
    <col min="15106" max="15106" width="35.44140625" style="32" customWidth="1"/>
    <col min="15107" max="15107" width="13.5546875" style="32" customWidth="1"/>
    <col min="15108" max="15108" width="2.109375" style="32" customWidth="1"/>
    <col min="15109" max="15109" width="21.109375" style="32" customWidth="1"/>
    <col min="15110" max="15110" width="2.109375" style="32" customWidth="1"/>
    <col min="15111" max="15111" width="21.109375" style="32" customWidth="1"/>
    <col min="15112" max="15112" width="2.109375" style="32" customWidth="1"/>
    <col min="15113" max="15113" width="21.109375" style="32" customWidth="1"/>
    <col min="15114" max="15114" width="2.109375" style="32" customWidth="1"/>
    <col min="15115" max="15115" width="21.109375" style="32" customWidth="1"/>
    <col min="15116" max="15116" width="2.109375" style="32" customWidth="1"/>
    <col min="15117" max="15117" width="21.109375" style="32" customWidth="1"/>
    <col min="15118" max="15360" width="9.109375" style="32"/>
    <col min="15361" max="15361" width="4.44140625" style="32" customWidth="1"/>
    <col min="15362" max="15362" width="35.44140625" style="32" customWidth="1"/>
    <col min="15363" max="15363" width="13.5546875" style="32" customWidth="1"/>
    <col min="15364" max="15364" width="2.109375" style="32" customWidth="1"/>
    <col min="15365" max="15365" width="21.109375" style="32" customWidth="1"/>
    <col min="15366" max="15366" width="2.109375" style="32" customWidth="1"/>
    <col min="15367" max="15367" width="21.109375" style="32" customWidth="1"/>
    <col min="15368" max="15368" width="2.109375" style="32" customWidth="1"/>
    <col min="15369" max="15369" width="21.109375" style="32" customWidth="1"/>
    <col min="15370" max="15370" width="2.109375" style="32" customWidth="1"/>
    <col min="15371" max="15371" width="21.109375" style="32" customWidth="1"/>
    <col min="15372" max="15372" width="2.109375" style="32" customWidth="1"/>
    <col min="15373" max="15373" width="21.109375" style="32" customWidth="1"/>
    <col min="15374" max="15616" width="9.109375" style="32"/>
    <col min="15617" max="15617" width="4.44140625" style="32" customWidth="1"/>
    <col min="15618" max="15618" width="35.44140625" style="32" customWidth="1"/>
    <col min="15619" max="15619" width="13.5546875" style="32" customWidth="1"/>
    <col min="15620" max="15620" width="2.109375" style="32" customWidth="1"/>
    <col min="15621" max="15621" width="21.109375" style="32" customWidth="1"/>
    <col min="15622" max="15622" width="2.109375" style="32" customWidth="1"/>
    <col min="15623" max="15623" width="21.109375" style="32" customWidth="1"/>
    <col min="15624" max="15624" width="2.109375" style="32" customWidth="1"/>
    <col min="15625" max="15625" width="21.109375" style="32" customWidth="1"/>
    <col min="15626" max="15626" width="2.109375" style="32" customWidth="1"/>
    <col min="15627" max="15627" width="21.109375" style="32" customWidth="1"/>
    <col min="15628" max="15628" width="2.109375" style="32" customWidth="1"/>
    <col min="15629" max="15629" width="21.109375" style="32" customWidth="1"/>
    <col min="15630" max="15872" width="9.109375" style="32"/>
    <col min="15873" max="15873" width="4.44140625" style="32" customWidth="1"/>
    <col min="15874" max="15874" width="35.44140625" style="32" customWidth="1"/>
    <col min="15875" max="15875" width="13.5546875" style="32" customWidth="1"/>
    <col min="15876" max="15876" width="2.109375" style="32" customWidth="1"/>
    <col min="15877" max="15877" width="21.109375" style="32" customWidth="1"/>
    <col min="15878" max="15878" width="2.109375" style="32" customWidth="1"/>
    <col min="15879" max="15879" width="21.109375" style="32" customWidth="1"/>
    <col min="15880" max="15880" width="2.109375" style="32" customWidth="1"/>
    <col min="15881" max="15881" width="21.109375" style="32" customWidth="1"/>
    <col min="15882" max="15882" width="2.109375" style="32" customWidth="1"/>
    <col min="15883" max="15883" width="21.109375" style="32" customWidth="1"/>
    <col min="15884" max="15884" width="2.109375" style="32" customWidth="1"/>
    <col min="15885" max="15885" width="21.109375" style="32" customWidth="1"/>
    <col min="15886" max="16128" width="9.109375" style="32"/>
    <col min="16129" max="16129" width="4.44140625" style="32" customWidth="1"/>
    <col min="16130" max="16130" width="35.44140625" style="32" customWidth="1"/>
    <col min="16131" max="16131" width="13.5546875" style="32" customWidth="1"/>
    <col min="16132" max="16132" width="2.109375" style="32" customWidth="1"/>
    <col min="16133" max="16133" width="21.109375" style="32" customWidth="1"/>
    <col min="16134" max="16134" width="2.109375" style="32" customWidth="1"/>
    <col min="16135" max="16135" width="21.109375" style="32" customWidth="1"/>
    <col min="16136" max="16136" width="2.109375" style="32" customWidth="1"/>
    <col min="16137" max="16137" width="21.109375" style="32" customWidth="1"/>
    <col min="16138" max="16138" width="2.109375" style="32" customWidth="1"/>
    <col min="16139" max="16139" width="21.109375" style="32" customWidth="1"/>
    <col min="16140" max="16140" width="2.109375" style="32" customWidth="1"/>
    <col min="16141" max="16141" width="21.109375" style="32" customWidth="1"/>
    <col min="16142" max="16384" width="9.109375" style="32"/>
  </cols>
  <sheetData>
    <row r="1" spans="1:15" ht="21" customHeight="1">
      <c r="A1" s="34" t="s">
        <v>0</v>
      </c>
      <c r="B1" s="48"/>
      <c r="K1" s="33"/>
      <c r="L1" s="33"/>
      <c r="M1" s="56" t="s">
        <v>1</v>
      </c>
      <c r="N1" s="33"/>
    </row>
    <row r="2" spans="1:15" ht="21" customHeight="1">
      <c r="A2" s="34" t="s">
        <v>64</v>
      </c>
      <c r="B2" s="48"/>
      <c r="M2" s="57" t="s">
        <v>3</v>
      </c>
    </row>
    <row r="3" spans="1:15" ht="21" customHeight="1">
      <c r="A3" s="34" t="s">
        <v>133</v>
      </c>
      <c r="B3" s="48"/>
    </row>
    <row r="4" spans="1:15" ht="21" customHeight="1">
      <c r="B4" s="35"/>
    </row>
    <row r="5" spans="1:15" ht="21" customHeight="1">
      <c r="B5" s="35"/>
      <c r="M5" s="58" t="s">
        <v>4</v>
      </c>
    </row>
    <row r="6" spans="1:15" ht="21" customHeight="1">
      <c r="B6" s="35"/>
      <c r="E6" s="149" t="s">
        <v>7</v>
      </c>
      <c r="F6" s="149"/>
      <c r="G6" s="149"/>
      <c r="H6" s="149"/>
      <c r="I6" s="149"/>
      <c r="J6" s="149"/>
      <c r="K6" s="149"/>
      <c r="L6" s="149"/>
      <c r="M6" s="149"/>
    </row>
    <row r="7" spans="1:15" s="36" customFormat="1" ht="21" customHeight="1">
      <c r="B7" s="35"/>
      <c r="F7" s="37"/>
      <c r="G7" s="38"/>
      <c r="H7" s="37"/>
      <c r="I7" s="150" t="s">
        <v>60</v>
      </c>
      <c r="J7" s="150"/>
      <c r="K7" s="150"/>
      <c r="M7" s="37"/>
    </row>
    <row r="8" spans="1:15" s="36" customFormat="1" ht="42" customHeight="1">
      <c r="C8" s="39" t="s">
        <v>8</v>
      </c>
      <c r="D8" s="40"/>
      <c r="E8" s="41" t="s">
        <v>65</v>
      </c>
      <c r="F8" s="42"/>
      <c r="G8" s="41" t="s">
        <v>66</v>
      </c>
      <c r="H8" s="42"/>
      <c r="I8" s="41" t="s">
        <v>61</v>
      </c>
      <c r="J8" s="42"/>
      <c r="K8" s="39" t="s">
        <v>67</v>
      </c>
      <c r="L8" s="42"/>
      <c r="M8" s="39" t="s">
        <v>68</v>
      </c>
    </row>
    <row r="9" spans="1:15" ht="21" customHeight="1">
      <c r="E9" s="43"/>
      <c r="F9" s="43"/>
      <c r="G9" s="43"/>
      <c r="H9" s="43"/>
      <c r="I9" s="43"/>
      <c r="J9" s="43"/>
      <c r="K9" s="43"/>
      <c r="L9" s="43"/>
      <c r="M9" s="43"/>
    </row>
    <row r="10" spans="1:15" ht="21" customHeight="1">
      <c r="A10" s="32" t="s">
        <v>118</v>
      </c>
      <c r="E10" s="91">
        <v>202000</v>
      </c>
      <c r="F10" s="92"/>
      <c r="G10" s="91">
        <v>119463</v>
      </c>
      <c r="H10" s="92"/>
      <c r="I10" s="91">
        <v>21636</v>
      </c>
      <c r="J10" s="92"/>
      <c r="K10" s="91">
        <v>216349</v>
      </c>
      <c r="L10" s="44"/>
      <c r="M10" s="91">
        <f>SUM(E10:K10)</f>
        <v>559448</v>
      </c>
      <c r="N10" s="44"/>
    </row>
    <row r="11" spans="1:15" s="73" customFormat="1" ht="21" customHeight="1">
      <c r="A11" s="48" t="s">
        <v>124</v>
      </c>
      <c r="B11" s="72"/>
      <c r="C11" s="141">
        <v>11</v>
      </c>
      <c r="D11" s="72"/>
      <c r="E11" s="93">
        <v>0</v>
      </c>
      <c r="F11" s="92"/>
      <c r="G11" s="93">
        <v>0</v>
      </c>
      <c r="H11" s="92"/>
      <c r="I11" s="93">
        <v>0</v>
      </c>
      <c r="J11" s="92"/>
      <c r="K11" s="92">
        <v>-10087</v>
      </c>
      <c r="L11" s="92"/>
      <c r="M11" s="92">
        <f>SUM(E11:K11)</f>
        <v>-10087</v>
      </c>
      <c r="O11" s="74"/>
    </row>
    <row r="12" spans="1:15" ht="21" customHeight="1">
      <c r="A12" s="48" t="s">
        <v>22</v>
      </c>
      <c r="C12" s="45"/>
      <c r="E12" s="93">
        <v>0</v>
      </c>
      <c r="F12" s="92"/>
      <c r="G12" s="93">
        <v>0</v>
      </c>
      <c r="H12" s="92"/>
      <c r="I12" s="93">
        <v>0</v>
      </c>
      <c r="J12" s="92"/>
      <c r="K12" s="91">
        <f>'PL (9M)'!H27</f>
        <v>1911</v>
      </c>
      <c r="L12" s="44"/>
      <c r="M12" s="91">
        <f>SUM(E12:K12)</f>
        <v>1911</v>
      </c>
    </row>
    <row r="13" spans="1:15" ht="21" customHeight="1" thickBot="1">
      <c r="A13" s="46" t="s">
        <v>131</v>
      </c>
      <c r="C13" s="45"/>
      <c r="E13" s="94">
        <f>SUM(E10:E12)</f>
        <v>202000</v>
      </c>
      <c r="F13" s="47"/>
      <c r="G13" s="94">
        <f>SUM(G10:G12)</f>
        <v>119463</v>
      </c>
      <c r="H13" s="47"/>
      <c r="I13" s="94">
        <f>SUM(I10:I12)</f>
        <v>21636</v>
      </c>
      <c r="J13" s="47"/>
      <c r="K13" s="94">
        <f>SUM(K10:K12)</f>
        <v>208173</v>
      </c>
      <c r="L13" s="47"/>
      <c r="M13" s="94">
        <f>SUM(M10:M12)</f>
        <v>551272</v>
      </c>
      <c r="N13" s="44">
        <f>M13-BS!I65</f>
        <v>0</v>
      </c>
    </row>
    <row r="14" spans="1:15" ht="21" customHeight="1" thickTop="1">
      <c r="A14" s="46"/>
      <c r="C14" s="45"/>
      <c r="E14" s="92"/>
      <c r="F14" s="44"/>
      <c r="G14" s="92"/>
      <c r="H14" s="44"/>
      <c r="I14" s="92"/>
      <c r="J14" s="44"/>
      <c r="K14" s="95"/>
      <c r="L14" s="44"/>
      <c r="M14" s="95"/>
    </row>
    <row r="15" spans="1:15" ht="21" customHeight="1">
      <c r="A15" s="32" t="s">
        <v>86</v>
      </c>
      <c r="C15" s="68"/>
      <c r="E15" s="91">
        <v>202000</v>
      </c>
      <c r="F15" s="96"/>
      <c r="G15" s="91">
        <v>119463</v>
      </c>
      <c r="H15" s="59"/>
      <c r="I15" s="91">
        <v>21636</v>
      </c>
      <c r="J15" s="96"/>
      <c r="K15" s="91">
        <v>214017</v>
      </c>
      <c r="L15" s="44"/>
      <c r="M15" s="91">
        <f>SUM(E15:K15)</f>
        <v>557116</v>
      </c>
    </row>
    <row r="16" spans="1:15" s="73" customFormat="1" ht="21" customHeight="1">
      <c r="A16" s="48" t="s">
        <v>124</v>
      </c>
      <c r="B16" s="72"/>
      <c r="C16" s="68"/>
      <c r="D16" s="72"/>
      <c r="E16" s="93">
        <v>0</v>
      </c>
      <c r="F16" s="92"/>
      <c r="G16" s="93">
        <v>0</v>
      </c>
      <c r="H16" s="92"/>
      <c r="I16" s="93">
        <v>0</v>
      </c>
      <c r="J16" s="92"/>
      <c r="K16" s="92">
        <v>-20199</v>
      </c>
      <c r="L16" s="92"/>
      <c r="M16" s="92">
        <f>SUM(E16:K16)</f>
        <v>-20199</v>
      </c>
      <c r="O16" s="74"/>
    </row>
    <row r="17" spans="1:13" ht="21" customHeight="1">
      <c r="A17" s="48" t="s">
        <v>22</v>
      </c>
      <c r="E17" s="93">
        <v>0</v>
      </c>
      <c r="F17" s="92"/>
      <c r="G17" s="93">
        <v>0</v>
      </c>
      <c r="H17" s="92"/>
      <c r="I17" s="93">
        <v>0</v>
      </c>
      <c r="J17" s="92"/>
      <c r="K17" s="91">
        <f>'PL (9M)'!J27</f>
        <v>15533</v>
      </c>
      <c r="L17" s="44"/>
      <c r="M17" s="91">
        <f>SUM(E17:K17)</f>
        <v>15533</v>
      </c>
    </row>
    <row r="18" spans="1:13" ht="21" customHeight="1" thickBot="1">
      <c r="A18" s="49" t="s">
        <v>132</v>
      </c>
      <c r="E18" s="94">
        <f>SUM(E15:E17)</f>
        <v>202000</v>
      </c>
      <c r="F18" s="47"/>
      <c r="G18" s="94">
        <f>SUM(G15:G17)</f>
        <v>119463</v>
      </c>
      <c r="H18" s="47"/>
      <c r="I18" s="94">
        <f>SUM(I15:I17)</f>
        <v>21636</v>
      </c>
      <c r="J18" s="47"/>
      <c r="K18" s="94">
        <f>SUM(K15:K17)</f>
        <v>209351</v>
      </c>
      <c r="L18" s="47"/>
      <c r="M18" s="94">
        <f>SUM(M15:M17)</f>
        <v>552450</v>
      </c>
    </row>
    <row r="19" spans="1:13" ht="21" customHeight="1" thickTop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zoomScale="70" zoomScaleNormal="70" zoomScaleSheetLayoutView="9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3" ht="20.399999999999999">
      <c r="A1" s="11" t="s">
        <v>0</v>
      </c>
      <c r="B1" s="11"/>
      <c r="C1" s="11"/>
      <c r="D1" s="11"/>
      <c r="E1" s="11"/>
      <c r="F1" s="3"/>
      <c r="G1" s="11"/>
      <c r="H1" s="3"/>
      <c r="I1" s="11"/>
      <c r="J1" s="3"/>
      <c r="K1" s="3"/>
      <c r="L1" s="3" t="s">
        <v>1</v>
      </c>
    </row>
    <row r="2" spans="1:13" ht="20.399999999999999">
      <c r="A2" s="11" t="s">
        <v>69</v>
      </c>
      <c r="B2" s="11"/>
      <c r="C2" s="11"/>
      <c r="D2" s="11"/>
      <c r="E2" s="11"/>
      <c r="F2" s="3"/>
      <c r="G2" s="11"/>
      <c r="H2" s="3"/>
      <c r="I2" s="11"/>
      <c r="J2" s="3"/>
      <c r="K2" s="3"/>
      <c r="L2" s="3" t="s">
        <v>3</v>
      </c>
    </row>
    <row r="3" spans="1:13" ht="20.399999999999999">
      <c r="A3" s="77" t="s">
        <v>133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6"/>
    </row>
    <row r="4" spans="1:13" ht="20.39999999999999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</row>
    <row r="5" spans="1:13" ht="20.399999999999999">
      <c r="A5" s="11"/>
      <c r="B5" s="11"/>
      <c r="C5" s="11"/>
      <c r="D5" s="11"/>
      <c r="E5" s="11"/>
      <c r="F5" s="11"/>
      <c r="G5" s="11"/>
      <c r="H5" s="11"/>
      <c r="I5" s="11"/>
      <c r="J5" s="145" t="s">
        <v>4</v>
      </c>
      <c r="K5" s="145"/>
      <c r="L5" s="145"/>
    </row>
    <row r="6" spans="1:13" ht="20.399999999999999">
      <c r="A6" s="11"/>
      <c r="B6" s="11"/>
      <c r="C6" s="11"/>
      <c r="D6" s="11"/>
      <c r="E6" s="11"/>
      <c r="F6" s="146" t="s">
        <v>5</v>
      </c>
      <c r="G6" s="146"/>
      <c r="H6" s="146"/>
      <c r="I6" s="78"/>
      <c r="J6" s="7"/>
      <c r="K6" s="7"/>
      <c r="L6" s="79"/>
    </row>
    <row r="7" spans="1:13" ht="20.399999999999999">
      <c r="A7" s="11"/>
      <c r="B7" s="11"/>
      <c r="C7" s="11"/>
      <c r="D7" s="11"/>
      <c r="E7" s="11"/>
      <c r="F7" s="147" t="s">
        <v>6</v>
      </c>
      <c r="G7" s="147"/>
      <c r="H7" s="147"/>
      <c r="I7" s="11"/>
      <c r="J7" s="147" t="s">
        <v>7</v>
      </c>
      <c r="K7" s="147"/>
      <c r="L7" s="147"/>
    </row>
    <row r="8" spans="1:13" ht="20.399999999999999">
      <c r="A8" s="11"/>
      <c r="B8" s="11"/>
      <c r="C8" s="11"/>
      <c r="D8" s="11"/>
      <c r="E8" s="11"/>
      <c r="F8" s="8">
        <v>2023</v>
      </c>
      <c r="G8" s="11"/>
      <c r="H8" s="9">
        <v>2022</v>
      </c>
      <c r="I8" s="11"/>
      <c r="J8" s="9">
        <v>2023</v>
      </c>
      <c r="K8" s="10"/>
      <c r="L8" s="9">
        <v>2022</v>
      </c>
    </row>
    <row r="9" spans="1:13" ht="20.399999999999999">
      <c r="A9" s="11"/>
      <c r="B9" s="11"/>
      <c r="C9" s="11"/>
      <c r="D9" s="11"/>
      <c r="E9" s="11"/>
      <c r="F9" s="13"/>
      <c r="G9" s="11"/>
      <c r="H9" s="13"/>
      <c r="I9" s="11"/>
      <c r="J9" s="13"/>
      <c r="K9" s="6"/>
      <c r="L9" s="13"/>
    </row>
    <row r="10" spans="1:13" ht="20.399999999999999">
      <c r="A10" s="50" t="s">
        <v>70</v>
      </c>
      <c r="B10" s="80"/>
      <c r="C10" s="81"/>
      <c r="D10" s="81"/>
      <c r="E10" s="81"/>
      <c r="F10" s="82"/>
      <c r="G10" s="82"/>
      <c r="H10" s="82"/>
      <c r="I10" s="82"/>
      <c r="J10" s="82"/>
      <c r="K10" s="82"/>
      <c r="L10" s="83"/>
    </row>
    <row r="11" spans="1:13" ht="20.399999999999999">
      <c r="A11" s="50" t="s">
        <v>18</v>
      </c>
      <c r="B11" s="81"/>
      <c r="C11" s="81"/>
      <c r="D11" s="81"/>
      <c r="E11" s="81"/>
      <c r="F11" s="100">
        <f>'PL (9M)'!D22</f>
        <v>4237</v>
      </c>
      <c r="G11" s="55"/>
      <c r="H11" s="100">
        <f>'PL (9M)'!F22</f>
        <v>30709</v>
      </c>
      <c r="I11" s="55"/>
      <c r="J11" s="100">
        <f>'PL (9M)'!H22</f>
        <v>2942</v>
      </c>
      <c r="K11" s="104"/>
      <c r="L11" s="55">
        <f>'PL (9M)'!J22</f>
        <v>19776</v>
      </c>
      <c r="M11" s="143"/>
    </row>
    <row r="12" spans="1:13" ht="20.399999999999999">
      <c r="A12" s="50" t="s">
        <v>109</v>
      </c>
      <c r="B12" s="81"/>
      <c r="C12" s="81"/>
      <c r="D12" s="81"/>
      <c r="E12" s="81"/>
      <c r="F12" s="51"/>
      <c r="G12" s="30"/>
      <c r="H12" s="51"/>
      <c r="I12" s="30"/>
      <c r="J12" s="51"/>
      <c r="K12" s="51"/>
      <c r="L12" s="51"/>
      <c r="M12" s="143"/>
    </row>
    <row r="13" spans="1:13" ht="20.399999999999999">
      <c r="A13" s="50"/>
      <c r="B13" s="81" t="s">
        <v>71</v>
      </c>
      <c r="C13" s="81"/>
      <c r="D13" s="81"/>
      <c r="E13" s="132"/>
      <c r="F13" s="91">
        <v>3079</v>
      </c>
      <c r="G13" s="65"/>
      <c r="H13" s="91">
        <v>3197</v>
      </c>
      <c r="I13" s="65"/>
      <c r="J13" s="91">
        <v>3079</v>
      </c>
      <c r="K13" s="66"/>
      <c r="L13" s="91">
        <v>3197</v>
      </c>
      <c r="M13" s="143"/>
    </row>
    <row r="14" spans="1:13" ht="20.399999999999999">
      <c r="A14" s="50"/>
      <c r="B14" s="81" t="s">
        <v>116</v>
      </c>
      <c r="C14" s="81"/>
      <c r="D14" s="81"/>
      <c r="E14" s="132"/>
      <c r="F14" s="65">
        <v>-1342</v>
      </c>
      <c r="G14" s="65"/>
      <c r="H14" s="65">
        <v>-423</v>
      </c>
      <c r="I14" s="65"/>
      <c r="J14" s="65">
        <v>-1342</v>
      </c>
      <c r="K14" s="66"/>
      <c r="L14" s="65">
        <v>-423</v>
      </c>
      <c r="M14" s="143"/>
    </row>
    <row r="15" spans="1:13" ht="19.8">
      <c r="A15" s="84"/>
      <c r="B15" s="84" t="s">
        <v>93</v>
      </c>
      <c r="C15" s="84"/>
      <c r="D15" s="84"/>
      <c r="E15" s="136"/>
      <c r="F15" s="91">
        <v>11336</v>
      </c>
      <c r="G15" s="126"/>
      <c r="H15" s="139">
        <v>-7739</v>
      </c>
      <c r="I15" s="65"/>
      <c r="J15" s="91">
        <v>11336</v>
      </c>
      <c r="K15" s="66"/>
      <c r="L15" s="139">
        <v>-7739</v>
      </c>
      <c r="M15" s="143"/>
    </row>
    <row r="16" spans="1:13" ht="19.8">
      <c r="A16" s="81"/>
      <c r="B16" s="81" t="s">
        <v>72</v>
      </c>
      <c r="C16" s="81"/>
      <c r="D16" s="81"/>
      <c r="E16" s="132"/>
      <c r="F16" s="65">
        <v>-6900</v>
      </c>
      <c r="G16" s="126"/>
      <c r="H16" s="65">
        <v>-2136</v>
      </c>
      <c r="I16" s="65"/>
      <c r="J16" s="65">
        <v>-6900</v>
      </c>
      <c r="K16" s="126"/>
      <c r="L16" s="65">
        <v>-2136</v>
      </c>
      <c r="M16" s="143"/>
    </row>
    <row r="17" spans="1:13" ht="19.8">
      <c r="A17" s="81"/>
      <c r="B17" s="81" t="s">
        <v>73</v>
      </c>
      <c r="C17" s="81"/>
      <c r="D17" s="81"/>
      <c r="E17" s="132"/>
      <c r="F17" s="65">
        <v>-866</v>
      </c>
      <c r="G17" s="126"/>
      <c r="H17" s="65">
        <v>-1665</v>
      </c>
      <c r="I17" s="65"/>
      <c r="J17" s="65">
        <v>-866</v>
      </c>
      <c r="K17" s="66"/>
      <c r="L17" s="65">
        <v>-1665</v>
      </c>
      <c r="M17" s="143"/>
    </row>
    <row r="18" spans="1:13" ht="19.8">
      <c r="A18" s="81"/>
      <c r="B18" s="81" t="s">
        <v>94</v>
      </c>
      <c r="C18" s="81"/>
      <c r="D18" s="81"/>
      <c r="E18" s="132"/>
      <c r="F18" s="65">
        <v>-10774</v>
      </c>
      <c r="G18" s="126"/>
      <c r="H18" s="65">
        <v>-7882</v>
      </c>
      <c r="I18" s="65"/>
      <c r="J18" s="65">
        <v>-10774</v>
      </c>
      <c r="K18" s="126"/>
      <c r="L18" s="65">
        <v>-7882</v>
      </c>
      <c r="M18" s="143"/>
    </row>
    <row r="19" spans="1:13" ht="19.8">
      <c r="A19" s="81"/>
      <c r="B19" s="81" t="s">
        <v>95</v>
      </c>
      <c r="C19" s="81"/>
      <c r="D19" s="81"/>
      <c r="E19" s="132"/>
      <c r="F19" s="91">
        <v>100</v>
      </c>
      <c r="G19" s="126"/>
      <c r="H19" s="91">
        <v>101</v>
      </c>
      <c r="I19" s="65"/>
      <c r="J19" s="91">
        <v>100</v>
      </c>
      <c r="K19" s="66"/>
      <c r="L19" s="91">
        <v>101</v>
      </c>
      <c r="M19" s="143"/>
    </row>
    <row r="20" spans="1:13" ht="19.8">
      <c r="A20" s="81"/>
      <c r="B20" s="81" t="s">
        <v>96</v>
      </c>
      <c r="C20" s="81"/>
      <c r="D20" s="81"/>
      <c r="E20" s="132"/>
      <c r="F20" s="91">
        <v>1467</v>
      </c>
      <c r="G20" s="126"/>
      <c r="H20" s="91">
        <v>859</v>
      </c>
      <c r="I20" s="65"/>
      <c r="J20" s="91">
        <v>1467</v>
      </c>
      <c r="K20" s="66"/>
      <c r="L20" s="91">
        <v>859</v>
      </c>
      <c r="M20" s="143"/>
    </row>
    <row r="21" spans="1:13" ht="19.8">
      <c r="A21" s="81"/>
      <c r="B21" s="81" t="s">
        <v>74</v>
      </c>
      <c r="C21" s="81"/>
      <c r="D21" s="81"/>
      <c r="E21" s="132"/>
      <c r="F21" s="91">
        <v>24639</v>
      </c>
      <c r="G21" s="126"/>
      <c r="H21" s="91">
        <v>24457</v>
      </c>
      <c r="I21" s="65"/>
      <c r="J21" s="91">
        <v>24639</v>
      </c>
      <c r="K21" s="66"/>
      <c r="L21" s="91">
        <v>24457</v>
      </c>
      <c r="M21" s="143"/>
    </row>
    <row r="22" spans="1:13" ht="19.8">
      <c r="A22" s="81"/>
      <c r="B22" s="81" t="s">
        <v>75</v>
      </c>
      <c r="C22" s="81"/>
      <c r="D22" s="81"/>
      <c r="E22" s="132"/>
      <c r="F22" s="91">
        <v>173</v>
      </c>
      <c r="G22" s="126"/>
      <c r="H22" s="139">
        <v>-36</v>
      </c>
      <c r="I22" s="65"/>
      <c r="J22" s="91">
        <v>173</v>
      </c>
      <c r="K22" s="66"/>
      <c r="L22" s="139">
        <v>-36</v>
      </c>
      <c r="M22" s="143"/>
    </row>
    <row r="23" spans="1:13" ht="19.8">
      <c r="A23" s="81"/>
      <c r="B23" s="81" t="s">
        <v>88</v>
      </c>
      <c r="C23" s="81"/>
      <c r="D23" s="81"/>
      <c r="E23" s="132"/>
      <c r="F23" s="91">
        <v>24</v>
      </c>
      <c r="G23" s="126"/>
      <c r="H23" s="65">
        <v>-886</v>
      </c>
      <c r="I23" s="65"/>
      <c r="J23" s="91">
        <v>24</v>
      </c>
      <c r="K23" s="66"/>
      <c r="L23" s="65">
        <v>-886</v>
      </c>
      <c r="M23" s="143"/>
    </row>
    <row r="24" spans="1:13" ht="19.8">
      <c r="A24" s="81"/>
      <c r="B24" s="81" t="s">
        <v>87</v>
      </c>
      <c r="C24" s="81"/>
      <c r="D24" s="81"/>
      <c r="E24" s="132"/>
      <c r="F24" s="65">
        <v>0</v>
      </c>
      <c r="G24" s="126"/>
      <c r="H24" s="91">
        <v>21</v>
      </c>
      <c r="I24" s="65"/>
      <c r="J24" s="65">
        <v>0</v>
      </c>
      <c r="K24" s="66"/>
      <c r="L24" s="91">
        <v>21</v>
      </c>
      <c r="M24" s="143"/>
    </row>
    <row r="25" spans="1:13" ht="19.8">
      <c r="A25" s="81"/>
      <c r="B25" s="81" t="s">
        <v>127</v>
      </c>
      <c r="C25" s="81"/>
      <c r="D25" s="81"/>
      <c r="E25" s="132"/>
      <c r="F25" s="127">
        <v>-1295</v>
      </c>
      <c r="G25" s="128"/>
      <c r="H25" s="127">
        <v>-10933</v>
      </c>
      <c r="I25" s="65"/>
      <c r="J25" s="127">
        <v>0</v>
      </c>
      <c r="K25" s="66"/>
      <c r="L25" s="127">
        <v>0</v>
      </c>
      <c r="M25" s="143"/>
    </row>
    <row r="26" spans="1:13" ht="20.399999999999999">
      <c r="A26" s="81"/>
      <c r="B26" s="85" t="s">
        <v>103</v>
      </c>
      <c r="C26" s="81"/>
      <c r="D26" s="81"/>
      <c r="E26" s="132"/>
      <c r="F26" s="120">
        <f>SUM(F13:F25)</f>
        <v>19641</v>
      </c>
      <c r="G26" s="62"/>
      <c r="H26" s="138">
        <f>SUM(H13:H25)</f>
        <v>-3065</v>
      </c>
      <c r="I26" s="67"/>
      <c r="J26" s="120">
        <f>SUM(J13:J25)</f>
        <v>20936</v>
      </c>
      <c r="K26" s="76"/>
      <c r="L26" s="120">
        <f>SUM(L13:L25)</f>
        <v>7868</v>
      </c>
      <c r="M26" s="143"/>
    </row>
    <row r="27" spans="1:13" ht="20.399999999999999">
      <c r="A27" s="85" t="s">
        <v>76</v>
      </c>
      <c r="B27" s="81"/>
      <c r="C27" s="81"/>
      <c r="D27" s="81"/>
      <c r="E27" s="132"/>
      <c r="F27" s="100">
        <f>F11+F26</f>
        <v>23878</v>
      </c>
      <c r="G27" s="67"/>
      <c r="H27" s="100">
        <f>H11+H26</f>
        <v>27644</v>
      </c>
      <c r="I27" s="67"/>
      <c r="J27" s="100">
        <f>J11+J26</f>
        <v>23878</v>
      </c>
      <c r="K27" s="66"/>
      <c r="L27" s="100">
        <f>L11+L26</f>
        <v>27644</v>
      </c>
      <c r="M27" s="143"/>
    </row>
    <row r="28" spans="1:13" ht="20.399999999999999">
      <c r="A28" s="85"/>
      <c r="B28" s="81" t="s">
        <v>117</v>
      </c>
      <c r="C28" s="81"/>
      <c r="D28" s="81"/>
      <c r="E28" s="81"/>
      <c r="F28" s="91">
        <v>1342</v>
      </c>
      <c r="G28" s="67"/>
      <c r="H28" s="91">
        <v>423</v>
      </c>
      <c r="I28" s="65"/>
      <c r="J28" s="91">
        <v>1342</v>
      </c>
      <c r="K28" s="65"/>
      <c r="L28" s="91">
        <v>423</v>
      </c>
      <c r="M28" s="143"/>
    </row>
    <row r="29" spans="1:13" ht="20.399999999999999">
      <c r="A29" s="81"/>
      <c r="B29" s="81" t="s">
        <v>89</v>
      </c>
      <c r="C29" s="81"/>
      <c r="D29" s="81"/>
      <c r="E29" s="81"/>
      <c r="F29" s="91">
        <v>2714</v>
      </c>
      <c r="G29" s="67"/>
      <c r="H29" s="91">
        <v>2432</v>
      </c>
      <c r="I29" s="65"/>
      <c r="J29" s="91">
        <v>2714</v>
      </c>
      <c r="K29" s="66"/>
      <c r="L29" s="91">
        <v>2432</v>
      </c>
      <c r="M29" s="143"/>
    </row>
    <row r="30" spans="1:13" ht="19.8">
      <c r="A30" s="81"/>
      <c r="B30" s="81" t="s">
        <v>77</v>
      </c>
      <c r="C30" s="81"/>
      <c r="D30" s="81"/>
      <c r="E30" s="81"/>
      <c r="F30" s="65">
        <v>-7740</v>
      </c>
      <c r="G30" s="128"/>
      <c r="H30" s="65">
        <v>-7702</v>
      </c>
      <c r="I30" s="65"/>
      <c r="J30" s="65">
        <v>-7740</v>
      </c>
      <c r="K30" s="66"/>
      <c r="L30" s="65">
        <v>-7702</v>
      </c>
      <c r="M30" s="143"/>
    </row>
    <row r="31" spans="1:13" ht="19.8">
      <c r="A31" s="81"/>
      <c r="B31" s="81" t="s">
        <v>78</v>
      </c>
      <c r="C31" s="81"/>
      <c r="D31" s="81"/>
      <c r="E31" s="81"/>
      <c r="F31" s="65">
        <v>-1080</v>
      </c>
      <c r="G31" s="128"/>
      <c r="H31" s="65">
        <v>-890</v>
      </c>
      <c r="I31" s="65"/>
      <c r="J31" s="65">
        <v>-1080</v>
      </c>
      <c r="K31" s="66"/>
      <c r="L31" s="65">
        <v>-890</v>
      </c>
      <c r="M31" s="143"/>
    </row>
    <row r="32" spans="1:13" ht="19.8">
      <c r="A32" s="81"/>
      <c r="B32" s="81" t="s">
        <v>126</v>
      </c>
      <c r="C32" s="81"/>
      <c r="D32" s="81"/>
      <c r="E32" s="81"/>
      <c r="F32" s="65">
        <v>-752</v>
      </c>
      <c r="G32" s="128"/>
      <c r="H32" s="65">
        <v>0</v>
      </c>
      <c r="I32" s="65"/>
      <c r="J32" s="65">
        <v>-752</v>
      </c>
      <c r="K32" s="66"/>
      <c r="L32" s="65">
        <v>0</v>
      </c>
      <c r="M32" s="143"/>
    </row>
    <row r="33" spans="1:14" ht="20.399999999999999">
      <c r="A33" s="85" t="s">
        <v>76</v>
      </c>
      <c r="B33" s="81"/>
      <c r="C33" s="81"/>
      <c r="D33" s="81"/>
      <c r="E33" s="81"/>
      <c r="F33" s="120">
        <f>SUM(F27:F32)</f>
        <v>18362</v>
      </c>
      <c r="G33" s="76"/>
      <c r="H33" s="120">
        <f>SUM(H27:H32)</f>
        <v>21907</v>
      </c>
      <c r="I33" s="65"/>
      <c r="J33" s="120">
        <f>SUM(J27:J32)</f>
        <v>18362</v>
      </c>
      <c r="K33" s="66"/>
      <c r="L33" s="120">
        <f>SUM(L27:L32)</f>
        <v>21907</v>
      </c>
      <c r="M33" s="143"/>
    </row>
    <row r="34" spans="1:14" ht="20.399999999999999">
      <c r="A34" s="11"/>
      <c r="B34" s="11"/>
      <c r="C34" s="11"/>
      <c r="D34" s="11"/>
      <c r="E34" s="11"/>
      <c r="F34" s="13"/>
      <c r="G34" s="11"/>
      <c r="H34" s="13"/>
      <c r="I34" s="11"/>
      <c r="J34" s="13"/>
      <c r="K34" s="6"/>
      <c r="L34" s="13"/>
      <c r="M34" s="143"/>
    </row>
    <row r="35" spans="1:14" ht="20.399999999999999">
      <c r="A35" s="85" t="s">
        <v>79</v>
      </c>
      <c r="B35" s="81"/>
      <c r="C35" s="81"/>
      <c r="D35" s="81"/>
      <c r="E35" s="81"/>
      <c r="F35" s="65"/>
      <c r="G35" s="65"/>
      <c r="H35" s="65"/>
      <c r="I35" s="65"/>
      <c r="J35" s="65"/>
      <c r="K35" s="66"/>
      <c r="L35" s="66"/>
      <c r="M35" s="143"/>
    </row>
    <row r="36" spans="1:14" ht="20.399999999999999">
      <c r="A36" s="85"/>
      <c r="B36" s="81" t="s">
        <v>97</v>
      </c>
      <c r="C36" s="81"/>
      <c r="D36" s="81"/>
      <c r="E36" s="81"/>
      <c r="F36" s="65">
        <v>-45</v>
      </c>
      <c r="G36" s="126"/>
      <c r="H36" s="65">
        <v>-89</v>
      </c>
      <c r="I36" s="65"/>
      <c r="J36" s="65">
        <v>-45</v>
      </c>
      <c r="K36" s="66"/>
      <c r="L36" s="65">
        <v>-89</v>
      </c>
      <c r="M36" s="143"/>
    </row>
    <row r="37" spans="1:14" ht="20.399999999999999">
      <c r="A37" s="85"/>
      <c r="B37" s="81" t="s">
        <v>98</v>
      </c>
      <c r="C37" s="81"/>
      <c r="D37" s="81"/>
      <c r="E37" s="81"/>
      <c r="F37" s="65">
        <v>0</v>
      </c>
      <c r="G37" s="126"/>
      <c r="H37" s="65">
        <v>-100000</v>
      </c>
      <c r="I37" s="65"/>
      <c r="J37" s="65">
        <v>0</v>
      </c>
      <c r="K37" s="66"/>
      <c r="L37" s="65">
        <v>-100000</v>
      </c>
      <c r="M37" s="143"/>
    </row>
    <row r="38" spans="1:14" ht="19.8">
      <c r="A38" s="81"/>
      <c r="B38" s="81" t="s">
        <v>80</v>
      </c>
      <c r="C38" s="81"/>
      <c r="D38" s="81"/>
      <c r="E38" s="81"/>
      <c r="F38" s="91"/>
      <c r="G38" s="126"/>
      <c r="H38" s="91"/>
      <c r="I38" s="65"/>
      <c r="J38" s="91"/>
      <c r="K38" s="66"/>
      <c r="L38" s="91"/>
      <c r="M38" s="143"/>
    </row>
    <row r="39" spans="1:14" ht="19.8">
      <c r="A39" s="81"/>
      <c r="B39" s="52" t="s">
        <v>81</v>
      </c>
      <c r="C39" s="81"/>
      <c r="D39" s="81"/>
      <c r="E39" s="81"/>
      <c r="F39" s="91">
        <v>4</v>
      </c>
      <c r="G39" s="126"/>
      <c r="H39" s="91">
        <v>886</v>
      </c>
      <c r="I39" s="65"/>
      <c r="J39" s="91">
        <v>4</v>
      </c>
      <c r="K39" s="66"/>
      <c r="L39" s="91">
        <v>886</v>
      </c>
      <c r="M39" s="143"/>
    </row>
    <row r="40" spans="1:14" ht="19.8">
      <c r="A40" s="81"/>
      <c r="B40" s="81" t="s">
        <v>82</v>
      </c>
      <c r="C40" s="81"/>
      <c r="D40" s="81"/>
      <c r="E40" s="81"/>
      <c r="F40" s="65"/>
      <c r="G40" s="65"/>
      <c r="H40" s="65"/>
      <c r="I40" s="65"/>
      <c r="J40" s="65"/>
      <c r="K40" s="65"/>
      <c r="L40" s="65"/>
      <c r="M40" s="143"/>
    </row>
    <row r="41" spans="1:14" ht="19.8">
      <c r="A41" s="81"/>
      <c r="B41" s="52" t="s">
        <v>81</v>
      </c>
      <c r="C41" s="81"/>
      <c r="D41" s="81"/>
      <c r="E41" s="81"/>
      <c r="F41" s="65">
        <v>-19733</v>
      </c>
      <c r="G41" s="126"/>
      <c r="H41" s="65">
        <v>-18505</v>
      </c>
      <c r="I41" s="129"/>
      <c r="J41" s="65">
        <v>-19733</v>
      </c>
      <c r="K41" s="126"/>
      <c r="L41" s="65">
        <v>-18505</v>
      </c>
      <c r="M41" s="143"/>
    </row>
    <row r="42" spans="1:14" ht="20.399999999999999">
      <c r="A42" s="85" t="s">
        <v>120</v>
      </c>
      <c r="B42" s="81"/>
      <c r="C42" s="81"/>
      <c r="D42" s="81"/>
      <c r="E42" s="81"/>
      <c r="F42" s="75">
        <f>SUM(F36:F41)</f>
        <v>-19774</v>
      </c>
      <c r="G42" s="76"/>
      <c r="H42" s="75">
        <f>SUM(H36:H41)</f>
        <v>-117708</v>
      </c>
      <c r="I42" s="65"/>
      <c r="J42" s="75">
        <f>SUM(J36:J41)</f>
        <v>-19774</v>
      </c>
      <c r="K42" s="66"/>
      <c r="L42" s="75">
        <f>SUM(L36:L41)</f>
        <v>-117708</v>
      </c>
      <c r="M42" s="143"/>
    </row>
    <row r="43" spans="1:14" ht="19.8">
      <c r="A43" s="6"/>
      <c r="B43" s="6"/>
      <c r="C43" s="6"/>
      <c r="D43" s="6"/>
      <c r="E43" s="6"/>
      <c r="F43" s="10"/>
      <c r="G43" s="6"/>
      <c r="H43" s="53"/>
      <c r="I43" s="6"/>
      <c r="J43" s="10"/>
      <c r="K43" s="6"/>
      <c r="L43" s="54"/>
      <c r="M43" s="143"/>
    </row>
    <row r="44" spans="1:14" ht="20.399999999999999">
      <c r="A44" s="11" t="s">
        <v>0</v>
      </c>
      <c r="B44" s="11"/>
      <c r="C44" s="11"/>
      <c r="D44" s="11"/>
      <c r="E44" s="11"/>
      <c r="F44" s="3"/>
      <c r="G44" s="11"/>
      <c r="H44" s="3"/>
      <c r="I44" s="11"/>
      <c r="J44" s="3"/>
      <c r="K44" s="3"/>
      <c r="L44" s="86" t="s">
        <v>1</v>
      </c>
      <c r="M44" s="143"/>
      <c r="N44" s="3"/>
    </row>
    <row r="45" spans="1:14" ht="20.399999999999999">
      <c r="A45" s="11" t="s">
        <v>107</v>
      </c>
      <c r="B45" s="11"/>
      <c r="C45" s="11"/>
      <c r="D45" s="11"/>
      <c r="E45" s="11"/>
      <c r="F45" s="3"/>
      <c r="G45" s="11"/>
      <c r="H45" s="3"/>
      <c r="I45" s="11"/>
      <c r="J45" s="3"/>
      <c r="K45" s="3"/>
      <c r="L45" s="86" t="s">
        <v>3</v>
      </c>
      <c r="M45" s="143"/>
      <c r="N45" s="3"/>
    </row>
    <row r="46" spans="1:14" ht="20.399999999999999">
      <c r="A46" s="77" t="s">
        <v>133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6"/>
      <c r="M46" s="143"/>
      <c r="N46" s="6"/>
    </row>
    <row r="47" spans="1:14" ht="20.399999999999999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6"/>
      <c r="M47" s="143"/>
      <c r="N47" s="6"/>
    </row>
    <row r="48" spans="1:14" ht="19.8">
      <c r="A48" s="87"/>
      <c r="B48" s="87"/>
      <c r="C48" s="87"/>
      <c r="D48" s="87"/>
      <c r="E48" s="87"/>
      <c r="F48" s="87"/>
      <c r="G48" s="87"/>
      <c r="H48" s="87"/>
      <c r="I48" s="87"/>
      <c r="J48" s="145" t="s">
        <v>4</v>
      </c>
      <c r="K48" s="145"/>
      <c r="L48" s="145"/>
      <c r="M48" s="143"/>
      <c r="N48" s="6"/>
    </row>
    <row r="49" spans="1:17" ht="20.399999999999999">
      <c r="A49" s="87"/>
      <c r="B49" s="87"/>
      <c r="C49" s="87"/>
      <c r="D49" s="87"/>
      <c r="E49" s="87"/>
      <c r="F49" s="153" t="s">
        <v>90</v>
      </c>
      <c r="G49" s="153"/>
      <c r="H49" s="153"/>
      <c r="I49" s="10"/>
      <c r="J49" s="10"/>
      <c r="K49" s="78"/>
      <c r="L49" s="79"/>
      <c r="M49" s="143"/>
      <c r="N49" s="7"/>
      <c r="Q49" s="88"/>
    </row>
    <row r="50" spans="1:17" ht="19.8">
      <c r="A50" s="87"/>
      <c r="B50" s="87"/>
      <c r="C50" s="87"/>
      <c r="D50" s="87"/>
      <c r="E50" s="87"/>
      <c r="F50" s="154" t="s">
        <v>91</v>
      </c>
      <c r="G50" s="154"/>
      <c r="H50" s="154"/>
      <c r="I50" s="87"/>
      <c r="J50" s="147" t="s">
        <v>7</v>
      </c>
      <c r="K50" s="147"/>
      <c r="L50" s="147"/>
      <c r="M50" s="143"/>
      <c r="N50" s="6"/>
    </row>
    <row r="51" spans="1:17" ht="20.399999999999999">
      <c r="A51" s="87"/>
      <c r="B51" s="87"/>
      <c r="C51" s="87"/>
      <c r="D51" s="87"/>
      <c r="E51" s="87"/>
      <c r="F51" s="89">
        <v>2023</v>
      </c>
      <c r="G51" s="87"/>
      <c r="H51" s="8">
        <v>2022</v>
      </c>
      <c r="I51" s="87"/>
      <c r="J51" s="8">
        <v>2023</v>
      </c>
      <c r="K51" s="11"/>
      <c r="L51" s="8">
        <v>2022</v>
      </c>
      <c r="M51" s="143"/>
      <c r="N51" s="13"/>
    </row>
    <row r="52" spans="1:17" ht="19.8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143"/>
      <c r="N52" s="87"/>
    </row>
    <row r="53" spans="1:17" ht="20.399999999999999">
      <c r="A53" s="11" t="s">
        <v>83</v>
      </c>
      <c r="B53" s="6"/>
      <c r="C53" s="6"/>
      <c r="D53" s="6"/>
      <c r="E53" s="6"/>
      <c r="F53" s="6"/>
      <c r="G53" s="6"/>
      <c r="H53" s="53"/>
      <c r="I53" s="6"/>
      <c r="J53" s="6"/>
      <c r="K53" s="6"/>
      <c r="L53" s="25"/>
      <c r="M53" s="143"/>
    </row>
    <row r="54" spans="1:17" ht="20.399999999999999">
      <c r="A54" s="11"/>
      <c r="B54" s="6" t="s">
        <v>124</v>
      </c>
      <c r="C54" s="6"/>
      <c r="D54" s="6"/>
      <c r="E54" s="6"/>
      <c r="F54" s="65">
        <v>-10087</v>
      </c>
      <c r="G54" s="65"/>
      <c r="H54" s="65">
        <v>-20199</v>
      </c>
      <c r="I54" s="65"/>
      <c r="J54" s="65">
        <v>-10087</v>
      </c>
      <c r="K54" s="66"/>
      <c r="L54" s="65">
        <v>-20199</v>
      </c>
      <c r="M54" s="143"/>
    </row>
    <row r="55" spans="1:17" ht="19.8">
      <c r="A55" s="6"/>
      <c r="B55" s="6" t="s">
        <v>84</v>
      </c>
      <c r="C55" s="6"/>
      <c r="D55" s="6"/>
      <c r="E55" s="6"/>
      <c r="F55" s="126">
        <v>-11810</v>
      </c>
      <c r="G55" s="126"/>
      <c r="H55" s="126">
        <v>-11170</v>
      </c>
      <c r="I55" s="65"/>
      <c r="J55" s="126">
        <v>-11810</v>
      </c>
      <c r="K55" s="126"/>
      <c r="L55" s="126">
        <v>-11170</v>
      </c>
      <c r="M55" s="143"/>
    </row>
    <row r="56" spans="1:17" ht="20.399999999999999">
      <c r="A56" s="11" t="s">
        <v>121</v>
      </c>
      <c r="B56" s="6"/>
      <c r="C56" s="6"/>
      <c r="D56" s="6"/>
      <c r="E56" s="6"/>
      <c r="F56" s="75">
        <f>SUM(F54:F55)</f>
        <v>-21897</v>
      </c>
      <c r="G56" s="76"/>
      <c r="H56" s="75">
        <f>SUM(H54:H55)</f>
        <v>-31369</v>
      </c>
      <c r="I56" s="65"/>
      <c r="J56" s="75">
        <f>SUM(J54:J55)</f>
        <v>-21897</v>
      </c>
      <c r="K56" s="66"/>
      <c r="L56" s="75">
        <f>SUM(L54:L55)</f>
        <v>-31369</v>
      </c>
      <c r="M56" s="143"/>
    </row>
    <row r="57" spans="1:17" ht="19.8">
      <c r="A57" s="6"/>
      <c r="B57" s="6"/>
      <c r="C57" s="6"/>
      <c r="D57" s="6"/>
      <c r="E57" s="6"/>
      <c r="F57" s="6"/>
      <c r="G57" s="6"/>
      <c r="H57" s="53"/>
      <c r="I57" s="6"/>
      <c r="J57" s="6"/>
      <c r="K57" s="6"/>
      <c r="L57" s="25"/>
      <c r="M57" s="143"/>
    </row>
    <row r="58" spans="1:17" ht="20.399999999999999">
      <c r="A58" s="11" t="s">
        <v>104</v>
      </c>
      <c r="B58" s="6"/>
      <c r="C58" s="6"/>
      <c r="D58" s="6"/>
      <c r="E58" s="6"/>
      <c r="F58" s="76">
        <f>+F33+F42+F56</f>
        <v>-23309</v>
      </c>
      <c r="G58" s="67"/>
      <c r="H58" s="76">
        <f>H33+H42+H56</f>
        <v>-127170</v>
      </c>
      <c r="I58" s="67"/>
      <c r="J58" s="76">
        <f>+J33+J42+J56</f>
        <v>-23309</v>
      </c>
      <c r="K58" s="67"/>
      <c r="L58" s="76">
        <f>+L33+L42+L56</f>
        <v>-127170</v>
      </c>
      <c r="M58" s="143"/>
    </row>
    <row r="59" spans="1:17" ht="20.399999999999999">
      <c r="A59" s="11" t="s">
        <v>105</v>
      </c>
      <c r="B59" s="6"/>
      <c r="C59" s="6"/>
      <c r="D59" s="6"/>
      <c r="E59" s="6"/>
      <c r="F59" s="130">
        <f>J59</f>
        <v>105792</v>
      </c>
      <c r="G59" s="67"/>
      <c r="H59" s="130">
        <f>L59</f>
        <v>210254</v>
      </c>
      <c r="I59" s="67"/>
      <c r="J59" s="130">
        <f>BS!K14</f>
        <v>105792</v>
      </c>
      <c r="K59" s="67"/>
      <c r="L59" s="130">
        <v>210254</v>
      </c>
      <c r="M59" s="143"/>
    </row>
    <row r="60" spans="1:17" ht="21" thickBot="1">
      <c r="A60" s="11" t="s">
        <v>106</v>
      </c>
      <c r="B60" s="6"/>
      <c r="C60" s="6"/>
      <c r="D60" s="6"/>
      <c r="E60" s="6"/>
      <c r="F60" s="94">
        <f>SUM(F58:F59)</f>
        <v>82483</v>
      </c>
      <c r="G60" s="76"/>
      <c r="H60" s="94">
        <f>SUM(H58:H59)</f>
        <v>83084</v>
      </c>
      <c r="I60" s="67"/>
      <c r="J60" s="94">
        <f>SUM(J58:J59)</f>
        <v>82483</v>
      </c>
      <c r="K60" s="67"/>
      <c r="L60" s="94">
        <f>SUM(L58:L59)</f>
        <v>83084</v>
      </c>
      <c r="M60" s="143"/>
    </row>
    <row r="61" spans="1:17" ht="21" thickTop="1">
      <c r="A61" s="11"/>
      <c r="B61" s="6"/>
      <c r="C61" s="6"/>
      <c r="D61" s="6"/>
      <c r="E61" s="6"/>
      <c r="F61" s="90"/>
      <c r="G61" s="6"/>
      <c r="H61" s="6"/>
      <c r="I61" s="6"/>
      <c r="J61" s="90"/>
      <c r="K61" s="6"/>
      <c r="L61" s="51"/>
    </row>
    <row r="64" spans="1:17">
      <c r="F64" s="60"/>
    </row>
  </sheetData>
  <mergeCells count="8">
    <mergeCell ref="F49:H49"/>
    <mergeCell ref="F50:H50"/>
    <mergeCell ref="J50:L50"/>
    <mergeCell ref="J5:L5"/>
    <mergeCell ref="F6:H6"/>
    <mergeCell ref="F7:H7"/>
    <mergeCell ref="J7:L7"/>
    <mergeCell ref="J48:L48"/>
  </mergeCells>
  <pageMargins left="1.1023622047244095" right="0.59055118110236227" top="0.98425196850393704" bottom="0.74803149606299213" header="0.31496062992125984" footer="0.31496062992125984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SOE_E(eq)</vt:lpstr>
      <vt:lpstr>SOE_E</vt:lpstr>
      <vt:lpstr>CF</vt:lpstr>
      <vt:lpstr>BS!Print_Area</vt:lpstr>
      <vt:lpstr>CF!Print_Area</vt:lpstr>
      <vt:lpstr>'PL (3M)'!Print_Area</vt:lpstr>
      <vt:lpstr>'PL (9M)'!Print_Area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admin</cp:lastModifiedBy>
  <cp:lastPrinted>2023-08-09T03:38:13Z</cp:lastPrinted>
  <dcterms:created xsi:type="dcterms:W3CDTF">2022-04-23T11:14:39Z</dcterms:created>
  <dcterms:modified xsi:type="dcterms:W3CDTF">2023-11-10T14:30:55Z</dcterms:modified>
</cp:coreProperties>
</file>