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6\Beauty Community (BEAUTY)_2566\Beauty_Sep'66\"/>
    </mc:Choice>
  </mc:AlternateContent>
  <xr:revisionPtr revIDLastSave="0" documentId="13_ncr:1_{9B918FC4-2A8F-4D31-89FC-A622D7AB504A}" xr6:coauthVersionLast="47" xr6:coauthVersionMax="47" xr10:uidLastSave="{00000000-0000-0000-0000-000000000000}"/>
  <bookViews>
    <workbookView xWindow="-120" yWindow="-120" windowWidth="29040" windowHeight="15720" tabRatio="723" activeTab="5" xr2:uid="{00000000-000D-0000-FFFF-FFFF00000000}"/>
  </bookViews>
  <sheets>
    <sheet name="BS" sheetId="1" r:id="rId1"/>
    <sheet name="PL  (งวดสามเดือน)" sheetId="10" state="hidden" r:id="rId2"/>
    <sheet name="PL (สามเดือน)" sheetId="11" r:id="rId3"/>
    <sheet name="PL (เก้าเดือน)" sheetId="9" r:id="rId4"/>
    <sheet name="SE" sheetId="8" r:id="rId5"/>
    <sheet name="CF" sheetId="4" r:id="rId6"/>
  </sheets>
  <definedNames>
    <definedName name="_xlnm.Print_Area" localSheetId="0">BS!$A$1:$G$72</definedName>
    <definedName name="_xlnm.Print_Area" localSheetId="5">CF!$A$1:$G$76</definedName>
    <definedName name="_xlnm.Print_Area" localSheetId="1">'PL  (งวดสามเดือน)'!$A$1:$G$36</definedName>
    <definedName name="_xlnm.Print_Area" localSheetId="3">'PL (เก้าเดือน)'!$A$1:$G$31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F67" i="4" l="1"/>
  <c r="D67" i="4"/>
  <c r="D15" i="8" l="1"/>
  <c r="F15" i="8"/>
  <c r="H15" i="8"/>
  <c r="J15" i="8"/>
  <c r="L15" i="8"/>
  <c r="N15" i="8"/>
  <c r="A3" i="4" l="1"/>
  <c r="D60" i="4" l="1"/>
  <c r="N19" i="8"/>
  <c r="L19" i="8"/>
  <c r="J19" i="8"/>
  <c r="H19" i="8"/>
  <c r="F19" i="8"/>
  <c r="D19" i="8"/>
  <c r="F65" i="1"/>
  <c r="D24" i="1" l="1"/>
  <c r="F24" i="1"/>
  <c r="F46" i="1" l="1"/>
  <c r="D66" i="4" l="1"/>
  <c r="D46" i="1" l="1"/>
  <c r="R13" i="8" l="1"/>
  <c r="R14" i="8"/>
  <c r="A3" i="8"/>
  <c r="D40" i="1"/>
  <c r="F11" i="11"/>
  <c r="D11" i="11"/>
  <c r="H11" i="11" s="1"/>
  <c r="F15" i="11" l="1"/>
  <c r="F18" i="11" s="1"/>
  <c r="F20" i="11" s="1"/>
  <c r="F22" i="11" s="1"/>
  <c r="F25" i="11" s="1"/>
  <c r="J11" i="11"/>
  <c r="L11" i="11" s="1"/>
  <c r="D15" i="11"/>
  <c r="D18" i="11" s="1"/>
  <c r="D20" i="11" s="1"/>
  <c r="D22" i="11" s="1"/>
  <c r="D25" i="11" s="1"/>
  <c r="R11" i="8"/>
  <c r="F64" i="4" l="1"/>
  <c r="F60" i="4"/>
  <c r="F47" i="4"/>
  <c r="F43" i="4"/>
  <c r="F30" i="4"/>
  <c r="F11" i="9"/>
  <c r="F15" i="9" s="1"/>
  <c r="F18" i="9" s="1"/>
  <c r="F20" i="9" s="1"/>
  <c r="F22" i="9" s="1"/>
  <c r="F9" i="4" s="1"/>
  <c r="F52" i="1"/>
  <c r="A37" i="1"/>
  <c r="F15" i="1"/>
  <c r="F25" i="9" l="1"/>
  <c r="P12" i="8"/>
  <c r="P15" i="8" s="1"/>
  <c r="R15" i="8" s="1"/>
  <c r="F25" i="1"/>
  <c r="F53" i="1"/>
  <c r="F25" i="4"/>
  <c r="F48" i="4" s="1"/>
  <c r="F52" i="4" l="1"/>
  <c r="D30" i="4"/>
  <c r="D47" i="4"/>
  <c r="D64" i="4"/>
  <c r="D25" i="1" l="1"/>
  <c r="D52" i="1"/>
  <c r="D11" i="9" l="1"/>
  <c r="D15" i="9" l="1"/>
  <c r="D18" i="9" s="1"/>
  <c r="D20" i="9" s="1"/>
  <c r="D22" i="9" s="1"/>
  <c r="D9" i="4" s="1"/>
  <c r="D25" i="4" s="1"/>
  <c r="D48" i="4" s="1"/>
  <c r="D52" i="4" s="1"/>
  <c r="D53" i="1"/>
  <c r="P18" i="8" l="1"/>
  <c r="D25" i="9"/>
  <c r="P19" i="8" l="1"/>
  <c r="R18" i="8"/>
  <c r="R12" i="8"/>
  <c r="F66" i="1"/>
  <c r="F25" i="10"/>
  <c r="D25" i="10"/>
  <c r="F15" i="10"/>
  <c r="D15" i="10"/>
  <c r="F11" i="10"/>
  <c r="D11" i="10"/>
  <c r="D64" i="1" l="1"/>
  <c r="D65" i="1" s="1"/>
  <c r="D66" i="1" s="1"/>
  <c r="H66" i="1" s="1"/>
  <c r="R19" i="8"/>
  <c r="D65" i="4"/>
  <c r="H67" i="4" s="1"/>
  <c r="F18" i="10"/>
  <c r="F20" i="10" s="1"/>
  <c r="F26" i="10" s="1"/>
  <c r="D18" i="10"/>
  <c r="D20" i="10" s="1"/>
  <c r="D26" i="10" s="1"/>
  <c r="A39" i="4" l="1"/>
  <c r="D43" i="4"/>
</calcChain>
</file>

<file path=xl/sharedStrings.xml><?xml version="1.0" encoding="utf-8"?>
<sst xmlns="http://schemas.openxmlformats.org/spreadsheetml/2006/main" count="257" uniqueCount="186">
  <si>
    <t xml:space="preserve">บริษัท บิวตี้ คอมมูนิตี้ จำกัด (มหาชน) </t>
  </si>
  <si>
    <t>งบแสดงฐานะการเงิน</t>
  </si>
  <si>
    <t>ณ วันที่ 30 กันยายน 2566</t>
  </si>
  <si>
    <t>(หน่วย: บาท)</t>
  </si>
  <si>
    <t xml:space="preserve">                                     สินทรัพย์</t>
  </si>
  <si>
    <t>หมายเหตุ</t>
  </si>
  <si>
    <t>30 กันยายน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</si>
  <si>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</si>
  <si>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</si>
  <si>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</si>
  <si>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</si>
  <si>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</si>
  <si>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</si>
  <si>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</si>
  <si>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</si>
  <si>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</si>
  <si>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</si>
  <si>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</si>
  <si>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</si>
  <si>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</si>
  <si>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</si>
  <si>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</si>
  <si>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</si>
  <si>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</si>
  <si>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</si>
  <si>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</si>
  <si>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</si>
  <si>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</si>
  <si>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</si>
  <si>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</si>
  <si>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</si>
  <si>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</si>
  <si>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</si>
  <si>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</si>
  <si>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</si>
  <si>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</si>
  <si>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</si>
  <si>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</si>
  <si>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</si>
  <si>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</si>
  <si>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</si>
  <si>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</si>
  <si>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</si>
  <si>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</si>
  <si>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</si>
  <si>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หุ้นสามัญ 2,994,193,535 หุ้น มูลค่าหุ้นละ 0.10 บาท</t>
  </si>
  <si>
    <t xml:space="preserve">         ทุนที่ออกและชำระแล้ว</t>
  </si>
  <si>
    <t xml:space="preserve">         ส่วนเกินมูลค่าหุ้นสามัญ</t>
  </si>
  <si>
    <t xml:space="preserve">     กำไร(ขาดทุน)สะสม </t>
  </si>
  <si>
    <t xml:space="preserve">         จัดสรรแล้ว</t>
  </si>
  <si>
    <t xml:space="preserve">             ทุนสำรองตามกฎหมาย</t>
  </si>
  <si>
    <t xml:space="preserve">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</si>
  <si>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</si>
  <si>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</si>
  <si>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</si>
  <si>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2562</t>
  </si>
  <si>
    <t>(ยังไม่ได้ตรวจสอบ/สอบทานแล้ว)</t>
  </si>
  <si>
    <t>2562</t>
  </si>
  <si>
    <t>2561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</si>
  <si>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</si>
  <si>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</si>
  <si>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</si>
  <si>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</si>
  <si>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     ดอกเบี้ยรับ</t>
  </si>
  <si>
    <t xml:space="preserve">     อื่น ๆ</t>
  </si>
  <si>
    <t xml:space="preserve">            รวมรายได้อื่น </t>
  </si>
  <si>
    <t>ต้นทุนในการจัดจำหน่าย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</si>
  <si>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</si>
  <si>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</si>
  <si>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</si>
  <si>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</si>
  <si>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</si>
  <si>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</si>
  <si>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ผลขาดทุนจากการประมาณการตามหลักคณิตศาสตร์ประกันภัย</t>
  </si>
  <si>
    <t>หัก : ผลกระทบของภาษีเงินได้</t>
  </si>
  <si>
    <t xml:space="preserve">     กำไรเบ็ดเสร็จอื่นสำหรับงวด - สุทธิจากภาษี</t>
  </si>
  <si>
    <t>กำไรเบ็ดเสร็จรวมสำหรับงวด</t>
  </si>
  <si>
    <t>กำไรต่อหุ้น</t>
  </si>
  <si>
    <t xml:space="preserve">      กำไรต่อหุ้นขั้นพื้นฐาน</t>
  </si>
  <si>
    <t>21</t>
  </si>
  <si>
    <t xml:space="preserve">      กำไรต่อหุ้นปรับลด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</si>
  <si>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</si>
  <si>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</si>
  <si>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>2566</t>
  </si>
  <si>
    <t>2565</t>
  </si>
  <si>
    <t xml:space="preserve">รายได้อื่น 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</si>
  <si>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</si>
  <si>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</si>
  <si>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</si>
  <si>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กำไร (ขาดทุน) ก่อนภาษีเงินได้</t>
  </si>
  <si>
    <t>รายได้ (ค่าใช้จ่าย) ภาษีเงินได้</t>
  </si>
  <si>
    <t>กำไร (ขาดทุน 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</si>
  <si>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</si>
  <si>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</si>
  <si>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ต่อหุ้น</t>
  </si>
  <si>
    <t xml:space="preserve">      กำไร (ขาดทุน) ต่อหุ้นขั้นพื้นฐาน</t>
  </si>
  <si>
    <t>18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</si>
  <si>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</si>
  <si>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</si>
  <si>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>งบแสดงการเปลี่ยนแปลงส่วนของผู้ถือหุ้น</t>
  </si>
  <si>
    <t xml:space="preserve"> กำไร (ขาดทุน) สะสม</t>
  </si>
  <si>
    <t>จัดสรรแล้ว</t>
  </si>
  <si>
    <t>ทุนที่ออกและ</t>
  </si>
  <si>
    <t>ส่วนเกินมูลค่า</t>
  </si>
  <si>
    <t>ส่วนทุนจากการจ่าย</t>
  </si>
  <si>
    <t>ทุนสำรอง</t>
  </si>
  <si>
    <t>สำรองสำหรับ</t>
  </si>
  <si>
    <t>รวมส่วนของ</t>
  </si>
  <si>
    <t>ชำระแล้ว</t>
  </si>
  <si>
    <t>หุ้นสามัญ</t>
  </si>
  <si>
    <t>โดยใช้หุ้นเป็นเกณฑ์</t>
  </si>
  <si>
    <t>หุ้นสามัญซื้อคืน</t>
  </si>
  <si>
    <t>ตามกฎหมาย</t>
  </si>
  <si>
    <t>หุ้นที่บริษัทฯ ซื้อคืน</t>
  </si>
  <si>
    <t>ยังไม่ได้จัดสรร</t>
  </si>
  <si>
    <t>ผู้ถือหุ้น</t>
  </si>
  <si>
    <t>ยอดคงเหลือ ณ วันที่ 1 มกราคม 2565</t>
  </si>
  <si>
    <t>กำไร (ขาดทุน ) เบ็ดเสร็จรวมสำหรับงวด</t>
  </si>
  <si>
    <t xml:space="preserve">ลดทุนจดทะเบียนโดยการตัดหุ้นทุนซื้อคืนที่ยังมิได้จำหน่าย </t>
  </si>
  <si>
    <t>ลดสำรองหุ้นซื้อคืนจากการลดทุนโดยการตัดหุ้นซื้อคืน</t>
  </si>
  <si>
    <t>ยอดคงเหลือ ณ วันที่ 30 กันยายน 2565</t>
  </si>
  <si>
    <t>ยอดคงเหลือ ณ วันที่ 1 มกราคม 2566</t>
  </si>
  <si>
    <t>ยอดคงเหลือ ณ วันที่ 30 กันยายน 2566</t>
  </si>
  <si>
    <t xml:space="preserve">         (ลงชื่อ)…………………………………………………………………กรรมการตามอำนาจ</t>
  </si>
  <si>
    <t xml:space="preserve">                     (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</si>
  <si>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</si>
  <si>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</si>
  <si>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กำไร (ขาดทุน) สำหรับงวด</t>
  </si>
  <si>
    <t xml:space="preserve">     รายการปรับกระทบกำไรเป็นเงินสดสุทธิได้มาจาก(ใช้ไปใน) </t>
  </si>
  <si>
    <t xml:space="preserve">       กิจกรรมดำเนินงาน </t>
  </si>
  <si>
    <t xml:space="preserve">            ค่าเสื่อมราคาและค่าตัดจ่าย</t>
  </si>
  <si>
    <t xml:space="preserve">            (โอนกลับ)ค่าเผื่อผลขาดทุนด้านเครดิตที่คาดว่าจะเกิดขึ้น</t>
  </si>
  <si>
    <t xml:space="preserve">            (โอนกลับ)ขาดทุนจากการลดมูลค่าของสินค้า - สุทธิ</t>
  </si>
  <si>
    <t>ขาดทุนจากการทำลายสินค้า</t>
  </si>
  <si>
    <t xml:space="preserve">            (กำไร)ขาดทุนจากการขายทรัพย์สิน</t>
  </si>
  <si>
    <t xml:space="preserve">            (โอนกลับ)ขาดทุนจากการด้อยค่าของเงินมัดจำ</t>
  </si>
  <si>
    <t xml:space="preserve">            (รายได้)/รายจ่ายรับรู้ - คะแนนสะสม</t>
  </si>
  <si>
    <t xml:space="preserve">            ประมาณการหนี้สินผลประโยชน์พนักงาน</t>
  </si>
  <si>
    <t xml:space="preserve">            รายได้ทางการเงิน</t>
  </si>
  <si>
    <t xml:space="preserve">            ต้นทุนทางการเงิน</t>
  </si>
  <si>
    <t xml:space="preserve">            ค่าใช้จ่าย(รายได้)ภาษีเงินได้</t>
  </si>
  <si>
    <t xml:space="preserve">     กำไรจากการดำเนินงานก่อนการเปลี่ยนแปลงใน</t>
  </si>
  <si>
    <t xml:space="preserve">       สินทรัพย์และหนี้สินดำเนินงาน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</si>
  <si>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</si>
  <si>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</si>
  <si>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</si>
  <si>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</si>
  <si>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</si>
  <si>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                (ลงชื่อ)…………………………………………………………………กรรมการตามอำนาจ</t>
  </si>
  <si>
    <t xml:space="preserve">                                             (                                                                                        )</t>
  </si>
  <si>
    <t>งบกระแสเงินสด (ต่อ)</t>
  </si>
  <si>
    <t xml:space="preserve">     หนี้สินจากการดำเนินงานเพิ่มขึ้น (ลดลง)</t>
  </si>
  <si>
    <t xml:space="preserve">             เจ้าหนี้การค้าและเจ้าหนี้หมุนเวียนอื่น</t>
  </si>
  <si>
    <t xml:space="preserve">             หนี้สินไม่หมุนเวียนอื่น</t>
  </si>
  <si>
    <t xml:space="preserve">               หนี้สินจากการดำเนินงานเพิ่มขึ้น (ลดลง)      </t>
  </si>
  <si>
    <t xml:space="preserve">         เงินสดได้มา(ใช้ไป)จากกิจกรรมดำเนินงาน</t>
  </si>
  <si>
    <t xml:space="preserve">            จ่ายผลประโยชน์พนักงาน</t>
  </si>
  <si>
    <t xml:space="preserve">            จ่ายต้นทุนทางการเงิน</t>
  </si>
  <si>
    <t xml:space="preserve">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</si>
  <si>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</si>
  <si>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</si>
  <si>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เงินรับจากรายได้ทางการเงิน</t>
  </si>
  <si>
    <t xml:space="preserve">            สินทรัพย์ทางการเงินหมุนเวียนอื่น(เพิ่มขึ้น)ลดลง</t>
  </si>
  <si>
    <t xml:space="preserve">            สินทรัพย์ทางการเงินไม่หมุนเวียนอื่น(เพิ่มขึ้น)ลดลง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</si>
  <si>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</si>
  <si>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</si>
  <si>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ซื้อสินทรัพย์ไม่มีตัวตนอื่น</t>
  </si>
  <si>
    <t xml:space="preserve">เงินสดสุทธิได้มา(ใช้ไป)จากกิจกรรมลงทุน </t>
  </si>
  <si>
    <t>กระแสเงินสดจากกิจกรรมจัดหาเงิน</t>
  </si>
  <si>
    <t xml:space="preserve">            จ่ายเงินปันผล</t>
  </si>
  <si>
    <t xml:space="preserve">            ชำระหนี้สินตามสัญญาเช่า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</si>
  <si>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</si>
  <si>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</si>
  <si>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</si>
  <si>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</si>
  <si>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</si>
  <si>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</si>
  <si>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หนี้สินตามสัญญาเช่าเพิ่มขึ้น</t>
  </si>
  <si>
    <t>สำหรับงวดเก้าเดือน สิ้นสุดวันที่ 30 กันยายน 2566</t>
  </si>
  <si>
    <t>สำหรับงวดสามเดือน สิ้นสุดวันที่ 30 กันยายน 2566</t>
  </si>
  <si>
    <t xml:space="preserve">            (โอนกลับ)ขาดทุนจากการตัดจำหน่ายที่ดิน อาคารและอุปกรณ์</t>
  </si>
  <si>
    <t xml:space="preserve">     อสังหาริมทรัพย์เพื่อการลงทุน</t>
  </si>
  <si>
    <t>19</t>
  </si>
  <si>
    <t>11.2.3</t>
  </si>
  <si>
    <t>13</t>
  </si>
  <si>
    <t xml:space="preserve">   โอนที่ดิน อาคารและอุปกรณ์ไปเป็นอสังหาริมทรัพย์เพื่อการลงทุน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</si>
</sst>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_(* #,##0.000_);_(* \(#,##0.000\);_(* &quot;-&quot;??_);_(@_)"/>
  </numFmts>
  <fonts count="25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1"/>
      <name val="Times New Roman"/>
      <family val="1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5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7" fillId="0" borderId="0"/>
    <xf numFmtId="0" fontId="23" fillId="0" borderId="0"/>
    <xf numFmtId="37" fontId="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71">
    <xf numFmtId="0" fontId="0" fillId="0" borderId="0" xfId="0"/>
    <xf numFmtId="0" fontId="5" fillId="0" borderId="0" xfId="0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167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Alignment="1"/>
    <xf numFmtId="43" fontId="7" fillId="0" borderId="0" xfId="0" applyNumberFormat="1" applyFont="1"/>
    <xf numFmtId="49" fontId="8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5" xfId="0" applyFont="1" applyBorder="1" applyAlignment="1">
      <alignment horizontal="left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7" fillId="0" borderId="0" xfId="0" applyFont="1"/>
    <xf numFmtId="164" fontId="14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38" fontId="14" fillId="0" borderId="0" xfId="7" applyNumberFormat="1" applyFont="1"/>
    <xf numFmtId="43" fontId="14" fillId="0" borderId="0" xfId="0" applyNumberFormat="1" applyFont="1"/>
    <xf numFmtId="164" fontId="7" fillId="0" borderId="0" xfId="0" applyNumberFormat="1" applyFont="1"/>
    <xf numFmtId="164" fontId="7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/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right" vertical="center"/>
    </xf>
    <xf numFmtId="0" fontId="19" fillId="0" borderId="0" xfId="0" applyFont="1" applyAlignment="1">
      <alignment horizontal="center"/>
    </xf>
    <xf numFmtId="39" fontId="7" fillId="0" borderId="0" xfId="1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7" fillId="0" borderId="0" xfId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43" fontId="7" fillId="0" borderId="4" xfId="1" applyFont="1" applyFill="1" applyBorder="1" applyAlignment="1"/>
    <xf numFmtId="164" fontId="7" fillId="0" borderId="2" xfId="1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right"/>
    </xf>
    <xf numFmtId="43" fontId="22" fillId="0" borderId="0" xfId="1" applyFont="1" applyFill="1" applyBorder="1" applyAlignment="1">
      <alignment horizontal="right"/>
    </xf>
    <xf numFmtId="43" fontId="7" fillId="0" borderId="1" xfId="1" applyFont="1" applyFill="1" applyBorder="1" applyAlignment="1"/>
    <xf numFmtId="43" fontId="7" fillId="0" borderId="1" xfId="1" applyFont="1" applyFill="1" applyBorder="1" applyAlignment="1">
      <alignment horizontal="right"/>
    </xf>
    <xf numFmtId="43" fontId="7" fillId="0" borderId="3" xfId="1" applyFont="1" applyFill="1" applyBorder="1" applyAlignment="1"/>
    <xf numFmtId="43" fontId="20" fillId="0" borderId="0" xfId="1" applyFont="1" applyFill="1" applyAlignment="1"/>
    <xf numFmtId="43" fontId="20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43" fontId="20" fillId="0" borderId="0" xfId="1" applyFont="1" applyFill="1" applyBorder="1" applyAlignment="1"/>
    <xf numFmtId="43" fontId="13" fillId="0" borderId="0" xfId="0" applyNumberFormat="1" applyFont="1"/>
    <xf numFmtId="164" fontId="7" fillId="0" borderId="0" xfId="1" applyNumberFormat="1" applyFont="1" applyFill="1" applyBorder="1" applyAlignment="1"/>
    <xf numFmtId="49" fontId="8" fillId="0" borderId="0" xfId="0" quotePrefix="1" applyNumberFormat="1" applyFont="1" applyAlignment="1">
      <alignment horizontal="center" vertical="center"/>
    </xf>
    <xf numFmtId="0" fontId="14" fillId="0" borderId="2" xfId="0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3" fontId="7" fillId="0" borderId="0" xfId="74" applyFont="1" applyFill="1" applyAlignment="1">
      <alignment vertical="center"/>
    </xf>
    <xf numFmtId="43" fontId="7" fillId="0" borderId="0" xfId="76" applyFont="1" applyFill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38" fontId="5" fillId="0" borderId="0" xfId="10" applyNumberFormat="1" applyFont="1"/>
    <xf numFmtId="0" fontId="7" fillId="0" borderId="0" xfId="0" applyFont="1" applyAlignment="1">
      <alignment horizontal="centerContinuous"/>
    </xf>
    <xf numFmtId="43" fontId="7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43" fontId="5" fillId="0" borderId="0" xfId="0" quotePrefix="1" applyNumberFormat="1" applyFont="1" applyAlignment="1">
      <alignment horizontal="center"/>
    </xf>
    <xf numFmtId="166" fontId="7" fillId="0" borderId="0" xfId="6" applyNumberFormat="1" applyFont="1"/>
    <xf numFmtId="43" fontId="7" fillId="0" borderId="0" xfId="0" quotePrefix="1" applyNumberFormat="1" applyFont="1" applyAlignment="1">
      <alignment horizontal="center"/>
    </xf>
    <xf numFmtId="164" fontId="22" fillId="0" borderId="5" xfId="7" applyNumberFormat="1" applyFont="1" applyBorder="1" applyAlignment="1">
      <alignment horizontal="right"/>
    </xf>
    <xf numFmtId="166" fontId="7" fillId="0" borderId="0" xfId="5" applyNumberFormat="1" applyFont="1"/>
    <xf numFmtId="38" fontId="22" fillId="0" borderId="0" xfId="7" applyNumberFormat="1" applyFont="1" applyAlignment="1">
      <alignment horizontal="center"/>
    </xf>
    <xf numFmtId="166" fontId="22" fillId="0" borderId="0" xfId="1" applyNumberFormat="1" applyFont="1" applyFill="1" applyAlignment="1">
      <alignment horizontal="right"/>
    </xf>
    <xf numFmtId="164" fontId="22" fillId="0" borderId="0" xfId="10" applyNumberFormat="1" applyFont="1" applyAlignment="1">
      <alignment horizontal="right"/>
    </xf>
    <xf numFmtId="164" fontId="22" fillId="0" borderId="0" xfId="7" applyNumberFormat="1" applyFont="1" applyAlignment="1">
      <alignment horizontal="right"/>
    </xf>
    <xf numFmtId="38" fontId="8" fillId="0" borderId="0" xfId="7" applyNumberFormat="1" applyFont="1" applyAlignment="1">
      <alignment horizontal="right"/>
    </xf>
    <xf numFmtId="164" fontId="7" fillId="0" borderId="0" xfId="10" applyNumberFormat="1" applyFont="1" applyAlignment="1">
      <alignment horizontal="right" vertical="center"/>
    </xf>
    <xf numFmtId="37" fontId="7" fillId="0" borderId="0" xfId="7" applyNumberFormat="1" applyFont="1"/>
    <xf numFmtId="0" fontId="21" fillId="0" borderId="0" xfId="0" applyFont="1" applyAlignment="1">
      <alignment horizontal="center"/>
    </xf>
    <xf numFmtId="38" fontId="7" fillId="0" borderId="0" xfId="7" applyNumberFormat="1" applyFont="1" applyAlignment="1">
      <alignment horizontal="center"/>
    </xf>
    <xf numFmtId="0" fontId="12" fillId="0" borderId="0" xfId="0" applyFont="1"/>
    <xf numFmtId="38" fontId="22" fillId="0" borderId="0" xfId="7" applyNumberFormat="1" applyFont="1"/>
    <xf numFmtId="165" fontId="7" fillId="0" borderId="0" xfId="7" applyNumberFormat="1" applyFont="1" applyAlignment="1">
      <alignment horizontal="right"/>
    </xf>
    <xf numFmtId="164" fontId="22" fillId="0" borderId="0" xfId="7" applyNumberFormat="1" applyFont="1"/>
    <xf numFmtId="164" fontId="22" fillId="0" borderId="1" xfId="7" applyNumberFormat="1" applyFont="1" applyBorder="1" applyAlignment="1">
      <alignment horizontal="right"/>
    </xf>
    <xf numFmtId="164" fontId="7" fillId="0" borderId="0" xfId="7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7" applyFont="1" applyAlignment="1">
      <alignment horizontal="right"/>
    </xf>
    <xf numFmtId="38" fontId="7" fillId="0" borderId="0" xfId="7" applyNumberFormat="1" applyFont="1"/>
    <xf numFmtId="164" fontId="22" fillId="0" borderId="0" xfId="7" applyNumberFormat="1" applyFont="1" applyAlignment="1">
      <alignment horizontal="center"/>
    </xf>
    <xf numFmtId="165" fontId="7" fillId="0" borderId="0" xfId="7" applyNumberFormat="1" applyFont="1" applyAlignment="1">
      <alignment horizontal="center"/>
    </xf>
    <xf numFmtId="43" fontId="22" fillId="0" borderId="2" xfId="10" applyNumberFormat="1" applyFont="1" applyBorder="1" applyAlignment="1">
      <alignment horizontal="right"/>
    </xf>
    <xf numFmtId="164" fontId="7" fillId="0" borderId="4" xfId="7" applyNumberFormat="1" applyFont="1" applyBorder="1" applyAlignment="1">
      <alignment horizontal="right"/>
    </xf>
    <xf numFmtId="165" fontId="10" fillId="0" borderId="0" xfId="10" applyNumberFormat="1" applyFont="1" applyAlignment="1">
      <alignment horizontal="right"/>
    </xf>
    <xf numFmtId="165" fontId="7" fillId="0" borderId="0" xfId="10" applyNumberFormat="1" applyFont="1" applyAlignment="1">
      <alignment horizontal="right"/>
    </xf>
    <xf numFmtId="164" fontId="7" fillId="0" borderId="0" xfId="10" applyNumberFormat="1" applyFont="1" applyAlignment="1">
      <alignment horizontal="right"/>
    </xf>
    <xf numFmtId="165" fontId="10" fillId="0" borderId="0" xfId="7" applyNumberFormat="1" applyFont="1" applyAlignment="1">
      <alignment horizontal="right"/>
    </xf>
    <xf numFmtId="0" fontId="7" fillId="0" borderId="0" xfId="7" applyFont="1"/>
    <xf numFmtId="38" fontId="5" fillId="0" borderId="0" xfId="7" applyNumberFormat="1" applyFont="1"/>
    <xf numFmtId="164" fontId="22" fillId="0" borderId="0" xfId="10" applyNumberFormat="1" applyFont="1"/>
    <xf numFmtId="38" fontId="7" fillId="0" borderId="0" xfId="10" applyNumberFormat="1" applyFont="1"/>
    <xf numFmtId="38" fontId="7" fillId="0" borderId="0" xfId="10" applyNumberFormat="1" applyFont="1" applyAlignment="1">
      <alignment horizontal="left" vertical="center" indent="4"/>
    </xf>
    <xf numFmtId="0" fontId="8" fillId="0" borderId="0" xfId="0" applyFont="1" applyAlignment="1">
      <alignment horizontal="center"/>
    </xf>
    <xf numFmtId="164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8" fillId="0" borderId="0" xfId="0" applyFont="1"/>
    <xf numFmtId="0" fontId="5" fillId="0" borderId="0" xfId="0" quotePrefix="1" applyFont="1" applyAlignment="1">
      <alignment horizontal="left"/>
    </xf>
    <xf numFmtId="0" fontId="7" fillId="0" borderId="0" xfId="0" applyFont="1" applyAlignment="1">
      <alignment horizontal="left"/>
    </xf>
    <xf numFmtId="43" fontId="20" fillId="0" borderId="0" xfId="0" applyNumberFormat="1" applyFont="1"/>
    <xf numFmtId="0" fontId="8" fillId="0" borderId="0" xfId="0" quotePrefix="1" applyFont="1" applyAlignment="1">
      <alignment horizontal="center"/>
    </xf>
    <xf numFmtId="39" fontId="7" fillId="0" borderId="0" xfId="6" applyFont="1" applyAlignment="1">
      <alignment horizontal="left"/>
    </xf>
    <xf numFmtId="0" fontId="8" fillId="0" borderId="0" xfId="0" applyFont="1" applyAlignment="1">
      <alignment horizontal="centerContinuous"/>
    </xf>
    <xf numFmtId="43" fontId="5" fillId="0" borderId="0" xfId="0" applyNumberFormat="1" applyFont="1"/>
    <xf numFmtId="4" fontId="7" fillId="0" borderId="0" xfId="0" applyNumberFormat="1" applyFont="1"/>
    <xf numFmtId="4" fontId="5" fillId="0" borderId="0" xfId="0" applyNumberFormat="1" applyFont="1"/>
    <xf numFmtId="0" fontId="13" fillId="0" borderId="0" xfId="0" applyFont="1" applyAlignment="1">
      <alignment horizontal="centerContinuous"/>
    </xf>
    <xf numFmtId="166" fontId="13" fillId="0" borderId="0" xfId="6" applyNumberFormat="1" applyFont="1"/>
    <xf numFmtId="166" fontId="14" fillId="0" borderId="0" xfId="0" applyNumberFormat="1" applyFont="1"/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Continuous"/>
    </xf>
    <xf numFmtId="0" fontId="15" fillId="0" borderId="2" xfId="0" applyFont="1" applyBorder="1" applyAlignment="1">
      <alignment horizontal="right"/>
    </xf>
    <xf numFmtId="43" fontId="7" fillId="2" borderId="0" xfId="1" applyFont="1" applyFill="1" applyAlignment="1"/>
    <xf numFmtId="43" fontId="7" fillId="2" borderId="0" xfId="0" applyNumberFormat="1" applyFont="1" applyFill="1"/>
    <xf numFmtId="164" fontId="7" fillId="2" borderId="0" xfId="1" applyNumberFormat="1" applyFont="1" applyFill="1" applyBorder="1" applyAlignment="1">
      <alignment horizontal="right"/>
    </xf>
    <xf numFmtId="164" fontId="7" fillId="2" borderId="0" xfId="0" applyNumberFormat="1" applyFont="1" applyFill="1"/>
    <xf numFmtId="166" fontId="22" fillId="0" borderId="0" xfId="82" applyNumberFormat="1" applyFont="1" applyFill="1" applyAlignment="1">
      <alignment horizontal="right" vertical="center"/>
    </xf>
    <xf numFmtId="43" fontId="22" fillId="0" borderId="0" xfId="10" applyNumberFormat="1" applyFont="1" applyAlignment="1">
      <alignment horizontal="right" vertical="center"/>
    </xf>
    <xf numFmtId="43" fontId="22" fillId="0" borderId="0" xfId="82" applyFont="1" applyFill="1" applyAlignment="1">
      <alignment horizontal="right" vertical="center"/>
    </xf>
    <xf numFmtId="43" fontId="22" fillId="0" borderId="0" xfId="10" applyNumberFormat="1" applyFont="1" applyAlignment="1">
      <alignment vertical="center"/>
    </xf>
    <xf numFmtId="43" fontId="22" fillId="0" borderId="0" xfId="1" applyFont="1" applyFill="1" applyAlignment="1"/>
    <xf numFmtId="0" fontId="22" fillId="0" borderId="0" xfId="0" applyFont="1"/>
    <xf numFmtId="0" fontId="5" fillId="0" borderId="0" xfId="7" applyFont="1"/>
    <xf numFmtId="0" fontId="21" fillId="0" borderId="0" xfId="7" applyFont="1" applyAlignment="1">
      <alignment horizontal="center"/>
    </xf>
    <xf numFmtId="164" fontId="22" fillId="0" borderId="2" xfId="7" applyNumberFormat="1" applyFont="1" applyBorder="1" applyAlignment="1">
      <alignment horizontal="right"/>
    </xf>
    <xf numFmtId="43" fontId="7" fillId="0" borderId="4" xfId="1" applyFont="1" applyFill="1" applyBorder="1" applyAlignment="1">
      <alignment horizontal="right"/>
    </xf>
    <xf numFmtId="43" fontId="22" fillId="0" borderId="0" xfId="84" applyFont="1" applyFill="1" applyAlignment="1">
      <alignment vertical="center"/>
    </xf>
    <xf numFmtId="0" fontId="22" fillId="0" borderId="0" xfId="7" applyFont="1"/>
    <xf numFmtId="43" fontId="7" fillId="0" borderId="0" xfId="1" applyFont="1" applyFill="1"/>
    <xf numFmtId="0" fontId="5" fillId="0" borderId="0" xfId="0" applyFont="1" applyAlignment="1">
      <alignment horizontal="center"/>
    </xf>
    <xf numFmtId="38" fontId="5" fillId="0" borderId="0" xfId="1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38" fontId="5" fillId="0" borderId="0" xfId="7" applyNumberFormat="1" applyFont="1" applyAlignment="1">
      <alignment horizontal="center"/>
    </xf>
  </cellXfs>
  <cellStyles count="95">
    <cellStyle name="Comma 10" xfId="13" xr:uid="{4FFC02D4-5504-42F1-A992-7CE330BF97CD}"/>
    <cellStyle name="Comma 10 2" xfId="14" xr:uid="{1A22FEA1-D2EB-44AE-BE6B-D8E3927F8F1D}"/>
    <cellStyle name="Comma 10 2 2" xfId="15" xr:uid="{ED7AC7C6-90EB-46D7-B57C-FD6CA2D7C3F4}"/>
    <cellStyle name="Comma 10 2 2 2" xfId="41" xr:uid="{B5C80317-1408-4613-BC18-08F54E6E4663}"/>
    <cellStyle name="Comma 10 2 3" xfId="40" xr:uid="{0A45818F-7B2F-4D43-880B-A6476EB28292}"/>
    <cellStyle name="Comma 10 3" xfId="16" xr:uid="{43E8B04B-B6E9-4901-BDD9-5DDFDF06D7CB}"/>
    <cellStyle name="Comma 10 3 2" xfId="42" xr:uid="{7A0B68F2-BD65-4E31-9228-27638B063904}"/>
    <cellStyle name="Comma 10 4" xfId="39" xr:uid="{0854EE15-5790-44B1-86CE-689FFAD8CE08}"/>
    <cellStyle name="Comma 16 2" xfId="2" xr:uid="{00000000-0005-0000-0000-000001000000}"/>
    <cellStyle name="Comma 16 2 2" xfId="29" xr:uid="{2CE92A0C-2BB0-4D71-A6DC-335972BB07BB}"/>
    <cellStyle name="Comma 16 2 2 2" xfId="53" xr:uid="{490142DE-9E98-4FFD-975D-0B4C361FFBBE}"/>
    <cellStyle name="Comma 16 2 2 2 2" xfId="68" xr:uid="{DDA8B642-F460-49D6-82EB-3502EE937A15}"/>
    <cellStyle name="Comma 16 2 2 2 3" xfId="75" xr:uid="{BA3FF361-17E8-4322-BCE6-814776E1DC91}"/>
    <cellStyle name="Comma 16 2 2 2 4" xfId="84" xr:uid="{FC61807E-B556-4C3D-83EF-9AF4B85B1708}"/>
    <cellStyle name="Comma 16 2 3" xfId="35" xr:uid="{7B6BE36F-5227-416E-B014-3A23D4DA75F3}"/>
    <cellStyle name="Comma 18" xfId="51" xr:uid="{31BD0452-6A76-47AC-9F9C-2B82481B8DAD}"/>
    <cellStyle name="Comma 18 2" xfId="69" xr:uid="{DF2BF701-BF9A-42FD-AD99-B313A0F0012D}"/>
    <cellStyle name="Comma 18 3" xfId="76" xr:uid="{4210C24B-93EE-4105-84CB-7BE88DCEFF46}"/>
    <cellStyle name="Comma 18 4" xfId="85" xr:uid="{7BF0089D-8487-4B6F-B2DF-A6CFC4D63859}"/>
    <cellStyle name="Comma 2" xfId="17" xr:uid="{D9B07048-8433-40B4-AB76-B0C4D10F002B}"/>
    <cellStyle name="Comma 2 2" xfId="3" xr:uid="{00000000-0005-0000-0000-000002000000}"/>
    <cellStyle name="Comma 2 2 2" xfId="8" xr:uid="{00000000-0005-0000-0000-000003000000}"/>
    <cellStyle name="Comma 2 2 2 2" xfId="18" xr:uid="{AF1B1DA1-6931-4E4D-B7AF-904357D24645}"/>
    <cellStyle name="Comma 2 2 2 2 2" xfId="44" xr:uid="{29A43172-C10A-4DB9-A841-24AD15072141}"/>
    <cellStyle name="Comma 2 2 2 3" xfId="31" xr:uid="{5C655876-D5DB-42B1-946C-61F8D5800F78}"/>
    <cellStyle name="Comma 2 2 2 4" xfId="37" xr:uid="{3C6C1F59-ADE7-4E1D-A93F-C16A7E7331F5}"/>
    <cellStyle name="Comma 2 2 2 5" xfId="78" xr:uid="{367346DD-16AA-4E72-BC18-FACEE73CB152}"/>
    <cellStyle name="Comma 2 2 3" xfId="30" xr:uid="{4A739617-9EC1-48AE-BFF0-B81BD39400B7}"/>
    <cellStyle name="Comma 2 2 4" xfId="36" xr:uid="{4F65C744-A1B7-4156-B31A-2528BDACAB68}"/>
    <cellStyle name="Comma 2 2 5" xfId="77" xr:uid="{A1F9F644-87FE-4276-A9AE-2E164AAFCD4A}"/>
    <cellStyle name="Comma 2 3" xfId="19" xr:uid="{99DC9D75-85F3-4B74-B572-08CEC461623B}"/>
    <cellStyle name="Comma 2 3 2" xfId="45" xr:uid="{C7BC80FF-3CD8-42AD-B18D-6523102E1035}"/>
    <cellStyle name="Comma 2 4" xfId="43" xr:uid="{4BAB20EC-2614-4B13-9448-F9433EB0E890}"/>
    <cellStyle name="Comma 2 5" xfId="66" xr:uid="{703B83F8-EC90-4632-9A9B-1089B5E9ECCC}"/>
    <cellStyle name="Comma 2 6" xfId="74" xr:uid="{0AC056E2-D0D8-4112-B7F7-68F75C27648D}"/>
    <cellStyle name="Comma 2 7" xfId="82" xr:uid="{F35F2705-A04E-43D0-810C-ED20C1C7CBB4}"/>
    <cellStyle name="Comma 21" xfId="11" xr:uid="{00000000-0005-0000-0000-000004000000}"/>
    <cellStyle name="Comma 21 2" xfId="32" xr:uid="{F370ADC3-4F47-48E4-9947-3FB97C19AC3B}"/>
    <cellStyle name="Comma 21 3" xfId="38" xr:uid="{3F350DE6-0847-4EF3-B8EF-15D0F4A3A43F}"/>
    <cellStyle name="Comma 21 4" xfId="79" xr:uid="{01E1FEE7-A6DF-4CBE-AFA5-5655021FC6F2}"/>
    <cellStyle name="Comma 3" xfId="20" xr:uid="{E4D29531-B5D4-400B-AE6A-B2920AAA7C1C}"/>
    <cellStyle name="Comma 3 2" xfId="21" xr:uid="{96296652-CE1C-4576-A947-A0E568B21A8E}"/>
    <cellStyle name="Comma 3 2 2" xfId="47" xr:uid="{9AD0B571-1872-429F-B679-9F9E2528CCC4}"/>
    <cellStyle name="Comma 3 3" xfId="46" xr:uid="{25967E2C-774A-476F-A56E-4A48A84F8C9D}"/>
    <cellStyle name="Comma 4" xfId="22" xr:uid="{6434F657-66FF-46CD-9D85-F30E30CD8F0E}"/>
    <cellStyle name="Comma 4 2" xfId="48" xr:uid="{BF313B37-420D-417A-8961-6C3B42B55E7B}"/>
    <cellStyle name="Comma 5" xfId="28" xr:uid="{245D4891-9AD1-4D3F-8894-0F8B5A4489B6}"/>
    <cellStyle name="Comma 6" xfId="34" xr:uid="{847352B2-66A3-4894-8034-64CC01D9D36B}"/>
    <cellStyle name="Comma 7" xfId="65" xr:uid="{CAEB6AEF-B9A1-40F6-841E-0857351018F7}"/>
    <cellStyle name="Comma 8" xfId="73" xr:uid="{147A0D67-2F0F-4981-894F-F8C572E1B457}"/>
    <cellStyle name="Comma 9" xfId="81" xr:uid="{13120F58-2600-4DFD-8DE7-16AF005302E1}"/>
    <cellStyle name="Normal - Style2" xfId="23" xr:uid="{FE984824-D2E7-4B56-91CF-4A2F64C7AB89}"/>
    <cellStyle name="Normal 10" xfId="61" xr:uid="{CA7C7F26-DED2-45E5-8C97-7CB76355A830}"/>
    <cellStyle name="Normal 10 4" xfId="56" xr:uid="{4CDAF260-9E74-4856-98C5-A8009D60BAE6}"/>
    <cellStyle name="Normal 11" xfId="62" xr:uid="{6458EE9D-2BFC-454F-A6AC-1570AD1B3016}"/>
    <cellStyle name="Normal 12" xfId="59" xr:uid="{E3D78D6C-A92B-4553-927B-50BEC6519A32}"/>
    <cellStyle name="Normal 13" xfId="49" xr:uid="{B3261AEC-4BEC-4511-BD5A-908B229E3EAB}"/>
    <cellStyle name="Normal 14" xfId="63" xr:uid="{82560256-8700-4A36-B3D7-B9932F764E3A}"/>
    <cellStyle name="Normal 14 2" xfId="24" xr:uid="{ABB75F8E-BD3A-4A73-B84E-C44FA4EE5CB7}"/>
    <cellStyle name="Normal 15" xfId="64" xr:uid="{6830B0CF-B83D-4527-8709-340EBEDD3F10}"/>
    <cellStyle name="Normal 16" xfId="70" xr:uid="{96A54A6C-2EA4-4812-9349-ECD234B1E33A}"/>
    <cellStyle name="Normal 17" xfId="71" xr:uid="{455B5440-9630-4193-B0E1-7B4F15B2C8D7}"/>
    <cellStyle name="Normal 18" xfId="67" xr:uid="{2F4FC5D9-06D5-4D87-B22D-0323A9C6FCE0}"/>
    <cellStyle name="Normal 18 2" xfId="4" xr:uid="{00000000-0005-0000-0000-000006000000}"/>
    <cellStyle name="Normal 19" xfId="72" xr:uid="{4E25E063-B425-429F-B6F9-AD0A571BC8D2}"/>
    <cellStyle name="Normal 2" xfId="5" xr:uid="{00000000-0005-0000-0000-000007000000}"/>
    <cellStyle name="Normal 2 2" xfId="9" xr:uid="{00000000-0005-0000-0000-000008000000}"/>
    <cellStyle name="Normal 2 2 2" xfId="25" xr:uid="{658D92F6-B22B-4DBD-977E-FC5B718D0CEF}"/>
    <cellStyle name="Normal 20" xfId="80" xr:uid="{37A45809-C93D-4EC2-819B-1FAC17A2BCAC}"/>
    <cellStyle name="Normal 21" xfId="83" xr:uid="{7158D99A-EC3C-4358-88D7-2A33A6FBE0D0}"/>
    <cellStyle name="Normal 22" xfId="86" xr:uid="{CCD2FE74-03F1-42CF-B296-B129C53B4930}"/>
    <cellStyle name="Normal 23" xfId="87" xr:uid="{DBE247AC-7765-440D-9744-133E29667EFD}"/>
    <cellStyle name="Normal 24" xfId="91" xr:uid="{FEE6C45E-4C52-4E26-835E-FD79CCC92B61}"/>
    <cellStyle name="Normal 25" xfId="88" xr:uid="{C004129C-9704-4B25-B979-0244E639FCEB}"/>
    <cellStyle name="Normal 26" xfId="89" xr:uid="{F3449F86-A818-4CD3-A89B-049762574AA9}"/>
    <cellStyle name="Normal 27" xfId="92" xr:uid="{3E5BA8B8-8DD8-46A7-8714-6B4048B637E9}"/>
    <cellStyle name="Normal 28" xfId="93" xr:uid="{DFD4F0ED-313F-43FB-878E-A3D884DB1C5E}"/>
    <cellStyle name="Normal 29" xfId="94" xr:uid="{7CFDF8E9-F9DE-4498-959B-168D7070C67E}"/>
    <cellStyle name="Normal 3" xfId="12" xr:uid="{BBC23C40-CCA4-4509-A90B-303EF1530A20}"/>
    <cellStyle name="Normal 30" xfId="90" xr:uid="{C85EECD7-F560-4117-9EDB-497C9DD7E77C}"/>
    <cellStyle name="Normal 36" xfId="26" xr:uid="{B727D801-E416-4B51-9450-47DCE065881C}"/>
    <cellStyle name="Normal 4" xfId="54" xr:uid="{01A1FBF9-A22F-4CA1-865F-2647CED64F66}"/>
    <cellStyle name="Normal 5" xfId="33" xr:uid="{DDF6915F-BDB8-4940-AFA8-E7137F1BF9A9}"/>
    <cellStyle name="Normal 6" xfId="55" xr:uid="{F149C14F-BA21-43D6-BCFB-9E0EA951C409}"/>
    <cellStyle name="Normal 7" xfId="60" xr:uid="{0FCA62E9-7530-4774-8390-D27B51DDDC31}"/>
    <cellStyle name="Normal 8" xfId="58" xr:uid="{A9E4C191-3F00-4B5D-B4CE-6FC8E27166EC}"/>
    <cellStyle name="Normal 9" xfId="52" xr:uid="{9EC188CA-CAE6-4E41-B41D-5C96D964E6DC}"/>
    <cellStyle name="Percent 10" xfId="27" xr:uid="{ECF1E0C2-A328-4898-9844-7996963CAE7F}"/>
    <cellStyle name="Percent 2" xfId="57" xr:uid="{0881E99E-19A9-4F3F-BFC0-051598CAF9E3}"/>
    <cellStyle name="Percent 2 2" xfId="50" xr:uid="{49E09B77-39A5-4225-9AAE-102D08781B10}"/>
    <cellStyle name="จุลภาค" xfId="1" builtinId="3"/>
    <cellStyle name="ปกติ" xfId="0" builtinId="0"/>
    <cellStyle name="ปกติ_Sheet1" xfId="6" xr:uid="{00000000-0005-0000-0000-000009000000}"/>
    <cellStyle name="ปกติ_งบ _ Cash แมวสี่ตัว" xfId="7" xr:uid="{00000000-0005-0000-0000-00000A000000}"/>
    <cellStyle name="ปกติ_งบ _ Cash แมวสี่ตัว 2" xfId="10" xr:uid="{00000000-0005-0000-0000-00000B000000}"/>
  </cellStyles>
  <dxfs count="0"/>
  <tableStyles count="0" defaultTableStyle="TableStyleMedium9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"/>
  <sheetViews>
    <sheetView view="pageBreakPreview" topLeftCell="A52" zoomScale="98" zoomScaleNormal="85" zoomScaleSheetLayoutView="98" workbookViewId="0">
      <selection activeCell="A69" sqref="A69:XFD69"/>
    </sheetView>
  </sheetViews>
  <sheetFormatPr defaultColWidth="10.42578125" defaultRowHeight="23.25" customHeight="1"/>
  <cols>
    <col min="1" max="1" width="52.140625" style="2" customWidth="1"/>
    <col min="2" max="2" width="9" style="2" customWidth="1"/>
    <col min="3" max="3" width="1.42578125" style="2" customWidth="1"/>
    <col min="4" max="4" width="16.42578125" style="30" customWidth="1"/>
    <col min="5" max="5" width="1.42578125" style="2" customWidth="1"/>
    <col min="6" max="6" width="16.42578125" style="29" customWidth="1"/>
    <col min="7" max="7" width="1.42578125" style="2" customWidth="1"/>
    <col min="8" max="8" width="19" style="2" customWidth="1"/>
    <col min="9" max="9" width="10.42578125" style="2"/>
    <col min="10" max="10" width="14.28515625" style="2" bestFit="1" customWidth="1"/>
    <col min="11" max="16384" width="10.42578125" style="2"/>
  </cols>
  <sheetData>
    <row r="1" spans="1:8" ht="25.15" customHeight="1">
      <c r="A1" s="164" t="s">
        <v>0</v>
      </c>
      <c r="B1" s="164"/>
      <c r="C1" s="164"/>
      <c r="D1" s="164"/>
      <c r="E1" s="164"/>
      <c r="F1" s="164"/>
      <c r="G1" s="4"/>
    </row>
    <row r="2" spans="1:8" ht="25.15" customHeight="1">
      <c r="A2" s="164" t="s">
        <v>1</v>
      </c>
      <c r="B2" s="164"/>
      <c r="C2" s="164"/>
      <c r="D2" s="164"/>
      <c r="E2" s="164"/>
      <c r="F2" s="164"/>
      <c r="G2" s="4"/>
      <c r="H2" s="3"/>
    </row>
    <row r="3" spans="1:8" ht="25.15" customHeight="1">
      <c r="A3" s="165" t="s">
        <v>2</v>
      </c>
      <c r="B3" s="165"/>
      <c r="C3" s="165"/>
      <c r="D3" s="165"/>
      <c r="E3" s="165"/>
      <c r="F3" s="165"/>
      <c r="G3" s="86"/>
    </row>
    <row r="4" spans="1:8" ht="25.15" customHeight="1">
      <c r="A4" s="3"/>
      <c r="B4" s="3"/>
      <c r="C4" s="3"/>
      <c r="D4" s="3"/>
      <c r="E4" s="3"/>
      <c r="F4" s="60"/>
      <c r="G4" s="3"/>
    </row>
    <row r="5" spans="1:8" ht="25.15" customHeight="1">
      <c r="A5" s="87"/>
      <c r="B5" s="87"/>
      <c r="C5" s="87"/>
      <c r="D5" s="88"/>
      <c r="F5" s="59" t="s">
        <v>3</v>
      </c>
    </row>
    <row r="6" spans="1:8" ht="25.15" customHeight="1">
      <c r="A6" s="4" t="s">
        <v>4</v>
      </c>
      <c r="B6" s="89" t="s">
        <v>5</v>
      </c>
      <c r="C6" s="3"/>
      <c r="D6" s="90" t="s">
        <v>6</v>
      </c>
      <c r="E6" s="91"/>
      <c r="F6" s="90" t="s">
        <v>7</v>
      </c>
      <c r="G6" s="91"/>
    </row>
    <row r="7" spans="1:8" ht="25.15" customHeight="1">
      <c r="A7" s="4"/>
      <c r="B7" s="89"/>
      <c r="C7" s="3"/>
      <c r="D7" s="92" t="s">
        <v>8</v>
      </c>
      <c r="E7" s="91"/>
      <c r="F7" s="92" t="s">
        <v>9</v>
      </c>
      <c r="G7" s="91"/>
    </row>
    <row r="8" spans="1:8" ht="25.15" customHeight="1">
      <c r="A8" s="4"/>
      <c r="B8" s="89"/>
      <c r="C8" s="3"/>
      <c r="D8" s="92" t="s">
        <v>10</v>
      </c>
      <c r="E8" s="91"/>
      <c r="F8" s="92"/>
      <c r="G8" s="91"/>
    </row>
    <row r="9" spans="1:8" ht="11.25" customHeight="1">
      <c r="A9" s="4"/>
      <c r="B9" s="130"/>
      <c r="C9" s="3"/>
      <c r="D9" s="92"/>
      <c r="E9" s="91"/>
      <c r="F9" s="92"/>
      <c r="G9" s="91"/>
    </row>
    <row r="10" spans="1:8" ht="25.5" customHeight="1">
      <c r="A10" s="4" t="s">
        <v>11</v>
      </c>
      <c r="C10" s="126"/>
      <c r="F10" s="30"/>
    </row>
    <row r="11" spans="1:8" ht="25.5" customHeight="1">
      <c r="A11" s="2" t="s">
        <v>12</v>
      </c>
      <c r="B11" s="126">
        <v>4</v>
      </c>
      <c r="C11" s="126"/>
      <c r="D11" s="61">
        <v>78655951.769999981</v>
      </c>
      <c r="E11" s="61"/>
      <c r="F11" s="61">
        <v>63505300.910000019</v>
      </c>
      <c r="G11" s="62"/>
      <c r="H11" s="61"/>
    </row>
    <row r="12" spans="1:8" ht="25.5" customHeight="1">
      <c r="A12" s="133" t="s">
        <v>13</v>
      </c>
      <c r="B12" s="126">
        <v>5</v>
      </c>
      <c r="C12" s="126"/>
      <c r="D12" s="61">
        <v>36002886.420000009</v>
      </c>
      <c r="E12" s="61"/>
      <c r="F12" s="61">
        <v>27516066.940000039</v>
      </c>
      <c r="G12" s="61"/>
      <c r="H12" s="61"/>
    </row>
    <row r="13" spans="1:8" ht="25.5" customHeight="1">
      <c r="A13" s="133" t="s">
        <v>14</v>
      </c>
      <c r="B13" s="126">
        <v>6</v>
      </c>
      <c r="C13" s="126"/>
      <c r="D13" s="61">
        <v>144592667.16999999</v>
      </c>
      <c r="E13" s="61"/>
      <c r="F13" s="61">
        <v>115581298.42999992</v>
      </c>
      <c r="G13" s="61"/>
      <c r="H13" s="61"/>
    </row>
    <row r="14" spans="1:8" ht="25.5" customHeight="1">
      <c r="A14" s="2" t="s">
        <v>15</v>
      </c>
      <c r="B14" s="126">
        <v>7</v>
      </c>
      <c r="C14" s="126"/>
      <c r="D14" s="61">
        <v>40000000</v>
      </c>
      <c r="E14" s="61"/>
      <c r="F14" s="61">
        <v>100000000</v>
      </c>
      <c r="G14" s="62"/>
      <c r="H14" s="61"/>
    </row>
    <row r="15" spans="1:8" ht="25.5" customHeight="1">
      <c r="A15" s="4" t="s">
        <v>16</v>
      </c>
      <c r="B15" s="126"/>
      <c r="C15" s="126"/>
      <c r="D15" s="69">
        <f>SUM(D11:D14)</f>
        <v>299251505.36000001</v>
      </c>
      <c r="E15" s="61"/>
      <c r="F15" s="69">
        <f>SUM(F11:F14)</f>
        <v>306602666.27999997</v>
      </c>
      <c r="G15" s="61"/>
      <c r="H15" s="49"/>
    </row>
    <row r="16" spans="1:8" ht="25.5" customHeight="1">
      <c r="A16" s="4" t="s">
        <v>17</v>
      </c>
      <c r="B16" s="126"/>
      <c r="C16" s="126"/>
      <c r="D16" s="29"/>
      <c r="E16" s="61"/>
      <c r="G16" s="61"/>
    </row>
    <row r="17" spans="1:9" ht="25.5" customHeight="1">
      <c r="A17" s="2" t="s">
        <v>18</v>
      </c>
      <c r="B17" s="135">
        <v>8</v>
      </c>
      <c r="C17" s="126"/>
      <c r="D17" s="29">
        <v>220000000</v>
      </c>
      <c r="E17" s="61"/>
      <c r="F17" s="29">
        <v>220000000</v>
      </c>
      <c r="G17" s="61"/>
    </row>
    <row r="18" spans="1:9" ht="25.5" customHeight="1">
      <c r="A18" s="2" t="s">
        <v>181</v>
      </c>
      <c r="B18" s="135">
        <v>9</v>
      </c>
      <c r="C18" s="126"/>
      <c r="D18" s="29">
        <v>15664152.029999999</v>
      </c>
      <c r="E18" s="61"/>
      <c r="F18" s="29">
        <v>0</v>
      </c>
      <c r="G18" s="61"/>
    </row>
    <row r="19" spans="1:9" ht="25.5" customHeight="1">
      <c r="A19" s="2" t="s">
        <v>19</v>
      </c>
      <c r="B19" s="135">
        <v>10</v>
      </c>
      <c r="C19" s="126"/>
      <c r="D19" s="29">
        <v>117837835.73999999</v>
      </c>
      <c r="E19" s="61"/>
      <c r="F19" s="61">
        <v>142245080.96000001</v>
      </c>
      <c r="G19" s="62"/>
      <c r="H19" s="61"/>
    </row>
    <row r="20" spans="1:9" ht="25.5" customHeight="1">
      <c r="A20" s="2" t="s">
        <v>20</v>
      </c>
      <c r="B20" s="135">
        <v>11.1</v>
      </c>
      <c r="C20" s="126"/>
      <c r="D20" s="61">
        <v>99735253.529999971</v>
      </c>
      <c r="E20" s="61"/>
      <c r="F20" s="61">
        <v>111902189.55999996</v>
      </c>
      <c r="G20" s="62"/>
      <c r="H20" s="61"/>
    </row>
    <row r="21" spans="1:9" ht="25.5" customHeight="1">
      <c r="A21" s="2" t="s">
        <v>21</v>
      </c>
      <c r="B21" s="135">
        <v>12</v>
      </c>
      <c r="C21" s="126"/>
      <c r="D21" s="61">
        <v>17570884.07</v>
      </c>
      <c r="E21" s="61"/>
      <c r="F21" s="61">
        <v>20558383.010000005</v>
      </c>
      <c r="G21" s="62"/>
      <c r="H21" s="61"/>
    </row>
    <row r="22" spans="1:9" ht="25.5" customHeight="1">
      <c r="A22" s="2" t="s">
        <v>22</v>
      </c>
      <c r="B22" s="126">
        <v>13</v>
      </c>
      <c r="C22" s="126"/>
      <c r="D22" s="61">
        <v>75936044.629999995</v>
      </c>
      <c r="E22" s="61"/>
      <c r="F22" s="61">
        <v>78893705.549999982</v>
      </c>
      <c r="G22" s="62"/>
      <c r="H22" s="61"/>
    </row>
    <row r="23" spans="1:9" ht="25.5" customHeight="1">
      <c r="A23" s="2" t="s">
        <v>23</v>
      </c>
      <c r="B23" s="126">
        <v>14</v>
      </c>
      <c r="C23" s="126"/>
      <c r="D23" s="61">
        <v>16330712.190000001</v>
      </c>
      <c r="E23" s="61"/>
      <c r="F23" s="61">
        <v>17167631.48</v>
      </c>
      <c r="G23" s="61"/>
      <c r="H23" s="61"/>
    </row>
    <row r="24" spans="1:9" ht="25.5" customHeight="1">
      <c r="A24" s="4" t="s">
        <v>24</v>
      </c>
      <c r="B24" s="126"/>
      <c r="D24" s="70">
        <f>SUM(D17:D23)</f>
        <v>563074882.19000006</v>
      </c>
      <c r="E24" s="49"/>
      <c r="F24" s="70">
        <f>SUM(F17:F23)</f>
        <v>590766990.55999994</v>
      </c>
      <c r="G24" s="49"/>
      <c r="H24" s="61"/>
    </row>
    <row r="25" spans="1:9" ht="25.15" customHeight="1" thickBot="1">
      <c r="A25" s="4" t="s">
        <v>25</v>
      </c>
      <c r="B25" s="131"/>
      <c r="D25" s="71">
        <f>D15+D24</f>
        <v>862326387.55000007</v>
      </c>
      <c r="E25" s="49"/>
      <c r="F25" s="71">
        <f>F15+F24</f>
        <v>897369656.83999991</v>
      </c>
      <c r="G25" s="49"/>
      <c r="H25" s="49"/>
    </row>
    <row r="26" spans="1:9" ht="25.15" customHeight="1" thickTop="1">
      <c r="A26" s="4"/>
      <c r="B26" s="131"/>
      <c r="D26" s="49"/>
      <c r="E26" s="49"/>
      <c r="F26" s="49"/>
      <c r="G26" s="49"/>
    </row>
    <row r="27" spans="1:9" ht="25.15" customHeight="1"/>
    <row r="28" spans="1:9" ht="25.15" customHeight="1"/>
    <row r="29" spans="1:9" ht="25.5" customHeight="1">
      <c r="A29" s="2" t="s">
        <v>26</v>
      </c>
    </row>
    <row r="30" spans="1:9" ht="25.15" customHeight="1"/>
    <row r="31" spans="1:9" ht="25.15" customHeight="1">
      <c r="A31" s="136"/>
      <c r="F31" s="2"/>
      <c r="I31" s="30"/>
    </row>
    <row r="32" spans="1:9" ht="25.15" customHeight="1">
      <c r="F32" s="2"/>
      <c r="I32" s="30"/>
    </row>
    <row r="33" spans="1:10" ht="25.15" customHeight="1">
      <c r="A33" s="2" t="s">
        <v>27</v>
      </c>
      <c r="C33" s="131"/>
      <c r="E33" s="110"/>
      <c r="G33" s="110"/>
    </row>
    <row r="34" spans="1:10" ht="25.15" customHeight="1">
      <c r="A34" s="2" t="s">
        <v>28</v>
      </c>
    </row>
    <row r="35" spans="1:10" ht="22.5" customHeight="1">
      <c r="A35" s="164" t="s">
        <v>0</v>
      </c>
      <c r="B35" s="164"/>
      <c r="C35" s="164"/>
      <c r="D35" s="164"/>
      <c r="E35" s="164"/>
      <c r="F35" s="164"/>
      <c r="G35" s="4"/>
    </row>
    <row r="36" spans="1:10" ht="22.5" customHeight="1">
      <c r="A36" s="164" t="s">
        <v>29</v>
      </c>
      <c r="B36" s="164"/>
      <c r="C36" s="164"/>
      <c r="D36" s="164"/>
      <c r="E36" s="164"/>
      <c r="F36" s="164"/>
      <c r="G36" s="4"/>
    </row>
    <row r="37" spans="1:10" ht="22.5" customHeight="1">
      <c r="A37" s="164" t="str">
        <f>A3</f>
        <v>ณ วันที่ 30 กันยายน 2566</v>
      </c>
      <c r="B37" s="164"/>
      <c r="C37" s="164"/>
      <c r="D37" s="164"/>
      <c r="E37" s="164"/>
      <c r="F37" s="164"/>
      <c r="G37" s="4"/>
    </row>
    <row r="38" spans="1:10" ht="12.75" customHeight="1">
      <c r="A38" s="3"/>
      <c r="B38" s="3"/>
      <c r="C38" s="3"/>
      <c r="D38" s="3"/>
      <c r="E38" s="3"/>
      <c r="F38" s="60"/>
      <c r="G38" s="3"/>
    </row>
    <row r="39" spans="1:10" ht="21.75">
      <c r="A39" s="1"/>
      <c r="B39" s="137"/>
      <c r="C39" s="87"/>
      <c r="D39" s="88"/>
      <c r="F39" s="59" t="s">
        <v>3</v>
      </c>
    </row>
    <row r="40" spans="1:10" ht="22.5" customHeight="1">
      <c r="A40" s="3" t="s">
        <v>30</v>
      </c>
      <c r="B40" s="89" t="s">
        <v>5</v>
      </c>
      <c r="C40" s="3"/>
      <c r="D40" s="90" t="str">
        <f>+D6</f>
        <v>30 กันยายน 2566</v>
      </c>
      <c r="E40" s="91"/>
      <c r="F40" s="90" t="s">
        <v>7</v>
      </c>
      <c r="G40" s="91"/>
    </row>
    <row r="41" spans="1:10" ht="22.5" customHeight="1">
      <c r="A41" s="3"/>
      <c r="B41" s="89"/>
      <c r="C41" s="3"/>
      <c r="D41" s="92" t="s">
        <v>8</v>
      </c>
      <c r="E41" s="16"/>
      <c r="F41" s="92" t="s">
        <v>9</v>
      </c>
      <c r="G41" s="91"/>
    </row>
    <row r="42" spans="1:10" ht="22.5" customHeight="1">
      <c r="A42" s="3"/>
      <c r="B42" s="89"/>
      <c r="C42" s="3"/>
      <c r="D42" s="92" t="s">
        <v>10</v>
      </c>
      <c r="E42" s="16"/>
      <c r="F42" s="92"/>
      <c r="G42" s="91"/>
    </row>
    <row r="43" spans="1:10" s="4" customFormat="1" ht="22.5" customHeight="1">
      <c r="A43" s="4" t="s">
        <v>31</v>
      </c>
      <c r="B43" s="131"/>
      <c r="D43" s="138"/>
      <c r="F43" s="138"/>
    </row>
    <row r="44" spans="1:10" ht="22.5" customHeight="1">
      <c r="A44" s="2" t="s">
        <v>32</v>
      </c>
      <c r="B44" s="126">
        <v>15</v>
      </c>
      <c r="C44" s="126"/>
      <c r="D44" s="61">
        <v>58900217.00999999</v>
      </c>
      <c r="E44" s="61"/>
      <c r="F44" s="61">
        <v>60056170.689999998</v>
      </c>
      <c r="G44" s="61"/>
      <c r="H44" s="61"/>
    </row>
    <row r="45" spans="1:10" ht="22.5" customHeight="1">
      <c r="A45" s="2" t="s">
        <v>33</v>
      </c>
      <c r="B45" s="126">
        <v>11.2</v>
      </c>
      <c r="C45" s="126"/>
      <c r="D45" s="61">
        <v>35054724.530000009</v>
      </c>
      <c r="E45" s="61"/>
      <c r="F45" s="61">
        <v>38123269.68</v>
      </c>
      <c r="G45" s="61"/>
      <c r="H45" s="61"/>
      <c r="J45" s="139"/>
    </row>
    <row r="46" spans="1:10" s="4" customFormat="1" ht="22.5" customHeight="1">
      <c r="A46" s="4" t="s">
        <v>34</v>
      </c>
      <c r="B46" s="126"/>
      <c r="C46" s="89"/>
      <c r="D46" s="69">
        <f>SUM(D44:D45)</f>
        <v>93954941.539999992</v>
      </c>
      <c r="E46" s="61"/>
      <c r="F46" s="69">
        <f>SUM(F44:F45)</f>
        <v>98179440.370000005</v>
      </c>
      <c r="G46" s="61"/>
      <c r="H46" s="49"/>
      <c r="J46" s="140"/>
    </row>
    <row r="47" spans="1:10" s="4" customFormat="1" ht="22.5" customHeight="1">
      <c r="A47" s="4" t="s">
        <v>35</v>
      </c>
      <c r="B47" s="126"/>
      <c r="C47" s="89"/>
      <c r="D47" s="72"/>
      <c r="E47" s="29"/>
      <c r="F47" s="72"/>
      <c r="G47" s="29"/>
      <c r="H47" s="76"/>
      <c r="J47" s="138"/>
    </row>
    <row r="48" spans="1:10" s="4" customFormat="1" ht="22.5" customHeight="1">
      <c r="A48" s="133" t="s">
        <v>36</v>
      </c>
      <c r="B48" s="126">
        <v>11.2</v>
      </c>
      <c r="C48" s="89"/>
      <c r="D48" s="29">
        <v>70599524.460000008</v>
      </c>
      <c r="E48" s="29"/>
      <c r="F48" s="29">
        <v>78619972.340000004</v>
      </c>
      <c r="G48" s="29"/>
      <c r="H48" s="49"/>
    </row>
    <row r="49" spans="1:8" ht="22.5" customHeight="1">
      <c r="A49" s="133" t="s">
        <v>37</v>
      </c>
      <c r="B49" s="126">
        <v>16</v>
      </c>
      <c r="C49" s="126"/>
      <c r="D49" s="29">
        <v>5479747.3200000003</v>
      </c>
      <c r="E49" s="29"/>
      <c r="F49" s="29">
        <v>8234282.6200000001</v>
      </c>
      <c r="G49" s="61"/>
      <c r="H49" s="49"/>
    </row>
    <row r="50" spans="1:8" ht="22.5" customHeight="1">
      <c r="A50" s="133" t="s">
        <v>38</v>
      </c>
      <c r="B50" s="126"/>
      <c r="C50" s="126"/>
      <c r="D50" s="29">
        <v>6081470</v>
      </c>
      <c r="E50" s="29"/>
      <c r="F50" s="29">
        <v>5906470</v>
      </c>
      <c r="G50" s="61"/>
      <c r="H50" s="49"/>
    </row>
    <row r="51" spans="1:8" ht="22.5" customHeight="1">
      <c r="A51" s="133" t="s">
        <v>39</v>
      </c>
      <c r="B51" s="126"/>
      <c r="C51" s="126"/>
      <c r="D51" s="29">
        <v>432250</v>
      </c>
      <c r="E51" s="29"/>
      <c r="F51" s="29">
        <v>499750</v>
      </c>
      <c r="G51" s="63"/>
      <c r="H51" s="49"/>
    </row>
    <row r="52" spans="1:8" ht="22.5" customHeight="1">
      <c r="A52" s="130" t="s">
        <v>40</v>
      </c>
      <c r="B52" s="126"/>
      <c r="C52" s="126"/>
      <c r="D52" s="69">
        <f>SUM(D48:D51)</f>
        <v>82592991.780000001</v>
      </c>
      <c r="E52" s="61"/>
      <c r="F52" s="69">
        <f>SUM(F48:F51)</f>
        <v>93260474.960000008</v>
      </c>
      <c r="G52" s="61"/>
      <c r="H52" s="49"/>
    </row>
    <row r="53" spans="1:8" ht="22.5" customHeight="1">
      <c r="A53" s="4" t="s">
        <v>41</v>
      </c>
      <c r="B53" s="131"/>
      <c r="D53" s="69">
        <f>D46+D52</f>
        <v>176547933.31999999</v>
      </c>
      <c r="E53" s="61"/>
      <c r="F53" s="69">
        <f>F46+F52</f>
        <v>191439915.33000001</v>
      </c>
      <c r="G53" s="61"/>
      <c r="H53" s="49"/>
    </row>
    <row r="54" spans="1:8" ht="22.5" customHeight="1">
      <c r="A54" s="132" t="s">
        <v>42</v>
      </c>
      <c r="B54" s="131"/>
      <c r="D54" s="73"/>
      <c r="E54" s="74"/>
      <c r="F54" s="73"/>
      <c r="G54" s="74"/>
    </row>
    <row r="55" spans="1:8" ht="21.75">
      <c r="A55" s="133" t="s">
        <v>43</v>
      </c>
      <c r="B55" s="126"/>
      <c r="C55" s="126"/>
      <c r="D55" s="73"/>
      <c r="E55" s="74"/>
      <c r="F55" s="73"/>
      <c r="G55" s="74"/>
    </row>
    <row r="56" spans="1:8" ht="21.75">
      <c r="A56" s="133" t="s">
        <v>44</v>
      </c>
      <c r="B56" s="126"/>
      <c r="C56" s="126"/>
      <c r="D56" s="73"/>
      <c r="E56" s="74"/>
      <c r="F56" s="73"/>
      <c r="G56" s="74"/>
    </row>
    <row r="57" spans="1:8" ht="22.5" customHeight="1" thickBot="1">
      <c r="A57" s="133" t="s">
        <v>45</v>
      </c>
      <c r="B57" s="126"/>
      <c r="C57" s="126"/>
      <c r="D57" s="64">
        <v>299419353.5</v>
      </c>
      <c r="E57" s="74"/>
      <c r="F57" s="64">
        <v>299419353.5</v>
      </c>
      <c r="G57" s="74"/>
      <c r="H57" s="49"/>
    </row>
    <row r="58" spans="1:8" ht="22.5" customHeight="1" thickTop="1">
      <c r="A58" s="133" t="s">
        <v>46</v>
      </c>
      <c r="D58" s="72"/>
      <c r="E58" s="61"/>
      <c r="F58" s="72"/>
      <c r="G58" s="61"/>
      <c r="H58" s="76"/>
    </row>
    <row r="59" spans="1:8" ht="22.5" customHeight="1">
      <c r="A59" s="133" t="s">
        <v>45</v>
      </c>
      <c r="B59" s="126"/>
      <c r="D59" s="29">
        <v>299419353.5</v>
      </c>
      <c r="E59" s="61"/>
      <c r="F59" s="29">
        <v>299419353.5</v>
      </c>
      <c r="G59" s="61"/>
      <c r="H59" s="49"/>
    </row>
    <row r="60" spans="1:8" ht="21.75">
      <c r="A60" s="133" t="s">
        <v>47</v>
      </c>
      <c r="B60" s="126"/>
      <c r="D60" s="29">
        <v>510590610.51999998</v>
      </c>
      <c r="E60" s="61"/>
      <c r="F60" s="29">
        <v>510590610.51999998</v>
      </c>
      <c r="G60" s="61"/>
      <c r="H60" s="49"/>
    </row>
    <row r="61" spans="1:8" ht="21.75">
      <c r="A61" s="133" t="s">
        <v>48</v>
      </c>
      <c r="B61" s="131"/>
      <c r="D61" s="72"/>
      <c r="E61" s="63"/>
      <c r="F61" s="72"/>
      <c r="G61" s="63"/>
      <c r="H61" s="76"/>
    </row>
    <row r="62" spans="1:8" ht="21.75">
      <c r="A62" s="2" t="s">
        <v>49</v>
      </c>
      <c r="B62" s="131"/>
      <c r="D62" s="72"/>
      <c r="E62" s="63"/>
      <c r="F62" s="72"/>
      <c r="G62" s="63"/>
      <c r="H62" s="76"/>
    </row>
    <row r="63" spans="1:8" ht="21.75">
      <c r="A63" s="133" t="s">
        <v>50</v>
      </c>
      <c r="B63" s="126"/>
      <c r="D63" s="29">
        <v>30226100</v>
      </c>
      <c r="E63" s="63"/>
      <c r="F63" s="29">
        <v>30226100</v>
      </c>
      <c r="G63" s="63"/>
      <c r="H63" s="49"/>
    </row>
    <row r="64" spans="1:8" ht="21.75">
      <c r="A64" s="2" t="s">
        <v>51</v>
      </c>
      <c r="B64" s="131"/>
      <c r="D64" s="65">
        <f>+SE!P19</f>
        <v>-154457609.78999984</v>
      </c>
      <c r="E64" s="61"/>
      <c r="F64" s="65">
        <v>-134306322.50999999</v>
      </c>
      <c r="G64" s="61"/>
      <c r="H64" s="62"/>
    </row>
    <row r="65" spans="1:9" ht="22.5" customHeight="1">
      <c r="A65" s="4" t="s">
        <v>52</v>
      </c>
      <c r="B65" s="131"/>
      <c r="D65" s="49">
        <f>SUM(D59:D64)</f>
        <v>685778454.23000014</v>
      </c>
      <c r="E65" s="63"/>
      <c r="F65" s="49">
        <f>SUM(F59:F64)</f>
        <v>705929741.50999999</v>
      </c>
      <c r="G65" s="63"/>
      <c r="H65" s="49"/>
      <c r="I65" s="30"/>
    </row>
    <row r="66" spans="1:9" ht="22.5" customHeight="1" thickBot="1">
      <c r="A66" s="4" t="s">
        <v>53</v>
      </c>
      <c r="B66" s="131"/>
      <c r="D66" s="71">
        <f>D53+D65</f>
        <v>862326387.55000019</v>
      </c>
      <c r="E66" s="63"/>
      <c r="F66" s="71">
        <f>F53+F65</f>
        <v>897369656.84000003</v>
      </c>
      <c r="G66" s="63"/>
      <c r="H66" s="49">
        <f>+D66-D25</f>
        <v>0</v>
      </c>
    </row>
    <row r="67" spans="1:9" ht="8.25" customHeight="1" thickTop="1">
      <c r="A67" s="4"/>
      <c r="B67" s="131"/>
      <c r="D67" s="134"/>
    </row>
    <row r="68" spans="1:9" ht="22.5" customHeight="1">
      <c r="A68" s="2" t="s">
        <v>26</v>
      </c>
      <c r="B68" s="131"/>
      <c r="D68" s="61"/>
      <c r="E68" s="63"/>
      <c r="F68" s="61"/>
      <c r="G68" s="63"/>
    </row>
    <row r="69" spans="1:9" ht="22.5" customHeight="1">
      <c r="B69" s="131"/>
      <c r="D69" s="61"/>
      <c r="E69" s="63"/>
      <c r="F69" s="61"/>
      <c r="G69" s="63"/>
    </row>
    <row r="70" spans="1:9" ht="21.75">
      <c r="B70" s="131"/>
    </row>
    <row r="71" spans="1:9" ht="22.5" customHeight="1">
      <c r="A71" s="2" t="s">
        <v>27</v>
      </c>
      <c r="C71" s="131"/>
      <c r="E71" s="110"/>
      <c r="G71" s="110"/>
    </row>
    <row r="72" spans="1:9" ht="22.5" customHeight="1">
      <c r="A72" s="2" t="s">
        <v>28</v>
      </c>
    </row>
  </sheetData>
  <mergeCells count="6">
    <mergeCell ref="A36:F36"/>
    <mergeCell ref="A37:F37"/>
    <mergeCell ref="A35:F35"/>
    <mergeCell ref="A1:F1"/>
    <mergeCell ref="A2:F2"/>
    <mergeCell ref="A3:F3"/>
  </mergeCells>
  <phoneticPr fontId="3" type="noConversion"/>
  <pageMargins left="0.9055118110236221" right="0.35433070866141736" top="0.51181102362204722" bottom="0.39370078740157483" header="0.35433070866141736" footer="0.27559055118110237"/>
  <pageSetup paperSize="9" scale="90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42578125" defaultRowHeight="21.75"/>
  <cols>
    <col min="1" max="1" width="44.42578125" style="2" customWidth="1"/>
    <col min="2" max="2" width="9.42578125" style="2" customWidth="1"/>
    <col min="3" max="3" width="1.42578125" style="2" customWidth="1"/>
    <col min="4" max="4" width="17.42578125" style="2" customWidth="1"/>
    <col min="5" max="5" width="1.42578125" style="2" customWidth="1"/>
    <col min="6" max="6" width="16.42578125" style="2" customWidth="1"/>
    <col min="7" max="7" width="2.42578125" style="2" customWidth="1"/>
    <col min="8" max="8" width="16.42578125" style="2" customWidth="1"/>
    <col min="9" max="9" width="17.42578125" style="2" customWidth="1"/>
    <col min="10" max="10" width="1.42578125" style="2" customWidth="1"/>
    <col min="11" max="11" width="16.42578125" style="2" customWidth="1"/>
    <col min="12" max="16384" width="10.42578125" style="2"/>
  </cols>
  <sheetData>
    <row r="1" spans="1:14" ht="24" hidden="1" customHeight="1"/>
    <row r="2" spans="1:14" s="5" customFormat="1" ht="24" customHeight="1">
      <c r="A2" s="1" t="s">
        <v>0</v>
      </c>
      <c r="B2" s="12"/>
      <c r="C2" s="13"/>
      <c r="D2" s="13"/>
      <c r="E2" s="13"/>
      <c r="F2" s="13"/>
      <c r="G2" s="14"/>
      <c r="I2" s="13"/>
      <c r="J2" s="13"/>
      <c r="K2" s="13"/>
    </row>
    <row r="3" spans="1:14" s="5" customFormat="1" ht="24" customHeight="1">
      <c r="A3" s="19" t="s">
        <v>54</v>
      </c>
      <c r="B3" s="19"/>
      <c r="C3" s="19"/>
      <c r="D3" s="19"/>
      <c r="E3" s="19"/>
      <c r="F3" s="19"/>
      <c r="G3" s="20"/>
      <c r="I3" s="19"/>
      <c r="J3" s="19"/>
      <c r="K3" s="19"/>
    </row>
    <row r="4" spans="1:14" ht="24" customHeight="1">
      <c r="A4" s="164" t="s">
        <v>55</v>
      </c>
      <c r="B4" s="164"/>
      <c r="C4" s="164"/>
      <c r="D4" s="164"/>
      <c r="E4" s="164"/>
      <c r="F4" s="164"/>
    </row>
    <row r="5" spans="1:14" ht="25.15" customHeight="1">
      <c r="A5" s="166" t="s">
        <v>56</v>
      </c>
      <c r="B5" s="166"/>
      <c r="C5" s="166"/>
      <c r="D5" s="166"/>
      <c r="E5" s="166"/>
      <c r="F5" s="166"/>
      <c r="G5" s="3"/>
    </row>
    <row r="6" spans="1:14" ht="24" customHeight="1">
      <c r="A6" s="3"/>
      <c r="B6" s="3"/>
      <c r="C6" s="3"/>
      <c r="D6" s="3"/>
      <c r="E6" s="3"/>
      <c r="F6" s="3"/>
      <c r="G6" s="4"/>
      <c r="I6" s="3"/>
      <c r="J6" s="3"/>
      <c r="K6" s="3"/>
    </row>
    <row r="7" spans="1:14" ht="24" customHeight="1">
      <c r="A7" s="21"/>
      <c r="B7" s="21"/>
      <c r="C7" s="21"/>
      <c r="D7" s="22"/>
      <c r="E7" s="22"/>
      <c r="F7" s="31" t="s">
        <v>3</v>
      </c>
      <c r="I7" s="22"/>
      <c r="J7" s="22"/>
      <c r="K7" s="31"/>
    </row>
    <row r="8" spans="1:14" ht="24" customHeight="1">
      <c r="A8" s="21"/>
      <c r="B8" s="15" t="s">
        <v>5</v>
      </c>
      <c r="C8" s="16"/>
      <c r="D8" s="32" t="s">
        <v>57</v>
      </c>
      <c r="E8" s="3"/>
      <c r="F8" s="32" t="s">
        <v>58</v>
      </c>
      <c r="I8" s="32"/>
      <c r="J8" s="3"/>
      <c r="K8" s="32"/>
    </row>
    <row r="9" spans="1:14" ht="24.75" customHeight="1">
      <c r="A9" s="21" t="s">
        <v>59</v>
      </c>
      <c r="B9" s="23"/>
      <c r="C9" s="21"/>
      <c r="D9" s="50">
        <v>454428163.00999999</v>
      </c>
      <c r="E9" s="8"/>
      <c r="F9" s="50">
        <v>1077916032.7099986</v>
      </c>
      <c r="I9" s="48"/>
      <c r="J9" s="10"/>
      <c r="K9" s="48"/>
      <c r="N9" s="47"/>
    </row>
    <row r="10" spans="1:14" ht="24.75" customHeight="1">
      <c r="A10" s="24" t="s">
        <v>60</v>
      </c>
      <c r="B10" s="23"/>
      <c r="C10" s="24"/>
      <c r="D10" s="50">
        <v>-177900888.92999995</v>
      </c>
      <c r="E10" s="7"/>
      <c r="F10" s="6">
        <v>-401869431.08999997</v>
      </c>
      <c r="I10" s="6"/>
      <c r="J10" s="7"/>
      <c r="K10" s="6"/>
      <c r="N10" s="47"/>
    </row>
    <row r="11" spans="1:14" ht="24.75" customHeight="1">
      <c r="A11" s="25" t="s">
        <v>61</v>
      </c>
      <c r="B11" s="23"/>
      <c r="C11" s="25"/>
      <c r="D11" s="51">
        <f>SUM(D9:D10)</f>
        <v>276527274.08000004</v>
      </c>
      <c r="E11" s="7"/>
      <c r="F11" s="51">
        <f>SUM(F9:F10)</f>
        <v>676046601.61999869</v>
      </c>
      <c r="I11" s="6"/>
      <c r="J11" s="7"/>
      <c r="K11" s="6"/>
      <c r="N11" s="47"/>
    </row>
    <row r="12" spans="1:14" ht="24.75" customHeight="1">
      <c r="A12" s="24" t="s">
        <v>62</v>
      </c>
      <c r="B12" s="23"/>
      <c r="C12" s="24"/>
      <c r="D12" s="26"/>
      <c r="E12" s="7"/>
      <c r="F12" s="26"/>
      <c r="I12" s="6"/>
      <c r="J12" s="7"/>
      <c r="K12" s="6"/>
      <c r="N12" s="47"/>
    </row>
    <row r="13" spans="1:14" ht="24.75" customHeight="1">
      <c r="A13" s="24" t="s">
        <v>63</v>
      </c>
      <c r="B13" s="23"/>
      <c r="C13" s="24"/>
      <c r="D13" s="50">
        <v>1193108.6100000003</v>
      </c>
      <c r="E13" s="7"/>
      <c r="F13" s="26">
        <v>2492213.3200000003</v>
      </c>
      <c r="I13" s="6"/>
      <c r="J13" s="7"/>
      <c r="K13" s="6"/>
      <c r="N13" s="47"/>
    </row>
    <row r="14" spans="1:14" ht="24.75" customHeight="1">
      <c r="A14" s="24" t="s">
        <v>64</v>
      </c>
      <c r="B14" s="23"/>
      <c r="C14" s="21"/>
      <c r="D14" s="50">
        <v>1354300.5200000023</v>
      </c>
      <c r="E14" s="26"/>
      <c r="F14" s="26">
        <v>1246660.1199999973</v>
      </c>
      <c r="I14" s="6"/>
      <c r="J14" s="6"/>
      <c r="K14" s="6"/>
      <c r="N14" s="47"/>
    </row>
    <row r="15" spans="1:14" ht="24.75" customHeight="1">
      <c r="A15" s="18" t="s">
        <v>65</v>
      </c>
      <c r="B15" s="23"/>
      <c r="C15" s="18"/>
      <c r="D15" s="51">
        <f>SUM(D13:D14)</f>
        <v>2547409.1300000027</v>
      </c>
      <c r="E15" s="17"/>
      <c r="F15" s="51">
        <f>SUM(F13:F14)</f>
        <v>3738873.4399999976</v>
      </c>
      <c r="I15" s="6"/>
      <c r="J15" s="7"/>
      <c r="K15" s="6"/>
      <c r="N15" s="47"/>
    </row>
    <row r="16" spans="1:14" ht="24.75" customHeight="1">
      <c r="A16" s="24" t="s">
        <v>66</v>
      </c>
      <c r="B16" s="23"/>
      <c r="C16" s="24"/>
      <c r="D16" s="50">
        <v>-165356828.05000001</v>
      </c>
      <c r="E16" s="26"/>
      <c r="F16" s="26">
        <v>-208647466.69</v>
      </c>
      <c r="I16" s="6"/>
      <c r="J16" s="6"/>
      <c r="K16" s="6"/>
      <c r="N16" s="47"/>
    </row>
    <row r="17" spans="1:14" ht="24.75" customHeight="1">
      <c r="A17" s="24" t="s">
        <v>67</v>
      </c>
      <c r="B17" s="23"/>
      <c r="C17" s="24"/>
      <c r="D17" s="50">
        <v>-50303505.580000013</v>
      </c>
      <c r="E17" s="26"/>
      <c r="F17" s="26">
        <v>-60637593.729999997</v>
      </c>
      <c r="I17" s="6"/>
      <c r="J17" s="6"/>
      <c r="K17" s="6"/>
      <c r="N17" s="47"/>
    </row>
    <row r="18" spans="1:14" ht="24.75" customHeight="1">
      <c r="A18" s="18" t="s">
        <v>68</v>
      </c>
      <c r="B18" s="23"/>
      <c r="C18" s="18"/>
      <c r="D18" s="52">
        <f>D11+D15+D16+D17</f>
        <v>63414349.580000013</v>
      </c>
      <c r="E18" s="17"/>
      <c r="F18" s="52">
        <f>F11+F15+F16+F17</f>
        <v>410500414.63999873</v>
      </c>
      <c r="I18" s="6"/>
      <c r="J18" s="7"/>
      <c r="K18" s="6"/>
      <c r="N18" s="47"/>
    </row>
    <row r="19" spans="1:14" ht="24.75" customHeight="1">
      <c r="A19" s="21" t="s">
        <v>69</v>
      </c>
      <c r="B19" s="23"/>
      <c r="C19" s="21"/>
      <c r="D19" s="50">
        <v>-12565851.040000003</v>
      </c>
      <c r="E19" s="7"/>
      <c r="F19" s="53">
        <v>-81513689.930000007</v>
      </c>
      <c r="I19" s="6"/>
      <c r="J19" s="7"/>
      <c r="K19" s="6"/>
      <c r="N19" s="47"/>
    </row>
    <row r="20" spans="1:14" ht="24.75" customHeight="1">
      <c r="A20" s="18" t="s">
        <v>70</v>
      </c>
      <c r="B20" s="23"/>
      <c r="C20" s="21"/>
      <c r="D20" s="51">
        <f>D18+D19</f>
        <v>50848498.540000007</v>
      </c>
      <c r="E20" s="7"/>
      <c r="F20" s="51">
        <f>F18+F19</f>
        <v>328986724.70999873</v>
      </c>
      <c r="I20" s="6"/>
      <c r="J20" s="7"/>
      <c r="K20" s="6"/>
      <c r="N20" s="47"/>
    </row>
    <row r="21" spans="1:14" ht="24.75" customHeight="1">
      <c r="A21" s="18" t="s">
        <v>71</v>
      </c>
      <c r="B21" s="23"/>
      <c r="C21" s="21"/>
      <c r="D21" s="6"/>
      <c r="E21" s="7"/>
      <c r="F21" s="6"/>
      <c r="I21" s="6"/>
      <c r="J21" s="7"/>
      <c r="K21" s="6"/>
      <c r="N21" s="47"/>
    </row>
    <row r="22" spans="1:14" ht="24.75" customHeight="1">
      <c r="A22" s="24" t="s">
        <v>72</v>
      </c>
      <c r="B22" s="23"/>
      <c r="C22" s="21"/>
      <c r="D22" s="6"/>
      <c r="E22" s="7"/>
      <c r="F22" s="6"/>
      <c r="I22" s="6"/>
      <c r="J22" s="7"/>
      <c r="K22" s="6"/>
      <c r="N22" s="47"/>
    </row>
    <row r="23" spans="1:14" ht="24.75" customHeight="1">
      <c r="A23" s="21" t="s">
        <v>73</v>
      </c>
      <c r="B23" s="23"/>
      <c r="C23" s="21"/>
      <c r="D23" s="50">
        <v>0</v>
      </c>
      <c r="E23" s="7"/>
      <c r="F23" s="6">
        <v>0</v>
      </c>
      <c r="I23" s="6"/>
      <c r="J23" s="7"/>
      <c r="K23" s="6"/>
      <c r="N23" s="47"/>
    </row>
    <row r="24" spans="1:14" ht="24.75" customHeight="1">
      <c r="A24" s="21" t="s">
        <v>74</v>
      </c>
      <c r="B24" s="23"/>
      <c r="C24" s="21"/>
      <c r="D24" s="50">
        <v>0</v>
      </c>
      <c r="E24" s="7"/>
      <c r="F24" s="6">
        <v>0</v>
      </c>
      <c r="I24" s="6"/>
      <c r="J24" s="7"/>
      <c r="K24" s="6"/>
      <c r="N24" s="47"/>
    </row>
    <row r="25" spans="1:14" ht="24.75" customHeight="1">
      <c r="A25" s="21" t="s">
        <v>75</v>
      </c>
      <c r="B25" s="23"/>
      <c r="C25" s="21"/>
      <c r="D25" s="51">
        <f>SUM(D23:D24)</f>
        <v>0</v>
      </c>
      <c r="E25" s="7"/>
      <c r="F25" s="51">
        <f>SUM(F23:F24)</f>
        <v>0</v>
      </c>
      <c r="I25" s="6"/>
      <c r="J25" s="7"/>
      <c r="K25" s="6"/>
      <c r="N25" s="47"/>
    </row>
    <row r="26" spans="1:14" ht="24.75" customHeight="1" thickBot="1">
      <c r="A26" s="18" t="s">
        <v>76</v>
      </c>
      <c r="B26" s="23"/>
      <c r="C26" s="21"/>
      <c r="D26" s="54">
        <f>D20+D25</f>
        <v>50848498.540000007</v>
      </c>
      <c r="E26" s="7"/>
      <c r="F26" s="54">
        <f>F20+F25</f>
        <v>328986724.70999873</v>
      </c>
      <c r="I26" s="6"/>
      <c r="J26" s="7"/>
      <c r="K26" s="6"/>
      <c r="N26" s="47"/>
    </row>
    <row r="27" spans="1:14" ht="6.75" customHeight="1" thickTop="1">
      <c r="A27" s="21"/>
      <c r="B27" s="23"/>
      <c r="C27" s="21"/>
      <c r="D27" s="6"/>
      <c r="E27" s="7"/>
      <c r="F27" s="6"/>
      <c r="I27" s="6"/>
      <c r="J27" s="7"/>
      <c r="K27" s="6"/>
      <c r="N27" s="47"/>
    </row>
    <row r="28" spans="1:14" ht="24.75" customHeight="1">
      <c r="A28" s="27" t="s">
        <v>77</v>
      </c>
      <c r="B28" s="23"/>
      <c r="C28" s="25"/>
      <c r="D28" s="7"/>
      <c r="E28" s="7"/>
      <c r="F28" s="7"/>
      <c r="I28" s="7"/>
      <c r="J28" s="7"/>
      <c r="K28" s="7"/>
      <c r="N28" s="47"/>
    </row>
    <row r="29" spans="1:14" ht="24.75" customHeight="1">
      <c r="A29" s="24" t="s">
        <v>78</v>
      </c>
      <c r="B29" s="23" t="s">
        <v>79</v>
      </c>
      <c r="C29" s="24"/>
      <c r="D29" s="6">
        <v>0.02</v>
      </c>
      <c r="E29" s="6"/>
      <c r="F29" s="6">
        <v>0.11</v>
      </c>
      <c r="I29" s="6"/>
      <c r="J29" s="6"/>
      <c r="K29" s="6"/>
      <c r="N29" s="47"/>
    </row>
    <row r="30" spans="1:14" ht="24.75" customHeight="1">
      <c r="A30" s="24" t="s">
        <v>80</v>
      </c>
      <c r="B30" s="23" t="s">
        <v>79</v>
      </c>
      <c r="C30" s="24"/>
      <c r="D30" s="6">
        <v>0.02</v>
      </c>
      <c r="E30" s="6"/>
      <c r="F30" s="6">
        <v>0.11</v>
      </c>
      <c r="I30" s="6"/>
      <c r="J30" s="6"/>
      <c r="K30" s="6"/>
      <c r="N30" s="47"/>
    </row>
    <row r="31" spans="1:14">
      <c r="A31" s="24"/>
      <c r="C31" s="24"/>
      <c r="D31" s="28"/>
      <c r="E31" s="28"/>
      <c r="F31" s="28"/>
      <c r="I31" s="28"/>
      <c r="J31" s="28"/>
      <c r="K31" s="28"/>
    </row>
    <row r="32" spans="1:14" ht="25.5" customHeight="1">
      <c r="A32" s="21" t="s">
        <v>26</v>
      </c>
      <c r="D32" s="30"/>
      <c r="F32" s="29"/>
      <c r="I32" s="30"/>
      <c r="K32" s="49"/>
    </row>
    <row r="33" spans="1:10" ht="15.75" customHeight="1"/>
    <row r="34" spans="1:10" ht="13.5" customHeight="1"/>
    <row r="35" spans="1:10" s="5" customFormat="1" ht="25.15" customHeight="1">
      <c r="A35" s="2" t="s">
        <v>81</v>
      </c>
      <c r="C35" s="9"/>
      <c r="E35" s="11"/>
      <c r="G35" s="11"/>
      <c r="J35" s="11"/>
    </row>
    <row r="36" spans="1:10" ht="25.15" customHeight="1">
      <c r="A36" s="2" t="s">
        <v>82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6BFD3-CE5A-4237-948B-CCEBD4E9731F}">
  <dimension ref="A1:L72"/>
  <sheetViews>
    <sheetView view="pageBreakPreview" topLeftCell="A5" zoomScaleNormal="85" zoomScaleSheetLayoutView="100" workbookViewId="0">
      <selection activeCell="A22" sqref="A22"/>
    </sheetView>
  </sheetViews>
  <sheetFormatPr defaultColWidth="10.42578125" defaultRowHeight="21.75"/>
  <cols>
    <col min="1" max="1" width="46.85546875" style="2" customWidth="1"/>
    <col min="2" max="2" width="8.7109375" style="2" customWidth="1"/>
    <col min="3" max="3" width="1.42578125" style="2" customWidth="1"/>
    <col min="4" max="4" width="16.5703125" style="2" customWidth="1"/>
    <col min="5" max="5" width="1.42578125" style="2" customWidth="1"/>
    <col min="6" max="6" width="16.5703125" style="2" customWidth="1"/>
    <col min="7" max="7" width="2.42578125" style="2" customWidth="1"/>
    <col min="8" max="8" width="10.28515625" style="2" hidden="1" customWidth="1"/>
    <col min="9" max="9" width="3.28515625" style="2" hidden="1" customWidth="1"/>
    <col min="10" max="10" width="9.7109375" style="2" hidden="1" customWidth="1"/>
    <col min="11" max="12" width="0" style="2" hidden="1" customWidth="1"/>
    <col min="13" max="16384" width="10.42578125" style="2"/>
  </cols>
  <sheetData>
    <row r="1" spans="1:12" ht="24" hidden="1" customHeight="1"/>
    <row r="2" spans="1:12" s="5" customFormat="1" ht="24" customHeight="1">
      <c r="A2" s="1" t="s">
        <v>0</v>
      </c>
      <c r="B2" s="12"/>
      <c r="C2" s="13"/>
      <c r="D2" s="13"/>
      <c r="E2" s="13"/>
      <c r="F2" s="13"/>
      <c r="G2" s="14"/>
    </row>
    <row r="3" spans="1:12" s="5" customFormat="1" ht="24" customHeight="1">
      <c r="A3" s="19" t="s">
        <v>54</v>
      </c>
      <c r="B3" s="19"/>
      <c r="C3" s="19"/>
      <c r="D3" s="19"/>
      <c r="E3" s="19"/>
      <c r="F3" s="19"/>
      <c r="G3" s="20"/>
    </row>
    <row r="4" spans="1:12" ht="24" customHeight="1">
      <c r="A4" s="164" t="s">
        <v>179</v>
      </c>
      <c r="B4" s="164"/>
      <c r="C4" s="164"/>
      <c r="D4" s="164"/>
      <c r="E4" s="164"/>
      <c r="F4" s="164"/>
    </row>
    <row r="5" spans="1:12" ht="24" customHeight="1">
      <c r="A5" s="164" t="s">
        <v>56</v>
      </c>
      <c r="B5" s="164"/>
      <c r="C5" s="164"/>
      <c r="D5" s="164"/>
      <c r="E5" s="164"/>
      <c r="F5" s="164"/>
    </row>
    <row r="6" spans="1:12" ht="24" customHeight="1">
      <c r="A6" s="3"/>
      <c r="B6" s="3"/>
      <c r="C6" s="3"/>
      <c r="D6" s="3"/>
      <c r="E6" s="3"/>
      <c r="F6" s="57"/>
      <c r="G6" s="4"/>
    </row>
    <row r="7" spans="1:12" ht="24" customHeight="1">
      <c r="A7" s="21"/>
      <c r="B7" s="21"/>
      <c r="C7" s="21"/>
      <c r="D7" s="22"/>
      <c r="E7" s="22"/>
      <c r="F7" s="31" t="s">
        <v>3</v>
      </c>
    </row>
    <row r="8" spans="1:12" ht="24" customHeight="1">
      <c r="A8" s="21"/>
      <c r="B8" s="15" t="s">
        <v>5</v>
      </c>
      <c r="C8" s="16"/>
      <c r="D8" s="32" t="s">
        <v>83</v>
      </c>
      <c r="E8" s="3"/>
      <c r="F8" s="32" t="s">
        <v>84</v>
      </c>
    </row>
    <row r="9" spans="1:12" ht="24.75" customHeight="1">
      <c r="A9" s="21" t="s">
        <v>59</v>
      </c>
      <c r="B9" s="23"/>
      <c r="C9" s="21"/>
      <c r="D9" s="50">
        <v>102540620.75</v>
      </c>
      <c r="E9" s="8"/>
      <c r="F9" s="50">
        <v>63846183.689999998</v>
      </c>
      <c r="H9" s="29"/>
      <c r="I9" s="30"/>
      <c r="J9" s="78"/>
      <c r="K9" s="47"/>
    </row>
    <row r="10" spans="1:12" ht="24.75" customHeight="1">
      <c r="A10" s="24" t="s">
        <v>60</v>
      </c>
      <c r="B10" s="23"/>
      <c r="C10" s="24"/>
      <c r="D10" s="6">
        <v>-47630460.090000004</v>
      </c>
      <c r="E10" s="7"/>
      <c r="F10" s="6">
        <v>-35329037.32</v>
      </c>
      <c r="H10" s="29"/>
      <c r="I10" s="30"/>
      <c r="J10" s="78"/>
      <c r="K10" s="47"/>
    </row>
    <row r="11" spans="1:12" ht="24.75" customHeight="1">
      <c r="A11" s="25" t="s">
        <v>61</v>
      </c>
      <c r="B11" s="23"/>
      <c r="C11" s="25"/>
      <c r="D11" s="52">
        <f>SUM(D9:D10)</f>
        <v>54910160.659999996</v>
      </c>
      <c r="E11" s="7"/>
      <c r="F11" s="52">
        <f>SUM(F9:F10)</f>
        <v>28517146.369999997</v>
      </c>
      <c r="H11" s="147">
        <f>+D11/D9</f>
        <v>0.53549666715860988</v>
      </c>
      <c r="I11" s="148"/>
      <c r="J11" s="149">
        <f>+F11/F9</f>
        <v>0.44665389098998781</v>
      </c>
      <c r="K11" s="150"/>
      <c r="L11" s="148">
        <f>+H11-J11</f>
        <v>8.8842776168622073E-2</v>
      </c>
    </row>
    <row r="12" spans="1:12" ht="24.75" customHeight="1">
      <c r="A12" s="24" t="s">
        <v>85</v>
      </c>
      <c r="B12" s="23"/>
      <c r="C12" s="21"/>
      <c r="D12" s="6">
        <v>369091.62</v>
      </c>
      <c r="E12" s="6"/>
      <c r="F12" s="6">
        <v>4220868.4700000025</v>
      </c>
      <c r="H12" s="29"/>
      <c r="I12" s="30"/>
      <c r="J12" s="78"/>
      <c r="K12" s="47"/>
    </row>
    <row r="13" spans="1:12" ht="24.75" customHeight="1">
      <c r="A13" s="24" t="s">
        <v>66</v>
      </c>
      <c r="B13" s="23"/>
      <c r="C13" s="24"/>
      <c r="D13" s="26">
        <v>-38466729.859999999</v>
      </c>
      <c r="E13" s="56"/>
      <c r="F13" s="26">
        <v>-40751516.130000003</v>
      </c>
      <c r="H13" s="29"/>
      <c r="I13" s="30"/>
      <c r="J13" s="78"/>
      <c r="K13" s="47"/>
    </row>
    <row r="14" spans="1:12" ht="24.75" customHeight="1">
      <c r="A14" s="24" t="s">
        <v>67</v>
      </c>
      <c r="B14" s="23"/>
      <c r="C14" s="24"/>
      <c r="D14" s="53">
        <v>-26377084.350000001</v>
      </c>
      <c r="E14" s="26"/>
      <c r="F14" s="53">
        <v>-24851987.739999998</v>
      </c>
      <c r="H14" s="29"/>
      <c r="I14" s="30"/>
      <c r="J14" s="78"/>
      <c r="K14" s="47"/>
    </row>
    <row r="15" spans="1:12" ht="24.75" customHeight="1">
      <c r="A15" s="25" t="s">
        <v>86</v>
      </c>
      <c r="B15" s="23"/>
      <c r="C15" s="24"/>
      <c r="D15" s="26">
        <f>SUM(D11:D14)</f>
        <v>-9564561.9300000072</v>
      </c>
      <c r="E15" s="26"/>
      <c r="F15" s="26">
        <f>SUM(F11:F14)</f>
        <v>-32865489.030000001</v>
      </c>
      <c r="H15" s="29"/>
      <c r="I15" s="30"/>
      <c r="J15" s="62"/>
      <c r="K15" s="47"/>
    </row>
    <row r="16" spans="1:12" ht="24.75" customHeight="1">
      <c r="A16" s="24" t="s">
        <v>87</v>
      </c>
      <c r="B16" s="23"/>
      <c r="C16" s="24"/>
      <c r="D16" s="26">
        <v>958955.32</v>
      </c>
      <c r="E16" s="7"/>
      <c r="F16" s="26">
        <v>580568.78</v>
      </c>
      <c r="H16" s="29"/>
      <c r="I16" s="30"/>
      <c r="J16" s="78"/>
      <c r="K16" s="47"/>
    </row>
    <row r="17" spans="1:11" ht="24.75" customHeight="1">
      <c r="A17" s="24" t="s">
        <v>88</v>
      </c>
      <c r="B17" s="79"/>
      <c r="C17" s="24"/>
      <c r="D17" s="26">
        <v>-1774999.19</v>
      </c>
      <c r="E17" s="26"/>
      <c r="F17" s="26">
        <v>-1475814.41</v>
      </c>
      <c r="H17" s="29"/>
      <c r="I17" s="30"/>
      <c r="J17" s="78"/>
      <c r="K17" s="47"/>
    </row>
    <row r="18" spans="1:11" ht="24.75" customHeight="1">
      <c r="A18" s="18" t="s">
        <v>89</v>
      </c>
      <c r="B18" s="23"/>
      <c r="C18" s="18"/>
      <c r="D18" s="52">
        <f>SUM(D15:D17)</f>
        <v>-10380605.800000006</v>
      </c>
      <c r="E18" s="6"/>
      <c r="F18" s="52">
        <f>SUM(F15:F17)</f>
        <v>-33760734.659999996</v>
      </c>
      <c r="H18" s="29"/>
      <c r="I18" s="30"/>
      <c r="J18" s="62"/>
      <c r="K18" s="47"/>
    </row>
    <row r="19" spans="1:11" ht="24.75" customHeight="1">
      <c r="A19" s="21" t="s">
        <v>90</v>
      </c>
      <c r="B19" s="23"/>
      <c r="C19" s="21"/>
      <c r="D19" s="53">
        <v>-772174.6</v>
      </c>
      <c r="E19" s="7"/>
      <c r="F19" s="53">
        <v>7123236.5499999998</v>
      </c>
      <c r="H19" s="29"/>
      <c r="I19" s="30"/>
      <c r="J19" s="78"/>
      <c r="K19" s="47"/>
    </row>
    <row r="20" spans="1:11" ht="24.75" customHeight="1">
      <c r="A20" s="18" t="s">
        <v>91</v>
      </c>
      <c r="B20" s="23"/>
      <c r="C20" s="21"/>
      <c r="D20" s="6">
        <f>D18+D19</f>
        <v>-11152780.400000006</v>
      </c>
      <c r="E20" s="6"/>
      <c r="F20" s="6">
        <f t="shared" ref="F20" si="0">F18+F19</f>
        <v>-26637498.109999996</v>
      </c>
      <c r="H20" s="29"/>
      <c r="I20" s="30"/>
      <c r="J20" s="62"/>
      <c r="K20" s="47"/>
    </row>
    <row r="21" spans="1:11" ht="24.75" customHeight="1">
      <c r="A21" s="21" t="s">
        <v>92</v>
      </c>
      <c r="B21" s="23"/>
      <c r="C21" s="21"/>
      <c r="D21" s="6">
        <v>0</v>
      </c>
      <c r="E21" s="7"/>
      <c r="F21" s="6">
        <v>0</v>
      </c>
      <c r="H21" s="29"/>
      <c r="I21" s="30"/>
      <c r="J21" s="62"/>
      <c r="K21" s="47"/>
    </row>
    <row r="22" spans="1:11" ht="24.75" customHeight="1" thickBot="1">
      <c r="A22" s="18" t="s">
        <v>93</v>
      </c>
      <c r="B22" s="23"/>
      <c r="C22" s="21"/>
      <c r="D22" s="54">
        <f>SUM(D20:D21)</f>
        <v>-11152780.400000006</v>
      </c>
      <c r="E22" s="7"/>
      <c r="F22" s="54">
        <f>SUM(F20:F21)</f>
        <v>-26637498.109999996</v>
      </c>
      <c r="H22" s="29"/>
      <c r="I22" s="30"/>
      <c r="J22" s="62"/>
      <c r="K22" s="47"/>
    </row>
    <row r="23" spans="1:11" ht="6.75" customHeight="1" thickTop="1">
      <c r="A23" s="21"/>
      <c r="B23" s="23"/>
      <c r="C23" s="21"/>
      <c r="D23" s="127"/>
      <c r="E23" s="7"/>
      <c r="F23" s="127"/>
      <c r="H23" s="29"/>
    </row>
    <row r="24" spans="1:11" ht="24.75" customHeight="1">
      <c r="A24" s="27" t="s">
        <v>94</v>
      </c>
      <c r="B24" s="23"/>
      <c r="C24" s="25"/>
      <c r="D24" s="128"/>
      <c r="E24" s="7"/>
      <c r="F24" s="128"/>
      <c r="H24" s="29"/>
    </row>
    <row r="25" spans="1:11" ht="24.75" customHeight="1">
      <c r="A25" s="24" t="s">
        <v>95</v>
      </c>
      <c r="B25" s="81" t="s">
        <v>182</v>
      </c>
      <c r="C25" s="24"/>
      <c r="D25" s="129">
        <f>+D22/2994193535</f>
        <v>-3.7248027789893701E-3</v>
      </c>
      <c r="E25" s="6"/>
      <c r="F25" s="129">
        <f>+F22/2994193535</f>
        <v>-8.8963848858220167E-3</v>
      </c>
      <c r="H25" s="29"/>
      <c r="I25" s="30"/>
    </row>
    <row r="26" spans="1:11" ht="15.75" customHeight="1">
      <c r="A26" s="24"/>
      <c r="C26" s="24"/>
      <c r="D26" s="28"/>
      <c r="E26" s="28"/>
      <c r="F26" s="28"/>
    </row>
    <row r="27" spans="1:11" ht="25.5" customHeight="1">
      <c r="A27" s="21" t="s">
        <v>26</v>
      </c>
      <c r="D27" s="83"/>
      <c r="F27" s="29"/>
    </row>
    <row r="28" spans="1:11">
      <c r="A28" s="21"/>
      <c r="D28" s="30"/>
      <c r="F28" s="29"/>
    </row>
    <row r="29" spans="1:11" ht="24.75" customHeight="1"/>
    <row r="30" spans="1:11" s="5" customFormat="1" ht="25.15" customHeight="1">
      <c r="A30" s="2" t="s">
        <v>97</v>
      </c>
      <c r="C30" s="9"/>
      <c r="E30" s="11"/>
      <c r="G30" s="11"/>
    </row>
    <row r="31" spans="1:11" ht="25.15" customHeight="1">
      <c r="A31" s="2" t="s">
        <v>98</v>
      </c>
    </row>
    <row r="72" spans="6:6">
      <c r="F72" s="47"/>
    </row>
  </sheetData>
  <mergeCells count="2">
    <mergeCell ref="A4:F4"/>
    <mergeCell ref="A5:F5"/>
  </mergeCells>
  <pageMargins left="0.82677165354330717" right="0.39370078740157483" top="0.74803149606299213" bottom="0.47244094488188981" header="0.31496062992125984" footer="0.19685039370078741"/>
  <pageSetup paperSize="9" scale="9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2"/>
  <sheetViews>
    <sheetView view="pageBreakPreview" topLeftCell="A5" zoomScale="91" zoomScaleNormal="90" zoomScaleSheetLayoutView="91" workbookViewId="0">
      <selection activeCell="D25" sqref="D25"/>
    </sheetView>
  </sheetViews>
  <sheetFormatPr defaultColWidth="10.42578125" defaultRowHeight="21.75"/>
  <cols>
    <col min="1" max="1" width="46.85546875" style="2" customWidth="1"/>
    <col min="2" max="2" width="8.7109375" style="2" customWidth="1"/>
    <col min="3" max="3" width="1.42578125" style="2" customWidth="1"/>
    <col min="4" max="4" width="16.5703125" style="2" customWidth="1"/>
    <col min="5" max="5" width="1.42578125" style="2" customWidth="1"/>
    <col min="6" max="6" width="16.5703125" style="2" customWidth="1"/>
    <col min="7" max="7" width="2.42578125" style="2" customWidth="1"/>
    <col min="8" max="8" width="17.5703125" style="2" customWidth="1"/>
    <col min="9" max="9" width="14.5703125" style="2" bestFit="1" customWidth="1"/>
    <col min="10" max="10" width="18" style="2" customWidth="1"/>
    <col min="11" max="11" width="10.42578125" style="2" customWidth="1"/>
    <col min="12" max="16384" width="10.42578125" style="2"/>
  </cols>
  <sheetData>
    <row r="1" spans="1:11" ht="24" hidden="1" customHeight="1"/>
    <row r="2" spans="1:11" s="5" customFormat="1" ht="24" customHeight="1">
      <c r="A2" s="1" t="s">
        <v>0</v>
      </c>
      <c r="B2" s="12"/>
      <c r="C2" s="13"/>
      <c r="D2" s="13"/>
      <c r="E2" s="13"/>
      <c r="F2" s="13"/>
      <c r="G2" s="14"/>
    </row>
    <row r="3" spans="1:11" s="5" customFormat="1" ht="23.25" customHeight="1">
      <c r="A3" s="19" t="s">
        <v>54</v>
      </c>
      <c r="B3" s="19"/>
      <c r="C3" s="19"/>
      <c r="D3" s="19"/>
      <c r="E3" s="19"/>
      <c r="F3" s="19"/>
      <c r="G3" s="20"/>
    </row>
    <row r="4" spans="1:11" ht="24" customHeight="1">
      <c r="A4" s="164" t="s">
        <v>178</v>
      </c>
      <c r="B4" s="164"/>
      <c r="C4" s="164"/>
      <c r="D4" s="164"/>
      <c r="E4" s="164"/>
      <c r="F4" s="164"/>
    </row>
    <row r="5" spans="1:11" ht="19.5" customHeight="1">
      <c r="A5" s="164" t="s">
        <v>56</v>
      </c>
      <c r="B5" s="164"/>
      <c r="C5" s="164"/>
      <c r="D5" s="164"/>
      <c r="E5" s="164"/>
      <c r="F5" s="164"/>
    </row>
    <row r="6" spans="1:11" ht="24" customHeight="1">
      <c r="A6" s="3"/>
      <c r="B6" s="3"/>
      <c r="C6" s="3"/>
      <c r="D6" s="3"/>
      <c r="E6" s="3"/>
      <c r="F6" s="57"/>
      <c r="G6" s="4"/>
    </row>
    <row r="7" spans="1:11" ht="24" customHeight="1">
      <c r="A7" s="21"/>
      <c r="B7" s="21"/>
      <c r="C7" s="21"/>
      <c r="D7" s="22"/>
      <c r="E7" s="22"/>
      <c r="F7" s="31" t="s">
        <v>3</v>
      </c>
    </row>
    <row r="8" spans="1:11" ht="24" customHeight="1">
      <c r="A8" s="21"/>
      <c r="B8" s="15" t="s">
        <v>5</v>
      </c>
      <c r="C8" s="16"/>
      <c r="D8" s="32" t="s">
        <v>83</v>
      </c>
      <c r="E8" s="3"/>
      <c r="F8" s="32" t="s">
        <v>84</v>
      </c>
    </row>
    <row r="9" spans="1:11" ht="24.75" customHeight="1">
      <c r="A9" s="21" t="s">
        <v>59</v>
      </c>
      <c r="B9" s="23"/>
      <c r="C9" s="21"/>
      <c r="D9" s="50">
        <v>337373516.04000014</v>
      </c>
      <c r="E9" s="8"/>
      <c r="F9" s="50">
        <v>251489426.47999996</v>
      </c>
      <c r="H9" s="29"/>
      <c r="I9" s="30"/>
      <c r="J9" s="78"/>
      <c r="K9" s="47"/>
    </row>
    <row r="10" spans="1:11" ht="24.75" customHeight="1">
      <c r="A10" s="24" t="s">
        <v>60</v>
      </c>
      <c r="B10" s="23"/>
      <c r="C10" s="24"/>
      <c r="D10" s="6">
        <v>-162894289.06</v>
      </c>
      <c r="E10" s="7"/>
      <c r="F10" s="6">
        <v>-125135995.81999999</v>
      </c>
      <c r="H10" s="29"/>
      <c r="I10" s="30"/>
      <c r="J10" s="78"/>
      <c r="K10" s="47"/>
    </row>
    <row r="11" spans="1:11" ht="24.75" customHeight="1">
      <c r="A11" s="25" t="s">
        <v>61</v>
      </c>
      <c r="B11" s="23"/>
      <c r="C11" s="25"/>
      <c r="D11" s="52">
        <f>SUM(D9:D10)</f>
        <v>174479226.98000014</v>
      </c>
      <c r="E11" s="7"/>
      <c r="F11" s="52">
        <f>SUM(F9:F10)</f>
        <v>126353430.65999997</v>
      </c>
      <c r="H11" s="29"/>
      <c r="I11" s="30"/>
      <c r="J11" s="78"/>
      <c r="K11" s="47"/>
    </row>
    <row r="12" spans="1:11" ht="24.75" customHeight="1">
      <c r="A12" s="24" t="s">
        <v>85</v>
      </c>
      <c r="B12" s="23"/>
      <c r="C12" s="21"/>
      <c r="D12" s="6">
        <v>1630304.3099999987</v>
      </c>
      <c r="E12" s="6"/>
      <c r="F12" s="6">
        <v>9099514.8300000019</v>
      </c>
      <c r="H12" s="29"/>
      <c r="I12" s="30"/>
      <c r="J12" s="78"/>
      <c r="K12" s="47"/>
    </row>
    <row r="13" spans="1:11" ht="24.75" customHeight="1">
      <c r="A13" s="24" t="s">
        <v>66</v>
      </c>
      <c r="B13" s="23"/>
      <c r="C13" s="24"/>
      <c r="D13" s="26">
        <v>-117261553.36</v>
      </c>
      <c r="E13" s="56"/>
      <c r="F13" s="26">
        <v>-126479771.51000001</v>
      </c>
      <c r="H13" s="84"/>
      <c r="I13" s="30"/>
      <c r="J13" s="78"/>
      <c r="K13" s="47"/>
    </row>
    <row r="14" spans="1:11" ht="24.75" customHeight="1">
      <c r="A14" s="24" t="s">
        <v>67</v>
      </c>
      <c r="B14" s="23"/>
      <c r="C14" s="24"/>
      <c r="D14" s="53">
        <v>-73859175.760000005</v>
      </c>
      <c r="E14" s="26"/>
      <c r="F14" s="53">
        <v>-74996219.489999995</v>
      </c>
      <c r="H14" s="84"/>
      <c r="I14" s="30"/>
      <c r="J14" s="78"/>
      <c r="K14" s="47"/>
    </row>
    <row r="15" spans="1:11" ht="24.75" customHeight="1">
      <c r="A15" s="25" t="s">
        <v>86</v>
      </c>
      <c r="B15" s="23"/>
      <c r="C15" s="24"/>
      <c r="D15" s="26">
        <f>SUM(D11:D14)</f>
        <v>-15011197.829999864</v>
      </c>
      <c r="E15" s="26"/>
      <c r="F15" s="26">
        <f>SUM(F11:F14)</f>
        <v>-66023045.51000002</v>
      </c>
      <c r="H15" s="49"/>
      <c r="I15" s="30"/>
      <c r="J15" s="78"/>
      <c r="K15" s="47"/>
    </row>
    <row r="16" spans="1:11" ht="24.75" customHeight="1">
      <c r="A16" s="24" t="s">
        <v>87</v>
      </c>
      <c r="B16" s="23"/>
      <c r="C16" s="24"/>
      <c r="D16" s="26">
        <v>3380342.91</v>
      </c>
      <c r="E16" s="7"/>
      <c r="F16" s="26">
        <v>1747259.73</v>
      </c>
      <c r="H16" s="49"/>
      <c r="I16" s="30"/>
      <c r="J16" s="78"/>
      <c r="K16" s="47"/>
    </row>
    <row r="17" spans="1:11" ht="24.75" customHeight="1">
      <c r="A17" s="24" t="s">
        <v>88</v>
      </c>
      <c r="B17" s="79" t="s">
        <v>183</v>
      </c>
      <c r="C17" s="24"/>
      <c r="D17" s="26">
        <v>-5562771.4400000004</v>
      </c>
      <c r="E17" s="26"/>
      <c r="F17" s="26">
        <v>-4628268.6399999997</v>
      </c>
      <c r="H17" s="49"/>
      <c r="I17" s="30"/>
      <c r="J17" s="78"/>
      <c r="K17" s="47"/>
    </row>
    <row r="18" spans="1:11" ht="24.75" customHeight="1">
      <c r="A18" s="18" t="s">
        <v>89</v>
      </c>
      <c r="B18" s="23"/>
      <c r="C18" s="18"/>
      <c r="D18" s="52">
        <f>SUM(D15:D17)</f>
        <v>-17193626.359999865</v>
      </c>
      <c r="E18" s="6"/>
      <c r="F18" s="52">
        <f>SUM(F15:F17)</f>
        <v>-68904054.420000017</v>
      </c>
      <c r="H18" s="29"/>
      <c r="I18" s="30"/>
      <c r="J18" s="78"/>
      <c r="K18" s="47"/>
    </row>
    <row r="19" spans="1:11" ht="24.75" customHeight="1">
      <c r="A19" s="21" t="s">
        <v>90</v>
      </c>
      <c r="B19" s="23" t="s">
        <v>184</v>
      </c>
      <c r="C19" s="21"/>
      <c r="D19" s="53">
        <v>-2957660.92</v>
      </c>
      <c r="E19" s="7"/>
      <c r="F19" s="53">
        <v>13540949.619999999</v>
      </c>
      <c r="H19" s="29"/>
      <c r="I19" s="30"/>
      <c r="J19" s="78"/>
      <c r="K19" s="47"/>
    </row>
    <row r="20" spans="1:11" ht="24.75" customHeight="1">
      <c r="A20" s="18" t="s">
        <v>91</v>
      </c>
      <c r="B20" s="23"/>
      <c r="C20" s="21"/>
      <c r="D20" s="6">
        <f>D18+D19</f>
        <v>-20151287.279999867</v>
      </c>
      <c r="E20" s="6"/>
      <c r="F20" s="6">
        <f t="shared" ref="F20" si="0">F18+F19</f>
        <v>-55363104.800000019</v>
      </c>
      <c r="H20" s="29"/>
      <c r="I20" s="30"/>
      <c r="J20" s="78"/>
      <c r="K20" s="47"/>
    </row>
    <row r="21" spans="1:11" ht="24.75" customHeight="1">
      <c r="A21" s="21" t="s">
        <v>92</v>
      </c>
      <c r="B21" s="23"/>
      <c r="C21" s="21"/>
      <c r="D21" s="6">
        <v>0</v>
      </c>
      <c r="E21" s="7"/>
      <c r="F21" s="6">
        <v>0</v>
      </c>
      <c r="H21" s="29"/>
      <c r="I21" s="30"/>
      <c r="J21" s="78"/>
      <c r="K21" s="47"/>
    </row>
    <row r="22" spans="1:11" ht="24.75" customHeight="1" thickBot="1">
      <c r="A22" s="18" t="s">
        <v>93</v>
      </c>
      <c r="B22" s="23"/>
      <c r="C22" s="21"/>
      <c r="D22" s="54">
        <f>SUM(D20:D21)</f>
        <v>-20151287.279999867</v>
      </c>
      <c r="E22" s="7"/>
      <c r="F22" s="54">
        <f>SUM(F20:F21)</f>
        <v>-55363104.800000019</v>
      </c>
      <c r="H22" s="29"/>
      <c r="I22" s="30"/>
      <c r="J22" s="78"/>
      <c r="K22" s="47"/>
    </row>
    <row r="23" spans="1:11" ht="6.75" customHeight="1" thickTop="1">
      <c r="A23" s="21"/>
      <c r="B23" s="23"/>
      <c r="C23" s="21"/>
      <c r="D23" s="127"/>
      <c r="E23" s="7"/>
      <c r="F23" s="127"/>
      <c r="H23" s="29"/>
      <c r="J23" s="78"/>
    </row>
    <row r="24" spans="1:11" ht="24.75" customHeight="1">
      <c r="A24" s="27" t="s">
        <v>94</v>
      </c>
      <c r="B24" s="23"/>
      <c r="C24" s="25"/>
      <c r="D24" s="128"/>
      <c r="E24" s="7"/>
      <c r="F24" s="128"/>
      <c r="H24" s="29"/>
      <c r="J24" s="78"/>
    </row>
    <row r="25" spans="1:11" ht="24.75" customHeight="1">
      <c r="A25" s="24" t="s">
        <v>95</v>
      </c>
      <c r="B25" s="81" t="s">
        <v>182</v>
      </c>
      <c r="C25" s="24"/>
      <c r="D25" s="129">
        <f>+D22/2994193535</f>
        <v>-6.7301218322882612E-3</v>
      </c>
      <c r="E25" s="6"/>
      <c r="F25" s="129">
        <f>+F22/2994193535</f>
        <v>-1.8490155747397277E-2</v>
      </c>
      <c r="H25" s="29"/>
      <c r="I25" s="30"/>
      <c r="J25" s="78"/>
    </row>
    <row r="26" spans="1:11" ht="15.75" customHeight="1">
      <c r="A26" s="24"/>
      <c r="C26" s="24"/>
      <c r="D26" s="28"/>
      <c r="E26" s="28"/>
      <c r="F26" s="28"/>
    </row>
    <row r="27" spans="1:11" ht="25.5" customHeight="1">
      <c r="A27" s="21" t="s">
        <v>26</v>
      </c>
      <c r="D27" s="30"/>
      <c r="F27" s="29"/>
    </row>
    <row r="28" spans="1:11">
      <c r="A28" s="21"/>
      <c r="D28" s="30"/>
      <c r="F28" s="29"/>
    </row>
    <row r="29" spans="1:11" ht="24.75" customHeight="1"/>
    <row r="30" spans="1:11" s="5" customFormat="1" ht="25.15" customHeight="1">
      <c r="A30" s="2" t="s">
        <v>97</v>
      </c>
      <c r="C30" s="9"/>
      <c r="E30" s="11"/>
      <c r="G30" s="11"/>
    </row>
    <row r="31" spans="1:11" ht="25.15" customHeight="1">
      <c r="A31" s="2" t="s">
        <v>98</v>
      </c>
    </row>
    <row r="72" spans="6:6">
      <c r="F72" s="47"/>
    </row>
  </sheetData>
  <mergeCells count="2">
    <mergeCell ref="A4:F4"/>
    <mergeCell ref="A5:F5"/>
  </mergeCells>
  <pageMargins left="0.82677165354330717" right="0.35433070866141736" top="0.6692913385826772" bottom="0.47244094488188981" header="0.51181102362204722" footer="0.1968503937007874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33"/>
  <sheetViews>
    <sheetView view="pageBreakPreview" topLeftCell="B5" zoomScale="96" zoomScaleNormal="70" zoomScaleSheetLayoutView="96" workbookViewId="0">
      <selection activeCell="J21" sqref="J21"/>
    </sheetView>
  </sheetViews>
  <sheetFormatPr defaultColWidth="9.42578125" defaultRowHeight="21.75" customHeight="1"/>
  <cols>
    <col min="1" max="1" width="44.5703125" style="33" customWidth="1"/>
    <col min="2" max="2" width="8.42578125" style="33" bestFit="1" customWidth="1"/>
    <col min="3" max="3" width="3.28515625" style="33" customWidth="1"/>
    <col min="4" max="4" width="14" style="33" customWidth="1"/>
    <col min="5" max="5" width="0.85546875" style="33" customWidth="1"/>
    <col min="6" max="6" width="13.42578125" style="33" bestFit="1" customWidth="1"/>
    <col min="7" max="7" width="0.85546875" style="33" customWidth="1"/>
    <col min="8" max="8" width="15.42578125" style="33" hidden="1" customWidth="1"/>
    <col min="9" max="9" width="0.85546875" style="33" hidden="1" customWidth="1"/>
    <col min="10" max="10" width="13.42578125" style="33" customWidth="1"/>
    <col min="11" max="11" width="1" style="33" customWidth="1"/>
    <col min="12" max="12" width="13.140625" style="33" customWidth="1"/>
    <col min="13" max="13" width="1" style="33" customWidth="1"/>
    <col min="14" max="14" width="15.140625" style="33" customWidth="1"/>
    <col min="15" max="15" width="1" style="33" customWidth="1"/>
    <col min="16" max="16" width="14.140625" style="33" bestFit="1" customWidth="1"/>
    <col min="17" max="17" width="1" style="33" customWidth="1"/>
    <col min="18" max="18" width="13.5703125" style="33" customWidth="1"/>
    <col min="19" max="19" width="3.42578125" style="33" customWidth="1"/>
    <col min="20" max="20" width="9.42578125" style="33"/>
    <col min="21" max="21" width="13" style="33" customWidth="1"/>
    <col min="22" max="22" width="9.42578125" style="33"/>
    <col min="23" max="23" width="15.5703125" style="33" customWidth="1"/>
    <col min="24" max="24" width="9.42578125" style="33"/>
    <col min="25" max="25" width="13.140625" style="33" customWidth="1"/>
    <col min="26" max="26" width="9.42578125" style="33"/>
    <col min="27" max="27" width="16.85546875" style="33" customWidth="1"/>
    <col min="28" max="28" width="9.42578125" style="33"/>
    <col min="29" max="29" width="17.7109375" style="33" customWidth="1"/>
    <col min="30" max="30" width="9.42578125" style="33"/>
    <col min="31" max="31" width="14.140625" style="33" customWidth="1"/>
    <col min="32" max="32" width="9.42578125" style="33"/>
    <col min="33" max="33" width="13.5703125" style="33" customWidth="1"/>
    <col min="34" max="34" width="9.42578125" style="33"/>
    <col min="35" max="35" width="14.28515625" style="33" customWidth="1"/>
    <col min="36" max="16384" width="9.42578125" style="33"/>
  </cols>
  <sheetData>
    <row r="1" spans="1:35" ht="22.5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</row>
    <row r="2" spans="1:35" ht="22.5" customHeight="1">
      <c r="A2" s="141" t="s">
        <v>99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</row>
    <row r="3" spans="1:35" s="143" customFormat="1" ht="22.5" customHeight="1">
      <c r="A3" s="141" t="str">
        <f>+'PL (เก้าเดือน)'!A4:F4</f>
        <v>สำหรับงวดเก้าเดือน สิ้นสุดวันที่ 30 กันยายน 2566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2"/>
    </row>
    <row r="4" spans="1:35" s="143" customFormat="1" ht="22.5" customHeight="1">
      <c r="A4" s="169" t="s">
        <v>56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42"/>
    </row>
    <row r="5" spans="1:35" s="143" customFormat="1" ht="21.7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2"/>
    </row>
    <row r="6" spans="1:35" ht="25.5" customHeight="1">
      <c r="A6" s="34"/>
      <c r="B6" s="34"/>
      <c r="C6" s="34"/>
      <c r="D6" s="144"/>
      <c r="E6" s="80"/>
      <c r="F6" s="80"/>
      <c r="G6" s="80"/>
      <c r="H6" s="145"/>
      <c r="I6" s="145"/>
      <c r="J6" s="145"/>
      <c r="K6" s="145"/>
      <c r="L6" s="80"/>
      <c r="M6" s="80"/>
      <c r="N6" s="80"/>
      <c r="O6" s="80"/>
      <c r="P6" s="80"/>
      <c r="Q6" s="80"/>
      <c r="R6" s="146" t="s">
        <v>3</v>
      </c>
    </row>
    <row r="7" spans="1:35" ht="25.5" customHeight="1">
      <c r="A7" s="34"/>
      <c r="B7" s="34"/>
      <c r="C7" s="34"/>
      <c r="D7" s="36"/>
      <c r="E7" s="37"/>
      <c r="F7" s="35"/>
      <c r="G7" s="35"/>
      <c r="H7" s="35"/>
      <c r="I7" s="34"/>
      <c r="J7" s="34"/>
      <c r="K7" s="34"/>
      <c r="L7" s="168" t="s">
        <v>100</v>
      </c>
      <c r="M7" s="168"/>
      <c r="N7" s="168"/>
      <c r="O7" s="168"/>
      <c r="P7" s="168"/>
      <c r="Q7" s="34"/>
      <c r="R7" s="38"/>
    </row>
    <row r="8" spans="1:35" ht="25.5" customHeight="1">
      <c r="A8" s="34"/>
      <c r="B8" s="34"/>
      <c r="C8" s="34"/>
      <c r="D8" s="36"/>
      <c r="E8" s="35"/>
      <c r="F8" s="35"/>
      <c r="G8" s="35"/>
      <c r="H8" s="35"/>
      <c r="I8" s="34"/>
      <c r="J8" s="34"/>
      <c r="K8" s="34"/>
      <c r="L8" s="167" t="s">
        <v>101</v>
      </c>
      <c r="M8" s="167"/>
      <c r="N8" s="167"/>
      <c r="O8" s="34"/>
      <c r="P8" s="34"/>
      <c r="Q8" s="34"/>
      <c r="R8" s="38"/>
    </row>
    <row r="9" spans="1:35" s="39" customFormat="1" ht="25.5" customHeight="1">
      <c r="B9" s="40"/>
      <c r="D9" s="34" t="s">
        <v>102</v>
      </c>
      <c r="E9" s="33"/>
      <c r="F9" s="34" t="s">
        <v>103</v>
      </c>
      <c r="G9" s="33"/>
      <c r="H9" s="34" t="s">
        <v>104</v>
      </c>
      <c r="I9" s="35"/>
      <c r="J9" s="34"/>
      <c r="K9" s="35"/>
      <c r="L9" s="34" t="s">
        <v>105</v>
      </c>
      <c r="N9" s="34" t="s">
        <v>106</v>
      </c>
      <c r="O9" s="33"/>
      <c r="P9" s="33"/>
      <c r="Q9" s="33"/>
      <c r="R9" s="34" t="s">
        <v>107</v>
      </c>
    </row>
    <row r="10" spans="1:35" s="39" customFormat="1" ht="25.5" customHeight="1">
      <c r="B10" s="82" t="s">
        <v>5</v>
      </c>
      <c r="D10" s="80" t="s">
        <v>108</v>
      </c>
      <c r="E10" s="33"/>
      <c r="F10" s="80" t="s">
        <v>109</v>
      </c>
      <c r="G10" s="33"/>
      <c r="H10" s="80" t="s">
        <v>110</v>
      </c>
      <c r="I10" s="33"/>
      <c r="J10" s="80" t="s">
        <v>111</v>
      </c>
      <c r="K10" s="33"/>
      <c r="L10" s="80" t="s">
        <v>112</v>
      </c>
      <c r="M10" s="33"/>
      <c r="N10" s="80" t="s">
        <v>113</v>
      </c>
      <c r="O10" s="33"/>
      <c r="P10" s="80" t="s">
        <v>114</v>
      </c>
      <c r="Q10" s="33"/>
      <c r="R10" s="80" t="s">
        <v>115</v>
      </c>
      <c r="U10" s="77"/>
      <c r="W10" s="77"/>
      <c r="Y10" s="77"/>
      <c r="AA10" s="77"/>
      <c r="AC10" s="77"/>
      <c r="AE10" s="77"/>
      <c r="AG10" s="77"/>
      <c r="AI10" s="77"/>
    </row>
    <row r="11" spans="1:35" ht="25.5" customHeight="1">
      <c r="A11" s="33" t="s">
        <v>116</v>
      </c>
      <c r="B11" s="75"/>
      <c r="C11" s="41"/>
      <c r="D11" s="42">
        <v>300686853.5</v>
      </c>
      <c r="E11" s="42"/>
      <c r="F11" s="42">
        <v>609013286.93999994</v>
      </c>
      <c r="G11" s="42"/>
      <c r="H11" s="42">
        <v>0</v>
      </c>
      <c r="I11" s="42"/>
      <c r="J11" s="42">
        <v>-99690176.420000002</v>
      </c>
      <c r="K11" s="42"/>
      <c r="L11" s="42">
        <v>30226100</v>
      </c>
      <c r="M11" s="42"/>
      <c r="N11" s="42">
        <v>99690176.420000002</v>
      </c>
      <c r="O11" s="42"/>
      <c r="P11" s="42">
        <v>-166317218.91999999</v>
      </c>
      <c r="Q11" s="42"/>
      <c r="R11" s="42">
        <f>SUM(D11:P11)</f>
        <v>773609021.51999998</v>
      </c>
      <c r="S11" s="43"/>
      <c r="U11" s="46"/>
      <c r="W11" s="46"/>
      <c r="Y11" s="46"/>
      <c r="AA11" s="46"/>
      <c r="AC11" s="46"/>
      <c r="AE11" s="46"/>
      <c r="AG11" s="46"/>
      <c r="AI11" s="46"/>
    </row>
    <row r="12" spans="1:35" ht="25.5" customHeight="1">
      <c r="A12" s="33" t="s">
        <v>117</v>
      </c>
      <c r="B12" s="75"/>
      <c r="C12" s="41"/>
      <c r="D12" s="42">
        <v>0</v>
      </c>
      <c r="E12" s="42"/>
      <c r="F12" s="42">
        <v>0</v>
      </c>
      <c r="G12" s="42"/>
      <c r="H12" s="42">
        <v>0</v>
      </c>
      <c r="I12" s="42"/>
      <c r="J12" s="42">
        <v>0</v>
      </c>
      <c r="K12" s="42"/>
      <c r="L12" s="42">
        <v>0</v>
      </c>
      <c r="M12" s="42"/>
      <c r="N12" s="42">
        <v>0</v>
      </c>
      <c r="O12" s="42"/>
      <c r="P12" s="42">
        <f>+'PL (เก้าเดือน)'!F22</f>
        <v>-55363104.800000019</v>
      </c>
      <c r="Q12" s="42"/>
      <c r="R12" s="42">
        <f>SUM(D12:P12)</f>
        <v>-55363104.800000019</v>
      </c>
      <c r="S12" s="43"/>
    </row>
    <row r="13" spans="1:35" ht="25.5" customHeight="1">
      <c r="A13" s="33" t="s">
        <v>118</v>
      </c>
      <c r="B13" s="23" t="s">
        <v>96</v>
      </c>
      <c r="C13" s="41"/>
      <c r="D13" s="42">
        <v>-1267500</v>
      </c>
      <c r="E13" s="42"/>
      <c r="F13" s="42">
        <v>-98422676.420000002</v>
      </c>
      <c r="G13" s="42"/>
      <c r="H13" s="42">
        <v>0</v>
      </c>
      <c r="I13" s="42"/>
      <c r="J13" s="42">
        <v>99690176.420000002</v>
      </c>
      <c r="K13" s="42"/>
      <c r="L13" s="42">
        <v>0</v>
      </c>
      <c r="M13" s="42"/>
      <c r="N13" s="42">
        <v>0</v>
      </c>
      <c r="O13" s="42"/>
      <c r="P13" s="42">
        <v>0</v>
      </c>
      <c r="Q13" s="42"/>
      <c r="R13" s="42">
        <f>SUM(D13:P13)</f>
        <v>0</v>
      </c>
      <c r="S13" s="43"/>
    </row>
    <row r="14" spans="1:35" ht="25.5" customHeight="1">
      <c r="A14" s="33" t="s">
        <v>119</v>
      </c>
      <c r="B14" s="23" t="s">
        <v>96</v>
      </c>
      <c r="C14" s="41"/>
      <c r="D14" s="42">
        <v>0</v>
      </c>
      <c r="E14" s="42"/>
      <c r="F14" s="42">
        <v>0</v>
      </c>
      <c r="G14" s="42"/>
      <c r="H14" s="42">
        <v>0</v>
      </c>
      <c r="I14" s="42"/>
      <c r="J14" s="42">
        <v>0</v>
      </c>
      <c r="K14" s="42"/>
      <c r="L14" s="42">
        <v>0</v>
      </c>
      <c r="M14" s="42"/>
      <c r="N14" s="42">
        <v>-99690176.420000002</v>
      </c>
      <c r="O14" s="42"/>
      <c r="P14" s="42">
        <v>99690176.420000002</v>
      </c>
      <c r="Q14" s="42"/>
      <c r="R14" s="42">
        <f>SUM(D14:P14)</f>
        <v>0</v>
      </c>
      <c r="S14" s="43"/>
    </row>
    <row r="15" spans="1:35" ht="25.5" customHeight="1" thickBot="1">
      <c r="A15" s="33" t="s">
        <v>120</v>
      </c>
      <c r="B15" s="44"/>
      <c r="C15" s="41"/>
      <c r="D15" s="85">
        <f>SUM(D11:D14)</f>
        <v>299419353.5</v>
      </c>
      <c r="E15" s="42"/>
      <c r="F15" s="85">
        <f>SUM(F11:F14)</f>
        <v>510590610.51999992</v>
      </c>
      <c r="G15" s="42"/>
      <c r="H15" s="85">
        <f>SUM(H11:H14)</f>
        <v>0</v>
      </c>
      <c r="I15" s="42"/>
      <c r="J15" s="85">
        <f>SUM(J11:J14)</f>
        <v>0</v>
      </c>
      <c r="K15" s="42"/>
      <c r="L15" s="85">
        <f>SUM(L11:L14)</f>
        <v>30226100</v>
      </c>
      <c r="M15" s="42"/>
      <c r="N15" s="85">
        <f>SUM(N11:N14)</f>
        <v>0</v>
      </c>
      <c r="O15" s="42"/>
      <c r="P15" s="85">
        <f>SUM(P11:P14)</f>
        <v>-121990147.3</v>
      </c>
      <c r="Q15" s="42"/>
      <c r="R15" s="85">
        <f>SUM(D15:P15)</f>
        <v>718245916.72000003</v>
      </c>
      <c r="S15" s="43"/>
    </row>
    <row r="16" spans="1:35" ht="25.5" customHeight="1" thickTop="1">
      <c r="B16" s="44"/>
      <c r="C16" s="4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3"/>
    </row>
    <row r="17" spans="1:36" ht="25.5" customHeight="1">
      <c r="A17" s="33" t="s">
        <v>121</v>
      </c>
      <c r="B17" s="75"/>
      <c r="C17" s="41"/>
      <c r="D17" s="42">
        <v>299419353.5</v>
      </c>
      <c r="E17" s="42"/>
      <c r="F17" s="42">
        <v>510590610.51999992</v>
      </c>
      <c r="G17" s="42"/>
      <c r="H17" s="42">
        <v>0</v>
      </c>
      <c r="I17" s="42"/>
      <c r="J17" s="42">
        <v>0</v>
      </c>
      <c r="K17" s="42"/>
      <c r="L17" s="42">
        <v>30226100</v>
      </c>
      <c r="M17" s="42"/>
      <c r="N17" s="42">
        <v>0</v>
      </c>
      <c r="O17" s="42"/>
      <c r="P17" s="42">
        <v>-134306322.50999999</v>
      </c>
      <c r="Q17" s="42"/>
      <c r="R17" s="42">
        <v>705929741.50999999</v>
      </c>
      <c r="S17" s="43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</row>
    <row r="18" spans="1:36" ht="25.5" customHeight="1">
      <c r="A18" s="33" t="s">
        <v>117</v>
      </c>
      <c r="B18" s="75"/>
      <c r="C18" s="41"/>
      <c r="D18" s="42">
        <v>0</v>
      </c>
      <c r="E18" s="42"/>
      <c r="F18" s="42">
        <v>0</v>
      </c>
      <c r="G18" s="42"/>
      <c r="H18" s="42">
        <v>0</v>
      </c>
      <c r="I18" s="42"/>
      <c r="J18" s="42">
        <v>0</v>
      </c>
      <c r="K18" s="42"/>
      <c r="L18" s="42">
        <v>0</v>
      </c>
      <c r="M18" s="42"/>
      <c r="N18" s="42">
        <v>0</v>
      </c>
      <c r="O18" s="42"/>
      <c r="P18" s="42">
        <f>+'PL (เก้าเดือน)'!D22</f>
        <v>-20151287.279999867</v>
      </c>
      <c r="Q18" s="42"/>
      <c r="R18" s="42">
        <f>+P18</f>
        <v>-20151287.279999867</v>
      </c>
      <c r="S18" s="43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6"/>
    </row>
    <row r="19" spans="1:36" ht="25.5" customHeight="1" thickBot="1">
      <c r="A19" s="33" t="s">
        <v>122</v>
      </c>
      <c r="B19" s="44"/>
      <c r="C19" s="41"/>
      <c r="D19" s="85">
        <f>SUM(D17:D18)</f>
        <v>299419353.5</v>
      </c>
      <c r="E19" s="42"/>
      <c r="F19" s="85">
        <f>SUM(F17:F18)</f>
        <v>510590610.51999992</v>
      </c>
      <c r="G19" s="42"/>
      <c r="H19" s="85">
        <f>SUM(H17:H18)</f>
        <v>0</v>
      </c>
      <c r="I19" s="42"/>
      <c r="J19" s="85">
        <f>SUM(J17:J18)</f>
        <v>0</v>
      </c>
      <c r="K19" s="42"/>
      <c r="L19" s="85">
        <f>SUM(L17:L18)</f>
        <v>30226100</v>
      </c>
      <c r="M19" s="42"/>
      <c r="N19" s="85">
        <f>SUM(N17:N18)</f>
        <v>0</v>
      </c>
      <c r="O19" s="42"/>
      <c r="P19" s="85">
        <f>SUM(P17:P18)</f>
        <v>-154457609.78999984</v>
      </c>
      <c r="Q19" s="42"/>
      <c r="R19" s="85">
        <f>SUM(D19:P19)</f>
        <v>685778454.23000014</v>
      </c>
      <c r="S19" s="43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</row>
    <row r="20" spans="1:36" ht="25.5" customHeight="1" thickTop="1">
      <c r="B20" s="44"/>
      <c r="C20" s="41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3"/>
    </row>
    <row r="21" spans="1:36" ht="25.5" customHeight="1">
      <c r="B21" s="44"/>
      <c r="C21" s="41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3"/>
    </row>
    <row r="22" spans="1:36" ht="25.5" customHeight="1">
      <c r="A22" s="45" t="s">
        <v>26</v>
      </c>
      <c r="H22" s="46"/>
      <c r="L22" s="46"/>
      <c r="P22" s="46"/>
      <c r="R22" s="46"/>
    </row>
    <row r="23" spans="1:36" ht="23.25" customHeight="1">
      <c r="A23" s="45"/>
      <c r="L23" s="46"/>
      <c r="R23" s="46"/>
    </row>
    <row r="24" spans="1:36" ht="23.25" customHeight="1"/>
    <row r="25" spans="1:36" ht="21.75" customHeight="1">
      <c r="B25" s="34"/>
      <c r="C25" s="34"/>
      <c r="D25" s="35" t="s">
        <v>123</v>
      </c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</row>
    <row r="26" spans="1:36" ht="21.75" customHeight="1">
      <c r="D26" s="33" t="s">
        <v>124</v>
      </c>
    </row>
    <row r="28" spans="1:36" ht="21.75" customHeight="1">
      <c r="P28" s="46"/>
      <c r="R28" s="46"/>
    </row>
    <row r="29" spans="1:36" ht="21.75" customHeight="1">
      <c r="D29" s="46"/>
      <c r="F29" s="46"/>
      <c r="H29" s="46"/>
      <c r="J29" s="46"/>
      <c r="L29" s="46"/>
      <c r="N29" s="46"/>
      <c r="P29" s="46"/>
      <c r="R29" s="46"/>
    </row>
    <row r="30" spans="1:36" ht="21.75" customHeight="1">
      <c r="D30" s="46"/>
      <c r="F30" s="46"/>
      <c r="H30" s="46"/>
      <c r="J30" s="46"/>
      <c r="L30" s="46"/>
      <c r="N30" s="46"/>
      <c r="P30" s="46"/>
      <c r="R30" s="46"/>
    </row>
    <row r="31" spans="1:36" ht="21.75" customHeight="1"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</row>
    <row r="32" spans="1:36" ht="21.75" customHeight="1"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</row>
    <row r="33" spans="4:18" ht="21.75" customHeight="1"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</row>
  </sheetData>
  <mergeCells count="3">
    <mergeCell ref="L8:N8"/>
    <mergeCell ref="L7:P7"/>
    <mergeCell ref="A4:R4"/>
  </mergeCells>
  <pageMargins left="0.67" right="0.26" top="0.47244094488188981" bottom="0.35433070866141736" header="0.23622047244094491" footer="0.15748031496062992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I76"/>
  <sheetViews>
    <sheetView tabSelected="1" view="pageBreakPreview" topLeftCell="A59" zoomScale="85" zoomScaleNormal="85" zoomScaleSheetLayoutView="85" workbookViewId="0">
      <selection activeCell="D66" sqref="D66"/>
    </sheetView>
  </sheetViews>
  <sheetFormatPr defaultColWidth="9.42578125" defaultRowHeight="24" customHeight="1"/>
  <cols>
    <col min="1" max="1" width="48.42578125" style="121" customWidth="1"/>
    <col min="2" max="2" width="10" style="121" customWidth="1"/>
    <col min="3" max="3" width="1.42578125" style="121" customWidth="1"/>
    <col min="4" max="4" width="17.42578125" style="162" customWidth="1"/>
    <col min="5" max="5" width="1.42578125" style="121" customWidth="1"/>
    <col min="6" max="6" width="17.42578125" style="121" customWidth="1"/>
    <col min="7" max="7" width="2.42578125" style="121" customWidth="1"/>
    <col min="8" max="8" width="18.85546875" style="121" customWidth="1"/>
    <col min="9" max="9" width="15.7109375" style="163" customWidth="1"/>
    <col min="10" max="16384" width="9.42578125" style="121"/>
  </cols>
  <sheetData>
    <row r="1" spans="1:9" s="112" customFormat="1" ht="22.5" customHeight="1">
      <c r="A1" s="170" t="s">
        <v>0</v>
      </c>
      <c r="B1" s="170"/>
      <c r="C1" s="170"/>
      <c r="D1" s="170"/>
      <c r="E1" s="170"/>
      <c r="F1" s="170"/>
      <c r="I1" s="163"/>
    </row>
    <row r="2" spans="1:9" s="112" customFormat="1" ht="22.5" customHeight="1">
      <c r="A2" s="170" t="s">
        <v>125</v>
      </c>
      <c r="B2" s="170"/>
      <c r="C2" s="170"/>
      <c r="D2" s="170"/>
      <c r="E2" s="170"/>
      <c r="F2" s="170"/>
      <c r="I2" s="163"/>
    </row>
    <row r="3" spans="1:9" s="94" customFormat="1" ht="22.5" customHeight="1">
      <c r="A3" s="170" t="str">
        <f>+'PL (เก้าเดือน)'!A4:F4</f>
        <v>สำหรับงวดเก้าเดือน สิ้นสุดวันที่ 30 กันยายน 2566</v>
      </c>
      <c r="B3" s="170"/>
      <c r="C3" s="170"/>
      <c r="D3" s="170"/>
      <c r="E3" s="170"/>
      <c r="F3" s="170"/>
      <c r="I3" s="163"/>
    </row>
    <row r="4" spans="1:9" s="94" customFormat="1" ht="22.5" customHeight="1">
      <c r="A4" s="170" t="s">
        <v>56</v>
      </c>
      <c r="B4" s="170"/>
      <c r="C4" s="170"/>
      <c r="D4" s="170"/>
      <c r="E4" s="170"/>
      <c r="F4" s="170"/>
      <c r="I4" s="163"/>
    </row>
    <row r="5" spans="1:9" s="2" customFormat="1" ht="21.75">
      <c r="A5" s="104"/>
      <c r="B5" s="104"/>
      <c r="C5" s="104"/>
      <c r="D5" s="104"/>
      <c r="E5" s="104"/>
      <c r="F5" s="104"/>
      <c r="I5" s="163"/>
    </row>
    <row r="6" spans="1:9" s="112" customFormat="1" ht="22.5" customHeight="1">
      <c r="D6" s="95"/>
      <c r="E6" s="103"/>
      <c r="F6" s="99" t="s">
        <v>3</v>
      </c>
      <c r="I6" s="163"/>
    </row>
    <row r="7" spans="1:9" s="112" customFormat="1" ht="22.5" customHeight="1">
      <c r="D7" s="102">
        <v>2566</v>
      </c>
      <c r="E7" s="3"/>
      <c r="F7" s="102">
        <v>2565</v>
      </c>
      <c r="I7" s="163"/>
    </row>
    <row r="8" spans="1:9" s="112" customFormat="1" ht="22.5" customHeight="1">
      <c r="A8" s="122" t="s">
        <v>126</v>
      </c>
      <c r="B8" s="122"/>
      <c r="C8" s="122"/>
      <c r="D8" s="105"/>
      <c r="E8" s="101"/>
      <c r="F8" s="105"/>
      <c r="I8" s="163"/>
    </row>
    <row r="9" spans="1:9" s="112" customFormat="1" ht="22.5" customHeight="1">
      <c r="A9" s="112" t="s">
        <v>127</v>
      </c>
      <c r="D9" s="66">
        <f>+'PL (เก้าเดือน)'!D22</f>
        <v>-20151287.279999867</v>
      </c>
      <c r="E9" s="63"/>
      <c r="F9" s="66">
        <f>+'PL (เก้าเดือน)'!F22</f>
        <v>-55363104.800000019</v>
      </c>
      <c r="H9" s="66"/>
      <c r="I9" s="163"/>
    </row>
    <row r="10" spans="1:9" s="112" customFormat="1" ht="22.5" customHeight="1">
      <c r="A10" s="112" t="s">
        <v>128</v>
      </c>
      <c r="D10" s="67"/>
      <c r="E10" s="63"/>
      <c r="F10" s="67"/>
      <c r="I10" s="163"/>
    </row>
    <row r="11" spans="1:9" s="112" customFormat="1" ht="22.5" customHeight="1">
      <c r="A11" s="112" t="s">
        <v>129</v>
      </c>
      <c r="D11" s="67"/>
      <c r="E11" s="63"/>
      <c r="F11" s="67"/>
      <c r="I11" s="163"/>
    </row>
    <row r="12" spans="1:9" s="112" customFormat="1" ht="22.15" customHeight="1">
      <c r="A12" s="112" t="s">
        <v>130</v>
      </c>
      <c r="D12" s="151">
        <v>43334062.289999999</v>
      </c>
      <c r="E12" s="63"/>
      <c r="F12" s="96">
        <v>45545369.869999997</v>
      </c>
      <c r="I12" s="163"/>
    </row>
    <row r="13" spans="1:9" s="112" customFormat="1" ht="22.15" customHeight="1">
      <c r="A13" s="124" t="s">
        <v>131</v>
      </c>
      <c r="D13" s="152">
        <v>0</v>
      </c>
      <c r="E13" s="63"/>
      <c r="F13" s="98">
        <v>279993.96999999991</v>
      </c>
      <c r="I13" s="163"/>
    </row>
    <row r="14" spans="1:9" s="112" customFormat="1" ht="22.5" customHeight="1">
      <c r="A14" s="112" t="s">
        <v>132</v>
      </c>
      <c r="D14" s="98">
        <v>-13972532.68</v>
      </c>
      <c r="E14" s="63"/>
      <c r="F14" s="98">
        <v>-12806524.510000002</v>
      </c>
      <c r="H14" s="97"/>
      <c r="I14" s="163"/>
    </row>
    <row r="15" spans="1:9" s="112" customFormat="1" ht="22.5" customHeight="1">
      <c r="A15" s="125" t="s">
        <v>133</v>
      </c>
      <c r="D15" s="152">
        <v>14792288.82</v>
      </c>
      <c r="E15" s="63"/>
      <c r="F15" s="98">
        <v>12145155.870000001</v>
      </c>
      <c r="H15" s="97"/>
      <c r="I15" s="163"/>
    </row>
    <row r="16" spans="1:9" s="112" customFormat="1" ht="22.5" customHeight="1">
      <c r="A16" s="112" t="s">
        <v>134</v>
      </c>
      <c r="D16" s="98">
        <v>-9817.77</v>
      </c>
      <c r="E16" s="63"/>
      <c r="F16" s="98">
        <v>-176275.32</v>
      </c>
      <c r="H16" s="97"/>
      <c r="I16" s="163"/>
    </row>
    <row r="17" spans="1:9" s="112" customFormat="1" ht="22.5" customHeight="1">
      <c r="A17" s="112" t="s">
        <v>180</v>
      </c>
      <c r="D17" s="98">
        <v>-706843.02</v>
      </c>
      <c r="E17" s="63"/>
      <c r="F17" s="67">
        <v>38765.64</v>
      </c>
      <c r="H17" s="68"/>
      <c r="I17" s="163"/>
    </row>
    <row r="18" spans="1:9" s="112" customFormat="1" ht="22.5" customHeight="1">
      <c r="A18" s="112" t="s">
        <v>135</v>
      </c>
      <c r="D18" s="100">
        <v>0</v>
      </c>
      <c r="E18" s="63"/>
      <c r="F18" s="97">
        <v>-2774623.62</v>
      </c>
      <c r="H18" s="97"/>
      <c r="I18" s="163"/>
    </row>
    <row r="19" spans="1:9" s="112" customFormat="1" ht="22.5" customHeight="1">
      <c r="A19" s="112" t="s">
        <v>136</v>
      </c>
      <c r="D19" s="152">
        <v>599105.33000000007</v>
      </c>
      <c r="E19" s="63"/>
      <c r="F19" s="98">
        <v>307014.86</v>
      </c>
      <c r="H19" s="97"/>
      <c r="I19" s="163"/>
    </row>
    <row r="20" spans="1:9" s="112" customFormat="1" ht="22.5" customHeight="1">
      <c r="A20" s="112" t="s">
        <v>137</v>
      </c>
      <c r="D20" s="153">
        <v>895746.5</v>
      </c>
      <c r="E20" s="63"/>
      <c r="F20" s="100">
        <v>1581290.7299999997</v>
      </c>
      <c r="H20" s="68"/>
      <c r="I20" s="163"/>
    </row>
    <row r="21" spans="1:9" s="112" customFormat="1" ht="22.5" customHeight="1">
      <c r="A21" s="112" t="s">
        <v>138</v>
      </c>
      <c r="D21" s="100">
        <v>-3380342.91</v>
      </c>
      <c r="E21" s="63"/>
      <c r="F21" s="100">
        <v>-1747259.73</v>
      </c>
      <c r="H21" s="97"/>
      <c r="I21" s="163"/>
    </row>
    <row r="22" spans="1:9" s="112" customFormat="1" ht="22.5" customHeight="1">
      <c r="A22" s="112" t="s">
        <v>139</v>
      </c>
      <c r="D22" s="153">
        <v>5562771.4399999995</v>
      </c>
      <c r="E22" s="63"/>
      <c r="F22" s="100">
        <v>4628268.6400000006</v>
      </c>
      <c r="H22" s="68"/>
      <c r="I22" s="163"/>
    </row>
    <row r="23" spans="1:9" s="112" customFormat="1" ht="22.5" customHeight="1">
      <c r="A23" s="112" t="s">
        <v>140</v>
      </c>
      <c r="D23" s="152">
        <v>2957660.92</v>
      </c>
      <c r="E23" s="58"/>
      <c r="F23" s="98">
        <v>-13540949.619999999</v>
      </c>
      <c r="H23" s="97"/>
      <c r="I23" s="163"/>
    </row>
    <row r="24" spans="1:9" s="112" customFormat="1" ht="22.5" customHeight="1">
      <c r="A24" s="112" t="s">
        <v>141</v>
      </c>
      <c r="D24" s="93"/>
      <c r="E24" s="106"/>
      <c r="F24" s="93"/>
      <c r="I24" s="163"/>
    </row>
    <row r="25" spans="1:9" s="112" customFormat="1" ht="22.5" customHeight="1">
      <c r="A25" s="112" t="s">
        <v>142</v>
      </c>
      <c r="D25" s="98">
        <f>SUM(D9:D23)</f>
        <v>29920811.640000135</v>
      </c>
      <c r="E25" s="98"/>
      <c r="F25" s="98">
        <f>SUM(F9:F23)</f>
        <v>-21882878.020000018</v>
      </c>
      <c r="H25" s="97"/>
      <c r="I25" s="163"/>
    </row>
    <row r="26" spans="1:9" s="112" customFormat="1" ht="22.5" customHeight="1">
      <c r="A26" s="112" t="s">
        <v>143</v>
      </c>
      <c r="D26" s="98"/>
      <c r="E26" s="106"/>
      <c r="F26" s="98"/>
      <c r="I26" s="163"/>
    </row>
    <row r="27" spans="1:9" s="112" customFormat="1" ht="22.5" customHeight="1">
      <c r="A27" s="112" t="s">
        <v>144</v>
      </c>
      <c r="D27" s="98">
        <v>-5412974.1599999629</v>
      </c>
      <c r="E27" s="63"/>
      <c r="F27" s="107">
        <v>12365823.589999992</v>
      </c>
      <c r="H27" s="123"/>
      <c r="I27" s="163"/>
    </row>
    <row r="28" spans="1:9" s="112" customFormat="1" ht="22.5" customHeight="1">
      <c r="A28" s="112" t="s">
        <v>145</v>
      </c>
      <c r="D28" s="98">
        <v>-29831124.881957158</v>
      </c>
      <c r="E28" s="63"/>
      <c r="F28" s="107">
        <v>12752347.1</v>
      </c>
      <c r="H28" s="123"/>
      <c r="I28" s="163"/>
    </row>
    <row r="29" spans="1:9" s="112" customFormat="1" ht="22.5" customHeight="1">
      <c r="A29" s="112" t="s">
        <v>146</v>
      </c>
      <c r="D29" s="154">
        <v>836919.29000000097</v>
      </c>
      <c r="E29" s="63"/>
      <c r="F29" s="107">
        <v>19146703.310000002</v>
      </c>
      <c r="H29" s="123"/>
      <c r="I29" s="163"/>
    </row>
    <row r="30" spans="1:9" s="112" customFormat="1" ht="22.5" customHeight="1">
      <c r="A30" s="112" t="s">
        <v>147</v>
      </c>
      <c r="D30" s="108">
        <f>SUM(D27:D29)</f>
        <v>-34407179.751957126</v>
      </c>
      <c r="E30" s="106"/>
      <c r="F30" s="108">
        <f>SUM(F27:F29)</f>
        <v>44264873.999999993</v>
      </c>
      <c r="H30" s="97"/>
      <c r="I30" s="163"/>
    </row>
    <row r="31" spans="1:9" s="112" customFormat="1" ht="17.25" customHeight="1">
      <c r="A31" s="122"/>
      <c r="D31" s="98"/>
      <c r="E31" s="106"/>
      <c r="F31" s="109"/>
      <c r="I31" s="163"/>
    </row>
    <row r="32" spans="1:9" s="112" customFormat="1" ht="22.5" customHeight="1">
      <c r="A32" s="112" t="s">
        <v>26</v>
      </c>
      <c r="D32" s="155"/>
      <c r="E32" s="106"/>
      <c r="F32" s="109"/>
      <c r="I32" s="163"/>
    </row>
    <row r="33" spans="1:9" s="112" customFormat="1" ht="22.5" customHeight="1">
      <c r="D33" s="155"/>
      <c r="E33" s="106"/>
      <c r="F33" s="109"/>
      <c r="I33" s="163"/>
    </row>
    <row r="34" spans="1:9" s="112" customFormat="1" ht="17.25" customHeight="1">
      <c r="D34" s="155"/>
      <c r="E34" s="106"/>
      <c r="F34" s="109"/>
      <c r="I34" s="163"/>
    </row>
    <row r="35" spans="1:9" s="2" customFormat="1" ht="22.5" customHeight="1">
      <c r="A35" s="2" t="s">
        <v>148</v>
      </c>
      <c r="C35" s="131"/>
      <c r="D35" s="156"/>
      <c r="E35" s="110"/>
      <c r="I35" s="163"/>
    </row>
    <row r="36" spans="1:9" s="2" customFormat="1" ht="22.5" customHeight="1">
      <c r="A36" s="2" t="s">
        <v>149</v>
      </c>
      <c r="D36" s="156"/>
      <c r="I36" s="163"/>
    </row>
    <row r="37" spans="1:9" s="112" customFormat="1" ht="24" customHeight="1">
      <c r="A37" s="170" t="s">
        <v>0</v>
      </c>
      <c r="B37" s="170"/>
      <c r="C37" s="170"/>
      <c r="D37" s="170"/>
      <c r="E37" s="170"/>
      <c r="F37" s="170"/>
      <c r="I37" s="163"/>
    </row>
    <row r="38" spans="1:9" s="112" customFormat="1" ht="24" customHeight="1">
      <c r="A38" s="170" t="s">
        <v>150</v>
      </c>
      <c r="B38" s="170"/>
      <c r="C38" s="170"/>
      <c r="D38" s="170"/>
      <c r="E38" s="170"/>
      <c r="F38" s="170"/>
      <c r="I38" s="163"/>
    </row>
    <row r="39" spans="1:9" s="94" customFormat="1" ht="24" customHeight="1">
      <c r="A39" s="170" t="str">
        <f>A3</f>
        <v>สำหรับงวดเก้าเดือน สิ้นสุดวันที่ 30 กันยายน 2566</v>
      </c>
      <c r="B39" s="170"/>
      <c r="C39" s="170"/>
      <c r="D39" s="170"/>
      <c r="E39" s="170"/>
      <c r="F39" s="170"/>
      <c r="I39" s="163"/>
    </row>
    <row r="40" spans="1:9" s="94" customFormat="1" ht="24" customHeight="1">
      <c r="A40" s="170" t="s">
        <v>56</v>
      </c>
      <c r="B40" s="170"/>
      <c r="C40" s="170"/>
      <c r="D40" s="170"/>
      <c r="E40" s="170"/>
      <c r="F40" s="170"/>
      <c r="I40" s="163"/>
    </row>
    <row r="41" spans="1:9" s="2" customFormat="1" ht="15" customHeight="1">
      <c r="A41" s="104"/>
      <c r="B41" s="104"/>
      <c r="C41" s="104"/>
      <c r="D41" s="104"/>
      <c r="E41" s="104"/>
      <c r="F41" s="104"/>
      <c r="I41" s="163"/>
    </row>
    <row r="42" spans="1:9" s="112" customFormat="1" ht="23.25" customHeight="1">
      <c r="A42" s="157"/>
      <c r="B42" s="157"/>
      <c r="C42" s="157"/>
      <c r="D42" s="158"/>
      <c r="E42" s="111"/>
      <c r="F42" s="99" t="s">
        <v>3</v>
      </c>
      <c r="I42" s="163"/>
    </row>
    <row r="43" spans="1:9" s="112" customFormat="1" ht="23.25" customHeight="1">
      <c r="A43" s="157"/>
      <c r="B43" s="157"/>
      <c r="C43" s="157"/>
      <c r="D43" s="102">
        <f>D7</f>
        <v>2566</v>
      </c>
      <c r="E43" s="3"/>
      <c r="F43" s="102">
        <f>F7</f>
        <v>2565</v>
      </c>
      <c r="I43" s="163"/>
    </row>
    <row r="44" spans="1:9" s="112" customFormat="1" ht="23.25" customHeight="1">
      <c r="A44" s="112" t="s">
        <v>151</v>
      </c>
      <c r="D44" s="105"/>
      <c r="E44" s="106"/>
      <c r="F44" s="105"/>
      <c r="I44" s="163"/>
    </row>
    <row r="45" spans="1:9" s="112" customFormat="1" ht="23.25" customHeight="1">
      <c r="A45" s="112" t="s">
        <v>152</v>
      </c>
      <c r="D45" s="107">
        <v>-1108745.8999999999</v>
      </c>
      <c r="E45" s="63"/>
      <c r="F45" s="107">
        <v>-16779584.13000001</v>
      </c>
      <c r="H45" s="123"/>
      <c r="I45" s="163"/>
    </row>
    <row r="46" spans="1:9" s="112" customFormat="1" ht="23.25" customHeight="1">
      <c r="A46" s="112" t="s">
        <v>153</v>
      </c>
      <c r="D46" s="107">
        <v>-67500</v>
      </c>
      <c r="E46" s="63"/>
      <c r="F46" s="107">
        <v>19750</v>
      </c>
      <c r="H46" s="123"/>
      <c r="I46" s="163"/>
    </row>
    <row r="47" spans="1:9" ht="23.25" customHeight="1">
      <c r="A47" s="112" t="s">
        <v>154</v>
      </c>
      <c r="B47" s="112"/>
      <c r="C47" s="112"/>
      <c r="D47" s="108">
        <f>SUM(D45:D46)</f>
        <v>-1176245.8999999999</v>
      </c>
      <c r="E47" s="106"/>
      <c r="F47" s="108">
        <f>SUM(F45:F46)</f>
        <v>-16759834.13000001</v>
      </c>
      <c r="H47" s="97"/>
    </row>
    <row r="48" spans="1:9" ht="23.25" customHeight="1">
      <c r="A48" s="112" t="s">
        <v>155</v>
      </c>
      <c r="B48" s="112"/>
      <c r="C48" s="112"/>
      <c r="D48" s="98">
        <f>D25+D30+D47</f>
        <v>-5662614.0119569916</v>
      </c>
      <c r="E48" s="109"/>
      <c r="F48" s="98">
        <f>F47+F30+F25</f>
        <v>5622161.8499999642</v>
      </c>
      <c r="H48" s="97"/>
    </row>
    <row r="49" spans="1:9" ht="23.25" customHeight="1">
      <c r="A49" s="112" t="s">
        <v>156</v>
      </c>
      <c r="B49" s="112"/>
      <c r="C49" s="112"/>
      <c r="D49" s="98">
        <v>-3650281.82</v>
      </c>
      <c r="E49" s="109"/>
      <c r="F49" s="98">
        <v>-115500.34</v>
      </c>
      <c r="H49" s="97"/>
    </row>
    <row r="50" spans="1:9" ht="23.25" customHeight="1">
      <c r="A50" s="112" t="s">
        <v>157</v>
      </c>
      <c r="B50" s="112"/>
      <c r="C50" s="112"/>
      <c r="D50" s="98">
        <v>-5562771.4399999995</v>
      </c>
      <c r="E50" s="109"/>
      <c r="F50" s="98">
        <v>-4628268.6400000006</v>
      </c>
      <c r="H50" s="97"/>
    </row>
    <row r="51" spans="1:9" ht="23.25" customHeight="1">
      <c r="A51" s="112" t="s">
        <v>158</v>
      </c>
      <c r="B51" s="112"/>
      <c r="C51" s="112"/>
      <c r="D51" s="98">
        <v>-71813.039999999994</v>
      </c>
      <c r="E51" s="109"/>
      <c r="F51" s="98">
        <v>-76553.11</v>
      </c>
      <c r="H51" s="97"/>
    </row>
    <row r="52" spans="1:9" s="112" customFormat="1" ht="23.25" customHeight="1">
      <c r="A52" s="122" t="s">
        <v>159</v>
      </c>
      <c r="D52" s="108">
        <f>SUM(D48:D51)</f>
        <v>-14947480.311956991</v>
      </c>
      <c r="E52" s="106"/>
      <c r="F52" s="108">
        <f>SUM(F48:F51)</f>
        <v>801839.7599999638</v>
      </c>
      <c r="H52" s="97"/>
      <c r="I52" s="163"/>
    </row>
    <row r="53" spans="1:9" s="112" customFormat="1" ht="22.9" customHeight="1">
      <c r="A53" s="122" t="s">
        <v>160</v>
      </c>
      <c r="B53" s="122"/>
      <c r="C53" s="122"/>
      <c r="D53" s="98"/>
      <c r="F53" s="98"/>
      <c r="I53" s="163"/>
    </row>
    <row r="54" spans="1:9" s="112" customFormat="1" ht="23.25" customHeight="1">
      <c r="A54" s="112" t="s">
        <v>161</v>
      </c>
      <c r="D54" s="152">
        <v>378310.62999999989</v>
      </c>
      <c r="E54" s="106"/>
      <c r="F54" s="98">
        <v>1677726.2</v>
      </c>
      <c r="H54" s="97"/>
      <c r="I54" s="163"/>
    </row>
    <row r="55" spans="1:9" s="112" customFormat="1" ht="23.25" customHeight="1">
      <c r="A55" s="124" t="s">
        <v>162</v>
      </c>
      <c r="B55" s="122"/>
      <c r="C55" s="122"/>
      <c r="D55" s="152">
        <v>60000000</v>
      </c>
      <c r="F55" s="98">
        <v>150116664.25999999</v>
      </c>
      <c r="H55" s="97"/>
      <c r="I55" s="163"/>
    </row>
    <row r="56" spans="1:9" s="112" customFormat="1" ht="23.25" customHeight="1">
      <c r="A56" s="124" t="s">
        <v>163</v>
      </c>
      <c r="B56" s="122"/>
      <c r="C56" s="122"/>
      <c r="D56" s="152">
        <v>0</v>
      </c>
      <c r="F56" s="97">
        <v>-100000000</v>
      </c>
      <c r="H56" s="97"/>
      <c r="I56" s="163"/>
    </row>
    <row r="57" spans="1:9" s="112" customFormat="1" ht="23.25" customHeight="1">
      <c r="A57" s="112" t="s">
        <v>164</v>
      </c>
      <c r="D57" s="98">
        <v>-4330257.5199999996</v>
      </c>
      <c r="E57" s="106"/>
      <c r="F57" s="98">
        <v>-12289968.99</v>
      </c>
      <c r="I57" s="163"/>
    </row>
    <row r="58" spans="1:9" s="112" customFormat="1" ht="23.25" customHeight="1">
      <c r="A58" s="112" t="s">
        <v>165</v>
      </c>
      <c r="D58" s="152">
        <v>344674.15999999223</v>
      </c>
      <c r="E58" s="106"/>
      <c r="F58" s="98">
        <v>261397.3</v>
      </c>
      <c r="I58" s="163"/>
    </row>
    <row r="59" spans="1:9" s="112" customFormat="1" ht="23.25" customHeight="1">
      <c r="A59" s="112" t="s">
        <v>166</v>
      </c>
      <c r="D59" s="98">
        <v>-125177.5</v>
      </c>
      <c r="E59" s="106"/>
      <c r="F59" s="98">
        <v>-1331510</v>
      </c>
      <c r="I59" s="163"/>
    </row>
    <row r="60" spans="1:9" s="112" customFormat="1" ht="23.25" customHeight="1">
      <c r="A60" s="122" t="s">
        <v>167</v>
      </c>
      <c r="D60" s="108">
        <f>SUM(D54:D59)</f>
        <v>56267549.769999988</v>
      </c>
      <c r="E60" s="106"/>
      <c r="F60" s="108">
        <f>SUM(F54:F59)</f>
        <v>38434308.769999973</v>
      </c>
      <c r="I60" s="163"/>
    </row>
    <row r="61" spans="1:9" s="112" customFormat="1" ht="23.25" customHeight="1">
      <c r="A61" s="122" t="s">
        <v>168</v>
      </c>
      <c r="B61" s="122"/>
      <c r="C61" s="122"/>
      <c r="D61" s="113"/>
      <c r="E61" s="114"/>
      <c r="F61" s="113"/>
      <c r="I61" s="163"/>
    </row>
    <row r="62" spans="1:9" s="112" customFormat="1" ht="23.25" customHeight="1">
      <c r="A62" s="112" t="s">
        <v>169</v>
      </c>
      <c r="D62" s="98">
        <v>-14387.22</v>
      </c>
      <c r="E62" s="106"/>
      <c r="F62" s="98">
        <v>-4426.83</v>
      </c>
      <c r="H62" s="97"/>
      <c r="I62" s="163"/>
    </row>
    <row r="63" spans="1:9" s="112" customFormat="1" ht="23.25" customHeight="1">
      <c r="A63" s="112" t="s">
        <v>170</v>
      </c>
      <c r="D63" s="97">
        <v>-26155031.379999999</v>
      </c>
      <c r="E63" s="106"/>
      <c r="F63" s="97">
        <v>-34695128.020000003</v>
      </c>
      <c r="H63" s="97"/>
      <c r="I63" s="163"/>
    </row>
    <row r="64" spans="1:9" s="112" customFormat="1" ht="23.25" customHeight="1">
      <c r="A64" s="122" t="s">
        <v>171</v>
      </c>
      <c r="D64" s="108">
        <f>SUM(D62:D63)</f>
        <v>-26169418.599999998</v>
      </c>
      <c r="E64" s="106"/>
      <c r="F64" s="108">
        <f>SUM(F62:F63)</f>
        <v>-34699554.850000001</v>
      </c>
      <c r="H64" s="97"/>
      <c r="I64" s="163"/>
    </row>
    <row r="65" spans="1:9" s="112" customFormat="1" ht="23.25" customHeight="1">
      <c r="A65" s="122" t="s">
        <v>172</v>
      </c>
      <c r="D65" s="98">
        <f>D52+D60+D64</f>
        <v>15150650.858042996</v>
      </c>
      <c r="E65" s="98"/>
      <c r="F65" s="98">
        <v>4536593.6799999326</v>
      </c>
      <c r="H65" s="68"/>
      <c r="I65" s="163"/>
    </row>
    <row r="66" spans="1:9" s="112" customFormat="1" ht="23.25" customHeight="1">
      <c r="A66" s="112" t="s">
        <v>173</v>
      </c>
      <c r="D66" s="159">
        <f>+BS!F11</f>
        <v>63505300.910000019</v>
      </c>
      <c r="E66" s="106"/>
      <c r="F66" s="115">
        <v>57977128.43</v>
      </c>
      <c r="H66" s="97"/>
      <c r="I66" s="163"/>
    </row>
    <row r="67" spans="1:9" s="112" customFormat="1" ht="23.25" customHeight="1" thickBot="1">
      <c r="A67" s="122" t="s">
        <v>174</v>
      </c>
      <c r="D67" s="160">
        <f>+BS!D11</f>
        <v>78655951.769999981</v>
      </c>
      <c r="E67" s="106"/>
      <c r="F67" s="116">
        <f>+F65+F66</f>
        <v>62513722.109999932</v>
      </c>
      <c r="H67" s="119">
        <f>+D67-D66-D65</f>
        <v>1.9569657742977142E-3</v>
      </c>
      <c r="I67" s="163"/>
    </row>
    <row r="68" spans="1:9" s="112" customFormat="1" ht="5.25" customHeight="1" thickTop="1">
      <c r="D68" s="67"/>
      <c r="E68" s="106"/>
      <c r="F68" s="109"/>
      <c r="I68" s="163"/>
    </row>
    <row r="69" spans="1:9" s="124" customFormat="1" ht="22.5" customHeight="1">
      <c r="A69" s="124" t="s">
        <v>175</v>
      </c>
      <c r="D69" s="55"/>
      <c r="E69" s="117"/>
      <c r="F69" s="55"/>
      <c r="I69" s="163"/>
    </row>
    <row r="70" spans="1:9" s="124" customFormat="1" ht="22.5" customHeight="1">
      <c r="A70" s="124" t="s">
        <v>176</v>
      </c>
      <c r="D70" s="55"/>
      <c r="E70" s="117"/>
      <c r="F70" s="55"/>
      <c r="I70" s="163"/>
    </row>
    <row r="71" spans="1:9" s="124" customFormat="1" ht="22.5" customHeight="1">
      <c r="A71" s="124" t="s">
        <v>177</v>
      </c>
      <c r="D71" s="161">
        <v>20768544.199999996</v>
      </c>
      <c r="E71" s="117"/>
      <c r="F71" s="97">
        <v>17972113.600000001</v>
      </c>
      <c r="I71" s="163"/>
    </row>
    <row r="72" spans="1:9" s="124" customFormat="1" ht="21.75">
      <c r="A72" s="124" t="s">
        <v>185</v>
      </c>
      <c r="D72" s="67">
        <v>15757695.029999999</v>
      </c>
      <c r="E72" s="118"/>
      <c r="F72" s="119">
        <v>0</v>
      </c>
      <c r="I72" s="163"/>
    </row>
    <row r="73" spans="1:9" s="124" customFormat="1" ht="23.25" customHeight="1">
      <c r="A73" s="124" t="s">
        <v>26</v>
      </c>
      <c r="D73" s="55"/>
      <c r="E73" s="117"/>
      <c r="F73" s="55"/>
      <c r="I73" s="163"/>
    </row>
    <row r="74" spans="1:9" s="112" customFormat="1" ht="18.75" customHeight="1">
      <c r="D74" s="155"/>
      <c r="E74" s="120"/>
      <c r="F74" s="55"/>
      <c r="I74" s="163"/>
    </row>
    <row r="75" spans="1:9" s="2" customFormat="1" ht="23.25" customHeight="1">
      <c r="A75" s="2" t="s">
        <v>148</v>
      </c>
      <c r="C75" s="131"/>
      <c r="D75" s="156"/>
      <c r="E75" s="110"/>
      <c r="I75" s="163"/>
    </row>
    <row r="76" spans="1:9" s="2" customFormat="1" ht="23.25" customHeight="1">
      <c r="A76" s="2" t="s">
        <v>149</v>
      </c>
      <c r="D76" s="156"/>
      <c r="I76" s="163"/>
    </row>
  </sheetData>
  <mergeCells count="8">
    <mergeCell ref="A40:F40"/>
    <mergeCell ref="A39:F39"/>
    <mergeCell ref="A1:F1"/>
    <mergeCell ref="A2:F2"/>
    <mergeCell ref="A3:F3"/>
    <mergeCell ref="A37:F37"/>
    <mergeCell ref="A38:F38"/>
    <mergeCell ref="A4:F4"/>
  </mergeCells>
  <phoneticPr fontId="3" type="noConversion"/>
  <pageMargins left="0.81" right="0.31496062992125984" top="0.47244094488188981" bottom="0.23622047244094491" header="0.19685039370078741" footer="0.15748031496062992"/>
  <pageSetup paperSize="9" scale="90" orientation="portrait" r:id="rId1"/>
  <headerFooter alignWithMargins="0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6E73CD7BDA73429DB45F105A29D2EF" ma:contentTypeVersion="5" ma:contentTypeDescription="Create a new document." ma:contentTypeScope="" ma:versionID="35525323b6dcabb463fef6339e2bd703">
  <xsd:schema xmlns:xsd="http://www.w3.org/2001/XMLSchema" xmlns:xs="http://www.w3.org/2001/XMLSchema" xmlns:p="http://schemas.microsoft.com/office/2006/metadata/properties" xmlns:ns2="53195e34-f854-480e-8bd2-d38974912842" targetNamespace="http://schemas.microsoft.com/office/2006/metadata/properties" ma:root="true" ma:fieldsID="2cdc610a3917710079c001567b36e034" ns2:_="">
    <xsd:import namespace="53195e34-f854-480e-8bd2-d3897491284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195e34-f854-480e-8bd2-d3897491284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53195e34-f854-480e-8bd2-d38974912842" xsi:nil="true"/>
    <Reviewer_x0020_Sign_x002d_off xmlns="53195e34-f854-480e-8bd2-d38974912842" xsi:nil="true"/>
  </documentManagement>
</p:properties>
</file>

<file path=customXml/itemProps1.xml><?xml version="1.0" encoding="utf-8"?>
<ds:datastoreItem xmlns:ds="http://schemas.openxmlformats.org/officeDocument/2006/customXml" ds:itemID="{73175466-5C83-419B-AAF8-0E3807E2B1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1582D8-9B93-4695-8F28-50633622C9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195e34-f854-480e-8bd2-d389749128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2FF935-2E38-4C36-AE7C-6D1F63BF7F79}">
  <ds:schemaRefs>
    <ds:schemaRef ds:uri="http://schemas.microsoft.com/office/2006/metadata/properties"/>
    <ds:schemaRef ds:uri="http://schemas.microsoft.com/office/infopath/2007/PartnerControls"/>
    <ds:schemaRef ds:uri="53195e34-f854-480e-8bd2-d3897491284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</vt:lpstr>
      <vt:lpstr>PL  (งวดสามเดือน)</vt:lpstr>
      <vt:lpstr>PL (สามเดือน)</vt:lpstr>
      <vt:lpstr>PL (เก้าเดือน)</vt:lpstr>
      <vt:lpstr>SE</vt:lpstr>
      <vt:lpstr>CF</vt:lpstr>
      <vt:lpstr>BS!Print_Area</vt:lpstr>
      <vt:lpstr>CF!Print_Area</vt:lpstr>
      <vt:lpstr>'PL  (งวดสามเดือน)'!Print_Area</vt:lpstr>
      <vt:lpstr>'PL (เก้าเดือน)'!Print_Area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User3 Lastname</cp:lastModifiedBy>
  <cp:revision/>
  <cp:lastPrinted>2023-11-08T10:33:00Z</cp:lastPrinted>
  <dcterms:created xsi:type="dcterms:W3CDTF">2009-05-06T06:32:45Z</dcterms:created>
  <dcterms:modified xsi:type="dcterms:W3CDTF">2023-11-08T10:33:34Z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0x0101001B6E73CD7BDA73429DB45F105A29D2EF</vt:lpwstr>
  </property>
</Properties>
</file>