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v7v-x-MphjWu3FvY5dZZghFW8jkxpgAN\G.More Q3'66\MORE\FS - ส่งลูกค้า\TH\"/>
    </mc:Choice>
  </mc:AlternateContent>
  <xr:revisionPtr revIDLastSave="0" documentId="13_ncr:1_{7AF75DBA-6356-4BAC-8944-A5E252F8570E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9" r:id="rId4"/>
    <sheet name="PL9M" sheetId="21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BS!$K$32:$K$33</definedName>
    <definedName name="_xlnm.Print_Area" localSheetId="2">BS!$A$1:$M$70</definedName>
    <definedName name="_xlnm.Print_Area" localSheetId="7">'CF '!$A$1:$M$70</definedName>
    <definedName name="_xlnm.Print_Area" localSheetId="6">'company '!$A$1:$R$20</definedName>
    <definedName name="_xlnm.Print_Area" localSheetId="5">'conso '!$A$1:$V$23</definedName>
    <definedName name="_xlnm.Print_Area" localSheetId="3">PL3M!$A$1:$M$61</definedName>
    <definedName name="_xlnm.Print_Area" localSheetId="4">PL9M!$A$1:$M$64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16" l="1"/>
  <c r="K63" i="16"/>
  <c r="G63" i="16"/>
  <c r="M55" i="16"/>
  <c r="K55" i="16"/>
  <c r="I55" i="16"/>
  <c r="G55" i="16"/>
  <c r="G67" i="9" l="1"/>
  <c r="G69" i="9" s="1"/>
  <c r="G14" i="21"/>
  <c r="G32" i="9" l="1"/>
  <c r="F15" i="15" l="1"/>
  <c r="K21" i="21" l="1"/>
  <c r="K14" i="21"/>
  <c r="K48" i="9"/>
  <c r="K32" i="9"/>
  <c r="A3" i="14" l="1"/>
  <c r="I63" i="16" l="1"/>
  <c r="I32" i="9" l="1"/>
  <c r="G16" i="9"/>
  <c r="K16" i="9"/>
  <c r="K33" i="9" s="1"/>
  <c r="G33" i="9" l="1"/>
  <c r="M45" i="19"/>
  <c r="K45" i="19"/>
  <c r="G45" i="19"/>
  <c r="G21" i="21" l="1"/>
  <c r="G13" i="19"/>
  <c r="G20" i="19"/>
  <c r="T16" i="14" l="1"/>
  <c r="R15" i="14"/>
  <c r="P16" i="14"/>
  <c r="K20" i="19" l="1"/>
  <c r="M20" i="19"/>
  <c r="I20" i="19"/>
  <c r="M21" i="21"/>
  <c r="M14" i="21"/>
  <c r="I14" i="21"/>
  <c r="I21" i="21"/>
  <c r="K13" i="19"/>
  <c r="M13" i="19"/>
  <c r="I13" i="19"/>
  <c r="P15" i="15" l="1"/>
  <c r="N15" i="15"/>
  <c r="V15" i="14" l="1"/>
  <c r="V20" i="14"/>
  <c r="I58" i="21" l="1"/>
  <c r="M48" i="21"/>
  <c r="K48" i="21"/>
  <c r="I48" i="21"/>
  <c r="G48" i="21"/>
  <c r="M23" i="21"/>
  <c r="M25" i="21" s="1"/>
  <c r="M27" i="21" s="1"/>
  <c r="M29" i="21" s="1"/>
  <c r="I23" i="21"/>
  <c r="I25" i="21" s="1"/>
  <c r="I27" i="21" s="1"/>
  <c r="I29" i="21" s="1"/>
  <c r="I54" i="21" s="1"/>
  <c r="I49" i="21" l="1"/>
  <c r="I59" i="21" s="1"/>
  <c r="I57" i="21" s="1"/>
  <c r="I27" i="16"/>
  <c r="I32" i="16" s="1"/>
  <c r="I64" i="16" s="1"/>
  <c r="I67" i="16" s="1"/>
  <c r="M27" i="16"/>
  <c r="M32" i="16" s="1"/>
  <c r="M64" i="16" s="1"/>
  <c r="M67" i="16" s="1"/>
  <c r="G23" i="21"/>
  <c r="G25" i="21" s="1"/>
  <c r="G27" i="21" s="1"/>
  <c r="K23" i="21"/>
  <c r="K25" i="21" s="1"/>
  <c r="K27" i="21" s="1"/>
  <c r="K29" i="21" s="1"/>
  <c r="M52" i="21"/>
  <c r="M62" i="21" s="1"/>
  <c r="M49" i="21"/>
  <c r="M57" i="21" s="1"/>
  <c r="I62" i="21"/>
  <c r="G29" i="21" l="1"/>
  <c r="G54" i="21" s="1"/>
  <c r="G27" i="16"/>
  <c r="K62" i="21"/>
  <c r="K27" i="16"/>
  <c r="G39" i="16"/>
  <c r="I39" i="16"/>
  <c r="K39" i="16"/>
  <c r="M39" i="16"/>
  <c r="G48" i="9"/>
  <c r="H15" i="15"/>
  <c r="J15" i="15"/>
  <c r="N16" i="14"/>
  <c r="K32" i="16" l="1"/>
  <c r="K64" i="16" s="1"/>
  <c r="K67" i="16" s="1"/>
  <c r="G32" i="16"/>
  <c r="G64" i="16" s="1"/>
  <c r="G49" i="21"/>
  <c r="G59" i="21" s="1"/>
  <c r="K49" i="21"/>
  <c r="R13" i="15"/>
  <c r="J16" i="14"/>
  <c r="H16" i="14"/>
  <c r="F16" i="14"/>
  <c r="R13" i="14"/>
  <c r="R12" i="15"/>
  <c r="G67" i="16" l="1"/>
  <c r="G62" i="21"/>
  <c r="L15" i="15"/>
  <c r="K67" i="9" s="1"/>
  <c r="K69" i="9" s="1"/>
  <c r="R14" i="15"/>
  <c r="R15" i="15" s="1"/>
  <c r="R17" i="15"/>
  <c r="N19" i="15"/>
  <c r="I45" i="19"/>
  <c r="L16" i="14" l="1"/>
  <c r="R14" i="14"/>
  <c r="M53" i="9"/>
  <c r="I53" i="9"/>
  <c r="R16" i="14" l="1"/>
  <c r="V14" i="14"/>
  <c r="J19" i="15" l="1"/>
  <c r="H19" i="15"/>
  <c r="F19" i="15"/>
  <c r="M48" i="9"/>
  <c r="M54" i="9" s="1"/>
  <c r="V13" i="14"/>
  <c r="V16" i="14" s="1"/>
  <c r="I67" i="9" l="1"/>
  <c r="I16" i="9"/>
  <c r="I33" i="9" s="1"/>
  <c r="I55" i="19"/>
  <c r="R18" i="14"/>
  <c r="V18" i="14" s="1"/>
  <c r="T22" i="14"/>
  <c r="P22" i="14"/>
  <c r="J22" i="14"/>
  <c r="H22" i="14"/>
  <c r="F22" i="14"/>
  <c r="I22" i="19"/>
  <c r="M22" i="19" l="1"/>
  <c r="I69" i="9" l="1"/>
  <c r="M32" i="9" l="1"/>
  <c r="P19" i="15" l="1"/>
  <c r="I24" i="19"/>
  <c r="I26" i="19" s="1"/>
  <c r="G22" i="19"/>
  <c r="M67" i="9"/>
  <c r="I28" i="19" l="1"/>
  <c r="I51" i="19" s="1"/>
  <c r="K22" i="19"/>
  <c r="K24" i="19" s="1"/>
  <c r="K26" i="19" s="1"/>
  <c r="G24" i="19"/>
  <c r="G26" i="19" s="1"/>
  <c r="M24" i="19"/>
  <c r="M26" i="19" s="1"/>
  <c r="I46" i="19" l="1"/>
  <c r="G28" i="19"/>
  <c r="M28" i="19"/>
  <c r="M46" i="19" s="1"/>
  <c r="K28" i="19"/>
  <c r="K46" i="19" s="1"/>
  <c r="I56" i="19" l="1"/>
  <c r="I54" i="19" s="1"/>
  <c r="G51" i="19"/>
  <c r="G46" i="19"/>
  <c r="G56" i="19" s="1"/>
  <c r="M54" i="19"/>
  <c r="M49" i="19"/>
  <c r="K59" i="19"/>
  <c r="I59" i="19"/>
  <c r="R21" i="14" l="1"/>
  <c r="L22" i="14"/>
  <c r="R18" i="15"/>
  <c r="R19" i="15" s="1"/>
  <c r="M59" i="19"/>
  <c r="G59" i="19"/>
  <c r="R22" i="14" l="1"/>
  <c r="V21" i="14"/>
  <c r="V22" i="14" s="1"/>
  <c r="L19" i="15"/>
  <c r="M16" i="9" l="1"/>
  <c r="M33" i="9" s="1"/>
  <c r="G53" i="9" l="1"/>
  <c r="G54" i="9" s="1"/>
  <c r="G70" i="9" s="1"/>
  <c r="M69" i="9"/>
  <c r="I48" i="9" l="1"/>
  <c r="K54" i="9"/>
  <c r="K70" i="9" s="1"/>
  <c r="K53" i="9"/>
  <c r="I54" i="9" l="1"/>
  <c r="I70" i="9" s="1"/>
  <c r="M70" i="9"/>
  <c r="F633" i="15" l="1"/>
  <c r="F627" i="15"/>
  <c r="F610" i="15"/>
  <c r="F600" i="15"/>
  <c r="F602" i="15" s="1"/>
  <c r="A3" i="15"/>
  <c r="A3" i="16" s="1"/>
  <c r="A35" i="16" s="1"/>
  <c r="F611" i="15" l="1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<sst xmlns="http://schemas.openxmlformats.org/spreadsheetml/2006/main" count="401" uniqueCount="238">
  <si>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</si>
  <si>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</si>
  <si>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</si>
  <si>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</si>
  <si>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</si>
  <si>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</si>
  <si>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</si>
  <si>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</si>
  <si>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</si>
  <si>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</si>
  <si>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</si>
  <si>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</si>
  <si>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</si>
  <si>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</si>
  <si>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</si>
  <si>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</si>
  <si>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</si>
  <si>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</si>
  <si>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</si>
  <si>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</si>
  <si>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</si>
  <si>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</si>
  <si>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</si>
  <si>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</si>
  <si>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</si>
  <si>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</si>
  <si>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</si>
  <si>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</si>
  <si>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</si>
  <si>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</si>
  <si>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</si>
  <si>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</si>
  <si>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</si>
  <si>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</si>
  <si>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</si>
  <si>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</si>
  <si>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</si>
  <si>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</si>
  <si>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</si>
  <si>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</si>
  <si>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</si>
  <si>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</si>
  <si>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</si>
  <si>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</si>
  <si>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</si>
  <si>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</si>
  <si>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</si>
  <si>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</si>
  <si>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</si>
  <si>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</si>
  <si>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</si>
  <si>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</si>
  <si>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</si>
  <si>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</si>
  <si>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</si>
  <si>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</si>
  <si>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</si>
  <si>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</si>
  <si>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</si>
  <si>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</si>
  <si>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</si>
  <si>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</si>
  <si>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</si>
  <si>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</si>
  <si>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</si>
  <si>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</si>
  <si>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</si>
  <si>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</si>
  <si>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</si>
  <si>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</si>
  <si>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</si>
  <si>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</si>
  <si>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</si>
  <si>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</si>
  <si>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</si>
  <si>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</si>
  <si>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</si>
  <si>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</si>
  <si>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</si>
  <si>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</si>
  <si>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</si>
  <si>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</si>
  <si>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</si>
  <si>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</si>
  <si>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</si>
  <si>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</si>
  <si>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</si>
  <si>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</si>
  <si>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</si>
  <si>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</si>
  <si>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</si>
  <si>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</si>
  <si>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</si>
  <si>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</si>
  <si>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</si>
  <si>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</si>
  <si>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</si>
  <si>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</si>
  <si>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</si>
  <si>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</si>
  <si>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</si>
  <si>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</si>
  <si>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</si>
  <si>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</si>
  <si>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</si>
  <si>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</si>
  <si>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</si>
  <si>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</si>
  <si>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</si>
  <si>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</si>
  <si>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</si>
  <si>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</si>
  <si>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</si>
  <si>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</si>
  <si>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</si>
  <si>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</si>
  <si>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</si>
  <si>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</si>
  <si>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</si>
  <si>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</si>
  <si>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</si>
  <si>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</si>
  <si>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</si>
  <si>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</si>
  <si>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</si>
  <si>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</si>
  <si>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</si>
  <si>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</si>
  <si>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</si>
  <si>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</si>
  <si>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</si>
  <si>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</si>
  <si>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</si>
  <si>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</si>
  <si>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</si>
  <si>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</si>
  <si>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</si>
  <si>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</si>
  <si>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</si>
  <si>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</si>
  <si>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</si>
  <si>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</si>
  <si>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</si>
  <si>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</si>
  <si>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</si>
  <si>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</si>
  <si>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</si>
  <si>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</si>
  <si>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สินทรัพย์ภาษีเงินได้รอตัดบัญชี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</si>
  <si>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</si>
  <si>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</si>
  <si>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</si>
  <si>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</si>
  <si>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</si>
  <si>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</si>
  <si>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</si>
  <si>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</si>
  <si>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</si>
  <si>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</si>
  <si>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</si>
  <si>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</si>
  <si>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 xml:space="preserve">   ค่าใช้จ่ายผลประโยชน์ระยะยาวของพนักงาน (กลับรายการ)</t>
  </si>
  <si>
    <t>กระแสเงินสดสุทธิได้มาจาก (ใช้ไปใน) กิจกรรมการลงทุน</t>
  </si>
  <si>
    <t>31 ธันวาคม 2565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</si>
  <si>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</si>
  <si>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</si>
  <si>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</si>
  <si>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</si>
  <si>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</si>
  <si>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</si>
  <si>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>"ยังไม่ได้ตรวจสอบ"</t>
  </si>
  <si>
    <t>"สอบทานแล้ว"</t>
  </si>
  <si>
    <t>"ตรวจสอบแล้ว"</t>
  </si>
  <si>
    <t>กำไร (ขาดทุน) เบ็ดเสร็จรวมสำหรับงวด</t>
  </si>
  <si>
    <t>ยอดคงเหลือ ณ วันที่ 1 มกราคม 2566</t>
  </si>
  <si>
    <t>ยอดคงเหลือ ณ วันที่ 1 มกราคม 2565</t>
  </si>
  <si>
    <t>(หน่วย: พันบาท)</t>
  </si>
  <si>
    <t>(หน่วย:พันบาท)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</si>
  <si>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</si>
  <si>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</si>
  <si>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ข้อมูลกระแสเงินสดที่เปิดเผยเพิ่มเติม :</t>
  </si>
  <si>
    <t>เจ้าหนี้ค่าหุ้นซื้อบริษัทย่อย</t>
  </si>
  <si>
    <t>2,3</t>
  </si>
  <si>
    <t xml:space="preserve">              หลักคณิตศาสตร์ประกันภัย</t>
  </si>
  <si>
    <t xml:space="preserve">ผลกำไร(ขาดทุน) 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</si>
  <si>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</si>
  <si>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</si>
  <si>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</si>
  <si>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</si>
  <si>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ผลกำไร(ขาดทุน)</t>
  </si>
  <si>
    <t>โอนไปกำไรสะสม</t>
  </si>
  <si>
    <t>กำไรจากการวัดมูลค่าใบสำคัญแสดงสิทธิที่จะซื้อหุ้นสามัญ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</si>
  <si>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</si>
  <si>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</si>
  <si>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 xml:space="preserve">   (กำไร)จากการวัดมูลค่าใบสำคัญแสดงสิทธิที่จะซื้อหุ้นสามัญ</t>
  </si>
  <si>
    <t>เงินสดรับเงินกู้ยืมระยะสั้นจากกิจการและบุคคลที่เกี่ยวข้องกัน</t>
  </si>
  <si>
    <t>เงินสดจ่ายคืนเงินกู้ยืมระยะสั้นจากกิจการและบุคคลที่เกี่ยวข้องกัน</t>
  </si>
  <si>
    <t>เงินสดรับจากส่วนของผู้ถือหุ้นส่วนน้อย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</si>
  <si>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</si>
  <si>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</si>
  <si>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</si>
  <si>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</si>
  <si>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</si>
  <si>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</si>
  <si>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</si>
  <si>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สินทรัพย์ทางการเงินไม่หมุนเวียนอื่น (ลดลง)</t>
  </si>
  <si>
    <t xml:space="preserve">   ขาดทุนจากการเปลี่ยนแปลงมูลค่ายุติธรรม</t>
  </si>
  <si>
    <t>เงินสดจ่ายเงินลงทุนในหลักทรัพย์เพื่อค้า</t>
  </si>
  <si>
    <t>เงินสดจ่ายเงินมัดจำจากการซื้อหุ้น</t>
  </si>
  <si>
    <t>ขาดทุนจากการปรับมูลค่ายุติธรรมหลักทรัพย์เพื่อค้า</t>
  </si>
  <si>
    <t xml:space="preserve">   การปรับปรุงสินทรัพย์ไม่หมุนเวียนอื่นเพิ่มขึ้น (ลดลง)</t>
  </si>
  <si>
    <t>เงินสดจ่ายซื้อสินทรัพย์ที่ต้องโอนเมื่อสิ้นสุดอายุสัญญาฯของบริษัทย่อย</t>
  </si>
  <si>
    <t>เงินสดจ่ายคืนเงินกู้ยืมระยะสั้นจากบุคคลอื่น</t>
  </si>
  <si>
    <t>เงินสดจ่ายค่าหุ้นล่วงหน้า</t>
  </si>
  <si>
    <t>(รายได้) ค่าใช้จ่ายภาษีเงินได้</t>
  </si>
  <si>
    <t>กำไรจากการขายหลักทรัพย์</t>
  </si>
  <si>
    <t xml:space="preserve">      -  ผล (ขาดทุน) จากการวัดมูลค่ายุติธรรม</t>
  </si>
  <si>
    <t xml:space="preserve">      -  ผลกำไรจากการประมาณการตาม</t>
  </si>
  <si>
    <t>(ขาดทุน) เบ็ดเสร็จอื่นสำหรับงวด</t>
  </si>
  <si>
    <t>(ขาดทุน) เบ็ดเสร็จรวมสำหรับงวด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</si>
  <si>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</si>
  <si>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</si>
  <si>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</si>
  <si>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</si>
  <si>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</si>
  <si>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ต้นทุนในการจัดจำหน่าย</t>
  </si>
  <si>
    <t xml:space="preserve">   ส่วนแบ่งขาดทุนจากเงินลงทุนในบริษัทร่วม</t>
  </si>
  <si>
    <t>เงินสดจ่ายซื้อเงินลงทุนในบริษัทร่วม</t>
  </si>
  <si>
    <t>เงินสดจ่ายซื้อสินทรัพย์ไม่มีตัวตน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</si>
  <si>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</si>
  <si>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</si>
  <si>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</si>
  <si>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สินทรัพย์ในการบริหารจัดการรีสอร์ท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</si>
  <si>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</si>
  <si>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เงินสดจากการซื้อบริษัทย่อย</t>
  </si>
  <si>
    <t>(ขาดทุน) สำหรับงวด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</si>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</sst>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2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1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1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Alignment="1"/>
    <xf numFmtId="187" fontId="11" fillId="0" borderId="0" xfId="1" applyNumberFormat="1" applyFont="1" applyFill="1" applyAlignment="1">
      <alignment horizontal="right"/>
    </xf>
    <xf numFmtId="187" fontId="15" fillId="0" borderId="0" xfId="1" applyNumberFormat="1" applyFont="1" applyFill="1" applyBorder="1" applyAlignment="1">
      <alignment horizontal="centerContinuous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Alignment="1">
      <alignment horizontal="centerContinuous"/>
    </xf>
    <xf numFmtId="187" fontId="13" fillId="0" borderId="0" xfId="1" applyNumberFormat="1" applyFont="1" applyFill="1" applyAlignment="1"/>
    <xf numFmtId="187" fontId="14" fillId="0" borderId="0" xfId="1" applyNumberFormat="1" applyFont="1" applyFill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0" fontId="15" fillId="0" borderId="8" xfId="1" applyNumberFormat="1" applyFont="1" applyFill="1" applyBorder="1" applyAlignment="1">
      <alignment horizontal="centerContinuous"/>
    </xf>
    <xf numFmtId="187" fontId="15" fillId="0" borderId="0" xfId="1" applyNumberFormat="1" applyFont="1" applyFill="1" applyBorder="1" applyAlignment="1">
      <alignment horizontal="centerContinuous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87" fontId="15" fillId="0" borderId="0" xfId="1" applyNumberFormat="1" applyFont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3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/>
    <xf numFmtId="38" fontId="13" fillId="0" borderId="0" xfId="0" applyNumberFormat="1" applyFont="1" applyAlignment="1">
      <alignment horizontal="left"/>
    </xf>
    <xf numFmtId="0" fontId="11" fillId="0" borderId="0" xfId="15" applyFont="1"/>
    <xf numFmtId="38" fontId="11" fillId="0" borderId="0" xfId="0" applyNumberFormat="1" applyFont="1"/>
    <xf numFmtId="40" fontId="11" fillId="0" borderId="0" xfId="0" applyNumberFormat="1" applyFont="1"/>
    <xf numFmtId="38" fontId="14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37" fontId="13" fillId="0" borderId="0" xfId="0" applyNumberFormat="1" applyFont="1"/>
    <xf numFmtId="37" fontId="11" fillId="0" borderId="0" xfId="0" applyNumberFormat="1" applyFont="1"/>
    <xf numFmtId="39" fontId="15" fillId="0" borderId="0" xfId="0" applyNumberFormat="1" applyFont="1" applyAlignment="1">
      <alignment horizontal="centerContinuous"/>
    </xf>
    <xf numFmtId="0" fontId="11" fillId="0" borderId="0" xfId="0" applyFont="1" applyAlignment="1">
      <alignment horizontal="left"/>
    </xf>
    <xf numFmtId="40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0" fontId="26" fillId="0" borderId="0" xfId="0" applyNumberFormat="1" applyFont="1"/>
    <xf numFmtId="38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horizontal="left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8" xfId="1" applyNumberFormat="1" applyFont="1" applyFill="1" applyBorder="1" applyAlignment="1">
      <alignment horizontal="right"/>
    </xf>
    <xf numFmtId="187" fontId="11" fillId="0" borderId="7" xfId="1" applyNumberFormat="1" applyFont="1" applyFill="1" applyBorder="1" applyAlignment="1">
      <alignment horizontal="right"/>
    </xf>
    <xf numFmtId="3" fontId="11" fillId="0" borderId="0" xfId="1" quotePrefix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4" xfId="12" applyNumberFormat="1" applyFont="1" applyBorder="1" applyAlignment="1">
      <alignment vertical="center"/>
    </xf>
    <xf numFmtId="187" fontId="13" fillId="0" borderId="5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187" fontId="13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187" fontId="13" fillId="0" borderId="7" xfId="1" applyNumberFormat="1" applyFont="1" applyFill="1" applyBorder="1" applyAlignment="1">
      <alignment horizontal="right" vertical="center"/>
    </xf>
    <xf numFmtId="37" fontId="11" fillId="0" borderId="3" xfId="12" applyNumberFormat="1" applyFont="1" applyBorder="1" applyAlignment="1">
      <alignment horizontal="center" vertical="center"/>
    </xf>
    <xf numFmtId="0" fontId="11" fillId="0" borderId="0" xfId="62" quotePrefix="1" applyFont="1" applyAlignment="1">
      <alignment horizontal="center" wrapText="1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Continuous"/>
    </xf>
    <xf numFmtId="37" fontId="11" fillId="0" borderId="3" xfId="0" applyNumberFormat="1" applyFont="1" applyBorder="1" applyAlignment="1">
      <alignment horizontal="center"/>
    </xf>
    <xf numFmtId="3" fontId="15" fillId="0" borderId="0" xfId="1" applyNumberFormat="1" applyFont="1" applyFill="1" applyBorder="1" applyAlignment="1">
      <alignment horizontal="centerContinuous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188" fontId="11" fillId="0" borderId="0" xfId="1" applyNumberFormat="1" applyFont="1" applyFill="1" applyBorder="1" applyAlignment="1">
      <alignment vertical="center"/>
    </xf>
    <xf numFmtId="188" fontId="11" fillId="5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Alignment="1">
      <alignment horizontal="right" vertical="center"/>
    </xf>
    <xf numFmtId="188" fontId="15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right"/>
    </xf>
    <xf numFmtId="37" fontId="28" fillId="0" borderId="0" xfId="0" applyNumberFormat="1" applyFont="1" applyAlignment="1">
      <alignment vertical="center"/>
    </xf>
    <xf numFmtId="37" fontId="28" fillId="0" borderId="0" xfId="0" applyNumberFormat="1" applyFont="1"/>
    <xf numFmtId="41" fontId="13" fillId="0" borderId="4" xfId="1" applyNumberFormat="1" applyFont="1" applyFill="1" applyBorder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188" fontId="11" fillId="0" borderId="0" xfId="12" applyNumberFormat="1" applyFont="1" applyAlignment="1">
      <alignment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6">
    <cellStyle name="Comma" xfId="1" builtinId="3"/>
    <cellStyle name="Comma 10" xfId="18" xr:uid="{00000000-0005-0000-0000-000001000000}"/>
    <cellStyle name="Comma 10 2" xfId="67" xr:uid="{697F1BEC-E9A8-4E85-B301-221030554104}"/>
    <cellStyle name="Comma 16 2" xfId="33" xr:uid="{00000000-0005-0000-0000-000002000000}"/>
    <cellStyle name="Comma 16 2 2" xfId="47" xr:uid="{00000000-0005-0000-0000-000003000000}"/>
    <cellStyle name="Comma 16 2 2 2" xfId="83" xr:uid="{91568C59-F3BF-44E3-A6F4-5F6408D3C19E}"/>
    <cellStyle name="Comma 16 2 3" xfId="73" xr:uid="{37B97DA6-8E6C-41A6-8AD4-1CFD8B867E25}"/>
    <cellStyle name="Comma 18" xfId="34" xr:uid="{00000000-0005-0000-0000-000004000000}"/>
    <cellStyle name="Comma 18 2" xfId="48" xr:uid="{00000000-0005-0000-0000-000005000000}"/>
    <cellStyle name="Comma 18 2 2" xfId="84" xr:uid="{7DBD80D1-2718-40A3-8F34-D43E8311C78E}"/>
    <cellStyle name="Comma 18 3" xfId="74" xr:uid="{DC44B242-12AA-4C1D-8A66-703CFBB59FC1}"/>
    <cellStyle name="Comma 2" xfId="22" xr:uid="{00000000-0005-0000-0000-000006000000}"/>
    <cellStyle name="Comma 2 2" xfId="44" xr:uid="{00000000-0005-0000-0000-000007000000}"/>
    <cellStyle name="Comma 2 2 2" xfId="80" xr:uid="{C5F8AD2E-98F6-4B43-ACB8-92B9C6C3DDDC}"/>
    <cellStyle name="Comma 2 3" xfId="54" xr:uid="{00000000-0005-0000-0000-000008000000}"/>
    <cellStyle name="Comma 2 3 2" xfId="90" xr:uid="{DDB34F12-2980-4AA5-A48D-B9CC6043BC24}"/>
    <cellStyle name="Comma 2 4" xfId="69" xr:uid="{65B96C77-3A07-447D-A4ED-06CB837000F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2 2" xfId="82" xr:uid="{BDD6FB68-9A70-4E46-B339-0AABFBA93652}"/>
    <cellStyle name="Comma 3 2 3" xfId="56" xr:uid="{00000000-0005-0000-0000-00000C000000}"/>
    <cellStyle name="Comma 3 2 3 2" xfId="92" xr:uid="{2A2EAA5C-D2FC-44E5-8C89-3B6C992A0F06}"/>
    <cellStyle name="Comma 3 2 4" xfId="72" xr:uid="{2F15B9B3-8CBD-47C8-A307-344CB54797F6}"/>
    <cellStyle name="Comma 3 3" xfId="43" xr:uid="{00000000-0005-0000-0000-00000D000000}"/>
    <cellStyle name="Comma 3 3 2" xfId="79" xr:uid="{8FC937A9-FB64-449C-9DDA-838C2B88623B}"/>
    <cellStyle name="Comma 3 4" xfId="53" xr:uid="{00000000-0005-0000-0000-00000E000000}"/>
    <cellStyle name="Comma 3 4 2" xfId="89" xr:uid="{EDFF5E0C-0478-4391-8048-E413444901E3}"/>
    <cellStyle name="Comma 3 5" xfId="20" xr:uid="{00000000-0005-0000-0000-00000F000000}"/>
    <cellStyle name="Comma 3 5 2" xfId="68" xr:uid="{B7126014-61A5-4BA6-B130-DE67A7D094C0}"/>
    <cellStyle name="Comma 4" xfId="25" xr:uid="{00000000-0005-0000-0000-000010000000}"/>
    <cellStyle name="Comma 4 2" xfId="45" xr:uid="{00000000-0005-0000-0000-000011000000}"/>
    <cellStyle name="Comma 4 2 2" xfId="81" xr:uid="{306B8164-A71A-4375-8FA5-C9DBBF8D4817}"/>
    <cellStyle name="Comma 4 3" xfId="55" xr:uid="{00000000-0005-0000-0000-000012000000}"/>
    <cellStyle name="Comma 4 3 2" xfId="91" xr:uid="{824C6F8C-A56E-4E36-8C9A-A8F46316F30B}"/>
    <cellStyle name="Comma 4 4" xfId="71" xr:uid="{D61FF229-C1C6-4470-83EC-3DE27EFB9AF7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2 2 2" xfId="95" xr:uid="{2A7E0C54-9F75-4916-8610-560B103CACA0}"/>
    <cellStyle name="Comma 6 2 3" xfId="86" xr:uid="{F5963905-8D50-4170-81D7-53D0D104811A}"/>
    <cellStyle name="Comma 6 3" xfId="52" xr:uid="{00000000-0005-0000-0000-000017000000}"/>
    <cellStyle name="Comma 6 3 2" xfId="88" xr:uid="{3E56141F-DD3F-46E5-B993-E31027D5369C}"/>
    <cellStyle name="Comma 6 4" xfId="64" xr:uid="{00000000-0005-0000-0000-000018000000}"/>
    <cellStyle name="Comma 6 4 2" xfId="94" xr:uid="{665F6A6D-016D-4D45-B3F9-9D82D5299AD6}"/>
    <cellStyle name="Comma 6 5" xfId="76" xr:uid="{C02C9FB0-3078-4E53-B301-FFE7D3F56C3E}"/>
    <cellStyle name="Comma 7" xfId="42" xr:uid="{00000000-0005-0000-0000-000019000000}"/>
    <cellStyle name="Comma 7 2" xfId="78" xr:uid="{B2C5A029-B482-4E51-8037-C93CB917F75A}"/>
    <cellStyle name="Comma 7 2 14" xfId="37" xr:uid="{00000000-0005-0000-0000-00001A000000}"/>
    <cellStyle name="Comma 7 2 14 2" xfId="49" xr:uid="{00000000-0005-0000-0000-00001B000000}"/>
    <cellStyle name="Comma 7 2 14 2 2" xfId="85" xr:uid="{B527CDC4-7A40-443C-9A48-C2D17C48CCAD}"/>
    <cellStyle name="Comma 7 2 14 3" xfId="75" xr:uid="{DBD75757-5239-4D8C-8914-FB66565F3305}"/>
    <cellStyle name="Comma 8" xfId="51" xr:uid="{00000000-0005-0000-0000-00001C000000}"/>
    <cellStyle name="Comma 8 2" xfId="87" xr:uid="{571AFADF-5B38-477F-9799-E4E5411305AF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4 2 2" xfId="70" xr:uid="{DF7ECA00-CD7D-46A2-B91F-E121A714B98E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8 2" xfId="77" xr:uid="{E72C8E15-AC8B-44F7-9DDB-4354191BA52C}"/>
    <cellStyle name="Normal 9" xfId="17" xr:uid="{00000000-0005-0000-0000-000035000000}"/>
    <cellStyle name="Normal 9 2" xfId="66" xr:uid="{5E2EC63A-ED21-4A9B-8B02-C2378F7F24A1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Percent 4 2" xfId="93" xr:uid="{D8145105-B879-41EF-B0CE-42D3D349AE44}"/>
    <cellStyle name="Quantity" xfId="14" xr:uid="{00000000-0005-0000-0000-000040000000}"/>
    <cellStyle name="ปกติ 10 2 2" xfId="19" xr:uid="{00000000-0005-0000-0000-00004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4"/>
  <sheetViews>
    <sheetView tabSelected="1" view="pageBreakPreview" zoomScaleNormal="100" zoomScaleSheetLayoutView="100" zoomScalePageLayoutView="110" workbookViewId="0">
      <selection activeCell="D75" sqref="D75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3" customWidth="1"/>
    <col min="6" max="6" width="1.5546875" style="13" customWidth="1"/>
    <col min="7" max="7" width="14.21875" style="15" customWidth="1"/>
    <col min="8" max="8" width="1.5546875" style="15" customWidth="1"/>
    <col min="9" max="9" width="14.2187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4.218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104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3"/>
      <c r="M3" s="135" t="s">
        <v>176</v>
      </c>
    </row>
    <row r="4" spans="1:13" ht="21" customHeight="1">
      <c r="A4" s="8"/>
      <c r="B4" s="8"/>
      <c r="C4" s="8"/>
      <c r="D4" s="8"/>
      <c r="E4" s="9"/>
      <c r="F4" s="9"/>
      <c r="G4" s="225" t="s">
        <v>19</v>
      </c>
      <c r="H4" s="225"/>
      <c r="I4" s="225"/>
      <c r="J4" s="11"/>
      <c r="K4" s="225" t="s">
        <v>23</v>
      </c>
      <c r="L4" s="225"/>
      <c r="M4" s="225"/>
    </row>
    <row r="5" spans="1:13" ht="21" customHeight="1">
      <c r="A5" s="8"/>
      <c r="B5" s="8"/>
      <c r="C5" s="8"/>
      <c r="D5" s="8"/>
      <c r="E5" s="9"/>
      <c r="F5" s="9"/>
      <c r="G5" s="204" t="s">
        <v>220</v>
      </c>
      <c r="H5" s="11"/>
      <c r="I5" s="205" t="s">
        <v>163</v>
      </c>
      <c r="J5" s="11"/>
      <c r="K5" s="204" t="s">
        <v>220</v>
      </c>
      <c r="L5" s="11"/>
      <c r="M5" s="205" t="s">
        <v>163</v>
      </c>
    </row>
    <row r="6" spans="1:13" ht="21" customHeight="1">
      <c r="A6" s="8"/>
      <c r="B6" s="8"/>
      <c r="C6" s="8"/>
      <c r="D6" s="8"/>
      <c r="E6" s="9"/>
      <c r="F6" s="9"/>
      <c r="G6" s="206" t="s">
        <v>170</v>
      </c>
      <c r="H6" s="11"/>
      <c r="I6" s="207"/>
      <c r="J6" s="11"/>
      <c r="K6" s="206" t="s">
        <v>170</v>
      </c>
      <c r="L6" s="11"/>
      <c r="M6" s="207"/>
    </row>
    <row r="7" spans="1:13" ht="21" customHeight="1">
      <c r="A7" s="8"/>
      <c r="B7" s="8"/>
      <c r="C7" s="8"/>
      <c r="D7" s="8"/>
      <c r="E7" s="114" t="s">
        <v>0</v>
      </c>
      <c r="F7" s="9"/>
      <c r="G7" s="208" t="s">
        <v>171</v>
      </c>
      <c r="H7" s="209"/>
      <c r="I7" s="208" t="s">
        <v>172</v>
      </c>
      <c r="J7" s="11"/>
      <c r="K7" s="208" t="s">
        <v>171</v>
      </c>
      <c r="L7" s="209"/>
      <c r="M7" s="208" t="s">
        <v>172</v>
      </c>
    </row>
    <row r="8" spans="1:13" ht="21" customHeight="1">
      <c r="A8" s="1" t="s">
        <v>1</v>
      </c>
      <c r="B8" s="1"/>
      <c r="C8" s="1"/>
      <c r="G8" s="14"/>
      <c r="I8" s="14"/>
      <c r="J8" s="14"/>
    </row>
    <row r="9" spans="1:13" ht="21" customHeight="1">
      <c r="A9" s="1" t="s">
        <v>2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24</v>
      </c>
      <c r="E10" s="82"/>
      <c r="F10" s="16"/>
      <c r="G10" s="19">
        <v>351007</v>
      </c>
      <c r="H10" s="19"/>
      <c r="I10" s="19">
        <v>687504</v>
      </c>
      <c r="J10" s="19"/>
      <c r="K10" s="19">
        <v>232790</v>
      </c>
      <c r="L10" s="19"/>
      <c r="M10" s="19">
        <v>655612</v>
      </c>
    </row>
    <row r="11" spans="1:13" ht="21" customHeight="1">
      <c r="A11" s="18"/>
      <c r="B11" s="18" t="s">
        <v>106</v>
      </c>
      <c r="E11" s="82" t="s">
        <v>182</v>
      </c>
      <c r="F11" s="16"/>
      <c r="G11" s="19">
        <v>206878</v>
      </c>
      <c r="H11" s="19"/>
      <c r="I11" s="19">
        <v>87235</v>
      </c>
      <c r="J11" s="19"/>
      <c r="K11" s="19">
        <v>207324</v>
      </c>
      <c r="L11" s="19"/>
      <c r="M11" s="19">
        <v>79689</v>
      </c>
    </row>
    <row r="12" spans="1:13" ht="21" customHeight="1">
      <c r="A12" s="18"/>
      <c r="B12" s="18" t="s">
        <v>107</v>
      </c>
      <c r="E12" s="143">
        <v>2</v>
      </c>
      <c r="F12" s="16"/>
      <c r="G12" s="19">
        <v>149368</v>
      </c>
      <c r="H12" s="19"/>
      <c r="I12" s="19">
        <v>0</v>
      </c>
      <c r="J12" s="19"/>
      <c r="K12" s="19">
        <v>310149</v>
      </c>
      <c r="L12" s="19"/>
      <c r="M12" s="19">
        <v>162817</v>
      </c>
    </row>
    <row r="13" spans="1:13" ht="21" customHeight="1">
      <c r="A13" s="18"/>
      <c r="B13" s="18" t="s">
        <v>152</v>
      </c>
      <c r="E13" s="143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117</v>
      </c>
      <c r="E14" s="82">
        <v>5</v>
      </c>
      <c r="F14" s="16"/>
      <c r="G14" s="19">
        <v>36231</v>
      </c>
      <c r="H14" s="19"/>
      <c r="I14" s="19">
        <v>80</v>
      </c>
      <c r="J14" s="19"/>
      <c r="K14" s="19">
        <v>36227</v>
      </c>
      <c r="L14" s="19"/>
      <c r="M14" s="19">
        <v>76</v>
      </c>
    </row>
    <row r="15" spans="1:13" ht="21" customHeight="1">
      <c r="B15" s="3" t="s">
        <v>25</v>
      </c>
      <c r="E15" s="82"/>
      <c r="G15" s="131">
        <v>6607</v>
      </c>
      <c r="H15" s="19"/>
      <c r="I15" s="131">
        <v>8584</v>
      </c>
      <c r="J15" s="25"/>
      <c r="K15" s="131">
        <v>3258</v>
      </c>
      <c r="L15" s="19"/>
      <c r="M15" s="131">
        <v>3204</v>
      </c>
    </row>
    <row r="16" spans="1:13" ht="21" customHeight="1">
      <c r="A16" s="20" t="s">
        <v>3</v>
      </c>
      <c r="B16" s="20"/>
      <c r="G16" s="103">
        <f>SUM(G10:G15)</f>
        <v>750091</v>
      </c>
      <c r="H16" s="106"/>
      <c r="I16" s="103">
        <f>SUM(I10:I15)</f>
        <v>783403</v>
      </c>
      <c r="J16" s="107"/>
      <c r="K16" s="103">
        <f>SUM(K10:K15)</f>
        <v>789748</v>
      </c>
      <c r="L16" s="106"/>
      <c r="M16" s="103">
        <f>SUM(M10:M15)</f>
        <v>901398</v>
      </c>
    </row>
    <row r="17" spans="1:15" ht="21" customHeight="1">
      <c r="A17" s="1" t="s">
        <v>12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118</v>
      </c>
      <c r="E18" s="82">
        <v>6</v>
      </c>
      <c r="G18" s="19">
        <v>428156</v>
      </c>
      <c r="H18" s="21"/>
      <c r="I18" s="19">
        <v>582134</v>
      </c>
      <c r="J18" s="19"/>
      <c r="K18" s="19">
        <v>428156</v>
      </c>
      <c r="L18" s="21"/>
      <c r="M18" s="19">
        <v>582134</v>
      </c>
    </row>
    <row r="19" spans="1:15" ht="21" customHeight="1">
      <c r="B19" s="3" t="s">
        <v>159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105</v>
      </c>
      <c r="E20" s="82">
        <v>8</v>
      </c>
      <c r="G20" s="19">
        <v>0</v>
      </c>
      <c r="H20" s="21"/>
      <c r="I20" s="19">
        <v>0</v>
      </c>
      <c r="J20" s="19"/>
      <c r="K20" s="19">
        <v>422550</v>
      </c>
      <c r="L20" s="21"/>
      <c r="M20" s="19">
        <v>322550</v>
      </c>
    </row>
    <row r="21" spans="1:15" ht="21" customHeight="1">
      <c r="B21" s="3" t="s">
        <v>94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18" t="s">
        <v>141</v>
      </c>
      <c r="E22" s="82">
        <v>10</v>
      </c>
      <c r="F22" s="16"/>
      <c r="G22" s="19">
        <v>42047</v>
      </c>
      <c r="H22" s="21"/>
      <c r="I22" s="19">
        <v>44201</v>
      </c>
      <c r="J22" s="21"/>
      <c r="K22" s="19">
        <v>3343</v>
      </c>
      <c r="L22" s="21"/>
      <c r="M22" s="19">
        <v>4662</v>
      </c>
    </row>
    <row r="23" spans="1:15" ht="21" customHeight="1">
      <c r="A23" s="18"/>
      <c r="B23" s="18" t="s">
        <v>154</v>
      </c>
      <c r="E23" s="82">
        <v>11</v>
      </c>
      <c r="F23" s="16"/>
      <c r="G23" s="19">
        <v>27941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18" t="s">
        <v>132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18" t="s">
        <v>153</v>
      </c>
      <c r="E25" s="82">
        <v>12</v>
      </c>
      <c r="F25" s="16"/>
      <c r="G25" s="19">
        <v>139752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3"/>
      <c r="O25" s="123"/>
    </row>
    <row r="26" spans="1:15" ht="21" customHeight="1">
      <c r="A26" s="18"/>
      <c r="B26" s="18" t="s">
        <v>232</v>
      </c>
      <c r="E26" s="82"/>
      <c r="F26" s="16"/>
      <c r="G26" s="19"/>
      <c r="H26" s="21"/>
      <c r="I26" s="19"/>
      <c r="J26" s="21"/>
      <c r="K26" s="19"/>
      <c r="L26" s="21"/>
      <c r="M26" s="19"/>
      <c r="N26" s="123"/>
      <c r="O26" s="123"/>
    </row>
    <row r="27" spans="1:15" ht="21" customHeight="1">
      <c r="A27" s="18"/>
      <c r="B27" s="18" t="s">
        <v>153</v>
      </c>
      <c r="E27" s="82"/>
      <c r="F27" s="16"/>
      <c r="G27" s="19">
        <v>642</v>
      </c>
      <c r="H27" s="21"/>
      <c r="I27" s="19">
        <v>0</v>
      </c>
      <c r="J27" s="21"/>
      <c r="K27" s="19">
        <v>0</v>
      </c>
      <c r="L27" s="21"/>
      <c r="M27" s="19">
        <v>0</v>
      </c>
      <c r="N27" s="123"/>
      <c r="O27" s="123"/>
    </row>
    <row r="28" spans="1:15" ht="21" customHeight="1">
      <c r="A28" s="18"/>
      <c r="B28" s="18" t="s">
        <v>155</v>
      </c>
      <c r="E28" s="143"/>
      <c r="F28" s="16"/>
      <c r="G28" s="25">
        <v>22245</v>
      </c>
      <c r="H28" s="21"/>
      <c r="I28" s="25">
        <v>22245</v>
      </c>
      <c r="J28" s="21"/>
      <c r="K28" s="25">
        <v>0</v>
      </c>
      <c r="L28" s="21"/>
      <c r="M28" s="25">
        <v>0</v>
      </c>
    </row>
    <row r="29" spans="1:15" ht="21" customHeight="1">
      <c r="A29" s="18"/>
      <c r="B29" s="18" t="s">
        <v>108</v>
      </c>
      <c r="E29" s="82"/>
      <c r="F29" s="16"/>
      <c r="G29" s="19">
        <v>99</v>
      </c>
      <c r="H29" s="21"/>
      <c r="I29" s="19">
        <v>341</v>
      </c>
      <c r="J29" s="21"/>
      <c r="K29" s="19">
        <v>63</v>
      </c>
      <c r="L29" s="29"/>
      <c r="M29" s="19">
        <v>116</v>
      </c>
    </row>
    <row r="30" spans="1:15" ht="21" customHeight="1">
      <c r="A30" s="18"/>
      <c r="B30" s="18" t="s">
        <v>148</v>
      </c>
      <c r="E30" s="82"/>
      <c r="F30" s="16"/>
      <c r="G30" s="19">
        <v>136248</v>
      </c>
      <c r="H30" s="21"/>
      <c r="I30" s="19">
        <v>105452</v>
      </c>
      <c r="J30" s="21"/>
      <c r="K30" s="19">
        <v>135886</v>
      </c>
      <c r="L30" s="29"/>
      <c r="M30" s="19">
        <v>105090</v>
      </c>
    </row>
    <row r="31" spans="1:15" ht="21" customHeight="1">
      <c r="A31" s="18"/>
      <c r="B31" s="18" t="s">
        <v>102</v>
      </c>
      <c r="E31" s="144">
        <v>13</v>
      </c>
      <c r="F31" s="16"/>
      <c r="G31" s="19">
        <v>38688</v>
      </c>
      <c r="H31" s="29"/>
      <c r="I31" s="19">
        <v>38638</v>
      </c>
      <c r="J31" s="29"/>
      <c r="K31" s="19">
        <v>20000</v>
      </c>
      <c r="L31" s="29"/>
      <c r="M31" s="19">
        <v>20000</v>
      </c>
    </row>
    <row r="32" spans="1:15" ht="21" customHeight="1">
      <c r="A32" s="1" t="s">
        <v>13</v>
      </c>
      <c r="B32" s="1"/>
      <c r="E32" s="16"/>
      <c r="F32" s="16"/>
      <c r="G32" s="103">
        <f>SUM(G18:G31)</f>
        <v>1093444</v>
      </c>
      <c r="H32" s="107"/>
      <c r="I32" s="103">
        <f>SUM(I18:I31)</f>
        <v>1218797</v>
      </c>
      <c r="J32" s="107"/>
      <c r="K32" s="103">
        <f>SUM(K18:K31)</f>
        <v>1029977</v>
      </c>
      <c r="L32" s="107"/>
      <c r="M32" s="103">
        <f>SUM(M18:M31)</f>
        <v>1054531</v>
      </c>
    </row>
    <row r="33" spans="1:13" ht="21" customHeight="1" thickBot="1">
      <c r="A33" s="1" t="s">
        <v>4</v>
      </c>
      <c r="B33" s="1"/>
      <c r="E33" s="16"/>
      <c r="F33" s="16"/>
      <c r="G33" s="119">
        <f>G32+G16</f>
        <v>1843535</v>
      </c>
      <c r="H33" s="107"/>
      <c r="I33" s="119">
        <f>I16+I32</f>
        <v>2002200</v>
      </c>
      <c r="J33" s="107"/>
      <c r="K33" s="119">
        <f>K32+K16</f>
        <v>1819725</v>
      </c>
      <c r="L33" s="107"/>
      <c r="M33" s="119">
        <f>M32+M16</f>
        <v>1955929</v>
      </c>
    </row>
    <row r="34" spans="1:13" ht="21" customHeight="1" thickTop="1">
      <c r="A34" s="1" t="s">
        <v>104</v>
      </c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ht="21" customHeight="1">
      <c r="A35" s="1" t="s">
        <v>86</v>
      </c>
      <c r="B35" s="1"/>
      <c r="C35" s="4"/>
      <c r="D35" s="4"/>
      <c r="E35" s="5"/>
      <c r="F35" s="5"/>
      <c r="G35" s="80"/>
      <c r="H35" s="80"/>
      <c r="I35" s="80"/>
      <c r="J35" s="80"/>
      <c r="K35" s="81"/>
      <c r="L35" s="80"/>
      <c r="M35" s="81"/>
    </row>
    <row r="36" spans="1:13" ht="21" customHeight="1">
      <c r="A36" s="8"/>
      <c r="B36" s="8"/>
      <c r="C36" s="8"/>
      <c r="D36" s="8"/>
      <c r="E36" s="9"/>
      <c r="F36" s="9"/>
      <c r="G36" s="78"/>
      <c r="H36" s="78"/>
      <c r="I36" s="78"/>
      <c r="J36" s="78"/>
      <c r="K36" s="79"/>
      <c r="L36" s="133"/>
      <c r="M36" s="79" t="s">
        <v>176</v>
      </c>
    </row>
    <row r="37" spans="1:13" ht="21" customHeight="1">
      <c r="A37" s="8"/>
      <c r="B37" s="8"/>
      <c r="C37" s="8"/>
      <c r="D37" s="8"/>
      <c r="E37" s="9"/>
      <c r="F37" s="9"/>
      <c r="G37" s="225" t="s">
        <v>19</v>
      </c>
      <c r="H37" s="225"/>
      <c r="I37" s="225"/>
      <c r="J37" s="11"/>
      <c r="K37" s="225" t="s">
        <v>23</v>
      </c>
      <c r="L37" s="225"/>
      <c r="M37" s="225"/>
    </row>
    <row r="38" spans="1:13" ht="21" customHeight="1">
      <c r="A38" s="8"/>
      <c r="B38" s="8"/>
      <c r="C38" s="8"/>
      <c r="D38" s="8"/>
      <c r="E38" s="9"/>
      <c r="F38" s="9"/>
      <c r="G38" s="204" t="s">
        <v>220</v>
      </c>
      <c r="H38" s="11"/>
      <c r="I38" s="205" t="s">
        <v>163</v>
      </c>
      <c r="J38" s="11"/>
      <c r="K38" s="204" t="s">
        <v>220</v>
      </c>
      <c r="L38" s="11"/>
      <c r="M38" s="205" t="s">
        <v>163</v>
      </c>
    </row>
    <row r="39" spans="1:13" ht="21" customHeight="1">
      <c r="A39" s="8"/>
      <c r="B39" s="8"/>
      <c r="C39" s="8"/>
      <c r="D39" s="8"/>
      <c r="E39" s="9"/>
      <c r="F39" s="9"/>
      <c r="G39" s="206" t="s">
        <v>170</v>
      </c>
      <c r="H39" s="11"/>
      <c r="I39" s="207"/>
      <c r="J39" s="11"/>
      <c r="K39" s="206" t="s">
        <v>170</v>
      </c>
      <c r="L39" s="11"/>
      <c r="M39" s="207"/>
    </row>
    <row r="40" spans="1:13" ht="21" customHeight="1">
      <c r="A40" s="8"/>
      <c r="B40" s="8"/>
      <c r="C40" s="8"/>
      <c r="D40" s="8"/>
      <c r="E40" s="114" t="s">
        <v>0</v>
      </c>
      <c r="F40" s="9"/>
      <c r="G40" s="208" t="s">
        <v>171</v>
      </c>
      <c r="H40" s="209"/>
      <c r="I40" s="208" t="s">
        <v>172</v>
      </c>
      <c r="J40" s="11"/>
      <c r="K40" s="208" t="s">
        <v>171</v>
      </c>
      <c r="L40" s="209"/>
      <c r="M40" s="208" t="s">
        <v>172</v>
      </c>
    </row>
    <row r="41" spans="1:13" ht="21" customHeight="1">
      <c r="A41" s="23" t="s">
        <v>26</v>
      </c>
      <c r="B41" s="23"/>
    </row>
    <row r="42" spans="1:13" ht="21" customHeight="1">
      <c r="A42" s="1" t="s">
        <v>7</v>
      </c>
      <c r="B42" s="1"/>
      <c r="E42" s="16"/>
      <c r="F42" s="16"/>
      <c r="G42" s="17"/>
      <c r="H42" s="17"/>
      <c r="I42" s="17"/>
      <c r="J42" s="17"/>
      <c r="K42" s="12"/>
      <c r="L42" s="17"/>
    </row>
    <row r="43" spans="1:13" ht="21" customHeight="1">
      <c r="B43" s="18" t="s">
        <v>109</v>
      </c>
      <c r="E43" s="82"/>
      <c r="F43" s="16"/>
      <c r="G43" s="19">
        <v>39459</v>
      </c>
      <c r="H43" s="24"/>
      <c r="I43" s="19">
        <v>65012</v>
      </c>
      <c r="J43" s="19"/>
      <c r="K43" s="19">
        <v>10048</v>
      </c>
      <c r="L43" s="24"/>
      <c r="M43" s="19">
        <v>25239</v>
      </c>
    </row>
    <row r="44" spans="1:13" ht="21" customHeight="1">
      <c r="B44" s="18" t="s">
        <v>119</v>
      </c>
      <c r="E44" s="82">
        <v>14</v>
      </c>
      <c r="F44" s="16"/>
      <c r="G44" s="19">
        <v>0</v>
      </c>
      <c r="H44" s="24"/>
      <c r="I44" s="19">
        <v>3700</v>
      </c>
      <c r="J44" s="19"/>
      <c r="K44" s="19">
        <v>0</v>
      </c>
      <c r="L44" s="24"/>
      <c r="M44" s="19">
        <v>0</v>
      </c>
    </row>
    <row r="45" spans="1:13" ht="21" customHeight="1">
      <c r="A45" s="18"/>
      <c r="B45" s="18" t="s">
        <v>236</v>
      </c>
      <c r="C45" s="18"/>
      <c r="E45" s="82"/>
      <c r="F45" s="16"/>
      <c r="G45" s="19">
        <v>123</v>
      </c>
      <c r="H45" s="24"/>
      <c r="I45" s="19">
        <v>236</v>
      </c>
      <c r="J45" s="19"/>
      <c r="K45" s="19">
        <v>0</v>
      </c>
      <c r="L45" s="24"/>
      <c r="M45" s="19">
        <v>96</v>
      </c>
    </row>
    <row r="46" spans="1:13" ht="21" customHeight="1">
      <c r="A46" s="18"/>
      <c r="B46" s="3" t="s">
        <v>120</v>
      </c>
      <c r="E46" s="145"/>
      <c r="F46" s="16"/>
      <c r="G46" s="25">
        <v>1285</v>
      </c>
      <c r="H46" s="24"/>
      <c r="I46" s="19">
        <v>326</v>
      </c>
      <c r="J46" s="25"/>
      <c r="K46" s="25">
        <v>1003</v>
      </c>
      <c r="L46" s="26"/>
      <c r="M46" s="19">
        <v>0</v>
      </c>
    </row>
    <row r="47" spans="1:13" ht="21" customHeight="1">
      <c r="B47" s="18" t="s">
        <v>27</v>
      </c>
      <c r="E47" s="12"/>
      <c r="F47" s="16"/>
      <c r="G47" s="131">
        <v>51667</v>
      </c>
      <c r="H47" s="24"/>
      <c r="I47" s="19">
        <v>51524</v>
      </c>
      <c r="J47" s="25"/>
      <c r="K47" s="131">
        <v>50825</v>
      </c>
      <c r="L47" s="24"/>
      <c r="M47" s="19">
        <v>50754</v>
      </c>
    </row>
    <row r="48" spans="1:13" ht="21" customHeight="1">
      <c r="A48" s="1" t="s">
        <v>8</v>
      </c>
      <c r="B48" s="1"/>
      <c r="E48" s="16"/>
      <c r="F48" s="16"/>
      <c r="G48" s="103">
        <f>SUM(G43:G47)</f>
        <v>92534</v>
      </c>
      <c r="H48" s="99"/>
      <c r="I48" s="103">
        <f>SUM(I43:I47)</f>
        <v>120798</v>
      </c>
      <c r="J48" s="97"/>
      <c r="K48" s="103">
        <f>SUM(K43:K47)</f>
        <v>61876</v>
      </c>
      <c r="L48" s="99"/>
      <c r="M48" s="103">
        <f>SUM(M43:M47)</f>
        <v>76089</v>
      </c>
    </row>
    <row r="49" spans="1:13" ht="21" customHeight="1">
      <c r="A49" s="1" t="s">
        <v>16</v>
      </c>
      <c r="B49" s="1"/>
      <c r="E49" s="16"/>
      <c r="F49" s="16"/>
      <c r="G49" s="25"/>
      <c r="H49" s="24"/>
      <c r="I49" s="25"/>
      <c r="J49" s="25"/>
      <c r="K49" s="25"/>
      <c r="L49" s="26"/>
      <c r="M49" s="25"/>
    </row>
    <row r="50" spans="1:13" ht="21" customHeight="1">
      <c r="B50" s="3" t="s">
        <v>121</v>
      </c>
      <c r="E50" s="82"/>
      <c r="F50" s="16"/>
      <c r="G50" s="25">
        <v>0</v>
      </c>
      <c r="H50" s="24"/>
      <c r="I50" s="19">
        <v>86</v>
      </c>
      <c r="J50" s="25"/>
      <c r="K50" s="25">
        <v>0</v>
      </c>
      <c r="L50" s="26"/>
      <c r="M50" s="25">
        <v>0</v>
      </c>
    </row>
    <row r="51" spans="1:13" ht="21" customHeight="1">
      <c r="B51" s="3" t="s">
        <v>122</v>
      </c>
      <c r="E51" s="82"/>
      <c r="F51" s="16"/>
      <c r="G51" s="25">
        <v>75</v>
      </c>
      <c r="H51" s="24"/>
      <c r="I51" s="19">
        <v>336</v>
      </c>
      <c r="J51" s="25"/>
      <c r="K51" s="25">
        <v>75</v>
      </c>
      <c r="L51" s="26"/>
      <c r="M51" s="25">
        <v>336</v>
      </c>
    </row>
    <row r="52" spans="1:13" ht="21" customHeight="1">
      <c r="B52" s="3" t="s">
        <v>28</v>
      </c>
      <c r="E52" s="16"/>
      <c r="F52" s="16"/>
      <c r="G52" s="44">
        <v>6188</v>
      </c>
      <c r="H52" s="24"/>
      <c r="I52" s="19">
        <v>5969</v>
      </c>
      <c r="J52" s="25"/>
      <c r="K52" s="25">
        <v>0</v>
      </c>
      <c r="L52" s="24"/>
      <c r="M52" s="25">
        <v>0</v>
      </c>
    </row>
    <row r="53" spans="1:13" ht="21" customHeight="1">
      <c r="A53" s="1" t="s">
        <v>17</v>
      </c>
      <c r="B53" s="1"/>
      <c r="E53" s="16"/>
      <c r="F53" s="16"/>
      <c r="G53" s="103">
        <f>SUM(G50:G52)</f>
        <v>6263</v>
      </c>
      <c r="H53" s="99"/>
      <c r="I53" s="103">
        <f>SUM(I50:I52)</f>
        <v>6391</v>
      </c>
      <c r="J53" s="97"/>
      <c r="K53" s="103">
        <f>SUM(K50:K52)</f>
        <v>75</v>
      </c>
      <c r="L53" s="99"/>
      <c r="M53" s="103">
        <f>SUM(M50:M52)</f>
        <v>336</v>
      </c>
    </row>
    <row r="54" spans="1:13" ht="21" customHeight="1">
      <c r="A54" s="1" t="s">
        <v>9</v>
      </c>
      <c r="B54" s="1"/>
      <c r="E54" s="16"/>
      <c r="F54" s="16"/>
      <c r="G54" s="98">
        <f>G53+G48</f>
        <v>98797</v>
      </c>
      <c r="H54" s="99"/>
      <c r="I54" s="98">
        <f>SUM(I48:I52)</f>
        <v>127189</v>
      </c>
      <c r="J54" s="97"/>
      <c r="K54" s="98">
        <f>SUM(K48:K52)</f>
        <v>61951</v>
      </c>
      <c r="L54" s="99"/>
      <c r="M54" s="98">
        <f>SUM(M48:M52)</f>
        <v>76425</v>
      </c>
    </row>
    <row r="55" spans="1:13" ht="13.05" customHeight="1">
      <c r="A55" s="1"/>
      <c r="B55" s="1"/>
      <c r="E55" s="16"/>
      <c r="F55" s="16"/>
      <c r="G55" s="97"/>
      <c r="H55" s="99"/>
      <c r="I55" s="97"/>
      <c r="J55" s="97"/>
      <c r="K55" s="97"/>
      <c r="L55" s="99"/>
      <c r="M55" s="97"/>
    </row>
    <row r="56" spans="1:13" ht="21" customHeight="1">
      <c r="A56" s="1" t="s">
        <v>10</v>
      </c>
      <c r="B56" s="1"/>
      <c r="E56" s="16"/>
      <c r="F56" s="16"/>
      <c r="G56" s="14"/>
      <c r="H56" s="17"/>
      <c r="I56" s="14"/>
      <c r="J56" s="14"/>
      <c r="L56" s="17"/>
    </row>
    <row r="57" spans="1:13" ht="21" customHeight="1">
      <c r="B57" s="3" t="s">
        <v>29</v>
      </c>
      <c r="E57" s="82"/>
      <c r="F57" s="16"/>
      <c r="G57" s="14"/>
      <c r="H57" s="17"/>
      <c r="I57" s="14"/>
      <c r="J57" s="14"/>
      <c r="L57" s="17"/>
    </row>
    <row r="58" spans="1:13" ht="21" customHeight="1">
      <c r="B58" s="3" t="s">
        <v>30</v>
      </c>
      <c r="E58" s="82"/>
      <c r="F58" s="16"/>
      <c r="G58" s="14"/>
      <c r="H58" s="17"/>
      <c r="I58" s="14"/>
      <c r="J58" s="14"/>
      <c r="L58" s="17"/>
    </row>
    <row r="59" spans="1:13" ht="21" customHeight="1" thickBot="1">
      <c r="B59" s="18"/>
      <c r="C59" s="3" t="s">
        <v>168</v>
      </c>
      <c r="E59" s="82"/>
      <c r="F59" s="16"/>
      <c r="G59" s="40">
        <v>368794</v>
      </c>
      <c r="H59" s="17"/>
      <c r="I59" s="40">
        <v>368794</v>
      </c>
      <c r="J59" s="14"/>
      <c r="K59" s="40">
        <v>368794</v>
      </c>
      <c r="L59" s="17"/>
      <c r="M59" s="40">
        <v>368794</v>
      </c>
    </row>
    <row r="60" spans="1:13" ht="21" customHeight="1" thickTop="1">
      <c r="B60" s="3" t="s">
        <v>90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169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 t="s">
        <v>31</v>
      </c>
      <c r="E62" s="82"/>
      <c r="F62" s="16"/>
      <c r="G62" s="19">
        <v>1695947</v>
      </c>
      <c r="H62" s="27"/>
      <c r="I62" s="19">
        <v>1695947</v>
      </c>
      <c r="J62" s="21"/>
      <c r="K62" s="19">
        <v>1695947</v>
      </c>
      <c r="L62" s="27"/>
      <c r="M62" s="19">
        <v>1695947</v>
      </c>
    </row>
    <row r="63" spans="1:13" ht="21" customHeight="1">
      <c r="B63" s="28" t="s">
        <v>99</v>
      </c>
      <c r="E63" s="16"/>
      <c r="F63" s="16"/>
      <c r="G63" s="21"/>
      <c r="H63" s="27"/>
      <c r="I63" s="19"/>
      <c r="J63" s="21"/>
      <c r="K63" s="21"/>
      <c r="L63" s="27"/>
      <c r="M63" s="19"/>
    </row>
    <row r="64" spans="1:13" ht="21" customHeight="1">
      <c r="B64" s="18" t="s">
        <v>32</v>
      </c>
      <c r="E64" s="82"/>
      <c r="F64" s="16"/>
      <c r="G64" s="25">
        <v>5992</v>
      </c>
      <c r="H64" s="27"/>
      <c r="I64" s="19">
        <v>5992</v>
      </c>
      <c r="J64" s="21"/>
      <c r="K64" s="25">
        <v>5992</v>
      </c>
      <c r="L64" s="27"/>
      <c r="M64" s="19">
        <v>5992</v>
      </c>
    </row>
    <row r="65" spans="1:13" ht="21" customHeight="1">
      <c r="B65" s="28" t="s">
        <v>81</v>
      </c>
      <c r="E65" s="16"/>
      <c r="F65" s="16"/>
      <c r="G65" s="25">
        <v>209514</v>
      </c>
      <c r="H65" s="30"/>
      <c r="I65" s="19">
        <v>214176</v>
      </c>
      <c r="J65" s="29"/>
      <c r="K65" s="25">
        <v>240428</v>
      </c>
      <c r="L65" s="30"/>
      <c r="M65" s="19">
        <v>239088</v>
      </c>
    </row>
    <row r="66" spans="1:13" ht="21" customHeight="1">
      <c r="B66" s="28" t="s">
        <v>93</v>
      </c>
      <c r="E66" s="16"/>
      <c r="F66" s="16" t="s">
        <v>116</v>
      </c>
      <c r="G66" s="131">
        <v>-543430</v>
      </c>
      <c r="H66" s="30"/>
      <c r="I66" s="131">
        <v>-420360</v>
      </c>
      <c r="J66" s="31"/>
      <c r="K66" s="131">
        <v>-543430</v>
      </c>
      <c r="L66" s="30"/>
      <c r="M66" s="131">
        <v>-420360</v>
      </c>
    </row>
    <row r="67" spans="1:13" ht="21" customHeight="1">
      <c r="B67" s="28" t="s">
        <v>82</v>
      </c>
      <c r="E67" s="16"/>
      <c r="F67" s="16"/>
      <c r="G67" s="25">
        <f>SUM(G61:G66)</f>
        <v>1726860</v>
      </c>
      <c r="H67" s="27"/>
      <c r="I67" s="25">
        <f>SUM(I61:I66)</f>
        <v>1854592</v>
      </c>
      <c r="J67" s="29"/>
      <c r="K67" s="25">
        <f>SUM(K61:K66)</f>
        <v>1757774</v>
      </c>
      <c r="L67" s="27"/>
      <c r="M67" s="19">
        <f>SUM(M61:M66)</f>
        <v>1879504</v>
      </c>
    </row>
    <row r="68" spans="1:13" ht="21" customHeight="1">
      <c r="B68" s="28" t="s">
        <v>125</v>
      </c>
      <c r="E68" s="16"/>
      <c r="F68" s="16"/>
      <c r="G68" s="25">
        <v>17878</v>
      </c>
      <c r="H68" s="30"/>
      <c r="I68" s="25">
        <v>20419</v>
      </c>
      <c r="J68" s="29"/>
      <c r="K68" s="25">
        <v>0</v>
      </c>
      <c r="L68" s="29"/>
      <c r="M68" s="25">
        <v>0</v>
      </c>
    </row>
    <row r="69" spans="1:13" ht="21" customHeight="1">
      <c r="A69" s="23" t="s">
        <v>15</v>
      </c>
      <c r="B69" s="23"/>
      <c r="E69" s="16"/>
      <c r="F69" s="16"/>
      <c r="G69" s="103">
        <f>SUM(G67:G68)</f>
        <v>1744738</v>
      </c>
      <c r="H69" s="108"/>
      <c r="I69" s="103">
        <f>SUM(I67:I68)</f>
        <v>1875011</v>
      </c>
      <c r="J69" s="107"/>
      <c r="K69" s="103">
        <f>SUM(K67:K68)</f>
        <v>1757774</v>
      </c>
      <c r="L69" s="108"/>
      <c r="M69" s="103">
        <f>SUM(M67:M68)</f>
        <v>1879504</v>
      </c>
    </row>
    <row r="70" spans="1:13" ht="21" customHeight="1" thickBot="1">
      <c r="A70" s="1" t="s">
        <v>11</v>
      </c>
      <c r="B70" s="1"/>
      <c r="E70" s="16"/>
      <c r="F70" s="16"/>
      <c r="G70" s="119">
        <f>SUM(G54,G69)</f>
        <v>1843535</v>
      </c>
      <c r="H70" s="108"/>
      <c r="I70" s="119">
        <f>SUM(I54,I69)</f>
        <v>2002200</v>
      </c>
      <c r="J70" s="107"/>
      <c r="K70" s="119">
        <f>SUM(K54,K69)</f>
        <v>1819725</v>
      </c>
      <c r="L70" s="108"/>
      <c r="M70" s="119">
        <f>SUM(M54,M69)</f>
        <v>1955929</v>
      </c>
    </row>
    <row r="71" spans="1:13" s="32" customFormat="1" ht="21" customHeight="1" thickTop="1">
      <c r="E71" s="33"/>
      <c r="F71" s="33"/>
      <c r="G71" s="34"/>
      <c r="H71" s="35"/>
      <c r="I71" s="34"/>
      <c r="J71" s="34"/>
      <c r="K71" s="34"/>
      <c r="L71" s="35"/>
      <c r="M71" s="34"/>
    </row>
    <row r="72" spans="1:13" ht="21" customHeight="1">
      <c r="G72" s="19"/>
      <c r="H72" s="19"/>
      <c r="I72" s="19"/>
      <c r="J72" s="19"/>
      <c r="K72" s="19"/>
      <c r="L72" s="19"/>
      <c r="M72" s="19"/>
    </row>
    <row r="73" spans="1:13" ht="21" customHeight="1">
      <c r="G73" s="19"/>
      <c r="K73" s="19"/>
    </row>
    <row r="74" spans="1:13" ht="21" customHeight="1">
      <c r="K74" s="182"/>
    </row>
  </sheetData>
  <mergeCells count="4">
    <mergeCell ref="G4:I4"/>
    <mergeCell ref="K4:M4"/>
    <mergeCell ref="G37:I37"/>
    <mergeCell ref="K37:M37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3" max="12" man="1"/>
  </rowBreaks>
  <colBreaks count="1" manualBreakCount="1">
    <brk id="6" max="1048575" man="1"/>
  </colBreaks>
  <ignoredErrors>
    <ignoredError sqref="M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68"/>
  <sheetViews>
    <sheetView view="pageBreakPreview" topLeftCell="A60" zoomScaleNormal="85" zoomScaleSheetLayoutView="100" workbookViewId="0">
      <selection activeCell="G72" sqref="G72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hidden="1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104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1" t="s">
        <v>170</v>
      </c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1" t="s">
        <v>171</v>
      </c>
    </row>
    <row r="3" spans="1:13" ht="21" customHeight="1">
      <c r="A3" s="1" t="s">
        <v>221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210"/>
      <c r="J5" s="109"/>
      <c r="K5" s="133"/>
      <c r="L5" s="133"/>
      <c r="M5" s="135" t="s">
        <v>176</v>
      </c>
    </row>
    <row r="6" spans="1:13" ht="21" customHeight="1">
      <c r="A6" s="82"/>
      <c r="B6" s="82"/>
      <c r="C6" s="82"/>
      <c r="D6" s="82"/>
      <c r="E6" s="16"/>
      <c r="F6" s="22"/>
      <c r="G6" s="225" t="s">
        <v>19</v>
      </c>
      <c r="H6" s="225"/>
      <c r="I6" s="225"/>
      <c r="J6" s="22"/>
      <c r="K6" s="225" t="s">
        <v>23</v>
      </c>
      <c r="L6" s="225"/>
      <c r="M6" s="225"/>
    </row>
    <row r="7" spans="1:13" ht="21" customHeight="1">
      <c r="A7" s="82"/>
      <c r="B7" s="82"/>
      <c r="C7" s="82"/>
      <c r="D7" s="82"/>
      <c r="E7" s="146" t="s">
        <v>0</v>
      </c>
      <c r="F7" s="16"/>
      <c r="G7" s="111">
        <v>2566</v>
      </c>
      <c r="H7" s="110"/>
      <c r="I7" s="111">
        <v>2565</v>
      </c>
      <c r="J7" s="16"/>
      <c r="K7" s="111">
        <v>2566</v>
      </c>
      <c r="L7" s="110"/>
      <c r="M7" s="111">
        <v>2565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14674</v>
      </c>
      <c r="H9" s="24"/>
      <c r="I9" s="19">
        <v>13267</v>
      </c>
      <c r="J9" s="24"/>
      <c r="K9" s="19">
        <v>0</v>
      </c>
      <c r="L9" s="37"/>
      <c r="M9" s="19">
        <v>2000</v>
      </c>
    </row>
    <row r="10" spans="1:13" ht="21" customHeight="1">
      <c r="B10" s="18" t="s">
        <v>96</v>
      </c>
      <c r="E10" s="16"/>
      <c r="F10" s="16"/>
      <c r="G10" s="19">
        <v>360</v>
      </c>
      <c r="H10" s="24"/>
      <c r="I10" s="19">
        <v>8125</v>
      </c>
      <c r="J10" s="24"/>
      <c r="K10" s="19">
        <v>0</v>
      </c>
      <c r="L10" s="37"/>
      <c r="M10" s="19">
        <v>0</v>
      </c>
    </row>
    <row r="11" spans="1:13" ht="21" customHeight="1">
      <c r="B11" s="18" t="s">
        <v>34</v>
      </c>
      <c r="E11" s="145"/>
      <c r="F11" s="16"/>
      <c r="G11" s="19">
        <v>4325</v>
      </c>
      <c r="H11" s="26"/>
      <c r="I11" s="25">
        <v>1309</v>
      </c>
      <c r="J11" s="26"/>
      <c r="K11" s="19">
        <v>7130</v>
      </c>
      <c r="L11" s="37"/>
      <c r="M11" s="25">
        <v>2564</v>
      </c>
    </row>
    <row r="12" spans="1:13" ht="21" customHeight="1">
      <c r="B12" s="18" t="s">
        <v>215</v>
      </c>
      <c r="E12" s="145"/>
      <c r="F12" s="16"/>
      <c r="G12" s="131">
        <v>1550</v>
      </c>
      <c r="H12" s="26"/>
      <c r="I12" s="25">
        <v>0</v>
      </c>
      <c r="J12" s="26"/>
      <c r="K12" s="131">
        <v>1550</v>
      </c>
      <c r="L12" s="37"/>
      <c r="M12" s="25">
        <v>0</v>
      </c>
    </row>
    <row r="13" spans="1:13" ht="21" customHeight="1">
      <c r="A13" s="1" t="s">
        <v>35</v>
      </c>
      <c r="B13" s="1"/>
      <c r="E13" s="16"/>
      <c r="F13" s="16"/>
      <c r="G13" s="98">
        <f>SUM(G9:G12)</f>
        <v>20909</v>
      </c>
      <c r="H13" s="99"/>
      <c r="I13" s="103">
        <f>SUM(I9:I12)</f>
        <v>22701</v>
      </c>
      <c r="J13" s="100"/>
      <c r="K13" s="98">
        <f>SUM(K9:K12)</f>
        <v>8680</v>
      </c>
      <c r="L13" s="100"/>
      <c r="M13" s="103">
        <f>SUM(M9:M12)</f>
        <v>4564</v>
      </c>
    </row>
    <row r="14" spans="1:13" ht="21" customHeight="1">
      <c r="A14" s="1" t="s">
        <v>36</v>
      </c>
      <c r="B14" s="1"/>
      <c r="E14" s="16"/>
      <c r="F14" s="16"/>
      <c r="G14" s="19"/>
      <c r="H14" s="24"/>
      <c r="I14" s="19"/>
      <c r="J14" s="37"/>
      <c r="K14" s="19"/>
      <c r="L14" s="37"/>
      <c r="M14" s="19"/>
    </row>
    <row r="15" spans="1:13" ht="21" customHeight="1">
      <c r="B15" s="18" t="s">
        <v>97</v>
      </c>
      <c r="E15" s="16"/>
      <c r="F15" s="16"/>
      <c r="G15" s="19">
        <v>9776</v>
      </c>
      <c r="H15" s="24"/>
      <c r="I15" s="19">
        <v>9860</v>
      </c>
      <c r="J15" s="24"/>
      <c r="K15" s="19">
        <v>0</v>
      </c>
      <c r="L15" s="37"/>
      <c r="M15" s="19">
        <v>1055</v>
      </c>
    </row>
    <row r="16" spans="1:13" ht="21" customHeight="1">
      <c r="B16" s="18" t="s">
        <v>98</v>
      </c>
      <c r="E16" s="16"/>
      <c r="F16" s="16"/>
      <c r="G16" s="19">
        <v>180</v>
      </c>
      <c r="H16" s="24"/>
      <c r="I16" s="19">
        <v>5155</v>
      </c>
      <c r="J16" s="24"/>
      <c r="K16" s="19">
        <v>0</v>
      </c>
      <c r="L16" s="37"/>
      <c r="M16" s="19">
        <v>0</v>
      </c>
    </row>
    <row r="17" spans="1:15" ht="21" customHeight="1">
      <c r="B17" s="18" t="s">
        <v>225</v>
      </c>
      <c r="E17" s="16"/>
      <c r="F17" s="16"/>
      <c r="G17" s="19">
        <v>0</v>
      </c>
      <c r="H17" s="24"/>
      <c r="I17" s="19">
        <v>1307</v>
      </c>
      <c r="J17" s="24"/>
      <c r="K17" s="19">
        <v>0</v>
      </c>
      <c r="L17" s="37"/>
      <c r="M17" s="19">
        <v>0</v>
      </c>
    </row>
    <row r="18" spans="1:15">
      <c r="B18" s="18" t="s">
        <v>103</v>
      </c>
      <c r="E18" s="16"/>
      <c r="F18" s="16"/>
      <c r="G18" s="19">
        <v>12883</v>
      </c>
      <c r="H18" s="26"/>
      <c r="I18" s="19">
        <v>9989</v>
      </c>
      <c r="J18" s="26"/>
      <c r="K18" s="25">
        <v>4836</v>
      </c>
      <c r="L18" s="38"/>
      <c r="M18" s="25">
        <v>6900</v>
      </c>
    </row>
    <row r="19" spans="1:15">
      <c r="B19" s="18" t="s">
        <v>209</v>
      </c>
      <c r="E19" s="16"/>
      <c r="F19" s="16"/>
      <c r="G19" s="19">
        <v>1842</v>
      </c>
      <c r="H19" s="26"/>
      <c r="I19" s="19">
        <v>0</v>
      </c>
      <c r="J19" s="26"/>
      <c r="K19" s="25">
        <v>1842</v>
      </c>
      <c r="L19" s="38"/>
      <c r="M19" s="25">
        <v>0</v>
      </c>
    </row>
    <row r="20" spans="1:15" ht="20.399999999999999">
      <c r="A20" s="1" t="s">
        <v>37</v>
      </c>
      <c r="B20" s="1"/>
      <c r="E20" s="16"/>
      <c r="F20" s="16"/>
      <c r="G20" s="103">
        <f>SUM(G15:G19)</f>
        <v>24681</v>
      </c>
      <c r="H20" s="99"/>
      <c r="I20" s="103">
        <f>SUM(I15:I19)</f>
        <v>26311</v>
      </c>
      <c r="J20" s="100"/>
      <c r="K20" s="103">
        <f>SUM(K15:K19)</f>
        <v>6678</v>
      </c>
      <c r="L20" s="100"/>
      <c r="M20" s="103">
        <f>SUM(M15:M19)</f>
        <v>7955</v>
      </c>
    </row>
    <row r="21" spans="1:15" ht="21" customHeight="1">
      <c r="A21" s="1" t="s">
        <v>198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140</v>
      </c>
      <c r="B22" s="1"/>
      <c r="E22" s="16"/>
      <c r="F22" s="16"/>
      <c r="G22" s="97">
        <f>SUM(G13-G20)</f>
        <v>-3772</v>
      </c>
      <c r="H22" s="99"/>
      <c r="I22" s="97">
        <f>+I13-I20</f>
        <v>-3610</v>
      </c>
      <c r="J22" s="100"/>
      <c r="K22" s="97">
        <f>SUM(K13-K20)</f>
        <v>2002</v>
      </c>
      <c r="L22" s="100"/>
      <c r="M22" s="97">
        <f>+M13-M20</f>
        <v>-3391</v>
      </c>
    </row>
    <row r="23" spans="1:15" ht="21" customHeight="1">
      <c r="B23" s="18" t="s">
        <v>237</v>
      </c>
      <c r="E23" s="16"/>
      <c r="F23" s="16"/>
      <c r="G23" s="131">
        <v>0</v>
      </c>
      <c r="H23" s="24"/>
      <c r="I23" s="131">
        <v>-2500</v>
      </c>
      <c r="J23" s="24"/>
      <c r="K23" s="131">
        <v>0</v>
      </c>
      <c r="L23" s="37"/>
      <c r="M23" s="131">
        <v>0</v>
      </c>
    </row>
    <row r="24" spans="1:15" ht="21" customHeight="1">
      <c r="A24" s="1" t="s">
        <v>199</v>
      </c>
      <c r="B24" s="1"/>
      <c r="E24" s="16"/>
      <c r="F24" s="16"/>
      <c r="G24" s="97">
        <f>SUM(G22:G23)</f>
        <v>-3772</v>
      </c>
      <c r="H24" s="101"/>
      <c r="I24" s="97">
        <f>SUM(I22:I23)</f>
        <v>-6110</v>
      </c>
      <c r="J24" s="102"/>
      <c r="K24" s="97">
        <f>SUM(K22:K23)</f>
        <v>2002</v>
      </c>
      <c r="L24" s="102"/>
      <c r="M24" s="97">
        <f>SUM(M22:M23)</f>
        <v>-3391</v>
      </c>
    </row>
    <row r="25" spans="1:15" ht="21" customHeight="1">
      <c r="B25" s="18" t="s">
        <v>123</v>
      </c>
      <c r="E25" s="16"/>
      <c r="F25" s="16"/>
      <c r="G25" s="131">
        <v>2</v>
      </c>
      <c r="H25" s="26"/>
      <c r="I25" s="131">
        <v>1280</v>
      </c>
      <c r="J25" s="26"/>
      <c r="K25" s="131">
        <v>0</v>
      </c>
      <c r="L25" s="38"/>
      <c r="M25" s="131">
        <v>1062</v>
      </c>
      <c r="O25" s="116"/>
    </row>
    <row r="26" spans="1:15" ht="21" customHeight="1">
      <c r="A26" s="147" t="s">
        <v>200</v>
      </c>
      <c r="B26" s="1"/>
      <c r="E26" s="16"/>
      <c r="F26" s="16"/>
      <c r="G26" s="97">
        <f>G24-G25</f>
        <v>-3774</v>
      </c>
      <c r="H26" s="99"/>
      <c r="I26" s="97">
        <f>I24-I25</f>
        <v>-7390</v>
      </c>
      <c r="J26" s="100"/>
      <c r="K26" s="97">
        <f>K24-K25</f>
        <v>2002</v>
      </c>
      <c r="L26" s="100"/>
      <c r="M26" s="97">
        <f>M24-M25</f>
        <v>-4453</v>
      </c>
      <c r="O26" s="115"/>
    </row>
    <row r="27" spans="1:15" ht="21" customHeight="1">
      <c r="B27" s="18" t="s">
        <v>214</v>
      </c>
      <c r="E27" s="82"/>
      <c r="F27" s="16"/>
      <c r="G27" s="131">
        <v>949</v>
      </c>
      <c r="H27" s="24"/>
      <c r="I27" s="131">
        <v>159</v>
      </c>
      <c r="J27" s="24"/>
      <c r="K27" s="131">
        <v>939</v>
      </c>
      <c r="L27" s="37"/>
      <c r="M27" s="131">
        <v>-310</v>
      </c>
    </row>
    <row r="28" spans="1:15" ht="21" customHeight="1">
      <c r="A28" s="23" t="s">
        <v>201</v>
      </c>
      <c r="B28" s="23"/>
      <c r="E28" s="82"/>
      <c r="F28" s="16"/>
      <c r="G28" s="103">
        <f>G26-G27</f>
        <v>-4723</v>
      </c>
      <c r="H28" s="99"/>
      <c r="I28" s="103">
        <f>I26-I27</f>
        <v>-7549</v>
      </c>
      <c r="J28" s="100"/>
      <c r="K28" s="103">
        <f>K26-K27</f>
        <v>1063</v>
      </c>
      <c r="L28" s="100"/>
      <c r="M28" s="103">
        <f>M26-M27</f>
        <v>-4143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164</v>
      </c>
      <c r="B30" s="23"/>
      <c r="E30" s="82"/>
      <c r="F30" s="16"/>
      <c r="G30" s="19"/>
      <c r="H30" s="24"/>
      <c r="I30" s="19"/>
      <c r="J30" s="148"/>
      <c r="K30" s="19"/>
      <c r="L30" s="148"/>
      <c r="M30" s="149"/>
    </row>
    <row r="31" spans="1:15" ht="21" hidden="1" customHeight="1">
      <c r="A31" s="23"/>
      <c r="B31" s="18" t="s">
        <v>165</v>
      </c>
      <c r="E31" s="82">
        <v>14</v>
      </c>
      <c r="F31" s="16"/>
      <c r="G31" s="131"/>
      <c r="H31" s="24"/>
      <c r="I31" s="131">
        <v>0</v>
      </c>
      <c r="J31" s="148"/>
      <c r="K31" s="131"/>
      <c r="L31" s="148"/>
      <c r="M31" s="150">
        <v>0</v>
      </c>
    </row>
    <row r="32" spans="1:15" ht="21" hidden="1" customHeight="1" thickBot="1">
      <c r="A32" s="39" t="s">
        <v>166</v>
      </c>
      <c r="B32" s="39"/>
      <c r="E32" s="82"/>
      <c r="F32" s="151"/>
      <c r="G32" s="152">
        <v>1157698458</v>
      </c>
      <c r="H32" s="153"/>
      <c r="I32" s="152">
        <v>-48775534</v>
      </c>
      <c r="J32" s="153"/>
      <c r="K32" s="152">
        <v>1180542179</v>
      </c>
      <c r="L32" s="153"/>
      <c r="M32" s="152">
        <v>-45751585</v>
      </c>
    </row>
    <row r="33" spans="1:13" ht="21" customHeight="1">
      <c r="A33" s="1" t="s">
        <v>104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11" t="s">
        <v>170</v>
      </c>
    </row>
    <row r="34" spans="1:13" ht="21" customHeight="1">
      <c r="A34" s="1" t="s">
        <v>160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11" t="s">
        <v>171</v>
      </c>
    </row>
    <row r="35" spans="1:13" ht="21" customHeight="1">
      <c r="A35" s="1" t="s">
        <v>221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3"/>
      <c r="L37" s="133"/>
      <c r="M37" s="135" t="s">
        <v>176</v>
      </c>
    </row>
    <row r="38" spans="1:13" ht="21" customHeight="1">
      <c r="A38" s="82"/>
      <c r="B38" s="82"/>
      <c r="C38" s="82"/>
      <c r="D38" s="82"/>
      <c r="E38" s="16"/>
      <c r="F38" s="22"/>
      <c r="G38" s="225" t="s">
        <v>19</v>
      </c>
      <c r="H38" s="225"/>
      <c r="I38" s="225"/>
      <c r="J38" s="22"/>
      <c r="K38" s="225" t="s">
        <v>23</v>
      </c>
      <c r="L38" s="225"/>
      <c r="M38" s="225"/>
    </row>
    <row r="39" spans="1:13" ht="21" customHeight="1">
      <c r="A39" s="82"/>
      <c r="B39" s="82"/>
      <c r="C39" s="82"/>
      <c r="D39" s="82"/>
      <c r="E39" s="146" t="s">
        <v>0</v>
      </c>
      <c r="F39" s="16"/>
      <c r="G39" s="111">
        <v>2566</v>
      </c>
      <c r="H39" s="110"/>
      <c r="I39" s="111">
        <v>2565</v>
      </c>
      <c r="J39" s="16"/>
      <c r="K39" s="111">
        <v>2566</v>
      </c>
      <c r="L39" s="110"/>
      <c r="M39" s="111">
        <v>2565</v>
      </c>
    </row>
    <row r="40" spans="1:13" ht="21" customHeight="1">
      <c r="A40" s="23" t="s">
        <v>147</v>
      </c>
      <c r="B40" s="82"/>
      <c r="C40" s="82"/>
      <c r="D40" s="82"/>
      <c r="E40" s="82"/>
      <c r="F40" s="16"/>
      <c r="G40" s="132"/>
      <c r="H40" s="92"/>
      <c r="I40" s="132"/>
      <c r="J40" s="16"/>
      <c r="K40" s="132"/>
      <c r="L40" s="92"/>
      <c r="M40" s="132"/>
    </row>
    <row r="41" spans="1:13" ht="21" customHeight="1">
      <c r="A41" s="82"/>
      <c r="B41" s="18" t="s">
        <v>144</v>
      </c>
      <c r="C41" s="82"/>
      <c r="D41" s="82"/>
      <c r="E41" s="82"/>
      <c r="F41" s="16"/>
      <c r="G41" s="128"/>
      <c r="H41" s="26"/>
      <c r="I41" s="128"/>
      <c r="J41" s="26"/>
      <c r="K41" s="128"/>
      <c r="L41" s="26"/>
      <c r="M41" s="128"/>
    </row>
    <row r="42" spans="1:13" ht="21" customHeight="1">
      <c r="A42" s="82"/>
      <c r="B42" s="18" t="s">
        <v>145</v>
      </c>
      <c r="C42" s="82"/>
      <c r="D42" s="82"/>
      <c r="E42" s="82"/>
      <c r="F42" s="16"/>
      <c r="G42" s="128"/>
      <c r="H42" s="26"/>
      <c r="I42" s="128"/>
      <c r="J42" s="26"/>
      <c r="K42" s="128"/>
      <c r="L42" s="26"/>
      <c r="M42" s="128"/>
    </row>
    <row r="43" spans="1:13" ht="21" customHeight="1">
      <c r="A43" s="82"/>
      <c r="B43" s="42" t="s">
        <v>216</v>
      </c>
      <c r="C43" s="82"/>
      <c r="D43" s="82"/>
      <c r="E43" s="82"/>
      <c r="F43" s="16"/>
      <c r="G43" s="128"/>
      <c r="H43" s="26"/>
      <c r="I43" s="128"/>
      <c r="J43" s="26"/>
      <c r="K43" s="128"/>
      <c r="L43" s="26"/>
      <c r="M43" s="128"/>
    </row>
    <row r="44" spans="1:13" ht="21" customHeight="1">
      <c r="A44" s="82"/>
      <c r="B44" s="18" t="s">
        <v>146</v>
      </c>
      <c r="C44" s="82"/>
      <c r="D44" s="82"/>
      <c r="E44" s="82"/>
      <c r="F44" s="16"/>
      <c r="G44" s="124">
        <v>-44653</v>
      </c>
      <c r="H44" s="26"/>
      <c r="I44" s="124">
        <v>-60052</v>
      </c>
      <c r="J44" s="26"/>
      <c r="K44" s="124">
        <v>-44653</v>
      </c>
      <c r="L44" s="26"/>
      <c r="M44" s="124">
        <v>-60052</v>
      </c>
    </row>
    <row r="45" spans="1:13" ht="21" customHeight="1">
      <c r="A45" s="23" t="s">
        <v>218</v>
      </c>
      <c r="B45" s="82"/>
      <c r="C45" s="82"/>
      <c r="D45" s="82"/>
      <c r="E45" s="82"/>
      <c r="F45" s="16"/>
      <c r="G45" s="129">
        <f>SUM(G44:G44)</f>
        <v>-44653</v>
      </c>
      <c r="H45" s="101"/>
      <c r="I45" s="129">
        <f>SUM(I44:I44)</f>
        <v>-60052</v>
      </c>
      <c r="J45" s="101"/>
      <c r="K45" s="129">
        <f>SUM(K44:K44)</f>
        <v>-44653</v>
      </c>
      <c r="L45" s="101"/>
      <c r="M45" s="129">
        <f>SUM(M44:M44)</f>
        <v>-60052</v>
      </c>
    </row>
    <row r="46" spans="1:13" ht="21" customHeight="1" thickBot="1">
      <c r="A46" s="23" t="s">
        <v>219</v>
      </c>
      <c r="B46" s="82"/>
      <c r="C46" s="82"/>
      <c r="D46" s="82"/>
      <c r="E46" s="82"/>
      <c r="F46" s="16"/>
      <c r="G46" s="130">
        <f>+G28+G45</f>
        <v>-49376</v>
      </c>
      <c r="H46" s="101"/>
      <c r="I46" s="130">
        <f>+I28+I45</f>
        <v>-67601</v>
      </c>
      <c r="J46" s="101"/>
      <c r="K46" s="130">
        <f>+K28+K45</f>
        <v>-43590</v>
      </c>
      <c r="L46" s="101"/>
      <c r="M46" s="130">
        <f>+M28+M45</f>
        <v>-64195</v>
      </c>
    </row>
    <row r="47" spans="1:13" ht="21" customHeight="1" thickTop="1">
      <c r="A47" s="82"/>
      <c r="B47" s="82"/>
      <c r="C47" s="82"/>
      <c r="D47" s="82"/>
      <c r="E47" s="82"/>
      <c r="F47" s="16"/>
      <c r="G47" s="132"/>
      <c r="H47" s="92"/>
      <c r="I47" s="132"/>
      <c r="J47" s="16"/>
      <c r="K47" s="132"/>
      <c r="L47" s="92"/>
      <c r="M47" s="132"/>
    </row>
    <row r="48" spans="1:13" ht="21" customHeight="1">
      <c r="A48" s="23" t="s">
        <v>204</v>
      </c>
      <c r="B48" s="82"/>
      <c r="C48" s="82"/>
      <c r="D48" s="82"/>
      <c r="E48" s="82"/>
      <c r="F48" s="16"/>
      <c r="G48" s="132"/>
      <c r="H48" s="92"/>
      <c r="I48" s="132"/>
      <c r="J48" s="16"/>
      <c r="K48" s="132"/>
      <c r="L48" s="92"/>
      <c r="M48" s="132"/>
    </row>
    <row r="49" spans="1:13" ht="21" customHeight="1" thickBot="1">
      <c r="B49" s="18" t="s">
        <v>126</v>
      </c>
      <c r="E49" s="16"/>
      <c r="F49" s="16"/>
      <c r="G49" s="25">
        <v>-4283</v>
      </c>
      <c r="H49" s="24"/>
      <c r="I49" s="25">
        <v>-6832</v>
      </c>
      <c r="J49" s="37"/>
      <c r="K49" s="40">
        <v>1063</v>
      </c>
      <c r="L49" s="38"/>
      <c r="M49" s="40">
        <f>+M28</f>
        <v>-4143</v>
      </c>
    </row>
    <row r="50" spans="1:13" ht="21" customHeight="1" thickTop="1">
      <c r="B50" s="18" t="s">
        <v>101</v>
      </c>
      <c r="E50" s="16"/>
      <c r="F50" s="16"/>
      <c r="G50" s="25">
        <v>-440</v>
      </c>
      <c r="H50" s="24"/>
      <c r="I50" s="25">
        <v>-717</v>
      </c>
      <c r="J50" s="37"/>
      <c r="K50" s="25"/>
      <c r="L50" s="38"/>
      <c r="M50" s="25"/>
    </row>
    <row r="51" spans="1:13" ht="21" customHeight="1" thickBot="1">
      <c r="A51" s="23" t="s">
        <v>235</v>
      </c>
      <c r="B51" s="23"/>
      <c r="C51" s="1"/>
      <c r="E51" s="16"/>
      <c r="F51" s="16"/>
      <c r="G51" s="104">
        <f>+G28</f>
        <v>-4723</v>
      </c>
      <c r="H51" s="99"/>
      <c r="I51" s="104">
        <f>I28</f>
        <v>-7549</v>
      </c>
      <c r="J51" s="37"/>
      <c r="K51" s="97"/>
      <c r="L51" s="38"/>
      <c r="M51" s="97"/>
    </row>
    <row r="52" spans="1:13" ht="21" customHeight="1" thickTop="1">
      <c r="A52" s="23"/>
      <c r="B52" s="23"/>
      <c r="C52" s="1"/>
      <c r="E52" s="16"/>
      <c r="F52" s="16"/>
      <c r="G52" s="97"/>
      <c r="H52" s="99"/>
      <c r="I52" s="97"/>
      <c r="J52" s="37"/>
      <c r="K52" s="25"/>
      <c r="L52" s="37"/>
      <c r="M52" s="25"/>
    </row>
    <row r="53" spans="1:13" ht="21" customHeight="1">
      <c r="A53" s="23" t="s">
        <v>203</v>
      </c>
      <c r="B53" s="23"/>
      <c r="E53" s="16"/>
      <c r="F53" s="16"/>
      <c r="G53" s="25"/>
      <c r="H53" s="24"/>
      <c r="I53" s="25"/>
      <c r="J53" s="37"/>
      <c r="K53" s="25"/>
      <c r="L53" s="37"/>
      <c r="M53" s="25"/>
    </row>
    <row r="54" spans="1:13" ht="21" customHeight="1" thickBot="1">
      <c r="B54" s="18" t="s">
        <v>126</v>
      </c>
      <c r="E54" s="16"/>
      <c r="F54" s="16"/>
      <c r="G54" s="25">
        <v>-48936</v>
      </c>
      <c r="H54" s="24"/>
      <c r="I54" s="25">
        <f>+I56-I55</f>
        <v>-66884</v>
      </c>
      <c r="J54" s="37"/>
      <c r="K54" s="40">
        <v>-43590</v>
      </c>
      <c r="L54" s="37"/>
      <c r="M54" s="40">
        <f>+M46</f>
        <v>-64195</v>
      </c>
    </row>
    <row r="55" spans="1:13" ht="21" customHeight="1" thickTop="1">
      <c r="B55" s="18" t="s">
        <v>101</v>
      </c>
      <c r="E55" s="16"/>
      <c r="F55" s="16"/>
      <c r="G55" s="25">
        <v>-440</v>
      </c>
      <c r="H55" s="24"/>
      <c r="I55" s="25">
        <f>I50</f>
        <v>-717</v>
      </c>
      <c r="J55" s="37"/>
      <c r="K55" s="97"/>
      <c r="L55" s="38"/>
      <c r="M55" s="97"/>
    </row>
    <row r="56" spans="1:13" ht="21" customHeight="1" thickBot="1">
      <c r="A56" s="39" t="s">
        <v>219</v>
      </c>
      <c r="B56" s="39"/>
      <c r="E56" s="16"/>
      <c r="F56" s="16"/>
      <c r="G56" s="104">
        <f>+G46</f>
        <v>-49376</v>
      </c>
      <c r="H56" s="99"/>
      <c r="I56" s="104">
        <f>I46</f>
        <v>-67601</v>
      </c>
      <c r="J56" s="37"/>
      <c r="K56" s="97"/>
      <c r="L56" s="38"/>
      <c r="M56" s="97"/>
    </row>
    <row r="57" spans="1:13" ht="21" customHeight="1" thickTop="1">
      <c r="A57" s="39"/>
      <c r="B57" s="39"/>
      <c r="E57" s="16"/>
      <c r="F57" s="16"/>
      <c r="G57" s="25"/>
      <c r="H57" s="24"/>
      <c r="I57" s="25"/>
      <c r="J57" s="37"/>
      <c r="K57" s="25"/>
      <c r="L57" s="37"/>
      <c r="M57" s="25"/>
    </row>
    <row r="58" spans="1:13" ht="21" customHeight="1">
      <c r="A58" s="23" t="s">
        <v>202</v>
      </c>
      <c r="B58" s="23"/>
      <c r="E58" s="82"/>
      <c r="F58" s="16"/>
      <c r="G58" s="22"/>
      <c r="H58" s="17"/>
      <c r="I58" s="22"/>
      <c r="K58" s="22"/>
      <c r="M58" s="22"/>
    </row>
    <row r="59" spans="1:13" ht="21" customHeight="1" thickBot="1">
      <c r="B59" s="18" t="s">
        <v>202</v>
      </c>
      <c r="E59" s="3"/>
      <c r="F59" s="16"/>
      <c r="G59" s="85">
        <f>+G49/G61</f>
        <v>-5.9678840611374399E-4</v>
      </c>
      <c r="H59" s="92"/>
      <c r="I59" s="85">
        <f>+I49/I61</f>
        <v>-1.0461084559112359E-3</v>
      </c>
      <c r="K59" s="85">
        <f>+K49/K61</f>
        <v>1.4811722523906372E-4</v>
      </c>
      <c r="M59" s="85">
        <f>+M49/M61</f>
        <v>-6.3437164286790496E-4</v>
      </c>
    </row>
    <row r="60" spans="1:13" ht="21" customHeight="1" thickTop="1">
      <c r="A60" s="18"/>
      <c r="B60" s="18"/>
      <c r="E60" s="16"/>
      <c r="F60" s="16"/>
      <c r="G60" s="25"/>
      <c r="H60" s="24"/>
      <c r="I60" s="29"/>
      <c r="J60" s="30"/>
      <c r="K60" s="29"/>
      <c r="L60" s="41"/>
      <c r="M60" s="29"/>
    </row>
    <row r="61" spans="1:13" ht="21" customHeight="1" thickBot="1">
      <c r="B61" s="18" t="s">
        <v>167</v>
      </c>
      <c r="E61" s="16"/>
      <c r="F61" s="16"/>
      <c r="G61" s="40">
        <v>7176748</v>
      </c>
      <c r="H61" s="18"/>
      <c r="I61" s="40">
        <v>6530871.5949999997</v>
      </c>
      <c r="J61" s="18"/>
      <c r="K61" s="40">
        <v>7176748</v>
      </c>
      <c r="L61" s="18"/>
      <c r="M61" s="40">
        <v>6530872</v>
      </c>
    </row>
    <row r="62" spans="1:13" ht="21" customHeight="1" thickTop="1">
      <c r="A62" s="23"/>
      <c r="B62" s="23"/>
      <c r="E62" s="16"/>
      <c r="F62" s="16"/>
      <c r="G62" s="105"/>
      <c r="H62" s="18"/>
      <c r="I62" s="105"/>
      <c r="J62" s="18"/>
      <c r="K62" s="18"/>
      <c r="L62" s="18"/>
      <c r="M62" s="18"/>
    </row>
    <row r="63" spans="1:13" ht="21" customHeight="1">
      <c r="A63" s="18"/>
      <c r="B63" s="18"/>
      <c r="E63" s="3"/>
      <c r="F63" s="16"/>
      <c r="G63" s="18"/>
      <c r="H63" s="18"/>
      <c r="I63" s="18"/>
      <c r="J63" s="18"/>
      <c r="K63" s="18"/>
      <c r="L63" s="18"/>
      <c r="M63" s="18"/>
    </row>
    <row r="64" spans="1:13" ht="21" customHeight="1">
      <c r="A64" s="18"/>
      <c r="B64" s="18"/>
      <c r="E64" s="16"/>
      <c r="F64" s="16"/>
      <c r="G64" s="201"/>
      <c r="H64" s="18"/>
      <c r="I64" s="18"/>
      <c r="J64" s="18"/>
      <c r="K64" s="18"/>
      <c r="L64" s="18"/>
      <c r="M64" s="18"/>
    </row>
    <row r="65" spans="1:13" ht="21" customHeight="1">
      <c r="A65" s="42"/>
      <c r="B65" s="42"/>
      <c r="E65" s="16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B66" s="18"/>
      <c r="E66" s="16"/>
      <c r="F66" s="16"/>
      <c r="G66" s="18"/>
      <c r="H66" s="18"/>
      <c r="I66" s="18"/>
      <c r="J66" s="18"/>
      <c r="K66" s="18"/>
      <c r="L66" s="18"/>
      <c r="M66" s="18"/>
    </row>
    <row r="67" spans="1:13" ht="21" customHeight="1">
      <c r="A67" s="18"/>
      <c r="B67" s="18"/>
      <c r="E67" s="16"/>
      <c r="F67" s="16"/>
      <c r="G67" s="25"/>
      <c r="H67" s="24"/>
      <c r="I67" s="25"/>
      <c r="J67" s="37"/>
      <c r="K67" s="17"/>
      <c r="L67" s="17"/>
      <c r="M67" s="17"/>
    </row>
    <row r="68" spans="1:13" ht="21" customHeight="1">
      <c r="E68" s="16"/>
      <c r="F68" s="16"/>
      <c r="G68" s="17"/>
      <c r="H68" s="17"/>
      <c r="I68" s="17"/>
      <c r="J68" s="17"/>
      <c r="K68" s="17"/>
      <c r="L68" s="17"/>
      <c r="M68" s="17"/>
    </row>
  </sheetData>
  <mergeCells count="4">
    <mergeCell ref="G6:I6"/>
    <mergeCell ref="K6:M6"/>
    <mergeCell ref="G38:I38"/>
    <mergeCell ref="K38:M38"/>
  </mergeCells>
  <pageMargins left="0.70866141732283472" right="0.43307086614173229" top="0.74803149606299213" bottom="0.51181102362204722" header="0.31496062992125984" footer="0.23622047244094491"/>
  <pageSetup paperSize="9" scale="8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71"/>
  <sheetViews>
    <sheetView view="pageBreakPreview" topLeftCell="A56" zoomScaleNormal="85" zoomScaleSheetLayoutView="100" workbookViewId="0">
      <selection activeCell="D68" sqref="D68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hidden="1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104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11" t="s">
        <v>170</v>
      </c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11" t="s">
        <v>171</v>
      </c>
    </row>
    <row r="3" spans="1:13" ht="21" customHeight="1">
      <c r="A3" s="1" t="s">
        <v>222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210"/>
      <c r="J5" s="109"/>
      <c r="K5" s="133"/>
      <c r="L5" s="133"/>
      <c r="M5" s="135" t="s">
        <v>176</v>
      </c>
    </row>
    <row r="6" spans="1:13" ht="21" customHeight="1">
      <c r="A6" s="82"/>
      <c r="B6" s="82"/>
      <c r="C6" s="82"/>
      <c r="D6" s="82"/>
      <c r="E6" s="16"/>
      <c r="F6" s="22"/>
      <c r="G6" s="225" t="s">
        <v>19</v>
      </c>
      <c r="H6" s="225"/>
      <c r="I6" s="225"/>
      <c r="J6" s="22"/>
      <c r="K6" s="225" t="s">
        <v>23</v>
      </c>
      <c r="L6" s="225"/>
      <c r="M6" s="225"/>
    </row>
    <row r="7" spans="1:13" ht="21" customHeight="1">
      <c r="A7" s="82"/>
      <c r="B7" s="82"/>
      <c r="C7" s="82"/>
      <c r="D7" s="82"/>
      <c r="E7" s="146" t="s">
        <v>0</v>
      </c>
      <c r="F7" s="16"/>
      <c r="G7" s="111">
        <v>2566</v>
      </c>
      <c r="H7" s="110"/>
      <c r="I7" s="111">
        <v>2565</v>
      </c>
      <c r="J7" s="16"/>
      <c r="K7" s="111">
        <v>2566</v>
      </c>
      <c r="L7" s="110"/>
      <c r="M7" s="111">
        <v>2565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45849</v>
      </c>
      <c r="H9" s="24"/>
      <c r="I9" s="19">
        <v>55299</v>
      </c>
      <c r="J9" s="24"/>
      <c r="K9" s="19">
        <v>0</v>
      </c>
      <c r="L9" s="37"/>
      <c r="M9" s="19">
        <v>21000</v>
      </c>
    </row>
    <row r="10" spans="1:13" ht="21" customHeight="1">
      <c r="B10" s="18" t="s">
        <v>96</v>
      </c>
      <c r="E10" s="16"/>
      <c r="F10" s="16"/>
      <c r="G10" s="19">
        <v>1040</v>
      </c>
      <c r="H10" s="24"/>
      <c r="I10" s="19">
        <v>35569</v>
      </c>
      <c r="J10" s="24"/>
      <c r="K10" s="19">
        <v>0</v>
      </c>
      <c r="L10" s="37"/>
      <c r="M10" s="19">
        <v>84</v>
      </c>
    </row>
    <row r="11" spans="1:13" ht="21" customHeight="1">
      <c r="B11" s="18" t="s">
        <v>34</v>
      </c>
      <c r="E11" s="145"/>
      <c r="F11" s="16"/>
      <c r="G11" s="25">
        <v>11210</v>
      </c>
      <c r="H11" s="26"/>
      <c r="I11" s="25">
        <v>4260</v>
      </c>
      <c r="J11" s="26"/>
      <c r="K11" s="25">
        <v>18484</v>
      </c>
      <c r="L11" s="37"/>
      <c r="M11" s="25">
        <v>7067</v>
      </c>
    </row>
    <row r="12" spans="1:13" ht="21" customHeight="1">
      <c r="B12" s="18" t="s">
        <v>191</v>
      </c>
      <c r="E12" s="145"/>
      <c r="F12" s="16"/>
      <c r="G12" s="25">
        <v>0</v>
      </c>
      <c r="H12" s="26"/>
      <c r="I12" s="25">
        <v>25662</v>
      </c>
      <c r="J12" s="26"/>
      <c r="K12" s="25">
        <v>0</v>
      </c>
      <c r="L12" s="37"/>
      <c r="M12" s="25">
        <v>25662</v>
      </c>
    </row>
    <row r="13" spans="1:13" ht="21" customHeight="1">
      <c r="B13" s="18" t="s">
        <v>215</v>
      </c>
      <c r="E13" s="145"/>
      <c r="F13" s="16"/>
      <c r="G13" s="25">
        <v>1659</v>
      </c>
      <c r="H13" s="26"/>
      <c r="I13" s="25">
        <v>0</v>
      </c>
      <c r="J13" s="26"/>
      <c r="K13" s="25">
        <v>1659</v>
      </c>
      <c r="L13" s="37"/>
      <c r="M13" s="25">
        <v>0</v>
      </c>
    </row>
    <row r="14" spans="1:13" ht="21" customHeight="1">
      <c r="A14" s="1" t="s">
        <v>35</v>
      </c>
      <c r="B14" s="1"/>
      <c r="E14" s="16"/>
      <c r="F14" s="16"/>
      <c r="G14" s="103">
        <f>SUM(G9:G13)</f>
        <v>59758</v>
      </c>
      <c r="H14" s="99"/>
      <c r="I14" s="103">
        <f>SUM(I9:I13)</f>
        <v>120790</v>
      </c>
      <c r="J14" s="100"/>
      <c r="K14" s="103">
        <f>SUM(K9:K13)</f>
        <v>20143</v>
      </c>
      <c r="L14" s="100"/>
      <c r="M14" s="103">
        <f>SUM(M9:M13)</f>
        <v>53813</v>
      </c>
    </row>
    <row r="15" spans="1:13" ht="21" customHeight="1">
      <c r="A15" s="1" t="s">
        <v>36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13" ht="21" customHeight="1">
      <c r="B16" s="18" t="s">
        <v>97</v>
      </c>
      <c r="E16" s="16"/>
      <c r="F16" s="16"/>
      <c r="G16" s="19">
        <v>30041</v>
      </c>
      <c r="H16" s="24"/>
      <c r="I16" s="19">
        <v>36367</v>
      </c>
      <c r="J16" s="24"/>
      <c r="K16" s="19">
        <v>0</v>
      </c>
      <c r="L16" s="37"/>
      <c r="M16" s="19">
        <v>11071</v>
      </c>
    </row>
    <row r="17" spans="1:15" ht="21" customHeight="1">
      <c r="B17" s="18" t="s">
        <v>98</v>
      </c>
      <c r="E17" s="16"/>
      <c r="F17" s="16"/>
      <c r="G17" s="19">
        <v>360</v>
      </c>
      <c r="H17" s="24"/>
      <c r="I17" s="19">
        <v>29744</v>
      </c>
      <c r="J17" s="24"/>
      <c r="K17" s="19">
        <v>0</v>
      </c>
      <c r="L17" s="37"/>
      <c r="M17" s="19">
        <v>0</v>
      </c>
    </row>
    <row r="18" spans="1:15" ht="21" customHeight="1">
      <c r="B18" s="18" t="s">
        <v>225</v>
      </c>
      <c r="E18" s="16"/>
      <c r="F18" s="16"/>
      <c r="G18" s="19">
        <v>0</v>
      </c>
      <c r="H18" s="24"/>
      <c r="I18" s="19">
        <v>1307</v>
      </c>
      <c r="J18" s="24"/>
      <c r="K18" s="19">
        <v>0</v>
      </c>
      <c r="L18" s="37"/>
      <c r="M18" s="19">
        <v>0</v>
      </c>
    </row>
    <row r="19" spans="1:15">
      <c r="B19" s="18" t="s">
        <v>103</v>
      </c>
      <c r="E19" s="16"/>
      <c r="F19" s="16"/>
      <c r="G19" s="19">
        <v>31986</v>
      </c>
      <c r="H19" s="26"/>
      <c r="I19" s="19">
        <v>24427</v>
      </c>
      <c r="J19" s="26"/>
      <c r="K19" s="25">
        <v>15365</v>
      </c>
      <c r="L19" s="38"/>
      <c r="M19" s="25">
        <v>17307</v>
      </c>
    </row>
    <row r="20" spans="1:15">
      <c r="B20" s="18" t="s">
        <v>209</v>
      </c>
      <c r="E20" s="16"/>
      <c r="F20" s="16"/>
      <c r="G20" s="19">
        <v>2601</v>
      </c>
      <c r="H20" s="26"/>
      <c r="I20" s="19">
        <v>0</v>
      </c>
      <c r="J20" s="26"/>
      <c r="K20" s="25">
        <v>2601</v>
      </c>
      <c r="L20" s="38"/>
      <c r="M20" s="25">
        <v>0</v>
      </c>
    </row>
    <row r="21" spans="1:15" ht="20.399999999999999">
      <c r="A21" s="1" t="s">
        <v>37</v>
      </c>
      <c r="B21" s="1"/>
      <c r="E21" s="16"/>
      <c r="F21" s="16"/>
      <c r="G21" s="103">
        <f>SUM(G16:G20)</f>
        <v>64988</v>
      </c>
      <c r="H21" s="99"/>
      <c r="I21" s="103">
        <f>SUM(I16:I20)</f>
        <v>91845</v>
      </c>
      <c r="J21" s="100"/>
      <c r="K21" s="103">
        <f>SUM(K16:K20)</f>
        <v>17966</v>
      </c>
      <c r="L21" s="100"/>
      <c r="M21" s="103">
        <f>SUM(M16:M20)</f>
        <v>28378</v>
      </c>
    </row>
    <row r="22" spans="1:15" ht="21" customHeight="1">
      <c r="A22" s="1" t="s">
        <v>198</v>
      </c>
      <c r="B22" s="1"/>
      <c r="E22" s="16"/>
      <c r="F22" s="16"/>
      <c r="G22" s="25"/>
      <c r="H22" s="24"/>
      <c r="I22" s="25"/>
      <c r="J22" s="37"/>
      <c r="K22" s="25"/>
      <c r="L22" s="37"/>
      <c r="M22" s="25"/>
    </row>
    <row r="23" spans="1:15" ht="21" customHeight="1">
      <c r="A23" s="1" t="s">
        <v>140</v>
      </c>
      <c r="B23" s="1"/>
      <c r="E23" s="16"/>
      <c r="F23" s="16"/>
      <c r="G23" s="97">
        <f>+G14-G21</f>
        <v>-5230</v>
      </c>
      <c r="H23" s="99"/>
      <c r="I23" s="97">
        <f>+I14-I21</f>
        <v>28945</v>
      </c>
      <c r="J23" s="100"/>
      <c r="K23" s="97">
        <f>SUM(K14-K21)</f>
        <v>2177</v>
      </c>
      <c r="L23" s="100"/>
      <c r="M23" s="97">
        <f>+M14-M21</f>
        <v>25435</v>
      </c>
    </row>
    <row r="24" spans="1:15" ht="21" customHeight="1">
      <c r="B24" s="18" t="s">
        <v>237</v>
      </c>
      <c r="E24" s="16"/>
      <c r="F24" s="16"/>
      <c r="G24" s="131">
        <v>0</v>
      </c>
      <c r="H24" s="24"/>
      <c r="I24" s="131">
        <v>-2500</v>
      </c>
      <c r="J24" s="24"/>
      <c r="K24" s="131">
        <v>0</v>
      </c>
      <c r="L24" s="37"/>
      <c r="M24" s="131">
        <v>0</v>
      </c>
    </row>
    <row r="25" spans="1:15" ht="21" customHeight="1">
      <c r="A25" s="1" t="s">
        <v>199</v>
      </c>
      <c r="B25" s="1"/>
      <c r="E25" s="16"/>
      <c r="F25" s="16"/>
      <c r="G25" s="97">
        <f>SUM(G23:G24)</f>
        <v>-5230</v>
      </c>
      <c r="H25" s="101"/>
      <c r="I25" s="97">
        <f>SUM(I23:I24)</f>
        <v>26445</v>
      </c>
      <c r="J25" s="102"/>
      <c r="K25" s="97">
        <f>SUM(K23:K24)</f>
        <v>2177</v>
      </c>
      <c r="L25" s="102"/>
      <c r="M25" s="97">
        <f>SUM(M23:M24)</f>
        <v>25435</v>
      </c>
    </row>
    <row r="26" spans="1:15" ht="21" customHeight="1">
      <c r="B26" s="18" t="s">
        <v>123</v>
      </c>
      <c r="E26" s="16"/>
      <c r="F26" s="16"/>
      <c r="G26" s="131">
        <v>11</v>
      </c>
      <c r="H26" s="26"/>
      <c r="I26" s="131">
        <v>3289</v>
      </c>
      <c r="J26" s="26"/>
      <c r="K26" s="131">
        <v>0</v>
      </c>
      <c r="L26" s="38"/>
      <c r="M26" s="131">
        <v>2635</v>
      </c>
      <c r="O26" s="116"/>
    </row>
    <row r="27" spans="1:15" ht="21" customHeight="1">
      <c r="A27" s="147" t="s">
        <v>200</v>
      </c>
      <c r="B27" s="1"/>
      <c r="E27" s="16"/>
      <c r="F27" s="16"/>
      <c r="G27" s="97">
        <f>G25-G26</f>
        <v>-5241</v>
      </c>
      <c r="H27" s="99"/>
      <c r="I27" s="97">
        <f>I25-I26</f>
        <v>23156</v>
      </c>
      <c r="J27" s="100"/>
      <c r="K27" s="97">
        <f>K25-K26</f>
        <v>2177</v>
      </c>
      <c r="L27" s="100"/>
      <c r="M27" s="97">
        <f>M25-M26</f>
        <v>22800</v>
      </c>
      <c r="O27" s="115"/>
    </row>
    <row r="28" spans="1:15" ht="21" customHeight="1">
      <c r="B28" s="18" t="s">
        <v>149</v>
      </c>
      <c r="E28" s="82"/>
      <c r="F28" s="16"/>
      <c r="G28" s="131">
        <v>2128</v>
      </c>
      <c r="H28" s="24"/>
      <c r="I28" s="131">
        <v>1584</v>
      </c>
      <c r="J28" s="24"/>
      <c r="K28" s="131">
        <v>1003</v>
      </c>
      <c r="L28" s="37"/>
      <c r="M28" s="131">
        <v>0</v>
      </c>
    </row>
    <row r="29" spans="1:15" ht="21" customHeight="1">
      <c r="A29" s="23" t="s">
        <v>201</v>
      </c>
      <c r="B29" s="23"/>
      <c r="E29" s="82"/>
      <c r="F29" s="16"/>
      <c r="G29" s="103">
        <f>G27-G28</f>
        <v>-7369</v>
      </c>
      <c r="H29" s="99"/>
      <c r="I29" s="103">
        <f>I27-I28</f>
        <v>21572</v>
      </c>
      <c r="J29" s="100"/>
      <c r="K29" s="103">
        <f>K27-K28</f>
        <v>1174</v>
      </c>
      <c r="L29" s="100"/>
      <c r="M29" s="103">
        <f>M27-M28</f>
        <v>22800</v>
      </c>
    </row>
    <row r="30" spans="1:15" ht="21" customHeight="1">
      <c r="A30" s="23"/>
      <c r="B30" s="23"/>
      <c r="E30" s="82"/>
      <c r="F30" s="16"/>
      <c r="G30" s="97"/>
      <c r="H30" s="99"/>
      <c r="I30" s="97"/>
      <c r="J30" s="100"/>
      <c r="K30" s="97"/>
      <c r="L30" s="100"/>
      <c r="M30" s="97"/>
    </row>
    <row r="31" spans="1:15" ht="21" hidden="1" customHeight="1">
      <c r="A31" s="23" t="s">
        <v>164</v>
      </c>
      <c r="B31" s="23"/>
      <c r="E31" s="82"/>
      <c r="F31" s="16"/>
      <c r="G31" s="19"/>
      <c r="H31" s="24"/>
      <c r="I31" s="19"/>
      <c r="J31" s="148"/>
      <c r="K31" s="19"/>
      <c r="L31" s="148"/>
      <c r="M31" s="149"/>
    </row>
    <row r="32" spans="1:15" ht="21" hidden="1" customHeight="1">
      <c r="A32" s="23"/>
      <c r="B32" s="18" t="s">
        <v>165</v>
      </c>
      <c r="E32" s="82">
        <v>14</v>
      </c>
      <c r="F32" s="16"/>
      <c r="G32" s="131"/>
      <c r="H32" s="24"/>
      <c r="I32" s="131">
        <v>0</v>
      </c>
      <c r="J32" s="148"/>
      <c r="K32" s="131"/>
      <c r="L32" s="148"/>
      <c r="M32" s="150">
        <v>0</v>
      </c>
    </row>
    <row r="33" spans="1:13" ht="21" hidden="1" customHeight="1" thickBot="1">
      <c r="A33" s="39" t="s">
        <v>166</v>
      </c>
      <c r="B33" s="39"/>
      <c r="E33" s="82"/>
      <c r="F33" s="151"/>
      <c r="G33" s="152">
        <v>1157698458</v>
      </c>
      <c r="H33" s="153"/>
      <c r="I33" s="152">
        <v>-48775534</v>
      </c>
      <c r="J33" s="153"/>
      <c r="K33" s="152">
        <v>1180542179</v>
      </c>
      <c r="L33" s="153"/>
      <c r="M33" s="152">
        <v>-45751585</v>
      </c>
    </row>
    <row r="34" spans="1:13" ht="21" customHeight="1">
      <c r="A34" s="1" t="s">
        <v>104</v>
      </c>
      <c r="B34" s="1"/>
      <c r="C34" s="1"/>
      <c r="D34" s="1"/>
      <c r="E34" s="1"/>
      <c r="F34" s="1"/>
      <c r="G34" s="86"/>
      <c r="H34" s="86"/>
      <c r="I34" s="86"/>
      <c r="J34" s="86"/>
      <c r="K34" s="31"/>
      <c r="L34" s="87"/>
      <c r="M34" s="211" t="s">
        <v>170</v>
      </c>
    </row>
    <row r="35" spans="1:13" ht="21" customHeight="1">
      <c r="A35" s="1" t="s">
        <v>160</v>
      </c>
      <c r="B35" s="1"/>
      <c r="C35" s="1"/>
      <c r="D35" s="1"/>
      <c r="E35" s="89"/>
      <c r="F35" s="89"/>
      <c r="G35" s="90"/>
      <c r="H35" s="90"/>
      <c r="I35" s="90"/>
      <c r="J35" s="90"/>
      <c r="K35" s="31"/>
      <c r="L35" s="87"/>
      <c r="M35" s="211" t="s">
        <v>171</v>
      </c>
    </row>
    <row r="36" spans="1:13" ht="21" customHeight="1">
      <c r="A36" s="1" t="s">
        <v>222</v>
      </c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1"/>
      <c r="B37" s="1"/>
      <c r="C37" s="1"/>
      <c r="D37" s="1"/>
      <c r="E37" s="89"/>
      <c r="F37" s="89"/>
      <c r="G37" s="90"/>
      <c r="H37" s="90"/>
      <c r="I37" s="90"/>
      <c r="J37" s="90"/>
      <c r="K37" s="86"/>
      <c r="L37" s="90"/>
      <c r="M37" s="86"/>
    </row>
    <row r="38" spans="1:13" ht="21" customHeight="1">
      <c r="A38" s="82"/>
      <c r="B38" s="82"/>
      <c r="C38" s="82"/>
      <c r="D38" s="82"/>
      <c r="E38" s="16"/>
      <c r="F38" s="16"/>
      <c r="G38" s="109"/>
      <c r="H38" s="109"/>
      <c r="I38" s="109"/>
      <c r="J38" s="109"/>
      <c r="K38" s="133"/>
      <c r="L38" s="133"/>
      <c r="M38" s="135" t="s">
        <v>176</v>
      </c>
    </row>
    <row r="39" spans="1:13" ht="21" customHeight="1">
      <c r="A39" s="82"/>
      <c r="B39" s="82"/>
      <c r="C39" s="82"/>
      <c r="D39" s="82"/>
      <c r="E39" s="16"/>
      <c r="F39" s="22"/>
      <c r="G39" s="225" t="s">
        <v>19</v>
      </c>
      <c r="H39" s="225"/>
      <c r="I39" s="225"/>
      <c r="J39" s="22"/>
      <c r="K39" s="225" t="s">
        <v>23</v>
      </c>
      <c r="L39" s="225"/>
      <c r="M39" s="225"/>
    </row>
    <row r="40" spans="1:13" ht="21" customHeight="1">
      <c r="A40" s="82"/>
      <c r="B40" s="82"/>
      <c r="C40" s="82"/>
      <c r="D40" s="82"/>
      <c r="E40" s="146" t="s">
        <v>0</v>
      </c>
      <c r="F40" s="16"/>
      <c r="G40" s="111">
        <v>2566</v>
      </c>
      <c r="H40" s="110"/>
      <c r="I40" s="111">
        <v>2565</v>
      </c>
      <c r="J40" s="16"/>
      <c r="K40" s="111">
        <v>2566</v>
      </c>
      <c r="L40" s="110"/>
      <c r="M40" s="111">
        <v>2565</v>
      </c>
    </row>
    <row r="41" spans="1:13" ht="21" customHeight="1">
      <c r="A41" s="23" t="s">
        <v>147</v>
      </c>
      <c r="B41" s="82"/>
      <c r="C41" s="82"/>
      <c r="D41" s="82"/>
      <c r="E41" s="82"/>
      <c r="F41" s="16"/>
      <c r="G41" s="132"/>
      <c r="H41" s="92"/>
      <c r="I41" s="132"/>
      <c r="J41" s="16"/>
      <c r="K41" s="132"/>
      <c r="L41" s="92"/>
      <c r="M41" s="132"/>
    </row>
    <row r="42" spans="1:13" ht="21" customHeight="1">
      <c r="A42" s="82"/>
      <c r="B42" s="18" t="s">
        <v>144</v>
      </c>
      <c r="C42" s="82"/>
      <c r="D42" s="82"/>
      <c r="E42" s="82"/>
      <c r="F42" s="16"/>
      <c r="G42" s="128"/>
      <c r="H42" s="26"/>
      <c r="I42" s="128"/>
      <c r="J42" s="26"/>
      <c r="K42" s="128"/>
      <c r="L42" s="26"/>
      <c r="M42" s="128"/>
    </row>
    <row r="43" spans="1:13" ht="21" customHeight="1">
      <c r="A43" s="82"/>
      <c r="B43" s="18" t="s">
        <v>145</v>
      </c>
      <c r="C43" s="82"/>
      <c r="D43" s="82"/>
      <c r="E43" s="82"/>
      <c r="F43" s="16"/>
      <c r="G43" s="128"/>
      <c r="H43" s="26"/>
      <c r="I43" s="128"/>
      <c r="J43" s="26"/>
      <c r="K43" s="128"/>
      <c r="L43" s="26"/>
      <c r="M43" s="128"/>
    </row>
    <row r="44" spans="1:13" ht="21" customHeight="1">
      <c r="A44" s="82"/>
      <c r="B44" s="42" t="s">
        <v>216</v>
      </c>
      <c r="C44" s="82"/>
      <c r="D44" s="82"/>
      <c r="E44" s="82"/>
      <c r="F44" s="16"/>
      <c r="G44" s="128"/>
      <c r="H44" s="26"/>
      <c r="I44" s="128"/>
      <c r="J44" s="26"/>
      <c r="K44" s="128"/>
      <c r="L44" s="26"/>
      <c r="M44" s="128"/>
    </row>
    <row r="45" spans="1:13" ht="21" customHeight="1">
      <c r="A45" s="82"/>
      <c r="B45" s="18" t="s">
        <v>146</v>
      </c>
      <c r="C45" s="82"/>
      <c r="D45" s="82"/>
      <c r="E45" s="82"/>
      <c r="F45" s="16"/>
      <c r="G45" s="128">
        <v>-123182</v>
      </c>
      <c r="H45" s="26"/>
      <c r="I45" s="128">
        <v>-96493</v>
      </c>
      <c r="J45" s="26"/>
      <c r="K45" s="128">
        <v>-123182</v>
      </c>
      <c r="L45" s="26"/>
      <c r="M45" s="128">
        <v>-96493</v>
      </c>
    </row>
    <row r="46" spans="1:13" ht="21" customHeight="1">
      <c r="A46" s="82"/>
      <c r="B46" s="42" t="s">
        <v>217</v>
      </c>
      <c r="C46" s="82"/>
      <c r="D46" s="82"/>
      <c r="E46" s="82"/>
      <c r="F46" s="16"/>
      <c r="G46" s="128"/>
      <c r="H46" s="26"/>
      <c r="I46" s="128"/>
      <c r="J46" s="26"/>
      <c r="K46" s="128"/>
      <c r="L46" s="26"/>
      <c r="M46" s="128"/>
    </row>
    <row r="47" spans="1:13" ht="21" customHeight="1">
      <c r="A47" s="82"/>
      <c r="B47" s="18" t="s">
        <v>183</v>
      </c>
      <c r="C47" s="82"/>
      <c r="D47" s="82"/>
      <c r="E47" s="82"/>
      <c r="F47" s="16"/>
      <c r="G47" s="124">
        <v>278</v>
      </c>
      <c r="H47" s="26"/>
      <c r="I47" s="124">
        <v>0</v>
      </c>
      <c r="J47" s="26"/>
      <c r="K47" s="124">
        <v>278</v>
      </c>
      <c r="L47" s="26"/>
      <c r="M47" s="124">
        <v>0</v>
      </c>
    </row>
    <row r="48" spans="1:13" ht="21" customHeight="1">
      <c r="A48" s="23" t="s">
        <v>218</v>
      </c>
      <c r="B48" s="82"/>
      <c r="C48" s="82"/>
      <c r="D48" s="82"/>
      <c r="E48" s="82"/>
      <c r="F48" s="16"/>
      <c r="G48" s="129">
        <f>SUM(G45:G47)</f>
        <v>-122904</v>
      </c>
      <c r="H48" s="101"/>
      <c r="I48" s="129">
        <f>SUM(I45:I47)</f>
        <v>-96493</v>
      </c>
      <c r="J48" s="101"/>
      <c r="K48" s="129">
        <f>SUM(K45:K47)</f>
        <v>-122904</v>
      </c>
      <c r="L48" s="101"/>
      <c r="M48" s="129">
        <f>SUM(M45:M47)</f>
        <v>-96493</v>
      </c>
    </row>
    <row r="49" spans="1:13" ht="21" customHeight="1" thickBot="1">
      <c r="A49" s="23" t="s">
        <v>219</v>
      </c>
      <c r="B49" s="82"/>
      <c r="C49" s="82"/>
      <c r="D49" s="82"/>
      <c r="E49" s="82"/>
      <c r="F49" s="16"/>
      <c r="G49" s="130">
        <f>+G29+G48</f>
        <v>-130273</v>
      </c>
      <c r="H49" s="101"/>
      <c r="I49" s="130">
        <f>+I29+I48</f>
        <v>-74921</v>
      </c>
      <c r="J49" s="101"/>
      <c r="K49" s="130">
        <f>+K29+K48</f>
        <v>-121730</v>
      </c>
      <c r="L49" s="101"/>
      <c r="M49" s="130">
        <f>+M29+M48</f>
        <v>-73693</v>
      </c>
    </row>
    <row r="50" spans="1:13" ht="21" customHeight="1" thickTop="1">
      <c r="A50" s="82"/>
      <c r="B50" s="82"/>
      <c r="C50" s="82"/>
      <c r="D50" s="82"/>
      <c r="E50" s="82"/>
      <c r="F50" s="16"/>
      <c r="G50" s="132"/>
      <c r="H50" s="92"/>
      <c r="I50" s="132"/>
      <c r="J50" s="16"/>
      <c r="K50" s="132"/>
      <c r="L50" s="92"/>
      <c r="M50" s="132"/>
    </row>
    <row r="51" spans="1:13" ht="21" customHeight="1">
      <c r="A51" s="23" t="s">
        <v>204</v>
      </c>
      <c r="B51" s="82"/>
      <c r="C51" s="82"/>
      <c r="D51" s="82"/>
      <c r="E51" s="82"/>
      <c r="F51" s="16"/>
      <c r="G51" s="132"/>
      <c r="H51" s="92"/>
      <c r="I51" s="132"/>
      <c r="J51" s="16"/>
      <c r="K51" s="132"/>
      <c r="L51" s="92"/>
      <c r="M51" s="132"/>
    </row>
    <row r="52" spans="1:13" ht="21" customHeight="1" thickBot="1">
      <c r="B52" s="18" t="s">
        <v>126</v>
      </c>
      <c r="E52" s="16"/>
      <c r="F52" s="16"/>
      <c r="G52" s="25">
        <v>-4828</v>
      </c>
      <c r="H52" s="24"/>
      <c r="I52" s="25">
        <v>22156</v>
      </c>
      <c r="J52" s="37"/>
      <c r="K52" s="40">
        <v>1174</v>
      </c>
      <c r="L52" s="38"/>
      <c r="M52" s="40">
        <f>+M29</f>
        <v>22800</v>
      </c>
    </row>
    <row r="53" spans="1:13" ht="21" customHeight="1" thickTop="1">
      <c r="B53" s="18" t="s">
        <v>101</v>
      </c>
      <c r="E53" s="16"/>
      <c r="F53" s="16"/>
      <c r="G53" s="25">
        <v>-2541</v>
      </c>
      <c r="H53" s="24"/>
      <c r="I53" s="25">
        <v>-584</v>
      </c>
      <c r="J53" s="37"/>
      <c r="K53" s="25"/>
      <c r="L53" s="38"/>
      <c r="M53" s="25"/>
    </row>
    <row r="54" spans="1:13" ht="21" customHeight="1" thickBot="1">
      <c r="A54" s="23" t="s">
        <v>201</v>
      </c>
      <c r="B54" s="23"/>
      <c r="C54" s="1"/>
      <c r="E54" s="16"/>
      <c r="F54" s="16"/>
      <c r="G54" s="104">
        <f>+G29</f>
        <v>-7369</v>
      </c>
      <c r="H54" s="99"/>
      <c r="I54" s="222">
        <f>I29</f>
        <v>21572</v>
      </c>
      <c r="J54" s="37"/>
      <c r="K54" s="97"/>
      <c r="L54" s="38"/>
      <c r="M54" s="97"/>
    </row>
    <row r="55" spans="1:13" ht="21" customHeight="1" thickTop="1">
      <c r="A55" s="23"/>
      <c r="B55" s="23"/>
      <c r="C55" s="1"/>
      <c r="E55" s="16"/>
      <c r="F55" s="16"/>
      <c r="G55" s="97"/>
      <c r="H55" s="99"/>
      <c r="I55" s="97"/>
      <c r="J55" s="37"/>
      <c r="K55" s="25"/>
      <c r="L55" s="37"/>
      <c r="M55" s="25"/>
    </row>
    <row r="56" spans="1:13" ht="21" customHeight="1">
      <c r="A56" s="23" t="s">
        <v>203</v>
      </c>
      <c r="B56" s="23"/>
      <c r="E56" s="16"/>
      <c r="F56" s="16"/>
      <c r="G56" s="25"/>
      <c r="H56" s="24"/>
      <c r="I56" s="25"/>
      <c r="J56" s="37"/>
      <c r="K56" s="25"/>
      <c r="L56" s="37"/>
      <c r="M56" s="25"/>
    </row>
    <row r="57" spans="1:13" ht="21" customHeight="1" thickBot="1">
      <c r="B57" s="18" t="s">
        <v>126</v>
      </c>
      <c r="E57" s="16"/>
      <c r="F57" s="16"/>
      <c r="G57" s="25">
        <v>-127732</v>
      </c>
      <c r="H57" s="24"/>
      <c r="I57" s="25">
        <f>+I59-I58</f>
        <v>-74337</v>
      </c>
      <c r="J57" s="37"/>
      <c r="K57" s="40">
        <v>-121730</v>
      </c>
      <c r="L57" s="37"/>
      <c r="M57" s="40">
        <f>+M49</f>
        <v>-73693</v>
      </c>
    </row>
    <row r="58" spans="1:13" ht="21" customHeight="1" thickTop="1">
      <c r="B58" s="18" t="s">
        <v>101</v>
      </c>
      <c r="E58" s="16"/>
      <c r="F58" s="16"/>
      <c r="G58" s="25">
        <v>-2541</v>
      </c>
      <c r="H58" s="24"/>
      <c r="I58" s="25">
        <f>I53</f>
        <v>-584</v>
      </c>
      <c r="J58" s="37"/>
      <c r="K58" s="97"/>
      <c r="L58" s="38"/>
      <c r="M58" s="97"/>
    </row>
    <row r="59" spans="1:13" ht="21" customHeight="1" thickBot="1">
      <c r="A59" s="39" t="s">
        <v>219</v>
      </c>
      <c r="B59" s="39"/>
      <c r="E59" s="16"/>
      <c r="F59" s="16"/>
      <c r="G59" s="104">
        <f>+G49</f>
        <v>-130273</v>
      </c>
      <c r="H59" s="99"/>
      <c r="I59" s="104">
        <f>I49</f>
        <v>-74921</v>
      </c>
      <c r="J59" s="37"/>
      <c r="K59" s="97"/>
      <c r="L59" s="38"/>
      <c r="M59" s="97"/>
    </row>
    <row r="60" spans="1:13" ht="21" customHeight="1" thickTop="1">
      <c r="A60" s="39"/>
      <c r="B60" s="39"/>
      <c r="E60" s="16"/>
      <c r="F60" s="16"/>
      <c r="G60" s="25"/>
      <c r="H60" s="24"/>
      <c r="I60" s="25"/>
      <c r="J60" s="37"/>
      <c r="K60" s="25"/>
      <c r="L60" s="37"/>
      <c r="M60" s="25"/>
    </row>
    <row r="61" spans="1:13" ht="21" customHeight="1">
      <c r="A61" s="23" t="s">
        <v>202</v>
      </c>
      <c r="B61" s="23"/>
      <c r="E61" s="82"/>
      <c r="F61" s="16"/>
      <c r="G61" s="22"/>
      <c r="H61" s="17"/>
      <c r="I61" s="22"/>
      <c r="K61" s="22"/>
      <c r="M61" s="22"/>
    </row>
    <row r="62" spans="1:13" ht="21" customHeight="1" thickBot="1">
      <c r="B62" s="18" t="s">
        <v>202</v>
      </c>
      <c r="E62" s="3"/>
      <c r="F62" s="16"/>
      <c r="G62" s="85">
        <f>+G52/G64</f>
        <v>-6.7272809355992439E-4</v>
      </c>
      <c r="H62" s="92"/>
      <c r="I62" s="85">
        <f>+I52/I64</f>
        <v>3.3925027735903605E-3</v>
      </c>
      <c r="K62" s="85">
        <f>+K52/K64</f>
        <v>1.6358384048039586E-4</v>
      </c>
      <c r="M62" s="85">
        <f>+M52/M64</f>
        <v>3.4911111410543647E-3</v>
      </c>
    </row>
    <row r="63" spans="1:13" ht="21" customHeight="1" thickTop="1">
      <c r="A63" s="18"/>
      <c r="B63" s="18"/>
      <c r="E63" s="16"/>
      <c r="F63" s="16"/>
      <c r="G63" s="25"/>
      <c r="H63" s="24"/>
      <c r="I63" s="29"/>
      <c r="J63" s="30"/>
      <c r="K63" s="29"/>
      <c r="L63" s="41"/>
      <c r="M63" s="29"/>
    </row>
    <row r="64" spans="1:13" ht="21" customHeight="1" thickBot="1">
      <c r="B64" s="18" t="s">
        <v>167</v>
      </c>
      <c r="E64" s="16"/>
      <c r="F64" s="16"/>
      <c r="G64" s="40">
        <v>7176748</v>
      </c>
      <c r="H64" s="18"/>
      <c r="I64" s="40">
        <v>6530871.5949999997</v>
      </c>
      <c r="J64" s="18"/>
      <c r="K64" s="40">
        <v>7176748</v>
      </c>
      <c r="L64" s="18"/>
      <c r="M64" s="40">
        <v>6530872</v>
      </c>
    </row>
    <row r="65" spans="1:13" ht="21" customHeight="1" thickTop="1">
      <c r="A65" s="23"/>
      <c r="B65" s="23"/>
      <c r="E65" s="16"/>
      <c r="F65" s="16"/>
      <c r="G65" s="105"/>
      <c r="H65" s="18"/>
      <c r="I65" s="105"/>
      <c r="J65" s="18"/>
      <c r="K65" s="18"/>
      <c r="L65" s="18"/>
      <c r="M65" s="18"/>
    </row>
    <row r="66" spans="1:13" ht="21" customHeight="1">
      <c r="A66" s="18"/>
      <c r="B66" s="18"/>
      <c r="E66" s="3"/>
      <c r="F66" s="16"/>
      <c r="G66" s="18"/>
      <c r="H66" s="18"/>
      <c r="I66" s="18"/>
      <c r="J66" s="18"/>
      <c r="K66" s="18"/>
      <c r="L66" s="18"/>
      <c r="M66" s="18"/>
    </row>
    <row r="67" spans="1:13" ht="21" customHeight="1">
      <c r="A67" s="18"/>
      <c r="B67" s="18"/>
      <c r="E67" s="16"/>
      <c r="F67" s="16"/>
      <c r="G67" s="201"/>
      <c r="H67" s="18"/>
      <c r="I67" s="18"/>
      <c r="J67" s="18"/>
      <c r="K67" s="18"/>
      <c r="L67" s="18"/>
      <c r="M67" s="18"/>
    </row>
    <row r="68" spans="1:13" ht="21" customHeight="1">
      <c r="A68" s="42"/>
      <c r="B68" s="42"/>
      <c r="E68" s="16"/>
      <c r="F68" s="16"/>
      <c r="G68" s="18"/>
      <c r="H68" s="18"/>
      <c r="I68" s="18"/>
      <c r="J68" s="18"/>
      <c r="K68" s="18"/>
      <c r="L68" s="18"/>
      <c r="M68" s="18"/>
    </row>
    <row r="69" spans="1:13" ht="21" customHeight="1">
      <c r="B69" s="18"/>
      <c r="E69" s="16"/>
      <c r="F69" s="16"/>
      <c r="G69" s="18"/>
      <c r="H69" s="18"/>
      <c r="I69" s="18"/>
      <c r="J69" s="18"/>
      <c r="K69" s="18"/>
      <c r="L69" s="18"/>
      <c r="M69" s="18"/>
    </row>
    <row r="70" spans="1:13" ht="21" customHeight="1">
      <c r="A70" s="18"/>
      <c r="B70" s="18"/>
      <c r="E70" s="16"/>
      <c r="F70" s="16"/>
      <c r="G70" s="25"/>
      <c r="H70" s="24"/>
      <c r="I70" s="25"/>
      <c r="J70" s="37"/>
      <c r="K70" s="17"/>
      <c r="L70" s="17"/>
      <c r="M70" s="17"/>
    </row>
    <row r="71" spans="1:13" ht="21" customHeight="1">
      <c r="E71" s="16"/>
      <c r="F71" s="16"/>
      <c r="G71" s="17"/>
      <c r="H71" s="17"/>
      <c r="I71" s="17"/>
      <c r="J71" s="17"/>
      <c r="K71" s="17"/>
      <c r="L71" s="17"/>
      <c r="M71" s="17"/>
    </row>
  </sheetData>
  <mergeCells count="4">
    <mergeCell ref="G6:I6"/>
    <mergeCell ref="K6:M6"/>
    <mergeCell ref="G39:I39"/>
    <mergeCell ref="K39:M39"/>
  </mergeCells>
  <pageMargins left="0.70866141732283505" right="0.43307086614173201" top="0.74803149606299202" bottom="0.511811023622047" header="0.31496062992126" footer="0.23622047244094499"/>
  <pageSetup paperSize="9" scale="85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W77"/>
  <sheetViews>
    <sheetView showGridLines="0" view="pageBreakPreview" topLeftCell="B12" zoomScaleNormal="70" zoomScaleSheetLayoutView="100" workbookViewId="0">
      <selection activeCell="X26" sqref="X26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21875" style="46" customWidth="1"/>
    <col min="14" max="14" width="19.5546875" style="46" customWidth="1"/>
    <col min="15" max="15" width="1.21875" style="47" customWidth="1"/>
    <col min="16" max="16" width="18.218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6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">
        <v>104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11" t="s">
        <v>170</v>
      </c>
    </row>
    <row r="2" spans="1:23" ht="20.399999999999999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11" t="s">
        <v>171</v>
      </c>
    </row>
    <row r="3" spans="1:23" ht="20.399999999999999">
      <c r="A3" s="1" t="str">
        <f>+PL9M!A3</f>
        <v>สำหรับงวดเก้าเดือนสิ้นสุดวันที่ 30 กันยายน 2566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177</v>
      </c>
    </row>
    <row r="6" spans="1:23">
      <c r="A6" s="49"/>
      <c r="B6" s="49"/>
      <c r="C6" s="49"/>
      <c r="D6" s="49"/>
      <c r="E6" s="49"/>
      <c r="F6" s="226" t="s">
        <v>19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3">
      <c r="A7" s="49"/>
      <c r="B7" s="49"/>
      <c r="C7" s="49"/>
      <c r="D7" s="49"/>
      <c r="E7" s="49"/>
      <c r="F7" s="226" t="s">
        <v>88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27" t="s">
        <v>99</v>
      </c>
      <c r="K8" s="227"/>
      <c r="L8" s="227"/>
      <c r="M8" s="136"/>
      <c r="N8" s="228" t="s">
        <v>93</v>
      </c>
      <c r="O8" s="228"/>
      <c r="P8" s="228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59"/>
      <c r="K9" s="59"/>
      <c r="L9" s="59"/>
      <c r="M9" s="59"/>
      <c r="N9" s="59"/>
      <c r="O9" s="59"/>
      <c r="P9" s="59" t="s">
        <v>189</v>
      </c>
      <c r="Q9" s="59"/>
      <c r="R9" s="59"/>
      <c r="S9" s="43"/>
      <c r="T9" s="59"/>
      <c r="U9" s="43"/>
      <c r="V9" s="43"/>
    </row>
    <row r="10" spans="1:23">
      <c r="F10" s="59"/>
      <c r="G10" s="59"/>
      <c r="H10" s="59"/>
      <c r="I10" s="59"/>
      <c r="J10" s="117"/>
      <c r="K10" s="43"/>
      <c r="L10" s="43"/>
      <c r="M10" s="43"/>
      <c r="N10" s="117" t="s">
        <v>184</v>
      </c>
      <c r="O10" s="43"/>
      <c r="P10" s="59" t="s">
        <v>188</v>
      </c>
      <c r="Q10" s="43"/>
      <c r="R10" s="59" t="s">
        <v>83</v>
      </c>
      <c r="S10" s="59"/>
      <c r="T10" s="59" t="s">
        <v>133</v>
      </c>
      <c r="U10" s="59"/>
      <c r="V10" s="59"/>
    </row>
    <row r="11" spans="1:23">
      <c r="D11" s="203" t="s">
        <v>0</v>
      </c>
      <c r="F11" s="59" t="s">
        <v>40</v>
      </c>
      <c r="G11" s="59"/>
      <c r="H11" s="59" t="s">
        <v>41</v>
      </c>
      <c r="I11" s="59"/>
      <c r="J11" s="117" t="s">
        <v>91</v>
      </c>
      <c r="K11" s="59"/>
      <c r="L11" s="43"/>
      <c r="M11" s="59"/>
      <c r="N11" s="59" t="s">
        <v>185</v>
      </c>
      <c r="O11" s="59"/>
      <c r="P11" s="59" t="s">
        <v>142</v>
      </c>
      <c r="Q11" s="59"/>
      <c r="R11" s="59" t="s">
        <v>84</v>
      </c>
      <c r="S11" s="59"/>
      <c r="T11" s="59" t="s">
        <v>134</v>
      </c>
      <c r="U11" s="59"/>
      <c r="V11" s="59" t="s">
        <v>83</v>
      </c>
    </row>
    <row r="12" spans="1:23">
      <c r="D12" s="117"/>
      <c r="F12" s="120" t="s">
        <v>42</v>
      </c>
      <c r="G12" s="59"/>
      <c r="H12" s="120" t="s">
        <v>43</v>
      </c>
      <c r="I12" s="59"/>
      <c r="J12" s="44" t="s">
        <v>92</v>
      </c>
      <c r="K12" s="59"/>
      <c r="L12" s="120" t="s">
        <v>44</v>
      </c>
      <c r="M12" s="59"/>
      <c r="N12" s="120" t="s">
        <v>186</v>
      </c>
      <c r="O12" s="59"/>
      <c r="P12" s="120" t="s">
        <v>143</v>
      </c>
      <c r="Q12" s="59"/>
      <c r="R12" s="120" t="s">
        <v>89</v>
      </c>
      <c r="S12" s="59"/>
      <c r="T12" s="120" t="s">
        <v>127</v>
      </c>
      <c r="U12" s="59"/>
      <c r="V12" s="120" t="s">
        <v>84</v>
      </c>
    </row>
    <row r="13" spans="1:23" ht="20.399999999999999">
      <c r="A13" s="48" t="s">
        <v>174</v>
      </c>
      <c r="F13" s="199">
        <v>358837</v>
      </c>
      <c r="G13" s="200"/>
      <c r="H13" s="199">
        <v>1695947</v>
      </c>
      <c r="I13" s="200"/>
      <c r="J13" s="199">
        <v>5992</v>
      </c>
      <c r="K13" s="200"/>
      <c r="L13" s="199">
        <v>214176</v>
      </c>
      <c r="M13" s="199"/>
      <c r="N13" s="199">
        <v>0</v>
      </c>
      <c r="O13" s="200"/>
      <c r="P13" s="199">
        <v>-420360</v>
      </c>
      <c r="Q13" s="200"/>
      <c r="R13" s="199">
        <f>SUM(F13:P13)</f>
        <v>1854592</v>
      </c>
      <c r="S13" s="91"/>
      <c r="T13" s="199">
        <v>20419</v>
      </c>
      <c r="U13" s="91"/>
      <c r="V13" s="91">
        <f>SUM(R13:T13)</f>
        <v>1875011</v>
      </c>
      <c r="W13" s="215"/>
    </row>
    <row r="14" spans="1:23">
      <c r="A14" s="43" t="s">
        <v>173</v>
      </c>
      <c r="F14" s="47">
        <v>0</v>
      </c>
      <c r="G14" s="52"/>
      <c r="H14" s="47">
        <v>0</v>
      </c>
      <c r="I14" s="52"/>
      <c r="J14" s="47">
        <v>0</v>
      </c>
      <c r="K14" s="52"/>
      <c r="L14" s="47">
        <v>-4828</v>
      </c>
      <c r="M14" s="47"/>
      <c r="N14" s="47">
        <v>278</v>
      </c>
      <c r="P14" s="47">
        <v>-123182</v>
      </c>
      <c r="R14" s="47">
        <f>SUM(F14:P14)</f>
        <v>-127732</v>
      </c>
      <c r="T14" s="47">
        <v>-2541</v>
      </c>
      <c r="V14" s="47">
        <f>SUM(R14:T14)</f>
        <v>-130273</v>
      </c>
      <c r="W14" s="224"/>
    </row>
    <row r="15" spans="1:23">
      <c r="A15" s="43" t="s">
        <v>190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M15" s="47"/>
      <c r="N15" s="47">
        <v>-166</v>
      </c>
      <c r="P15" s="47">
        <v>0</v>
      </c>
      <c r="R15" s="47">
        <f>SUM(F15:P15)</f>
        <v>0</v>
      </c>
      <c r="T15" s="47">
        <v>0</v>
      </c>
      <c r="V15" s="47">
        <f>SUM(R15:T15)</f>
        <v>0</v>
      </c>
      <c r="W15" s="224"/>
    </row>
    <row r="16" spans="1:23" ht="21" thickBot="1">
      <c r="A16" s="48" t="s">
        <v>223</v>
      </c>
      <c r="F16" s="196">
        <f>SUM(F13:F15)</f>
        <v>358837</v>
      </c>
      <c r="G16" s="118"/>
      <c r="H16" s="196">
        <f>SUM(H13:H15)</f>
        <v>1695947</v>
      </c>
      <c r="I16" s="118"/>
      <c r="J16" s="196">
        <f>SUM(J13:J15)</f>
        <v>5992</v>
      </c>
      <c r="K16" s="118"/>
      <c r="L16" s="196">
        <f>SUM(L13:L15)</f>
        <v>209514</v>
      </c>
      <c r="M16" s="91"/>
      <c r="N16" s="196">
        <f>SUM(N13:N15)</f>
        <v>112</v>
      </c>
      <c r="O16" s="91"/>
      <c r="P16" s="196">
        <f>SUM(P13:P15)</f>
        <v>-543542</v>
      </c>
      <c r="Q16" s="91"/>
      <c r="R16" s="196">
        <f>SUM(R13:R15)</f>
        <v>1726860</v>
      </c>
      <c r="S16" s="91"/>
      <c r="T16" s="196">
        <f>SUM(T13:T15)</f>
        <v>17878</v>
      </c>
      <c r="U16" s="91"/>
      <c r="V16" s="196">
        <f>SUM(V13:V15)</f>
        <v>1744738</v>
      </c>
      <c r="W16" s="214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81"/>
    </row>
    <row r="18" spans="1:23" ht="20.399999999999999">
      <c r="A18" s="48" t="s">
        <v>175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81"/>
    </row>
    <row r="19" spans="1:23" ht="20.399999999999999">
      <c r="A19" s="43" t="s">
        <v>192</v>
      </c>
      <c r="F19" s="91"/>
      <c r="G19" s="118"/>
      <c r="H19" s="91"/>
      <c r="I19" s="118"/>
      <c r="J19" s="91"/>
      <c r="K19" s="118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181"/>
    </row>
    <row r="20" spans="1:23" ht="20.399999999999999">
      <c r="A20" s="43" t="s">
        <v>193</v>
      </c>
      <c r="F20" s="47">
        <v>0</v>
      </c>
      <c r="G20" s="52"/>
      <c r="H20" s="47">
        <v>0</v>
      </c>
      <c r="I20" s="52"/>
      <c r="J20" s="47">
        <v>0</v>
      </c>
      <c r="K20" s="118"/>
      <c r="L20" s="47">
        <v>0</v>
      </c>
      <c r="M20" s="47"/>
      <c r="N20" s="47">
        <v>0</v>
      </c>
      <c r="P20" s="47">
        <v>0</v>
      </c>
      <c r="R20" s="47">
        <v>0</v>
      </c>
      <c r="S20" s="91"/>
      <c r="T20" s="47">
        <v>6050</v>
      </c>
      <c r="U20" s="91"/>
      <c r="V20" s="47">
        <f>SUM(R20:T20)</f>
        <v>6050</v>
      </c>
      <c r="W20" s="181"/>
    </row>
    <row r="21" spans="1:23" ht="22.5" customHeight="1">
      <c r="A21" s="43" t="s">
        <v>173</v>
      </c>
      <c r="D21" s="51"/>
      <c r="E21" s="51"/>
      <c r="F21" s="47">
        <v>0</v>
      </c>
      <c r="G21" s="52"/>
      <c r="H21" s="47">
        <v>0</v>
      </c>
      <c r="I21" s="52"/>
      <c r="J21" s="47">
        <v>0</v>
      </c>
      <c r="K21" s="52"/>
      <c r="L21" s="47">
        <v>22156</v>
      </c>
      <c r="M21" s="47"/>
      <c r="N21" s="47">
        <v>0</v>
      </c>
      <c r="P21" s="47">
        <v>-96493</v>
      </c>
      <c r="Q21" s="43"/>
      <c r="R21" s="47">
        <f>SUM(F21:P21)</f>
        <v>-74337</v>
      </c>
      <c r="S21" s="91"/>
      <c r="T21" s="47">
        <v>-584</v>
      </c>
      <c r="V21" s="47">
        <f>SUM(R21:T21)</f>
        <v>-74921</v>
      </c>
    </row>
    <row r="22" spans="1:23" ht="22.5" customHeight="1" thickBot="1">
      <c r="A22" s="48" t="s">
        <v>224</v>
      </c>
      <c r="D22" s="51"/>
      <c r="E22" s="51"/>
      <c r="F22" s="196">
        <f>SUM(F18:F21)</f>
        <v>326544</v>
      </c>
      <c r="G22" s="91"/>
      <c r="H22" s="196">
        <f>SUM(H18:H21)</f>
        <v>904487</v>
      </c>
      <c r="I22" s="91"/>
      <c r="J22" s="196">
        <f>SUM(J18:J21)</f>
        <v>5992</v>
      </c>
      <c r="K22" s="91"/>
      <c r="L22" s="196">
        <f>SUM(L18:L21)</f>
        <v>222426</v>
      </c>
      <c r="M22" s="91"/>
      <c r="N22" s="196">
        <v>0</v>
      </c>
      <c r="O22" s="91"/>
      <c r="P22" s="196">
        <f>SUM(P18:P21)</f>
        <v>-94953</v>
      </c>
      <c r="Q22" s="91"/>
      <c r="R22" s="196">
        <f>SUM(R17:R21)</f>
        <v>1364496</v>
      </c>
      <c r="S22" s="91"/>
      <c r="T22" s="196">
        <f>SUM(T17:T21)</f>
        <v>21731</v>
      </c>
      <c r="U22" s="91"/>
      <c r="V22" s="196">
        <f>SUM(V17:V21)</f>
        <v>1386227</v>
      </c>
      <c r="W22" s="122"/>
    </row>
    <row r="23" spans="1:23" ht="22.5" customHeight="1" thickTop="1">
      <c r="A23" s="48"/>
      <c r="D23" s="51"/>
      <c r="E23" s="51"/>
      <c r="F23" s="91"/>
      <c r="G23" s="118"/>
      <c r="H23" s="91"/>
      <c r="I23" s="118"/>
      <c r="J23" s="91"/>
      <c r="K23" s="118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3" ht="20.399999999999999">
      <c r="D24" s="48"/>
      <c r="E24" s="48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3" s="126" customFormat="1" ht="20.399999999999999">
      <c r="D25" s="127"/>
      <c r="E25" s="127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</row>
    <row r="26" spans="1:23" ht="20.399999999999999">
      <c r="D26" s="48"/>
      <c r="E26" s="48"/>
    </row>
    <row r="29" spans="1:23">
      <c r="P29" s="46"/>
      <c r="R29" s="46"/>
      <c r="S29" s="46"/>
      <c r="T29" s="46"/>
      <c r="U29" s="46"/>
      <c r="V29" s="46"/>
    </row>
    <row r="30" spans="1:23">
      <c r="P30" s="46"/>
      <c r="R30" s="46"/>
      <c r="S30" s="46"/>
      <c r="T30" s="46"/>
      <c r="U30" s="46"/>
      <c r="V30" s="46"/>
    </row>
    <row r="31" spans="1:23">
      <c r="O31" s="47">
        <v>0</v>
      </c>
    </row>
    <row r="32" spans="1:23">
      <c r="O32" s="47">
        <v>195</v>
      </c>
    </row>
    <row r="33" spans="15:17">
      <c r="O33" s="47">
        <v>15013</v>
      </c>
    </row>
    <row r="34" spans="15:17">
      <c r="O34" s="47">
        <v>20000</v>
      </c>
    </row>
    <row r="46" spans="15:17">
      <c r="O46" s="47">
        <v>20841</v>
      </c>
      <c r="Q46" s="47">
        <v>16151</v>
      </c>
    </row>
    <row r="47" spans="15:17">
      <c r="O47" s="47">
        <v>57499</v>
      </c>
    </row>
    <row r="48" spans="15:17">
      <c r="O48" s="47">
        <v>0</v>
      </c>
    </row>
    <row r="50" spans="15:17">
      <c r="O50" s="47">
        <v>378</v>
      </c>
    </row>
    <row r="51" spans="15:17">
      <c r="O51" s="47">
        <v>310</v>
      </c>
    </row>
    <row r="53" spans="15:17">
      <c r="O53" s="47">
        <v>50000</v>
      </c>
      <c r="Q53" s="47">
        <v>0</v>
      </c>
    </row>
    <row r="56" spans="15:17">
      <c r="O56" s="47">
        <v>0</v>
      </c>
    </row>
    <row r="57" spans="15:17">
      <c r="O57" s="47">
        <v>0</v>
      </c>
    </row>
    <row r="58" spans="15:17">
      <c r="O58" s="47">
        <v>312</v>
      </c>
    </row>
    <row r="73" spans="15:15">
      <c r="O73" s="47">
        <v>453794</v>
      </c>
    </row>
    <row r="77" spans="15:15">
      <c r="O77" s="47">
        <v>326544</v>
      </c>
    </row>
  </sheetData>
  <mergeCells count="4">
    <mergeCell ref="F6:V6"/>
    <mergeCell ref="F7:R7"/>
    <mergeCell ref="J8:L8"/>
    <mergeCell ref="N8:P8"/>
  </mergeCells>
  <printOptions gridLinesSet="0"/>
  <pageMargins left="0.7" right="0.7" top="0.75" bottom="0.75" header="0.3" footer="0.3"/>
  <pageSetup paperSize="9" scale="65" firstPageNumber="7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6" zoomScaleNormal="85" zoomScaleSheetLayoutView="100" workbookViewId="0">
      <selection activeCell="R26" sqref="R26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21875" style="47" customWidth="1"/>
    <col min="14" max="14" width="17.77734375" style="47" customWidth="1"/>
    <col min="15" max="15" width="1.33203125" style="47" customWidth="1"/>
    <col min="16" max="16" width="19.777343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">
        <v>104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88"/>
      <c r="Q1" s="48"/>
      <c r="R1" s="211" t="s">
        <v>170</v>
      </c>
    </row>
    <row r="2" spans="1:19" ht="21" customHeight="1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88"/>
      <c r="Q2" s="48"/>
      <c r="R2" s="211" t="s">
        <v>171</v>
      </c>
      <c r="S2" s="48"/>
    </row>
    <row r="3" spans="1:19" ht="21" customHeight="1">
      <c r="A3" s="1" t="str">
        <f>'conso '!A3</f>
        <v>สำหรับงวดเก้าเดือนสิ้นสุดวันที่ 30 กันยายน 2566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3"/>
      <c r="O5" s="53"/>
      <c r="P5" s="57"/>
      <c r="Q5" s="53"/>
      <c r="R5" s="57" t="s">
        <v>176</v>
      </c>
    </row>
    <row r="6" spans="1:19" ht="21" customHeight="1">
      <c r="A6" s="49"/>
      <c r="B6" s="49"/>
      <c r="C6" s="49"/>
      <c r="D6" s="49"/>
      <c r="E6" s="49"/>
      <c r="F6" s="229" t="s">
        <v>23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9" ht="19.8">
      <c r="A7" s="49"/>
      <c r="B7" s="49"/>
      <c r="C7" s="49"/>
      <c r="D7" s="49"/>
      <c r="E7" s="59"/>
      <c r="F7" s="59"/>
      <c r="G7" s="59"/>
      <c r="H7" s="59"/>
      <c r="I7" s="59"/>
      <c r="J7" s="227" t="s">
        <v>99</v>
      </c>
      <c r="K7" s="227"/>
      <c r="L7" s="227"/>
      <c r="M7" s="59"/>
      <c r="N7" s="228" t="s">
        <v>93</v>
      </c>
      <c r="O7" s="228"/>
      <c r="P7" s="228"/>
      <c r="Q7" s="59"/>
      <c r="R7" s="59"/>
    </row>
    <row r="8" spans="1:19" ht="19.8">
      <c r="A8" s="49"/>
      <c r="B8" s="49"/>
      <c r="C8" s="49"/>
      <c r="D8" s="49"/>
      <c r="E8" s="59"/>
      <c r="F8" s="59"/>
      <c r="G8" s="59"/>
      <c r="H8" s="59"/>
      <c r="I8" s="59"/>
      <c r="J8" s="136"/>
      <c r="K8" s="136"/>
      <c r="L8" s="136"/>
      <c r="M8" s="59"/>
      <c r="N8" s="137"/>
      <c r="O8" s="137"/>
      <c r="P8" s="137" t="s">
        <v>189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36"/>
      <c r="K9" s="136"/>
      <c r="L9" s="136"/>
      <c r="M9" s="59"/>
      <c r="N9" s="59" t="s">
        <v>184</v>
      </c>
      <c r="O9" s="59"/>
      <c r="P9" s="137" t="s">
        <v>188</v>
      </c>
      <c r="Q9" s="59"/>
      <c r="R9" s="59"/>
    </row>
    <row r="10" spans="1:19" ht="21" customHeight="1">
      <c r="E10" s="59"/>
      <c r="F10" s="59" t="s">
        <v>40</v>
      </c>
      <c r="G10" s="59"/>
      <c r="H10" s="59" t="s">
        <v>41</v>
      </c>
      <c r="I10" s="59"/>
      <c r="J10" s="117" t="s">
        <v>91</v>
      </c>
      <c r="K10" s="59"/>
      <c r="L10" s="59"/>
      <c r="M10" s="59"/>
      <c r="N10" s="212" t="s">
        <v>185</v>
      </c>
      <c r="O10" s="59"/>
      <c r="P10" s="59" t="s">
        <v>142</v>
      </c>
      <c r="Q10" s="59"/>
      <c r="R10" s="59" t="s">
        <v>83</v>
      </c>
    </row>
    <row r="11" spans="1:19" ht="21" customHeight="1">
      <c r="D11" s="203" t="s">
        <v>0</v>
      </c>
      <c r="E11" s="59"/>
      <c r="F11" s="120" t="s">
        <v>42</v>
      </c>
      <c r="G11" s="59"/>
      <c r="H11" s="120" t="s">
        <v>43</v>
      </c>
      <c r="I11" s="59"/>
      <c r="J11" s="44" t="s">
        <v>92</v>
      </c>
      <c r="K11" s="59"/>
      <c r="L11" s="120" t="s">
        <v>44</v>
      </c>
      <c r="M11" s="59"/>
      <c r="N11" s="213" t="s">
        <v>186</v>
      </c>
      <c r="O11" s="59"/>
      <c r="P11" s="120" t="s">
        <v>143</v>
      </c>
      <c r="Q11" s="59"/>
      <c r="R11" s="120" t="s">
        <v>84</v>
      </c>
    </row>
    <row r="12" spans="1:19" ht="21" customHeight="1">
      <c r="A12" s="48" t="s">
        <v>174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49"/>
    </row>
    <row r="13" spans="1:19" ht="21" customHeight="1">
      <c r="A13" s="43" t="s">
        <v>173</v>
      </c>
      <c r="E13" s="59"/>
      <c r="F13" s="223">
        <v>0</v>
      </c>
      <c r="G13" s="52"/>
      <c r="H13" s="223">
        <v>0</v>
      </c>
      <c r="I13" s="52"/>
      <c r="J13" s="223">
        <v>0</v>
      </c>
      <c r="L13" s="47">
        <v>1174</v>
      </c>
      <c r="N13" s="47">
        <v>278</v>
      </c>
      <c r="P13" s="47">
        <v>-123182</v>
      </c>
      <c r="R13" s="47">
        <f>SUM(F13:P13)</f>
        <v>-121730</v>
      </c>
    </row>
    <row r="14" spans="1:19" ht="21" customHeight="1">
      <c r="A14" s="43" t="s">
        <v>190</v>
      </c>
      <c r="E14" s="59"/>
      <c r="F14" s="223">
        <v>0</v>
      </c>
      <c r="G14" s="52"/>
      <c r="H14" s="223">
        <v>0</v>
      </c>
      <c r="I14" s="52"/>
      <c r="J14" s="223">
        <v>0</v>
      </c>
      <c r="L14" s="47">
        <v>166</v>
      </c>
      <c r="N14" s="47">
        <v>-166</v>
      </c>
      <c r="P14" s="47">
        <v>0</v>
      </c>
      <c r="R14" s="47">
        <f>SUM(F14:P14)</f>
        <v>0</v>
      </c>
    </row>
    <row r="15" spans="1:19" ht="21" customHeight="1" thickBot="1">
      <c r="A15" s="48" t="s">
        <v>223</v>
      </c>
      <c r="B15" s="48"/>
      <c r="C15" s="48"/>
      <c r="E15" s="59"/>
      <c r="F15" s="196">
        <f>SUM(F12:F14)</f>
        <v>358837</v>
      </c>
      <c r="G15" s="118"/>
      <c r="H15" s="196">
        <f>SUM(H12:H14)</f>
        <v>1695947</v>
      </c>
      <c r="I15" s="118"/>
      <c r="J15" s="196">
        <f>SUM(J12:J14)</f>
        <v>5992</v>
      </c>
      <c r="K15" s="91"/>
      <c r="L15" s="196">
        <f>SUM(L12:L14)</f>
        <v>240428</v>
      </c>
      <c r="M15" s="91"/>
      <c r="N15" s="196">
        <f>SUM(N12:N14)</f>
        <v>112</v>
      </c>
      <c r="O15" s="91"/>
      <c r="P15" s="196">
        <f>SUM(P12:P14)</f>
        <v>-543542</v>
      </c>
      <c r="Q15" s="91"/>
      <c r="R15" s="196">
        <f>SUM(R12:R14)</f>
        <v>1757774</v>
      </c>
      <c r="S15" s="134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4"/>
    </row>
    <row r="17" spans="1:19" ht="21" customHeight="1">
      <c r="A17" s="48" t="s">
        <v>175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4"/>
    </row>
    <row r="18" spans="1:19" ht="21" customHeight="1">
      <c r="A18" s="43" t="s">
        <v>173</v>
      </c>
      <c r="E18" s="52"/>
      <c r="F18" s="195">
        <v>0</v>
      </c>
      <c r="G18" s="52"/>
      <c r="H18" s="195">
        <v>0</v>
      </c>
      <c r="I18" s="52"/>
      <c r="J18" s="195">
        <v>0</v>
      </c>
      <c r="L18" s="53">
        <v>22800</v>
      </c>
      <c r="N18" s="47">
        <v>0</v>
      </c>
      <c r="P18" s="53">
        <v>-96493</v>
      </c>
      <c r="R18" s="47">
        <f>SUM(F18:Q18)</f>
        <v>-73693</v>
      </c>
    </row>
    <row r="19" spans="1:19" ht="21" customHeight="1" thickBot="1">
      <c r="A19" s="48" t="s">
        <v>224</v>
      </c>
      <c r="B19" s="48"/>
      <c r="C19" s="48"/>
      <c r="E19" s="52"/>
      <c r="F19" s="196">
        <f>SUM(F17:F18)</f>
        <v>326544</v>
      </c>
      <c r="G19" s="118"/>
      <c r="H19" s="196">
        <f>SUM(H17:H18)</f>
        <v>904487</v>
      </c>
      <c r="I19" s="118"/>
      <c r="J19" s="196">
        <f>SUM(J17:J18)</f>
        <v>5992</v>
      </c>
      <c r="K19" s="91"/>
      <c r="L19" s="196">
        <f>SUM(L17:L18)</f>
        <v>242893</v>
      </c>
      <c r="M19" s="91"/>
      <c r="N19" s="196">
        <f>SUM(N17:N18)</f>
        <v>0</v>
      </c>
      <c r="O19" s="91"/>
      <c r="P19" s="197">
        <f>SUM(P17:P18)</f>
        <v>-94953</v>
      </c>
      <c r="Q19" s="91"/>
      <c r="R19" s="196">
        <f>SUM(R17:R18)</f>
        <v>1384963</v>
      </c>
      <c r="S19" s="122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</row>
    <row r="22" spans="1:19" s="155" customFormat="1" ht="21" customHeight="1">
      <c r="A22" s="154"/>
      <c r="B22" s="154"/>
      <c r="C22" s="154"/>
      <c r="D22" s="154"/>
      <c r="E22" s="154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9" s="155" customFormat="1" ht="21" customHeight="1">
      <c r="A23" s="154"/>
      <c r="B23" s="154"/>
      <c r="C23" s="154"/>
      <c r="D23" s="154"/>
      <c r="E23" s="154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9" s="155" customFormat="1" ht="21" customHeight="1">
      <c r="A24" s="154"/>
      <c r="B24" s="154"/>
      <c r="C24" s="154"/>
      <c r="D24" s="154"/>
      <c r="E24" s="154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9" s="155" customFormat="1" ht="21" customHeight="1">
      <c r="A25" s="154"/>
      <c r="B25" s="154"/>
      <c r="C25" s="154"/>
      <c r="D25" s="154"/>
      <c r="E25" s="154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9" s="155" customFormat="1" ht="21" customHeight="1">
      <c r="A26" s="154"/>
      <c r="B26" s="154"/>
      <c r="C26" s="154"/>
      <c r="D26" s="154"/>
      <c r="E26" s="154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  <c r="M28" s="47">
        <v>0</v>
      </c>
    </row>
    <row r="29" spans="1:19" ht="21" customHeight="1">
      <c r="A29" s="45"/>
      <c r="B29" s="45"/>
      <c r="C29" s="45"/>
      <c r="F29" s="47"/>
      <c r="M29" s="47">
        <v>0</v>
      </c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</row>
    <row r="61" spans="1:17" ht="21" customHeight="1">
      <c r="A61" s="45"/>
      <c r="B61" s="45"/>
      <c r="C61" s="45"/>
      <c r="F61" s="47"/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5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46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6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47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38">
        <v>2544</v>
      </c>
      <c r="G592" s="59"/>
      <c r="H592" s="59"/>
      <c r="I592" s="59"/>
      <c r="J592" s="59"/>
    </row>
    <row r="593" spans="1:10" ht="21" customHeight="1">
      <c r="A593" s="55" t="s">
        <v>48</v>
      </c>
      <c r="B593" s="55"/>
      <c r="C593" s="55"/>
      <c r="E593" s="52"/>
      <c r="F593" s="139"/>
      <c r="G593" s="52"/>
      <c r="H593" s="52"/>
      <c r="I593" s="52"/>
      <c r="J593" s="52"/>
    </row>
    <row r="594" spans="1:10" ht="21" customHeight="1">
      <c r="A594" s="43" t="s">
        <v>7</v>
      </c>
      <c r="E594" s="56"/>
      <c r="F594" s="139"/>
      <c r="G594" s="56"/>
      <c r="H594" s="56"/>
      <c r="I594" s="56"/>
      <c r="J594" s="56"/>
    </row>
    <row r="595" spans="1:10" ht="21" customHeight="1">
      <c r="A595" s="43" t="s">
        <v>49</v>
      </c>
      <c r="E595" s="56"/>
      <c r="F595" s="139"/>
      <c r="G595" s="56"/>
      <c r="H595" s="56"/>
      <c r="I595" s="56"/>
      <c r="J595" s="56"/>
    </row>
    <row r="596" spans="1:10" ht="21" customHeight="1">
      <c r="A596" s="43" t="s">
        <v>50</v>
      </c>
      <c r="E596" s="56"/>
      <c r="F596" s="139"/>
      <c r="G596" s="56"/>
      <c r="H596" s="56"/>
      <c r="I596" s="56"/>
      <c r="J596" s="56"/>
    </row>
    <row r="597" spans="1:10" ht="21" customHeight="1">
      <c r="A597" s="43" t="s">
        <v>51</v>
      </c>
      <c r="E597" s="56"/>
      <c r="F597" s="139"/>
      <c r="G597" s="56"/>
      <c r="H597" s="56"/>
      <c r="I597" s="56"/>
      <c r="J597" s="56"/>
    </row>
    <row r="598" spans="1:10" ht="21" customHeight="1">
      <c r="A598" s="43" t="s">
        <v>52</v>
      </c>
      <c r="E598" s="56"/>
      <c r="F598" s="139"/>
      <c r="G598" s="56"/>
      <c r="H598" s="56"/>
      <c r="I598" s="56"/>
      <c r="J598" s="56"/>
    </row>
    <row r="599" spans="1:10" ht="21" customHeight="1">
      <c r="A599" s="43" t="s">
        <v>53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8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54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9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10</v>
      </c>
      <c r="B603" s="55"/>
      <c r="C603" s="55"/>
      <c r="E603" s="52"/>
      <c r="F603" s="139"/>
      <c r="G603" s="52"/>
      <c r="H603" s="52"/>
      <c r="I603" s="52"/>
      <c r="J603" s="52"/>
    </row>
    <row r="604" spans="1:10" ht="21" customHeight="1">
      <c r="A604" s="54" t="s">
        <v>55</v>
      </c>
      <c r="B604" s="54"/>
      <c r="C604" s="54"/>
      <c r="E604" s="52"/>
      <c r="F604" s="139"/>
      <c r="G604" s="52"/>
      <c r="H604" s="52"/>
      <c r="I604" s="52"/>
      <c r="J604" s="52"/>
    </row>
    <row r="605" spans="1:10" ht="21" customHeight="1">
      <c r="A605" s="54" t="s">
        <v>56</v>
      </c>
      <c r="B605" s="54"/>
      <c r="C605" s="54"/>
      <c r="E605" s="52"/>
      <c r="F605" s="139"/>
      <c r="G605" s="52"/>
      <c r="H605" s="52"/>
      <c r="I605" s="52"/>
      <c r="J605" s="52"/>
    </row>
    <row r="606" spans="1:10" ht="21" customHeight="1">
      <c r="A606" s="54" t="s">
        <v>57</v>
      </c>
      <c r="B606" s="54"/>
      <c r="C606" s="54"/>
      <c r="E606" s="52"/>
      <c r="F606" s="139"/>
      <c r="G606" s="52"/>
      <c r="H606" s="52"/>
      <c r="I606" s="52"/>
      <c r="J606" s="52"/>
    </row>
    <row r="607" spans="1:10" ht="21" customHeight="1">
      <c r="A607" s="54" t="s">
        <v>58</v>
      </c>
      <c r="B607" s="54"/>
      <c r="C607" s="54"/>
      <c r="E607" s="52"/>
      <c r="F607" s="139"/>
      <c r="G607" s="52"/>
      <c r="H607" s="52"/>
      <c r="I607" s="52"/>
      <c r="J607" s="52"/>
    </row>
    <row r="608" spans="1:10" ht="21" customHeight="1">
      <c r="A608" s="54" t="s">
        <v>59</v>
      </c>
      <c r="B608" s="54"/>
      <c r="C608" s="54"/>
      <c r="E608" s="52"/>
      <c r="F608" s="139"/>
      <c r="G608" s="52"/>
      <c r="H608" s="52"/>
      <c r="I608" s="52"/>
      <c r="J608" s="52"/>
    </row>
    <row r="609" spans="1:10" ht="21" customHeight="1">
      <c r="A609" s="54" t="s">
        <v>60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15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11</v>
      </c>
      <c r="B611" s="55"/>
      <c r="C611" s="55"/>
      <c r="E611" s="56"/>
      <c r="F611" s="140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39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5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46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14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61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38">
        <v>2544</v>
      </c>
      <c r="G623" s="59"/>
      <c r="H623" s="59"/>
      <c r="I623" s="59"/>
      <c r="J623" s="59"/>
    </row>
    <row r="624" spans="1:10" ht="21" customHeight="1">
      <c r="A624" s="43" t="s">
        <v>62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63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64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65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66</v>
      </c>
      <c r="F628" s="47"/>
    </row>
    <row r="629" spans="1:10" ht="21" customHeight="1">
      <c r="A629" s="43" t="s">
        <v>67</v>
      </c>
      <c r="F629" s="47"/>
    </row>
    <row r="630" spans="1:10" ht="21" customHeight="1">
      <c r="A630" s="43" t="s">
        <v>68</v>
      </c>
      <c r="F630" s="47"/>
    </row>
    <row r="631" spans="1:10" ht="21" customHeight="1">
      <c r="A631" s="43" t="s">
        <v>69</v>
      </c>
      <c r="F631" s="47"/>
    </row>
    <row r="632" spans="1:10" ht="21" customHeight="1">
      <c r="A632" s="43" t="s">
        <v>70</v>
      </c>
      <c r="F632" s="47"/>
    </row>
    <row r="633" spans="1:10" ht="21" customHeight="1">
      <c r="A633" s="43" t="s">
        <v>71</v>
      </c>
      <c r="F633" s="141">
        <f>SUM(F629:F632)</f>
        <v>0</v>
      </c>
    </row>
    <row r="634" spans="1:10" ht="21" customHeight="1">
      <c r="A634" s="43" t="s">
        <v>72</v>
      </c>
      <c r="F634" s="47">
        <f>F627-F633</f>
        <v>0</v>
      </c>
    </row>
    <row r="635" spans="1:10" ht="21" customHeight="1">
      <c r="A635" s="43" t="s">
        <v>73</v>
      </c>
      <c r="F635" s="47"/>
    </row>
    <row r="636" spans="1:10" ht="21" customHeight="1">
      <c r="A636" s="43" t="s">
        <v>74</v>
      </c>
      <c r="F636" s="120" t="s">
        <v>75</v>
      </c>
    </row>
    <row r="637" spans="1:10" ht="21" customHeight="1" thickBot="1">
      <c r="A637" s="43" t="s">
        <v>76</v>
      </c>
      <c r="F637" s="142">
        <f>SUM(F634:F636)</f>
        <v>0</v>
      </c>
    </row>
    <row r="638" spans="1:10" ht="21" customHeight="1" thickTop="1">
      <c r="F638" s="47"/>
    </row>
    <row r="639" spans="1:10" ht="21" customHeight="1">
      <c r="A639" s="43" t="s">
        <v>77</v>
      </c>
      <c r="F639" s="47"/>
    </row>
    <row r="640" spans="1:10" ht="21" customHeight="1" thickBot="1">
      <c r="A640" s="43" t="s">
        <v>78</v>
      </c>
      <c r="F640" s="140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5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505" right="0.511811023622047" top="0.74803149606299202" bottom="0.74803149606299202" header="0.31496062992126" footer="0.31496062992126"/>
  <pageSetup paperSize="9" scale="78" firstPageNumber="8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3"/>
  <sheetViews>
    <sheetView showGridLines="0" view="pageBreakPreview" topLeftCell="A60" zoomScaleNormal="85" zoomScaleSheetLayoutView="100" workbookViewId="0">
      <selection activeCell="C70" sqref="C70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40.77734375" style="3" customWidth="1"/>
    <col min="5" max="5" width="11.77734375" style="3" hidden="1" customWidth="1"/>
    <col min="6" max="6" width="1.7773437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76" customWidth="1"/>
    <col min="16" max="16" width="25.77734375" style="176" customWidth="1"/>
    <col min="17" max="17" width="12.77734375" style="176"/>
    <col min="18" max="18" width="15" style="175" bestFit="1" customWidth="1"/>
    <col min="19" max="19" width="17.33203125" style="175" bestFit="1" customWidth="1"/>
    <col min="20" max="21" width="12.77734375" style="125"/>
    <col min="22" max="16384" width="12.77734375" style="3"/>
  </cols>
  <sheetData>
    <row r="1" spans="1:21" s="160" customFormat="1" ht="21" customHeight="1">
      <c r="A1" s="157" t="s">
        <v>104</v>
      </c>
      <c r="B1" s="157"/>
      <c r="C1" s="158"/>
      <c r="D1" s="158"/>
      <c r="E1" s="158"/>
      <c r="F1" s="158"/>
      <c r="G1" s="158"/>
      <c r="H1" s="158"/>
      <c r="I1" s="183"/>
      <c r="J1" s="158"/>
      <c r="K1" s="190"/>
      <c r="L1" s="159"/>
      <c r="M1" s="211" t="s">
        <v>170</v>
      </c>
      <c r="O1" s="173"/>
      <c r="P1" s="173"/>
      <c r="Q1" s="173"/>
      <c r="R1" s="178"/>
      <c r="S1" s="178"/>
      <c r="T1" s="161"/>
      <c r="U1" s="161"/>
    </row>
    <row r="2" spans="1:21" s="160" customFormat="1" ht="21" customHeight="1">
      <c r="A2" s="158" t="s">
        <v>18</v>
      </c>
      <c r="B2" s="158"/>
      <c r="C2" s="158"/>
      <c r="D2" s="158"/>
      <c r="E2" s="158"/>
      <c r="F2" s="162"/>
      <c r="G2" s="62"/>
      <c r="H2" s="62"/>
      <c r="I2" s="184"/>
      <c r="J2" s="62"/>
      <c r="K2" s="190"/>
      <c r="L2" s="159"/>
      <c r="M2" s="211" t="s">
        <v>171</v>
      </c>
      <c r="O2" s="173"/>
      <c r="P2" s="173"/>
      <c r="Q2" s="173"/>
      <c r="R2" s="178"/>
      <c r="S2" s="178"/>
      <c r="T2" s="161"/>
      <c r="U2" s="161"/>
    </row>
    <row r="3" spans="1:21" s="160" customFormat="1" ht="21" customHeight="1">
      <c r="A3" s="1" t="str">
        <f>'company '!A3</f>
        <v>สำหรับงวดเก้าเดือนสิ้นสุดวันที่ 30 กันยายน 2566</v>
      </c>
      <c r="B3" s="1"/>
      <c r="C3" s="158"/>
      <c r="D3" s="158"/>
      <c r="E3" s="158"/>
      <c r="F3" s="162"/>
      <c r="G3" s="62"/>
      <c r="H3" s="62"/>
      <c r="I3" s="184"/>
      <c r="J3" s="62"/>
      <c r="K3" s="63"/>
      <c r="L3" s="62"/>
      <c r="M3" s="192"/>
      <c r="O3" s="173"/>
      <c r="P3" s="173"/>
      <c r="Q3" s="173"/>
      <c r="R3" s="178"/>
      <c r="S3" s="178"/>
      <c r="T3" s="161"/>
      <c r="U3" s="161"/>
    </row>
    <row r="4" spans="1:21" s="160" customFormat="1" ht="21" customHeight="1">
      <c r="A4" s="1"/>
      <c r="B4" s="1"/>
      <c r="C4" s="158"/>
      <c r="D4" s="158"/>
      <c r="E4" s="158"/>
      <c r="F4" s="162"/>
      <c r="G4" s="62"/>
      <c r="H4" s="62"/>
      <c r="I4" s="184"/>
      <c r="J4" s="62"/>
      <c r="K4" s="63"/>
      <c r="L4" s="62"/>
      <c r="M4" s="192"/>
      <c r="O4" s="173"/>
      <c r="P4" s="173"/>
      <c r="Q4" s="173"/>
      <c r="R4" s="178"/>
      <c r="S4" s="178"/>
      <c r="T4" s="161"/>
      <c r="U4" s="161"/>
    </row>
    <row r="5" spans="1:21" s="160" customFormat="1" ht="21" customHeight="1">
      <c r="A5" s="163"/>
      <c r="B5" s="163"/>
      <c r="C5" s="163"/>
      <c r="D5" s="163"/>
      <c r="E5" s="163"/>
      <c r="F5" s="164"/>
      <c r="G5" s="84"/>
      <c r="H5" s="84"/>
      <c r="I5" s="84"/>
      <c r="J5" s="84"/>
      <c r="K5" s="191"/>
      <c r="L5" s="84"/>
      <c r="M5" s="193" t="s">
        <v>176</v>
      </c>
      <c r="O5" s="173"/>
      <c r="P5" s="173"/>
      <c r="Q5" s="173"/>
      <c r="R5" s="178"/>
      <c r="S5" s="178"/>
      <c r="T5" s="161"/>
      <c r="U5" s="161"/>
    </row>
    <row r="6" spans="1:21" s="160" customFormat="1" ht="21" customHeight="1">
      <c r="A6" s="163"/>
      <c r="B6" s="163"/>
      <c r="C6" s="163"/>
      <c r="D6" s="163"/>
      <c r="E6" s="163"/>
      <c r="F6" s="164"/>
      <c r="G6" s="230" t="s">
        <v>19</v>
      </c>
      <c r="H6" s="230"/>
      <c r="I6" s="230"/>
      <c r="J6" s="65"/>
      <c r="K6" s="230" t="s">
        <v>23</v>
      </c>
      <c r="L6" s="230"/>
      <c r="M6" s="230"/>
      <c r="O6" s="173"/>
      <c r="P6" s="173"/>
      <c r="Q6" s="173"/>
      <c r="R6" s="178"/>
      <c r="S6" s="178"/>
      <c r="T6" s="161"/>
      <c r="U6" s="161"/>
    </row>
    <row r="7" spans="1:21" s="160" customFormat="1" ht="21" customHeight="1">
      <c r="A7" s="163"/>
      <c r="B7" s="163"/>
      <c r="C7" s="163"/>
      <c r="D7" s="163"/>
      <c r="E7" s="194" t="s">
        <v>0</v>
      </c>
      <c r="F7" s="164"/>
      <c r="G7" s="185">
        <v>2566</v>
      </c>
      <c r="H7" s="112"/>
      <c r="I7" s="185">
        <v>2565</v>
      </c>
      <c r="J7" s="165"/>
      <c r="K7" s="185">
        <v>2566</v>
      </c>
      <c r="L7" s="112"/>
      <c r="M7" s="185">
        <v>2565</v>
      </c>
      <c r="O7" s="173"/>
      <c r="P7" s="173"/>
      <c r="Q7" s="173"/>
      <c r="R7" s="178"/>
      <c r="S7" s="178"/>
      <c r="T7" s="161"/>
      <c r="U7" s="161"/>
    </row>
    <row r="8" spans="1:21" s="160" customFormat="1" ht="21" customHeight="1">
      <c r="A8" s="166" t="s">
        <v>20</v>
      </c>
      <c r="B8" s="166"/>
      <c r="C8" s="163"/>
      <c r="D8" s="163"/>
      <c r="E8" s="163"/>
      <c r="F8" s="164"/>
      <c r="G8" s="64"/>
      <c r="H8" s="64"/>
      <c r="I8" s="64"/>
      <c r="J8" s="64"/>
      <c r="K8" s="67"/>
      <c r="L8" s="67"/>
      <c r="M8" s="67"/>
      <c r="O8" s="173"/>
      <c r="P8" s="173"/>
      <c r="Q8" s="173"/>
      <c r="R8" s="178"/>
      <c r="S8" s="178"/>
      <c r="T8" s="161"/>
      <c r="U8" s="161"/>
    </row>
    <row r="9" spans="1:21" s="160" customFormat="1" ht="21" customHeight="1">
      <c r="B9" s="167" t="s">
        <v>229</v>
      </c>
      <c r="C9" s="163"/>
      <c r="D9" s="163"/>
      <c r="E9" s="163"/>
      <c r="F9" s="168"/>
      <c r="G9" s="68">
        <v>-5241</v>
      </c>
      <c r="H9" s="69"/>
      <c r="I9" s="68">
        <v>23156</v>
      </c>
      <c r="J9" s="70"/>
      <c r="K9" s="68">
        <v>2177</v>
      </c>
      <c r="L9" s="70"/>
      <c r="M9" s="68">
        <v>22800</v>
      </c>
      <c r="O9" s="173"/>
      <c r="P9" s="173"/>
      <c r="Q9" s="173"/>
      <c r="R9" s="178"/>
      <c r="S9" s="178"/>
      <c r="T9" s="161"/>
      <c r="U9" s="161"/>
    </row>
    <row r="10" spans="1:21" s="160" customFormat="1" ht="21" customHeight="1">
      <c r="B10" s="167" t="s">
        <v>128</v>
      </c>
      <c r="C10" s="163"/>
      <c r="D10" s="163"/>
      <c r="E10" s="163"/>
      <c r="F10" s="168"/>
      <c r="G10" s="68"/>
      <c r="H10" s="69"/>
      <c r="I10" s="68"/>
      <c r="J10" s="70"/>
      <c r="K10" s="68"/>
      <c r="L10" s="70"/>
      <c r="M10" s="68"/>
      <c r="O10" s="173"/>
      <c r="P10" s="173"/>
      <c r="Q10" s="173"/>
      <c r="R10" s="178"/>
      <c r="S10" s="178"/>
      <c r="T10" s="161"/>
      <c r="U10" s="161"/>
    </row>
    <row r="11" spans="1:21" s="160" customFormat="1" ht="23.4">
      <c r="B11" s="167" t="s">
        <v>135</v>
      </c>
      <c r="C11" s="163"/>
      <c r="D11" s="163"/>
      <c r="E11" s="163"/>
      <c r="F11" s="168"/>
      <c r="G11" s="71">
        <v>-4966</v>
      </c>
      <c r="H11" s="69" t="s">
        <v>116</v>
      </c>
      <c r="I11" s="71">
        <v>-632</v>
      </c>
      <c r="J11" s="69"/>
      <c r="K11" s="68">
        <v>-14812</v>
      </c>
      <c r="L11" s="68"/>
      <c r="M11" s="68">
        <v>-5349</v>
      </c>
      <c r="O11" s="173"/>
      <c r="P11" s="173"/>
      <c r="Q11" s="173"/>
      <c r="R11" s="178"/>
      <c r="S11" s="178"/>
      <c r="T11" s="161"/>
      <c r="U11" s="161"/>
    </row>
    <row r="12" spans="1:21" s="160" customFormat="1" ht="21" customHeight="1">
      <c r="B12" s="167" t="s">
        <v>136</v>
      </c>
      <c r="C12" s="163"/>
      <c r="D12" s="163"/>
      <c r="E12" s="163"/>
      <c r="F12" s="168"/>
      <c r="G12" s="68">
        <v>11</v>
      </c>
      <c r="H12" s="74"/>
      <c r="I12" s="68">
        <v>3289</v>
      </c>
      <c r="J12" s="74"/>
      <c r="K12" s="68">
        <v>0</v>
      </c>
      <c r="L12" s="68"/>
      <c r="M12" s="68">
        <v>2635</v>
      </c>
      <c r="O12" s="173"/>
      <c r="P12" s="173"/>
      <c r="Q12" s="173"/>
      <c r="R12" s="178"/>
      <c r="S12" s="178"/>
      <c r="T12" s="161"/>
      <c r="U12" s="161"/>
    </row>
    <row r="13" spans="1:21" s="160" customFormat="1" ht="21" customHeight="1">
      <c r="B13" s="221" t="s">
        <v>226</v>
      </c>
      <c r="C13" s="163"/>
      <c r="D13" s="163"/>
      <c r="E13" s="163"/>
      <c r="F13" s="168"/>
      <c r="G13" s="68">
        <v>0</v>
      </c>
      <c r="H13" s="74"/>
      <c r="I13" s="68">
        <v>2500</v>
      </c>
      <c r="J13" s="74"/>
      <c r="K13" s="68">
        <v>0</v>
      </c>
      <c r="L13" s="68"/>
      <c r="M13" s="68">
        <v>0</v>
      </c>
      <c r="O13" s="173"/>
      <c r="P13" s="173"/>
      <c r="Q13" s="173"/>
      <c r="R13" s="178"/>
      <c r="S13" s="178"/>
      <c r="T13" s="161"/>
      <c r="U13" s="161"/>
    </row>
    <row r="14" spans="1:21" s="160" customFormat="1" ht="21" customHeight="1">
      <c r="B14" s="167" t="s">
        <v>230</v>
      </c>
      <c r="C14" s="163"/>
      <c r="D14" s="163"/>
      <c r="E14" s="163"/>
      <c r="F14" s="168"/>
      <c r="G14" s="68">
        <v>2011</v>
      </c>
      <c r="H14" s="69"/>
      <c r="I14" s="68">
        <v>-59731</v>
      </c>
      <c r="J14" s="69"/>
      <c r="K14" s="68">
        <v>3000</v>
      </c>
      <c r="L14" s="73"/>
      <c r="M14" s="68">
        <v>-43023</v>
      </c>
      <c r="O14" s="173"/>
      <c r="P14" s="173"/>
      <c r="Q14" s="173"/>
      <c r="R14" s="178"/>
      <c r="S14" s="178"/>
      <c r="T14" s="161"/>
      <c r="U14" s="161"/>
    </row>
    <row r="15" spans="1:21" s="160" customFormat="1" ht="21" customHeight="1">
      <c r="B15" s="167" t="s">
        <v>151</v>
      </c>
      <c r="C15" s="163"/>
      <c r="D15" s="163"/>
      <c r="E15" s="163"/>
      <c r="F15" s="168"/>
      <c r="G15" s="68">
        <v>0</v>
      </c>
      <c r="H15" s="69"/>
      <c r="I15" s="68">
        <v>11071</v>
      </c>
      <c r="J15" s="69"/>
      <c r="K15" s="68">
        <v>0</v>
      </c>
      <c r="L15" s="68"/>
      <c r="M15" s="68">
        <v>11071</v>
      </c>
      <c r="O15" s="173"/>
      <c r="P15" s="173"/>
      <c r="Q15" s="173"/>
      <c r="R15" s="178"/>
      <c r="S15" s="178"/>
      <c r="T15" s="161"/>
      <c r="U15" s="161"/>
    </row>
    <row r="16" spans="1:21" s="160" customFormat="1" ht="21" customHeight="1">
      <c r="B16" s="167" t="s">
        <v>231</v>
      </c>
      <c r="C16" s="163"/>
      <c r="D16" s="163"/>
      <c r="E16" s="163"/>
      <c r="F16" s="168"/>
      <c r="G16" s="68">
        <v>2330</v>
      </c>
      <c r="H16" s="69"/>
      <c r="I16" s="68">
        <v>-3728</v>
      </c>
      <c r="J16" s="69"/>
      <c r="K16" s="68">
        <v>10</v>
      </c>
      <c r="L16" s="73"/>
      <c r="M16" s="68">
        <v>-3330</v>
      </c>
      <c r="O16" s="173"/>
      <c r="P16" s="173"/>
      <c r="Q16" s="173"/>
      <c r="R16" s="178"/>
      <c r="S16" s="178"/>
      <c r="T16" s="161"/>
      <c r="U16" s="161"/>
    </row>
    <row r="17" spans="1:21" s="160" customFormat="1" ht="21" customHeight="1">
      <c r="B17" s="167" t="s">
        <v>210</v>
      </c>
      <c r="C17" s="163"/>
      <c r="D17" s="163"/>
      <c r="E17" s="163"/>
      <c r="F17" s="168"/>
      <c r="G17" s="68">
        <v>-246</v>
      </c>
      <c r="H17" s="69"/>
      <c r="I17" s="68">
        <v>-241</v>
      </c>
      <c r="J17" s="69"/>
      <c r="K17" s="68">
        <v>0</v>
      </c>
      <c r="L17" s="73"/>
      <c r="M17" s="68">
        <v>0</v>
      </c>
      <c r="O17" s="173"/>
      <c r="P17" s="173"/>
      <c r="Q17" s="173"/>
      <c r="R17" s="178"/>
      <c r="S17" s="178"/>
      <c r="T17" s="161"/>
      <c r="U17" s="161"/>
    </row>
    <row r="18" spans="1:21" s="160" customFormat="1" ht="21" customHeight="1">
      <c r="B18" s="167" t="s">
        <v>156</v>
      </c>
      <c r="C18" s="163"/>
      <c r="D18" s="163"/>
      <c r="E18" s="163"/>
      <c r="F18" s="168"/>
      <c r="G18" s="68">
        <v>-19581</v>
      </c>
      <c r="H18" s="69"/>
      <c r="I18" s="68">
        <v>-36648</v>
      </c>
      <c r="J18" s="69"/>
      <c r="K18" s="68">
        <v>-9444</v>
      </c>
      <c r="L18" s="70"/>
      <c r="M18" s="68">
        <v>5488</v>
      </c>
      <c r="O18" s="173"/>
      <c r="P18" s="173" t="s">
        <v>116</v>
      </c>
      <c r="Q18" s="173"/>
      <c r="R18" s="178"/>
      <c r="S18" s="178"/>
      <c r="T18" s="161"/>
      <c r="U18" s="161"/>
    </row>
    <row r="19" spans="1:21" s="160" customFormat="1" ht="21" customHeight="1">
      <c r="B19" s="167" t="s">
        <v>157</v>
      </c>
      <c r="C19" s="163"/>
      <c r="D19" s="163"/>
      <c r="E19" s="163"/>
      <c r="F19" s="168"/>
      <c r="G19" s="68">
        <v>145</v>
      </c>
      <c r="H19" s="69"/>
      <c r="I19" s="68">
        <v>49988</v>
      </c>
      <c r="J19" s="69"/>
      <c r="K19" s="68">
        <v>72</v>
      </c>
      <c r="L19" s="70"/>
      <c r="M19" s="68">
        <v>49921</v>
      </c>
      <c r="O19" s="173"/>
      <c r="P19" s="173"/>
      <c r="Q19" s="173"/>
      <c r="R19" s="178"/>
      <c r="S19" s="178"/>
      <c r="T19" s="161"/>
      <c r="U19" s="161"/>
    </row>
    <row r="20" spans="1:21" s="160" customFormat="1" ht="21" customHeight="1">
      <c r="B20" s="167" t="s">
        <v>137</v>
      </c>
      <c r="C20" s="163"/>
      <c r="D20" s="163"/>
      <c r="E20" s="163"/>
      <c r="F20" s="168"/>
      <c r="G20" s="68">
        <v>219</v>
      </c>
      <c r="H20" s="69"/>
      <c r="I20" s="68">
        <v>1044</v>
      </c>
      <c r="J20" s="69"/>
      <c r="K20" s="68">
        <v>0</v>
      </c>
      <c r="L20" s="70"/>
      <c r="M20" s="68">
        <v>0</v>
      </c>
      <c r="O20" s="173"/>
      <c r="P20" s="173"/>
      <c r="Q20" s="173"/>
      <c r="R20" s="178"/>
      <c r="S20" s="178"/>
      <c r="T20" s="161"/>
      <c r="U20" s="161"/>
    </row>
    <row r="21" spans="1:21" s="160" customFormat="1" ht="21" customHeight="1">
      <c r="B21" s="167" t="s">
        <v>79</v>
      </c>
      <c r="C21" s="163"/>
      <c r="D21" s="163"/>
      <c r="E21" s="163"/>
      <c r="F21" s="168"/>
      <c r="G21" s="71">
        <v>2664</v>
      </c>
      <c r="H21" s="69"/>
      <c r="I21" s="71">
        <v>3221</v>
      </c>
      <c r="J21" s="69"/>
      <c r="K21" s="68">
        <v>1326</v>
      </c>
      <c r="L21" s="68"/>
      <c r="M21" s="68">
        <v>1027</v>
      </c>
      <c r="O21" s="173"/>
      <c r="P21" s="173"/>
      <c r="Q21" s="173"/>
      <c r="R21" s="178"/>
      <c r="S21" s="178"/>
      <c r="T21" s="161"/>
      <c r="U21" s="161"/>
    </row>
    <row r="22" spans="1:21" s="160" customFormat="1" ht="21" customHeight="1">
      <c r="B22" s="167" t="s">
        <v>80</v>
      </c>
      <c r="D22" s="163"/>
      <c r="E22" s="163"/>
      <c r="F22" s="168"/>
      <c r="G22" s="71">
        <v>989</v>
      </c>
      <c r="H22" s="69"/>
      <c r="I22" s="71">
        <v>1180</v>
      </c>
      <c r="J22" s="72"/>
      <c r="K22" s="68">
        <v>53</v>
      </c>
      <c r="L22" s="68"/>
      <c r="M22" s="68">
        <v>186</v>
      </c>
      <c r="O22" s="173"/>
      <c r="P22" s="173"/>
      <c r="Q22" s="173"/>
      <c r="R22" s="178"/>
      <c r="S22" s="178"/>
      <c r="T22" s="161"/>
      <c r="U22" s="161"/>
    </row>
    <row r="23" spans="1:21" s="160" customFormat="1" ht="21" customHeight="1">
      <c r="B23" s="167" t="s">
        <v>130</v>
      </c>
      <c r="C23" s="163"/>
      <c r="D23" s="163"/>
      <c r="E23" s="163"/>
      <c r="F23" s="168"/>
      <c r="G23" s="71">
        <v>4959</v>
      </c>
      <c r="H23" s="69"/>
      <c r="I23" s="71">
        <v>3447</v>
      </c>
      <c r="J23" s="72"/>
      <c r="K23" s="68">
        <v>0</v>
      </c>
      <c r="L23" s="68"/>
      <c r="M23" s="68">
        <v>0</v>
      </c>
      <c r="O23" s="173"/>
      <c r="P23" s="173"/>
      <c r="Q23" s="173"/>
      <c r="R23" s="178"/>
      <c r="S23" s="178"/>
      <c r="T23" s="161"/>
      <c r="U23" s="161"/>
    </row>
    <row r="24" spans="1:21" s="160" customFormat="1" ht="21" customHeight="1">
      <c r="B24" s="167" t="s">
        <v>194</v>
      </c>
      <c r="C24" s="163"/>
      <c r="D24" s="163"/>
      <c r="E24" s="163"/>
      <c r="F24" s="168"/>
      <c r="G24" s="71">
        <v>0</v>
      </c>
      <c r="H24" s="69"/>
      <c r="I24" s="71">
        <v>-25663</v>
      </c>
      <c r="J24" s="72"/>
      <c r="K24" s="68">
        <v>0</v>
      </c>
      <c r="L24" s="68"/>
      <c r="M24" s="68">
        <v>-25663</v>
      </c>
      <c r="O24" s="173"/>
      <c r="P24" s="173"/>
      <c r="Q24" s="173"/>
      <c r="R24" s="178"/>
      <c r="S24" s="178"/>
      <c r="T24" s="161"/>
      <c r="U24" s="161"/>
    </row>
    <row r="25" spans="1:21" s="160" customFormat="1" ht="21" customHeight="1">
      <c r="B25" s="167" t="s">
        <v>206</v>
      </c>
      <c r="C25" s="163"/>
      <c r="D25" s="163"/>
      <c r="E25" s="163"/>
      <c r="F25" s="168"/>
      <c r="G25" s="71">
        <v>2601</v>
      </c>
      <c r="H25" s="69"/>
      <c r="I25" s="71">
        <v>0</v>
      </c>
      <c r="J25" s="72"/>
      <c r="K25" s="68">
        <v>2601</v>
      </c>
      <c r="L25" s="68"/>
      <c r="M25" s="68">
        <v>0</v>
      </c>
      <c r="O25" s="173"/>
      <c r="P25" s="173"/>
      <c r="Q25" s="173"/>
      <c r="R25" s="178"/>
      <c r="S25" s="178"/>
      <c r="T25" s="161"/>
      <c r="U25" s="161"/>
    </row>
    <row r="26" spans="1:21" s="160" customFormat="1" ht="21" customHeight="1">
      <c r="B26" s="167" t="s">
        <v>161</v>
      </c>
      <c r="C26" s="163"/>
      <c r="D26" s="163"/>
      <c r="E26" s="163"/>
      <c r="F26" s="168"/>
      <c r="G26" s="71">
        <v>17</v>
      </c>
      <c r="H26" s="74"/>
      <c r="I26" s="216">
        <v>-47</v>
      </c>
      <c r="J26" s="74"/>
      <c r="K26" s="68">
        <v>17</v>
      </c>
      <c r="L26" s="68"/>
      <c r="M26" s="216">
        <v>-47</v>
      </c>
      <c r="O26" s="173"/>
      <c r="P26" s="174"/>
      <c r="Q26" s="174"/>
      <c r="R26" s="179"/>
      <c r="S26" s="179"/>
      <c r="T26" s="161"/>
      <c r="U26" s="161"/>
    </row>
    <row r="27" spans="1:21" s="160" customFormat="1" ht="21" customHeight="1">
      <c r="B27" s="169" t="s">
        <v>138</v>
      </c>
      <c r="C27" s="163"/>
      <c r="D27" s="163"/>
      <c r="E27" s="163"/>
      <c r="F27" s="168"/>
      <c r="G27" s="186">
        <f>SUM(G9:G26)</f>
        <v>-14088</v>
      </c>
      <c r="H27" s="69"/>
      <c r="I27" s="186">
        <f>SUM(I9:I26)</f>
        <v>-27794</v>
      </c>
      <c r="J27" s="73"/>
      <c r="K27" s="186">
        <f>SUM(K9:K26)</f>
        <v>-15000</v>
      </c>
      <c r="L27" s="73"/>
      <c r="M27" s="186">
        <f>SUM(M9:M26)</f>
        <v>15716</v>
      </c>
      <c r="O27" s="173"/>
      <c r="P27" s="173"/>
      <c r="Q27" s="173"/>
      <c r="R27" s="178"/>
      <c r="S27" s="178"/>
      <c r="T27" s="161"/>
      <c r="U27" s="161"/>
    </row>
    <row r="28" spans="1:21" s="160" customFormat="1" ht="21" customHeight="1">
      <c r="A28" s="169"/>
      <c r="B28" s="167" t="s">
        <v>129</v>
      </c>
      <c r="O28" s="173"/>
      <c r="P28" s="173"/>
      <c r="Q28" s="173"/>
      <c r="R28" s="178"/>
      <c r="S28" s="178"/>
      <c r="T28" s="161"/>
      <c r="U28" s="161"/>
    </row>
    <row r="29" spans="1:21" s="1" customFormat="1" ht="21" customHeight="1">
      <c r="A29" s="160"/>
      <c r="B29" s="169" t="s">
        <v>113</v>
      </c>
      <c r="C29" s="163"/>
      <c r="D29" s="163"/>
      <c r="E29" s="163"/>
      <c r="F29" s="168"/>
      <c r="G29" s="68">
        <v>3312</v>
      </c>
      <c r="H29" s="69"/>
      <c r="I29" s="68">
        <v>632</v>
      </c>
      <c r="J29" s="69"/>
      <c r="K29" s="68">
        <v>4176</v>
      </c>
      <c r="L29" s="70"/>
      <c r="M29" s="68">
        <v>585</v>
      </c>
      <c r="O29" s="175"/>
      <c r="P29" s="173"/>
      <c r="Q29" s="173"/>
      <c r="R29" s="178"/>
      <c r="S29" s="178"/>
      <c r="T29" s="170"/>
      <c r="U29" s="170"/>
    </row>
    <row r="30" spans="1:21" s="1" customFormat="1" ht="21" customHeight="1">
      <c r="A30" s="160"/>
      <c r="B30" s="169" t="s">
        <v>114</v>
      </c>
      <c r="C30" s="163"/>
      <c r="D30" s="163"/>
      <c r="E30" s="163"/>
      <c r="F30" s="168"/>
      <c r="G30" s="68">
        <v>-5984</v>
      </c>
      <c r="H30" s="69"/>
      <c r="I30" s="68">
        <v>-258</v>
      </c>
      <c r="J30" s="69"/>
      <c r="K30" s="68">
        <v>-5748</v>
      </c>
      <c r="L30" s="70"/>
      <c r="M30" s="217">
        <v>-19</v>
      </c>
      <c r="O30" s="175"/>
      <c r="P30" s="173"/>
      <c r="Q30" s="173"/>
      <c r="R30" s="178"/>
      <c r="S30" s="178"/>
      <c r="T30" s="170"/>
      <c r="U30" s="170"/>
    </row>
    <row r="31" spans="1:21" s="1" customFormat="1" ht="21" customHeight="1">
      <c r="A31" s="160"/>
      <c r="B31" s="169" t="s">
        <v>115</v>
      </c>
      <c r="C31" s="163"/>
      <c r="D31" s="163"/>
      <c r="E31" s="163"/>
      <c r="F31" s="168"/>
      <c r="G31" s="68">
        <v>-1523</v>
      </c>
      <c r="H31" s="69"/>
      <c r="I31" s="68">
        <v>-3005</v>
      </c>
      <c r="J31" s="69"/>
      <c r="K31" s="68">
        <v>-64</v>
      </c>
      <c r="L31" s="70"/>
      <c r="M31" s="68">
        <v>-329</v>
      </c>
      <c r="O31" s="175"/>
      <c r="P31" s="173"/>
      <c r="Q31" s="173"/>
      <c r="R31" s="178"/>
      <c r="S31" s="178"/>
      <c r="T31" s="170"/>
      <c r="U31" s="170"/>
    </row>
    <row r="32" spans="1:21" s="1" customFormat="1" ht="21" customHeight="1">
      <c r="A32" s="166" t="s">
        <v>131</v>
      </c>
      <c r="B32" s="166"/>
      <c r="C32" s="163"/>
      <c r="D32" s="163"/>
      <c r="E32" s="163"/>
      <c r="F32" s="168"/>
      <c r="G32" s="187">
        <f>SUM(G29:G31,G27)</f>
        <v>-18283</v>
      </c>
      <c r="H32" s="93"/>
      <c r="I32" s="187">
        <f>SUM(I29:I31,I27)</f>
        <v>-30425</v>
      </c>
      <c r="J32" s="94"/>
      <c r="K32" s="187">
        <f>SUM(K29:K31,K27)</f>
        <v>-16636</v>
      </c>
      <c r="L32" s="94"/>
      <c r="M32" s="187">
        <f>SUM(M29:M31,M27)</f>
        <v>15953</v>
      </c>
      <c r="O32" s="175"/>
      <c r="P32" s="173"/>
      <c r="Q32" s="173"/>
      <c r="R32" s="178"/>
      <c r="S32" s="178"/>
      <c r="T32" s="170"/>
      <c r="U32" s="170"/>
    </row>
    <row r="33" spans="1:21" ht="21" customHeight="1">
      <c r="A33" s="157" t="s">
        <v>104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219" t="s">
        <v>170</v>
      </c>
      <c r="P33" s="175"/>
      <c r="Q33" s="175"/>
    </row>
    <row r="34" spans="1:21" ht="21" customHeight="1">
      <c r="A34" s="1" t="s">
        <v>38</v>
      </c>
      <c r="B34" s="1"/>
      <c r="C34" s="1"/>
      <c r="D34" s="1"/>
      <c r="E34" s="1"/>
      <c r="F34" s="89"/>
      <c r="G34" s="36"/>
      <c r="H34" s="36"/>
      <c r="J34" s="36"/>
      <c r="K34" s="2"/>
      <c r="L34" s="36"/>
      <c r="M34" s="219" t="s">
        <v>171</v>
      </c>
      <c r="P34" s="175"/>
      <c r="Q34" s="175"/>
    </row>
    <row r="35" spans="1:21" ht="21" customHeight="1">
      <c r="A35" s="1" t="str">
        <f>A3</f>
        <v>สำหรับงวดเก้าเดือนสิ้นสุดวันที่ 30 กันยายน 2566</v>
      </c>
      <c r="B35" s="1"/>
      <c r="C35" s="1"/>
      <c r="D35" s="1"/>
      <c r="E35" s="1"/>
      <c r="F35" s="89"/>
      <c r="G35" s="36"/>
      <c r="H35" s="36"/>
      <c r="J35" s="36"/>
      <c r="K35" s="2"/>
      <c r="L35" s="36"/>
      <c r="P35" s="175"/>
      <c r="Q35" s="175"/>
    </row>
    <row r="36" spans="1:21" ht="21" customHeight="1">
      <c r="A36" s="1"/>
      <c r="B36" s="1"/>
      <c r="C36" s="1"/>
      <c r="D36" s="1"/>
      <c r="E36" s="1"/>
      <c r="F36" s="89"/>
      <c r="G36" s="36"/>
      <c r="H36" s="36"/>
      <c r="J36" s="36"/>
      <c r="K36" s="2"/>
      <c r="L36" s="36"/>
      <c r="P36" s="175"/>
      <c r="Q36" s="175"/>
    </row>
    <row r="37" spans="1:21" ht="23.4">
      <c r="A37" s="8"/>
      <c r="B37" s="8"/>
      <c r="C37" s="8"/>
      <c r="D37" s="8"/>
      <c r="E37" s="8"/>
      <c r="F37" s="9"/>
      <c r="G37" s="78"/>
      <c r="H37" s="78"/>
      <c r="I37" s="78"/>
      <c r="J37" s="78"/>
      <c r="K37" s="79"/>
      <c r="L37" s="78"/>
      <c r="M37" s="193" t="s">
        <v>176</v>
      </c>
      <c r="O37" s="177"/>
      <c r="T37" s="3"/>
      <c r="U37" s="3"/>
    </row>
    <row r="38" spans="1:21" ht="23.4">
      <c r="A38" s="8"/>
      <c r="B38" s="8"/>
      <c r="C38" s="8"/>
      <c r="D38" s="8"/>
      <c r="E38" s="8"/>
      <c r="F38" s="9"/>
      <c r="G38" s="225" t="s">
        <v>19</v>
      </c>
      <c r="H38" s="225"/>
      <c r="I38" s="225"/>
      <c r="J38" s="11"/>
      <c r="K38" s="225" t="s">
        <v>23</v>
      </c>
      <c r="L38" s="225"/>
      <c r="M38" s="225"/>
      <c r="O38" s="177"/>
      <c r="T38" s="3"/>
      <c r="U38" s="3"/>
    </row>
    <row r="39" spans="1:21" ht="23.4">
      <c r="A39" s="8"/>
      <c r="B39" s="8"/>
      <c r="C39" s="8"/>
      <c r="D39" s="8"/>
      <c r="E39" s="8"/>
      <c r="F39" s="9"/>
      <c r="G39" s="185">
        <f>G7</f>
        <v>2566</v>
      </c>
      <c r="H39" s="112"/>
      <c r="I39" s="185">
        <f>I7</f>
        <v>2565</v>
      </c>
      <c r="J39" s="165"/>
      <c r="K39" s="185">
        <f>K7</f>
        <v>2566</v>
      </c>
      <c r="L39" s="112"/>
      <c r="M39" s="185">
        <f>M7</f>
        <v>2565</v>
      </c>
      <c r="O39" s="177"/>
      <c r="R39" s="180"/>
      <c r="S39" s="180"/>
      <c r="T39" s="3"/>
      <c r="U39" s="3"/>
    </row>
    <row r="40" spans="1:21" ht="23.4">
      <c r="A40" s="171" t="s">
        <v>21</v>
      </c>
      <c r="B40" s="171"/>
      <c r="C40" s="8"/>
      <c r="D40" s="8"/>
      <c r="E40" s="8"/>
      <c r="F40" s="9"/>
      <c r="G40" s="10"/>
      <c r="H40" s="10"/>
      <c r="I40" s="10"/>
      <c r="J40" s="10"/>
      <c r="K40" s="75"/>
      <c r="L40" s="75"/>
      <c r="O40" s="177"/>
      <c r="R40" s="3"/>
      <c r="S40" s="3"/>
      <c r="T40" s="3"/>
      <c r="U40" s="3"/>
    </row>
    <row r="41" spans="1:21" ht="23.4">
      <c r="A41" s="171"/>
      <c r="B41" s="172" t="s">
        <v>205</v>
      </c>
      <c r="C41" s="8"/>
      <c r="D41" s="8"/>
      <c r="E41" s="8"/>
      <c r="F41" s="9"/>
      <c r="G41" s="71">
        <v>0</v>
      </c>
      <c r="H41" s="10"/>
      <c r="I41" s="68">
        <v>1158</v>
      </c>
      <c r="J41" s="10"/>
      <c r="K41" s="68">
        <v>0</v>
      </c>
      <c r="L41" s="75"/>
      <c r="M41" s="68">
        <v>0</v>
      </c>
      <c r="O41" s="177"/>
      <c r="R41" s="3"/>
      <c r="S41" s="3"/>
      <c r="T41" s="3"/>
      <c r="U41" s="3"/>
    </row>
    <row r="42" spans="1:21" ht="23.4">
      <c r="B42" s="172" t="s">
        <v>110</v>
      </c>
      <c r="C42" s="8"/>
      <c r="D42" s="8"/>
      <c r="E42" s="8"/>
      <c r="F42" s="9"/>
      <c r="G42" s="71">
        <v>0</v>
      </c>
      <c r="H42" s="10"/>
      <c r="I42" s="71">
        <v>-35848</v>
      </c>
      <c r="J42" s="69"/>
      <c r="K42" s="68">
        <v>0</v>
      </c>
      <c r="L42" s="68"/>
      <c r="M42" s="68">
        <v>0</v>
      </c>
      <c r="O42" s="177"/>
      <c r="P42" s="177"/>
      <c r="Q42" s="177"/>
      <c r="R42" s="180"/>
      <c r="S42" s="180"/>
      <c r="T42" s="3"/>
      <c r="U42" s="3"/>
    </row>
    <row r="43" spans="1:21" ht="23.4">
      <c r="B43" s="220" t="s">
        <v>227</v>
      </c>
      <c r="C43" s="8"/>
      <c r="D43" s="8"/>
      <c r="E43" s="8"/>
      <c r="F43" s="9"/>
      <c r="G43" s="71">
        <v>0</v>
      </c>
      <c r="H43" s="10"/>
      <c r="I43" s="71">
        <v>-2500</v>
      </c>
      <c r="J43" s="69"/>
      <c r="K43" s="68">
        <v>0</v>
      </c>
      <c r="L43" s="68"/>
      <c r="M43" s="68">
        <v>0</v>
      </c>
      <c r="O43" s="177"/>
      <c r="P43" s="177"/>
      <c r="Q43" s="177"/>
      <c r="R43" s="180"/>
      <c r="S43" s="180"/>
      <c r="T43" s="3"/>
      <c r="U43" s="3"/>
    </row>
    <row r="44" spans="1:21" ht="23.4">
      <c r="B44" s="172" t="s">
        <v>150</v>
      </c>
      <c r="C44" s="8"/>
      <c r="D44" s="8"/>
      <c r="E44" s="8"/>
      <c r="F44" s="9"/>
      <c r="G44" s="71">
        <v>0</v>
      </c>
      <c r="H44" s="10"/>
      <c r="I44" s="71">
        <v>50000</v>
      </c>
      <c r="J44" s="69"/>
      <c r="K44" s="68">
        <v>0</v>
      </c>
      <c r="L44" s="68"/>
      <c r="M44" s="68">
        <v>50000</v>
      </c>
      <c r="O44" s="177"/>
      <c r="P44" s="177"/>
      <c r="Q44" s="177"/>
      <c r="R44" s="180"/>
      <c r="S44" s="180"/>
      <c r="T44" s="3"/>
      <c r="U44" s="3"/>
    </row>
    <row r="45" spans="1:21" ht="23.4">
      <c r="B45" s="172" t="s">
        <v>139</v>
      </c>
      <c r="C45" s="8"/>
      <c r="D45" s="8"/>
      <c r="E45" s="8"/>
      <c r="F45" s="9"/>
      <c r="G45" s="71">
        <v>0</v>
      </c>
      <c r="H45" s="71"/>
      <c r="I45" s="71">
        <v>0</v>
      </c>
      <c r="J45" s="71"/>
      <c r="K45" s="68">
        <v>-100000</v>
      </c>
      <c r="L45" s="76"/>
      <c r="M45" s="19">
        <v>-42950</v>
      </c>
      <c r="O45" s="177"/>
      <c r="P45" s="177"/>
      <c r="Q45" s="177"/>
      <c r="R45" s="180"/>
      <c r="S45" s="180"/>
      <c r="T45" s="3"/>
      <c r="U45" s="3"/>
    </row>
    <row r="46" spans="1:21" ht="23.4">
      <c r="B46" s="172" t="s">
        <v>213</v>
      </c>
      <c r="C46" s="8"/>
      <c r="D46" s="8"/>
      <c r="E46" s="8"/>
      <c r="F46" s="9"/>
      <c r="G46" s="71">
        <v>-100000</v>
      </c>
      <c r="H46" s="71"/>
      <c r="I46" s="71">
        <v>0</v>
      </c>
      <c r="J46" s="71"/>
      <c r="K46" s="68">
        <v>-100000</v>
      </c>
      <c r="L46" s="76"/>
      <c r="M46" s="19">
        <v>0</v>
      </c>
      <c r="O46" s="177"/>
      <c r="P46" s="177"/>
      <c r="Q46" s="177"/>
      <c r="R46" s="180"/>
      <c r="S46" s="180"/>
      <c r="T46" s="3"/>
      <c r="U46" s="3"/>
    </row>
    <row r="47" spans="1:21" ht="23.4">
      <c r="B47" s="172" t="s">
        <v>208</v>
      </c>
      <c r="C47" s="8"/>
      <c r="D47" s="8"/>
      <c r="E47" s="8"/>
      <c r="F47" s="9"/>
      <c r="G47" s="71">
        <v>-20000</v>
      </c>
      <c r="H47" s="71"/>
      <c r="I47" s="71">
        <v>0</v>
      </c>
      <c r="J47" s="71"/>
      <c r="K47" s="68">
        <v>-20000</v>
      </c>
      <c r="L47" s="76"/>
      <c r="M47" s="19">
        <v>0</v>
      </c>
      <c r="O47" s="177"/>
      <c r="P47" s="177"/>
      <c r="Q47" s="177"/>
      <c r="R47" s="180"/>
      <c r="S47" s="180"/>
      <c r="T47" s="3"/>
      <c r="U47" s="3"/>
    </row>
    <row r="48" spans="1:21" ht="23.4">
      <c r="B48" s="172" t="s">
        <v>207</v>
      </c>
      <c r="C48" s="8"/>
      <c r="D48" s="8"/>
      <c r="E48" s="8"/>
      <c r="F48" s="9"/>
      <c r="G48" s="71">
        <v>-38751</v>
      </c>
      <c r="H48" s="71"/>
      <c r="I48" s="71">
        <v>0</v>
      </c>
      <c r="J48" s="71"/>
      <c r="K48" s="68">
        <v>-38751</v>
      </c>
      <c r="L48" s="76"/>
      <c r="M48" s="19">
        <v>0</v>
      </c>
      <c r="O48" s="177"/>
      <c r="P48" s="177"/>
      <c r="Q48" s="177"/>
      <c r="R48" s="180"/>
      <c r="S48" s="180"/>
      <c r="T48" s="3"/>
      <c r="U48" s="3"/>
    </row>
    <row r="49" spans="1:21" ht="23.4">
      <c r="B49" s="172" t="s">
        <v>100</v>
      </c>
      <c r="C49" s="8"/>
      <c r="D49" s="8"/>
      <c r="E49" s="8"/>
      <c r="F49" s="9"/>
      <c r="G49" s="71">
        <v>-365</v>
      </c>
      <c r="H49" s="71"/>
      <c r="I49" s="71">
        <v>-1815</v>
      </c>
      <c r="J49" s="71"/>
      <c r="K49" s="71">
        <v>-7</v>
      </c>
      <c r="L49" s="76"/>
      <c r="M49" s="71">
        <v>-118</v>
      </c>
      <c r="O49" s="177"/>
      <c r="P49" s="177"/>
      <c r="Q49" s="177"/>
      <c r="R49" s="180"/>
      <c r="S49" s="180"/>
      <c r="T49" s="3"/>
      <c r="U49" s="3"/>
    </row>
    <row r="50" spans="1:21" ht="23.4">
      <c r="B50" s="172" t="s">
        <v>228</v>
      </c>
      <c r="C50" s="8"/>
      <c r="D50" s="8"/>
      <c r="E50" s="8"/>
      <c r="F50" s="9"/>
      <c r="G50" s="71">
        <v>0</v>
      </c>
      <c r="H50" s="71"/>
      <c r="I50" s="71">
        <v>-31</v>
      </c>
      <c r="J50" s="71"/>
      <c r="K50" s="71">
        <v>0</v>
      </c>
      <c r="L50" s="76"/>
      <c r="M50" s="71">
        <v>-31</v>
      </c>
      <c r="O50" s="177"/>
      <c r="P50" s="177"/>
      <c r="Q50" s="177"/>
      <c r="R50" s="180"/>
      <c r="S50" s="180"/>
      <c r="T50" s="3"/>
      <c r="U50" s="3"/>
    </row>
    <row r="51" spans="1:21" ht="23.4">
      <c r="B51" s="172" t="s">
        <v>233</v>
      </c>
      <c r="C51" s="8"/>
      <c r="D51" s="8"/>
      <c r="E51" s="8"/>
      <c r="F51" s="9"/>
      <c r="G51" s="71">
        <v>-5188</v>
      </c>
      <c r="H51" s="71"/>
      <c r="I51" s="71">
        <v>0</v>
      </c>
      <c r="J51" s="71"/>
      <c r="K51" s="71">
        <v>0</v>
      </c>
      <c r="L51" s="76"/>
      <c r="M51" s="71">
        <v>0</v>
      </c>
      <c r="O51" s="177"/>
      <c r="P51" s="177"/>
      <c r="Q51" s="177"/>
      <c r="R51" s="180"/>
      <c r="S51" s="180"/>
      <c r="T51" s="3"/>
      <c r="U51" s="3"/>
    </row>
    <row r="52" spans="1:21" ht="23.4">
      <c r="B52" s="172" t="s">
        <v>211</v>
      </c>
      <c r="C52" s="8"/>
      <c r="D52" s="8"/>
      <c r="E52" s="8"/>
      <c r="F52" s="9"/>
      <c r="G52" s="71">
        <v>-642</v>
      </c>
      <c r="H52" s="71"/>
      <c r="I52" s="71">
        <v>0</v>
      </c>
      <c r="J52" s="71"/>
      <c r="K52" s="71">
        <v>0</v>
      </c>
      <c r="L52" s="76"/>
      <c r="M52" s="71">
        <v>0</v>
      </c>
      <c r="O52" s="177"/>
      <c r="P52" s="177"/>
      <c r="Q52" s="177"/>
      <c r="R52" s="180"/>
      <c r="S52" s="180"/>
      <c r="T52" s="3"/>
      <c r="U52" s="3"/>
    </row>
    <row r="53" spans="1:21" ht="23.4">
      <c r="B53" s="172" t="s">
        <v>111</v>
      </c>
      <c r="C53" s="8"/>
      <c r="D53" s="8"/>
      <c r="E53" s="8"/>
      <c r="F53" s="9"/>
      <c r="G53" s="71">
        <v>0</v>
      </c>
      <c r="H53" s="71"/>
      <c r="I53" s="71">
        <v>0</v>
      </c>
      <c r="J53" s="71"/>
      <c r="K53" s="71">
        <v>0</v>
      </c>
      <c r="L53" s="76"/>
      <c r="M53" s="71">
        <v>37200</v>
      </c>
      <c r="P53" s="177"/>
      <c r="Q53" s="177"/>
      <c r="R53" s="180"/>
      <c r="S53" s="180"/>
      <c r="T53" s="3"/>
      <c r="U53" s="3"/>
    </row>
    <row r="54" spans="1:21" ht="21" customHeight="1">
      <c r="B54" s="172" t="s">
        <v>112</v>
      </c>
      <c r="C54" s="8"/>
      <c r="D54" s="8"/>
      <c r="E54" s="8"/>
      <c r="F54" s="9"/>
      <c r="G54" s="71">
        <v>-149368</v>
      </c>
      <c r="H54" s="71"/>
      <c r="I54" s="71">
        <v>0</v>
      </c>
      <c r="J54" s="71"/>
      <c r="K54" s="71">
        <v>-147332</v>
      </c>
      <c r="L54" s="76"/>
      <c r="M54" s="71">
        <v>-87298</v>
      </c>
      <c r="O54" s="177"/>
      <c r="P54" s="177"/>
      <c r="Q54" s="177"/>
      <c r="R54" s="180"/>
      <c r="S54" s="180"/>
    </row>
    <row r="55" spans="1:21" ht="23.4">
      <c r="A55" s="171" t="s">
        <v>162</v>
      </c>
      <c r="B55" s="171"/>
      <c r="C55" s="8"/>
      <c r="D55" s="8"/>
      <c r="E55" s="8"/>
      <c r="F55" s="9"/>
      <c r="G55" s="202">
        <f>SUM(G41:G54)</f>
        <v>-314314</v>
      </c>
      <c r="H55" s="95"/>
      <c r="I55" s="202">
        <f>SUM(I41:I54)</f>
        <v>10964</v>
      </c>
      <c r="J55" s="96"/>
      <c r="K55" s="202">
        <f>SUM(K41:K54)</f>
        <v>-406090</v>
      </c>
      <c r="L55" s="96"/>
      <c r="M55" s="202">
        <f>SUM(M41:M54)</f>
        <v>-43197</v>
      </c>
      <c r="P55" s="177"/>
      <c r="Q55" s="177"/>
      <c r="R55" s="180"/>
      <c r="S55" s="180"/>
    </row>
    <row r="56" spans="1:21" ht="23.4">
      <c r="O56" s="177"/>
    </row>
    <row r="57" spans="1:21" ht="23.4">
      <c r="A57" s="171" t="s">
        <v>22</v>
      </c>
      <c r="B57" s="171"/>
      <c r="C57" s="8"/>
      <c r="D57" s="8"/>
      <c r="E57" s="8"/>
      <c r="F57" s="9"/>
      <c r="G57" s="71"/>
      <c r="H57" s="77"/>
      <c r="I57" s="71"/>
      <c r="J57" s="19"/>
      <c r="K57" s="71"/>
      <c r="L57" s="19"/>
      <c r="M57" s="71"/>
      <c r="O57" s="177"/>
      <c r="T57" s="3"/>
      <c r="U57" s="3"/>
    </row>
    <row r="58" spans="1:21" ht="23.4">
      <c r="A58" s="171"/>
      <c r="B58" s="172" t="s">
        <v>195</v>
      </c>
      <c r="C58" s="8"/>
      <c r="D58" s="8"/>
      <c r="E58" s="8"/>
      <c r="F58" s="9"/>
      <c r="G58" s="71">
        <v>0</v>
      </c>
      <c r="H58" s="77"/>
      <c r="I58" s="71">
        <v>33719</v>
      </c>
      <c r="J58" s="19"/>
      <c r="K58" s="71">
        <v>0</v>
      </c>
      <c r="L58" s="19"/>
      <c r="M58" s="71">
        <v>35998</v>
      </c>
      <c r="O58" s="177"/>
      <c r="T58" s="3"/>
      <c r="U58" s="3"/>
    </row>
    <row r="59" spans="1:21" ht="23.4">
      <c r="A59" s="171"/>
      <c r="B59" s="172" t="s">
        <v>196</v>
      </c>
      <c r="C59" s="8"/>
      <c r="D59" s="8"/>
      <c r="E59" s="8"/>
      <c r="F59" s="9"/>
      <c r="G59" s="71">
        <v>0</v>
      </c>
      <c r="H59" s="77"/>
      <c r="I59" s="71">
        <v>-9500</v>
      </c>
      <c r="J59" s="19"/>
      <c r="K59" s="71">
        <v>0</v>
      </c>
      <c r="L59" s="19"/>
      <c r="M59" s="71">
        <v>-9500</v>
      </c>
      <c r="O59" s="177"/>
      <c r="T59" s="3"/>
      <c r="U59" s="3"/>
    </row>
    <row r="60" spans="1:21" ht="23.4">
      <c r="A60" s="171"/>
      <c r="B60" s="172" t="s">
        <v>212</v>
      </c>
      <c r="C60" s="8"/>
      <c r="D60" s="8"/>
      <c r="E60" s="8"/>
      <c r="F60" s="9"/>
      <c r="G60" s="71">
        <v>-3700</v>
      </c>
      <c r="H60" s="77"/>
      <c r="I60" s="71">
        <v>0</v>
      </c>
      <c r="J60" s="19"/>
      <c r="K60" s="71">
        <v>0</v>
      </c>
      <c r="L60" s="19"/>
      <c r="M60" s="71">
        <v>0</v>
      </c>
      <c r="O60" s="177"/>
      <c r="T60" s="3"/>
      <c r="U60" s="3"/>
    </row>
    <row r="61" spans="1:21" ht="23.4">
      <c r="B61" s="172" t="s">
        <v>124</v>
      </c>
      <c r="C61" s="8"/>
      <c r="D61" s="8"/>
      <c r="E61" s="8"/>
      <c r="F61" s="9"/>
      <c r="G61" s="25">
        <v>-200</v>
      </c>
      <c r="H61" s="113"/>
      <c r="I61" s="25">
        <v>-511</v>
      </c>
      <c r="J61" s="74"/>
      <c r="K61" s="68">
        <v>-96</v>
      </c>
      <c r="L61" s="68"/>
      <c r="M61" s="68">
        <v>-415</v>
      </c>
    </row>
    <row r="62" spans="1:21" ht="23.4">
      <c r="B62" s="172" t="s">
        <v>197</v>
      </c>
      <c r="C62" s="8"/>
      <c r="D62" s="8"/>
      <c r="E62" s="8"/>
      <c r="F62" s="9"/>
      <c r="G62" s="25">
        <v>0</v>
      </c>
      <c r="H62" s="113"/>
      <c r="I62" s="25">
        <v>6050</v>
      </c>
      <c r="J62" s="74"/>
      <c r="K62" s="68">
        <v>0</v>
      </c>
      <c r="L62" s="68"/>
      <c r="M62" s="68">
        <v>0</v>
      </c>
    </row>
    <row r="63" spans="1:21" s="160" customFormat="1" ht="21" customHeight="1">
      <c r="A63" s="171" t="s">
        <v>187</v>
      </c>
      <c r="B63" s="171"/>
      <c r="C63" s="8"/>
      <c r="D63" s="8"/>
      <c r="E63" s="8"/>
      <c r="F63" s="9"/>
      <c r="G63" s="202">
        <f>SUM(G58:G62)</f>
        <v>-3900</v>
      </c>
      <c r="H63" s="121"/>
      <c r="I63" s="202">
        <f>SUM(I58:I62)</f>
        <v>29758</v>
      </c>
      <c r="J63" s="121"/>
      <c r="K63" s="202">
        <f>SUM(K58:K62)</f>
        <v>-96</v>
      </c>
      <c r="L63" s="121"/>
      <c r="M63" s="202">
        <f>SUM(M58:M62)</f>
        <v>26083</v>
      </c>
      <c r="O63" s="176"/>
      <c r="P63" s="176"/>
      <c r="Q63" s="176"/>
      <c r="R63" s="175"/>
      <c r="S63" s="175"/>
      <c r="T63" s="161"/>
      <c r="U63" s="161"/>
    </row>
    <row r="64" spans="1:21" ht="21" customHeight="1">
      <c r="B64" s="172" t="s">
        <v>158</v>
      </c>
      <c r="C64" s="8"/>
      <c r="D64" s="8"/>
      <c r="E64" s="8"/>
      <c r="F64" s="9"/>
      <c r="G64" s="19">
        <f>SUM(G32,G55,G63)</f>
        <v>-336497</v>
      </c>
      <c r="H64" s="25"/>
      <c r="I64" s="19">
        <f>SUM(I32,I55,I63)</f>
        <v>10297</v>
      </c>
      <c r="J64" s="25"/>
      <c r="K64" s="19">
        <f>SUM(K32,K55,K63)</f>
        <v>-422822</v>
      </c>
      <c r="L64" s="25"/>
      <c r="M64" s="19">
        <f>SUM(M32,M55,M63)</f>
        <v>-1161</v>
      </c>
    </row>
    <row r="65" spans="1:19" ht="21" customHeight="1">
      <c r="B65" s="172" t="s">
        <v>178</v>
      </c>
      <c r="C65" s="8"/>
      <c r="D65" s="8"/>
      <c r="E65" s="82">
        <v>6</v>
      </c>
      <c r="F65" s="9"/>
      <c r="G65" s="71">
        <v>687504</v>
      </c>
      <c r="H65" s="77"/>
      <c r="I65" s="71">
        <v>7816</v>
      </c>
      <c r="J65" s="113"/>
      <c r="K65" s="71">
        <v>655612</v>
      </c>
      <c r="L65" s="25"/>
      <c r="M65" s="71">
        <v>2093</v>
      </c>
    </row>
    <row r="66" spans="1:19" ht="21" customHeight="1">
      <c r="B66" s="172" t="s">
        <v>234</v>
      </c>
      <c r="D66" s="8"/>
      <c r="E66" s="82"/>
      <c r="F66" s="9"/>
      <c r="G66" s="71">
        <v>0</v>
      </c>
      <c r="H66" s="77"/>
      <c r="I66" s="71">
        <v>33</v>
      </c>
      <c r="J66" s="113"/>
      <c r="K66" s="71">
        <v>0</v>
      </c>
      <c r="L66" s="25"/>
      <c r="M66" s="71">
        <v>0</v>
      </c>
    </row>
    <row r="67" spans="1:19" ht="21" customHeight="1" thickBot="1">
      <c r="A67" s="171" t="s">
        <v>179</v>
      </c>
      <c r="B67" s="171"/>
      <c r="C67" s="8"/>
      <c r="D67" s="8"/>
      <c r="E67" s="82">
        <v>6</v>
      </c>
      <c r="F67" s="9"/>
      <c r="G67" s="198">
        <f>SUM(G64:G66)</f>
        <v>351007</v>
      </c>
      <c r="H67" s="95"/>
      <c r="I67" s="198">
        <f>SUM(I64:I66)</f>
        <v>18146</v>
      </c>
      <c r="J67" s="96"/>
      <c r="K67" s="198">
        <f>SUM(K64:K66)</f>
        <v>232790</v>
      </c>
      <c r="L67" s="96"/>
      <c r="M67" s="198">
        <f>SUM(M64:M66)</f>
        <v>932</v>
      </c>
    </row>
    <row r="68" spans="1:19" ht="21" customHeight="1" thickTop="1">
      <c r="A68" s="163"/>
      <c r="B68" s="163"/>
      <c r="C68" s="163"/>
      <c r="D68" s="163"/>
      <c r="E68" s="163"/>
      <c r="F68" s="164"/>
      <c r="G68" s="189"/>
      <c r="H68" s="66"/>
      <c r="I68" s="188"/>
      <c r="J68" s="164"/>
      <c r="K68" s="189"/>
      <c r="L68" s="66"/>
      <c r="M68" s="188"/>
    </row>
    <row r="69" spans="1:19" ht="23.4">
      <c r="A69" s="1" t="s">
        <v>180</v>
      </c>
      <c r="C69" s="163"/>
      <c r="D69" s="163"/>
      <c r="E69" s="163"/>
      <c r="F69" s="164"/>
      <c r="G69" s="189"/>
      <c r="H69" s="66"/>
      <c r="I69" s="188"/>
      <c r="J69" s="164"/>
      <c r="K69" s="189"/>
      <c r="L69" s="66"/>
      <c r="M69" s="188"/>
    </row>
    <row r="70" spans="1:19" ht="23.4">
      <c r="B70" s="3" t="s">
        <v>181</v>
      </c>
      <c r="C70" s="163"/>
      <c r="D70" s="163"/>
      <c r="E70" s="163"/>
      <c r="F70" s="164"/>
      <c r="G70" s="71">
        <v>0</v>
      </c>
      <c r="H70" s="66"/>
      <c r="I70" s="71">
        <v>19364</v>
      </c>
      <c r="J70" s="164"/>
      <c r="K70" s="71">
        <v>0</v>
      </c>
      <c r="L70" s="66"/>
      <c r="M70" s="71">
        <v>0</v>
      </c>
    </row>
    <row r="71" spans="1:19" ht="21" customHeight="1">
      <c r="G71" s="218"/>
      <c r="K71" s="218"/>
      <c r="O71" s="3"/>
      <c r="P71" s="3"/>
      <c r="Q71" s="3"/>
      <c r="R71" s="3"/>
      <c r="S71" s="3"/>
    </row>
    <row r="72" spans="1:19" ht="21" customHeight="1">
      <c r="G72" s="116"/>
      <c r="I72" s="19"/>
      <c r="K72" s="116"/>
      <c r="M72" s="19"/>
      <c r="O72" s="3"/>
      <c r="P72" s="3"/>
      <c r="Q72" s="3"/>
      <c r="R72" s="3"/>
      <c r="S72" s="3"/>
    </row>
    <row r="73" spans="1:19" ht="21" customHeight="1">
      <c r="O73" s="3"/>
      <c r="P73" s="3"/>
      <c r="Q73" s="3"/>
      <c r="R73" s="3"/>
      <c r="S73" s="3"/>
    </row>
  </sheetData>
  <mergeCells count="4">
    <mergeCell ref="G6:I6"/>
    <mergeCell ref="K6:M6"/>
    <mergeCell ref="G38:I38"/>
    <mergeCell ref="K38:M38"/>
  </mergeCells>
  <printOptions gridLinesSet="0"/>
  <pageMargins left="0.70866141732283505" right="0.511811023622047" top="0.74803149606299202" bottom="0.74803149606299202" header="0.31496062992126" footer="0.31496062992126"/>
  <pageSetup paperSize="9" scale="69" firstPageNumber="9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2023-11-08T03:07:01Z</cp:lastPrinted>
  <dcterms:created xsi:type="dcterms:W3CDTF">1998-05-15T13:01:49Z</dcterms:created>
  <dcterms:modified xsi:type="dcterms:W3CDTF">2023-11-09T09:26:10Z</dcterms:modified>
</cp:coreProperties>
</file>