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vatcharakorn\Desktop\Cho Thavee\Q3 2023\FS\Signed\"/>
    </mc:Choice>
  </mc:AlternateContent>
  <xr:revisionPtr revIDLastSave="0" documentId="13_ncr:1_{496C90FD-0C8B-4F1B-9052-2DD6E026DD89}" xr6:coauthVersionLast="47" xr6:coauthVersionMax="47" xr10:uidLastSave="{00000000-0000-0000-0000-000000000000}"/>
  <bookViews>
    <workbookView xWindow="28692" yWindow="-108" windowWidth="29016" windowHeight="15816" tabRatio="751" xr2:uid="{00000000-000D-0000-FFFF-FFFF00000000}"/>
  </bookViews>
  <sheets>
    <sheet name="BS 3-5" sheetId="2" r:id="rId1"/>
    <sheet name="PL 6-7 (3M)" sheetId="32" r:id="rId2"/>
    <sheet name="PL 8-9 (9M)" sheetId="37" r:id="rId3"/>
    <sheet name="SoCE Conso PY-10" sheetId="38" r:id="rId4"/>
    <sheet name="SoCE Conso CY-11 " sheetId="35" r:id="rId5"/>
    <sheet name="SoCE CY-12" sheetId="39" r:id="rId6"/>
    <sheet name="SoCE CY-13 " sheetId="36" r:id="rId7"/>
    <sheet name="CF-14-15" sheetId="31" r:id="rId8"/>
  </sheets>
  <externalReferences>
    <externalReference r:id="rId9"/>
    <externalReference r:id="rId10"/>
  </externalReferences>
  <definedNames>
    <definedName name="_xlnm.Print_Area" localSheetId="0">'BS 3-5'!$A$1:$J$93</definedName>
    <definedName name="_xlnm.Print_Area" localSheetId="7">'CF-14-15'!$A$1:$H$74</definedName>
    <definedName name="_xlnm.Print_Area" localSheetId="1">'PL 6-7 (3M)'!$A$1:$J$66</definedName>
    <definedName name="_xlnm.Print_Area" localSheetId="2">'PL 8-9 (9M)'!$A$1:$J$66</definedName>
    <definedName name="_xlnm.Print_Area" localSheetId="4">'SoCE Conso CY-11 '!$A$1:$AC$25</definedName>
    <definedName name="_xlnm.Print_Area" localSheetId="3">'SoCE Conso PY-10'!$A$1:$AC$25</definedName>
    <definedName name="_xlnm.Print_Area" localSheetId="5">'SoCE CY-12'!$A$1:$U$24</definedName>
    <definedName name="_xlnm.Print_Area" localSheetId="6">'SoCE CY-13 '!$A$1:$U$24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7" i="35" l="1"/>
  <c r="H43" i="32"/>
  <c r="D43" i="32"/>
  <c r="F13" i="32" l="1"/>
  <c r="D13" i="32"/>
  <c r="U21" i="35" l="1"/>
  <c r="S21" i="35"/>
  <c r="Q21" i="35"/>
  <c r="W21" i="35" s="1"/>
  <c r="E20" i="36"/>
  <c r="G20" i="36"/>
  <c r="I20" i="36"/>
  <c r="K20" i="36"/>
  <c r="O20" i="36"/>
  <c r="Q20" i="36"/>
  <c r="S20" i="36"/>
  <c r="S16" i="36"/>
  <c r="Q16" i="36"/>
  <c r="O16" i="36"/>
  <c r="M16" i="36"/>
  <c r="K16" i="36"/>
  <c r="I16" i="36"/>
  <c r="AA17" i="35" l="1"/>
  <c r="AA21" i="35" l="1"/>
  <c r="AA18" i="35"/>
  <c r="U17" i="35"/>
  <c r="S17" i="35"/>
  <c r="S18" i="35" s="1"/>
  <c r="Q17" i="35"/>
  <c r="Q18" i="35" s="1"/>
  <c r="O17" i="35"/>
  <c r="M17" i="35"/>
  <c r="M18" i="35" s="1"/>
  <c r="K17" i="35"/>
  <c r="I17" i="35"/>
  <c r="I18" i="35" s="1"/>
  <c r="W18" i="35"/>
  <c r="U18" i="35"/>
  <c r="O18" i="35"/>
  <c r="K18" i="35"/>
  <c r="W17" i="35"/>
  <c r="W22" i="35" l="1"/>
  <c r="Y22" i="35" s="1"/>
  <c r="H87" i="2" l="1"/>
  <c r="H85" i="2"/>
  <c r="H84" i="2"/>
  <c r="H83" i="2"/>
  <c r="H82" i="2"/>
  <c r="Q22" i="39"/>
  <c r="O22" i="39"/>
  <c r="K22" i="39"/>
  <c r="I22" i="39"/>
  <c r="G22" i="39"/>
  <c r="E22" i="39"/>
  <c r="U21" i="39"/>
  <c r="S21" i="39"/>
  <c r="S20" i="39"/>
  <c r="U20" i="39"/>
  <c r="U22" i="39" s="1"/>
  <c r="Q17" i="39"/>
  <c r="Q24" i="39" s="1"/>
  <c r="O17" i="39"/>
  <c r="O24" i="39" s="1"/>
  <c r="M17" i="39"/>
  <c r="K17" i="39"/>
  <c r="K24" i="39" s="1"/>
  <c r="I17" i="39"/>
  <c r="S16" i="39"/>
  <c r="S17" i="39" s="1"/>
  <c r="G17" i="39"/>
  <c r="G24" i="39" s="1"/>
  <c r="E17" i="39"/>
  <c r="E24" i="39" s="1"/>
  <c r="U12" i="39"/>
  <c r="S12" i="39"/>
  <c r="S22" i="39" l="1"/>
  <c r="M22" i="39"/>
  <c r="M24" i="39" s="1"/>
  <c r="I24" i="39"/>
  <c r="S24" i="39"/>
  <c r="U16" i="39"/>
  <c r="U17" i="39" s="1"/>
  <c r="U24" i="39" s="1"/>
  <c r="AA23" i="38"/>
  <c r="U23" i="38"/>
  <c r="S23" i="38"/>
  <c r="Q23" i="38"/>
  <c r="Y22" i="38"/>
  <c r="AC22" i="38" s="1"/>
  <c r="W22" i="38"/>
  <c r="W21" i="38"/>
  <c r="O23" i="38"/>
  <c r="AA18" i="38"/>
  <c r="U18" i="38"/>
  <c r="S18" i="38"/>
  <c r="Q18" i="38"/>
  <c r="Q25" i="38" s="1"/>
  <c r="O18" i="38"/>
  <c r="M18" i="38"/>
  <c r="M25" i="38" s="1"/>
  <c r="K18" i="38"/>
  <c r="K25" i="38" s="1"/>
  <c r="I18" i="38"/>
  <c r="I25" i="38" s="1"/>
  <c r="W17" i="38"/>
  <c r="W18" i="38" s="1"/>
  <c r="G18" i="38"/>
  <c r="G25" i="38" s="1"/>
  <c r="Y17" i="38"/>
  <c r="Y18" i="38" s="1"/>
  <c r="Y13" i="38"/>
  <c r="AC13" i="38" s="1"/>
  <c r="W13" i="38"/>
  <c r="W23" i="38" l="1"/>
  <c r="W25" i="38"/>
  <c r="S25" i="38"/>
  <c r="E18" i="38"/>
  <c r="E25" i="38" s="1"/>
  <c r="U25" i="38"/>
  <c r="AA25" i="38"/>
  <c r="O25" i="38"/>
  <c r="V24" i="39"/>
  <c r="Y21" i="38"/>
  <c r="AC17" i="38"/>
  <c r="AC18" i="38" s="1"/>
  <c r="AC21" i="38" l="1"/>
  <c r="AC23" i="38" s="1"/>
  <c r="AC25" i="38" s="1"/>
  <c r="Y23" i="38"/>
  <c r="Y25" i="38" s="1"/>
  <c r="AD25" i="38" l="1"/>
  <c r="D32" i="37" l="1"/>
  <c r="D53" i="31" l="1"/>
  <c r="U16" i="36"/>
  <c r="AC22" i="35"/>
  <c r="J42" i="37"/>
  <c r="H42" i="37"/>
  <c r="F42" i="37"/>
  <c r="D42" i="37"/>
  <c r="D43" i="37" s="1"/>
  <c r="J32" i="37"/>
  <c r="H32" i="37"/>
  <c r="F32" i="37"/>
  <c r="J20" i="37"/>
  <c r="H20" i="37"/>
  <c r="F20" i="37"/>
  <c r="J13" i="37"/>
  <c r="F13" i="37"/>
  <c r="D32" i="32"/>
  <c r="F32" i="32"/>
  <c r="H32" i="32"/>
  <c r="J32" i="32"/>
  <c r="F88" i="2"/>
  <c r="J43" i="37" l="1"/>
  <c r="F43" i="37"/>
  <c r="H43" i="37"/>
  <c r="F57" i="37"/>
  <c r="F55" i="37" s="1"/>
  <c r="J57" i="37"/>
  <c r="J55" i="37" s="1"/>
  <c r="J44" i="37"/>
  <c r="F44" i="37" l="1"/>
  <c r="J62" i="37"/>
  <c r="J60" i="37"/>
  <c r="F60" i="37" l="1"/>
  <c r="F62" i="37"/>
  <c r="E23" i="35" l="1"/>
  <c r="G23" i="35"/>
  <c r="I23" i="35"/>
  <c r="I25" i="35" s="1"/>
  <c r="K23" i="35"/>
  <c r="M23" i="35"/>
  <c r="Q22" i="36"/>
  <c r="Q24" i="36" s="1"/>
  <c r="O22" i="36"/>
  <c r="O24" i="36" s="1"/>
  <c r="K22" i="36"/>
  <c r="K24" i="36" s="1"/>
  <c r="I22" i="36"/>
  <c r="I24" i="36" s="1"/>
  <c r="G22" i="36"/>
  <c r="E22" i="36"/>
  <c r="S21" i="36"/>
  <c r="Q17" i="36"/>
  <c r="O17" i="36"/>
  <c r="M17" i="36"/>
  <c r="K17" i="36"/>
  <c r="I17" i="36"/>
  <c r="S17" i="36"/>
  <c r="G17" i="36"/>
  <c r="E17" i="36"/>
  <c r="U23" i="35"/>
  <c r="U25" i="35"/>
  <c r="M25" i="35"/>
  <c r="E18" i="35"/>
  <c r="S22" i="36" l="1"/>
  <c r="S24" i="36" s="1"/>
  <c r="E25" i="35"/>
  <c r="K25" i="35"/>
  <c r="U21" i="36"/>
  <c r="G24" i="36"/>
  <c r="E24" i="36"/>
  <c r="U17" i="36" l="1"/>
  <c r="J42" i="32" l="1"/>
  <c r="H42" i="32"/>
  <c r="F42" i="32"/>
  <c r="D42" i="32"/>
  <c r="S23" i="35" l="1"/>
  <c r="S25" i="35" s="1"/>
  <c r="J43" i="32" l="1"/>
  <c r="F43" i="32"/>
  <c r="H66" i="31" l="1"/>
  <c r="H53" i="31"/>
  <c r="D66" i="31"/>
  <c r="J20" i="32"/>
  <c r="J13" i="32"/>
  <c r="F20" i="32"/>
  <c r="J88" i="2"/>
  <c r="J90" i="2" s="1"/>
  <c r="F90" i="2"/>
  <c r="J65" i="2"/>
  <c r="J54" i="2"/>
  <c r="F65" i="2"/>
  <c r="F54" i="2"/>
  <c r="J30" i="2"/>
  <c r="J16" i="2"/>
  <c r="F30" i="2"/>
  <c r="F16" i="2"/>
  <c r="J57" i="32" l="1"/>
  <c r="J55" i="32" s="1"/>
  <c r="Q23" i="35"/>
  <c r="Q25" i="35" s="1"/>
  <c r="F67" i="2"/>
  <c r="F92" i="2" s="1"/>
  <c r="J67" i="2"/>
  <c r="J92" i="2" s="1"/>
  <c r="F32" i="2"/>
  <c r="F57" i="32"/>
  <c r="F55" i="32" s="1"/>
  <c r="J32" i="2"/>
  <c r="H65" i="2"/>
  <c r="J44" i="32" l="1"/>
  <c r="J62" i="32" s="1"/>
  <c r="H22" i="31"/>
  <c r="W23" i="35"/>
  <c r="W25" i="35" s="1"/>
  <c r="D22" i="31"/>
  <c r="F44" i="32"/>
  <c r="D74" i="31" l="1"/>
  <c r="H74" i="31"/>
  <c r="J60" i="32"/>
  <c r="F60" i="32"/>
  <c r="F62" i="32"/>
  <c r="H16" i="2"/>
  <c r="H20" i="32" l="1"/>
  <c r="H54" i="2"/>
  <c r="H67" i="2" s="1"/>
  <c r="G18" i="35" l="1"/>
  <c r="G25" i="35" s="1"/>
  <c r="AC17" i="35"/>
  <c r="H30" i="2"/>
  <c r="H32" i="2" s="1"/>
  <c r="AC18" i="35" l="1"/>
  <c r="Y18" i="35"/>
  <c r="H13" i="32" l="1"/>
  <c r="H22" i="32" s="1"/>
  <c r="H25" i="32" s="1"/>
  <c r="H27" i="32" s="1"/>
  <c r="H44" i="32" s="1"/>
  <c r="D65" i="2"/>
  <c r="H13" i="37"/>
  <c r="H22" i="37" s="1"/>
  <c r="H25" i="37" s="1"/>
  <c r="H27" i="37" s="1"/>
  <c r="H57" i="32" l="1"/>
  <c r="H55" i="32" s="1"/>
  <c r="H65" i="32" s="1"/>
  <c r="D13" i="37"/>
  <c r="H57" i="37"/>
  <c r="H55" i="37" s="1"/>
  <c r="H44" i="37"/>
  <c r="F10" i="31"/>
  <c r="H62" i="32"/>
  <c r="H60" i="32"/>
  <c r="D20" i="37"/>
  <c r="D20" i="32"/>
  <c r="D22" i="32" l="1"/>
  <c r="D25" i="32" s="1"/>
  <c r="D27" i="32" s="1"/>
  <c r="D57" i="32" s="1"/>
  <c r="D55" i="32" s="1"/>
  <c r="D65" i="32" s="1"/>
  <c r="H60" i="37"/>
  <c r="H62" i="37"/>
  <c r="H65" i="37"/>
  <c r="D22" i="37"/>
  <c r="D25" i="37" s="1"/>
  <c r="D27" i="37" s="1"/>
  <c r="U20" i="36" l="1"/>
  <c r="U22" i="36" s="1"/>
  <c r="U24" i="36" s="1"/>
  <c r="M22" i="36"/>
  <c r="M24" i="36" s="1"/>
  <c r="D44" i="32"/>
  <c r="D60" i="32" s="1"/>
  <c r="B10" i="31"/>
  <c r="D57" i="37"/>
  <c r="D44" i="37"/>
  <c r="D62" i="32" l="1"/>
  <c r="D55" i="37"/>
  <c r="D60" i="37"/>
  <c r="D62" i="37"/>
  <c r="AA23" i="35" l="1"/>
  <c r="AA25" i="35" s="1"/>
  <c r="D65" i="37"/>
  <c r="O23" i="35"/>
  <c r="O25" i="35" s="1"/>
  <c r="Y21" i="35"/>
  <c r="AC21" i="35" l="1"/>
  <c r="AC23" i="35" s="1"/>
  <c r="AC25" i="35" s="1"/>
  <c r="Y23" i="35"/>
  <c r="Y25" i="35" s="1"/>
  <c r="H86" i="2"/>
  <c r="H88" i="2" l="1"/>
  <c r="H90" i="2" s="1"/>
  <c r="H92" i="2" s="1"/>
  <c r="W24" i="36" l="1"/>
  <c r="D30" i="2"/>
  <c r="D88" i="2" l="1"/>
  <c r="D90" i="2" s="1"/>
  <c r="F22" i="31" l="1"/>
  <c r="F66" i="31" l="1"/>
  <c r="B66" i="31"/>
  <c r="B22" i="31" l="1"/>
  <c r="B53" i="31" l="1"/>
  <c r="F53" i="31" l="1"/>
  <c r="F33" i="31" l="1"/>
  <c r="F35" i="31" s="1"/>
  <c r="F69" i="31" s="1"/>
  <c r="F72" i="31" s="1"/>
  <c r="F74" i="31" s="1"/>
  <c r="B33" i="31" l="1"/>
  <c r="B35" i="31" s="1"/>
  <c r="B69" i="31" s="1"/>
  <c r="B72" i="31" s="1"/>
  <c r="B74" i="31" s="1"/>
  <c r="D54" i="2" l="1"/>
  <c r="D67" i="2" l="1"/>
  <c r="D92" i="2" s="1"/>
  <c r="D16" i="2" l="1"/>
  <c r="D32" i="2" l="1"/>
</calcChain>
</file>

<file path=xl/sharedStrings.xml><?xml version="1.0" encoding="utf-8"?>
<sst xmlns="http://schemas.openxmlformats.org/spreadsheetml/2006/main" count="495" uniqueCount="222">
  <si>
    <t>บริษัท ช ทวี จำกัด (มหาชน) และบริษัทย่อย</t>
  </si>
  <si>
    <t>งบแสดงฐานะการเงิน</t>
  </si>
  <si>
    <t xml:space="preserve">งบการเงินรวม </t>
  </si>
  <si>
    <t>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</si>
  <si>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</si>
  <si>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</si>
  <si>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</si>
  <si>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</si>
  <si>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</si>
  <si>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</si>
  <si>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</si>
  <si>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</si>
  <si>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</si>
  <si>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</si>
  <si>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>สินทรัพย์ที่เกิดจากสัญญา - หมุนเวียน</t>
  </si>
  <si>
    <t>เงินให้กู้ยืมระยะสั้นแก่บุคคลและกิจการที่เกี่ยวข้องกัน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</si>
  <si>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</si>
  <si>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</si>
  <si>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</si>
  <si>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</si>
  <si>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</si>
  <si>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เงินลงทุนในตราสารทุนที่ไม่อยู่ในความต้องการของตลาด</t>
  </si>
  <si>
    <t>เงินลงทุนในบริษัทร่วม</t>
  </si>
  <si>
    <t xml:space="preserve">เงินลงทุนในบริษัทย่อย </t>
  </si>
  <si>
    <t>ลูกหนี้การค้าไม่หมุนเวียน</t>
  </si>
  <si>
    <t>สินทรัพย์ที่เกิดจากสัญญา - 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</si>
  <si>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</si>
  <si>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</si>
  <si>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สินทรัพย์ไม่มีตัวตน </t>
  </si>
  <si>
    <t>เงินมัดจำ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</si>
  <si>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</si>
  <si>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</si>
  <si>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</si>
  <si>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</si>
  <si>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</si>
  <si>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</si>
  <si>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</si>
  <si>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</si>
  <si>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</si>
  <si>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เงินกู้ยืมระยะสั้น</t>
  </si>
  <si>
    <t>2, 6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</si>
  <si>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</si>
  <si>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</t>
  </si>
  <si>
    <t xml:space="preserve">   ชำระภายในหนึ่งปี</t>
  </si>
  <si>
    <t>หุ้นกู้ที่ถึงกำหนดชำระภายในหนึ่งปี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</si>
  <si>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</si>
  <si>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</si>
  <si>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</si>
  <si>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</si>
  <si>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</si>
  <si>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หนี้สินตามสัญญาเช่าการเงิน</t>
  </si>
  <si>
    <t>หุ้นกู้</t>
  </si>
  <si>
    <t>หุ้นกู้แปลงสภาพ</t>
  </si>
  <si>
    <t>สิทธิในการเลือกแปลงสภาพ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</si>
  <si>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</si>
  <si>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</si>
  <si>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</si>
  <si>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</si>
  <si>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</si>
  <si>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</si>
  <si>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</si>
  <si>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</si>
  <si>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</si>
  <si>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</si>
  <si>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</si>
  <si>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 xml:space="preserve">   ส่วนเกินมูลค่าหุ้นจากการจ่ายโดยใช้หุ้นเป็นเกณฑ์</t>
  </si>
  <si>
    <t>ส่วนลดจากการเพิ่มสัดส่วนเงินลงทุนในบริษัทย่อย</t>
  </si>
  <si>
    <t>ทุนสำรองตามกฎหมาย</t>
  </si>
  <si>
    <t>ขาดทุนสะสม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</si>
  <si>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</si>
  <si>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</si>
  <si>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</si>
  <si>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</si>
  <si>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</si>
  <si>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</si>
  <si>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</si>
  <si>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 xml:space="preserve">รายได้ </t>
  </si>
  <si>
    <t>รายได้ตามสัญญา</t>
  </si>
  <si>
    <t>รายได้จากการขายและการให้บริการ</t>
  </si>
  <si>
    <t xml:space="preserve">รายได้อื่น </t>
  </si>
  <si>
    <t>รวมรายได้</t>
  </si>
  <si>
    <t xml:space="preserve">ค่าใช้จ่าย </t>
  </si>
  <si>
    <t>ต้นทุนงานตามสัญญา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</si>
  <si>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</si>
  <si>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</si>
  <si>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</si>
  <si>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</si>
  <si>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ขาดทุนจากกิจกรรมดำเนินงาน</t>
  </si>
  <si>
    <t>ต้นทุนทางการเงิน</t>
  </si>
  <si>
    <t>ส่วนแบ่งขาดทุน (กำไร) จากเงินลงทุนในบริษัทร่วม</t>
  </si>
  <si>
    <t>ขาดทุนก่อนภาษีเงินได้</t>
  </si>
  <si>
    <t xml:space="preserve">รายได้ (ค่าใช้จ่าย) ภาษีเงินได้ </t>
  </si>
  <si>
    <t>ขาดทุนสำหรับงวด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</si>
  <si>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</si>
  <si>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</si>
  <si>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</si>
  <si>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</si>
  <si>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</si>
  <si>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ผลขาดทุนจากเงินลงทุนในตราสารทุนที่กำหนดให้วัดมูลค่าด้วย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</si>
  <si>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</si>
  <si>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>ผลกำไรจากการตีราคาสินทรัพย์ใหม่</t>
  </si>
  <si>
    <t>กำไรจากการวัดมูลค่าใหม่ของผลประโยชน์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</si>
  <si>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</si>
  <si>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</si>
  <si>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</si>
  <si>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</si>
  <si>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ขาดทุนเบ็ดเสร็จรวมสำหรับงวด</t>
  </si>
  <si>
    <t>การแบ่งปันขาดทุน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</si>
  <si>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</si>
  <si>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</si>
  <si>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</si>
  <si>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</si>
  <si>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</si>
  <si>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กำไร (ขาดทุน) เบ็ดเสร็จรวมสำหรับงวด</t>
  </si>
  <si>
    <t>ขาดทุนต่อหุ้น</t>
  </si>
  <si>
    <r>
      <t xml:space="preserve">ขาดทุนต่อหุ้นขั้นพื้นฐานและต่อหุ้นปรับลด </t>
    </r>
    <r>
      <rPr>
        <i/>
        <sz val="15"/>
        <rFont val="Angsana New"/>
        <family val="1"/>
      </rPr>
      <t>(บาท)</t>
    </r>
  </si>
  <si>
    <t>สำหรับงวดเก้าเดือนสิ้นสุด</t>
  </si>
  <si>
    <t>ส่วนแบ่งขาดทุนจากเงินลงทุนในบริษัทร่วม</t>
  </si>
  <si>
    <t>งบแสดงการเปลี่ยนแปลงส่วนของผู้ถือหุ้น (ไม่ได้ตรวจสอบ)</t>
  </si>
  <si>
    <t>งบการเงินรวม</t>
  </si>
  <si>
    <t>ส่วนเกิน</t>
  </si>
  <si>
    <t>ส่วนลดจาก</t>
  </si>
  <si>
    <t>มูลค่าหุ้น</t>
  </si>
  <si>
    <t>สำรองการ</t>
  </si>
  <si>
    <t>รวม</t>
  </si>
  <si>
    <t>รวมส่วน</t>
  </si>
  <si>
    <t>ส่วนของ</t>
  </si>
  <si>
    <t>จากการจ่าย</t>
  </si>
  <si>
    <t>สำรอง</t>
  </si>
  <si>
    <t>องค์ประกอบอื่น</t>
  </si>
  <si>
    <t>ของผู้ถือหุ้น</t>
  </si>
  <si>
    <t>ส่วนได้เสีย</t>
  </si>
  <si>
    <t>ที่ออกและ</t>
  </si>
  <si>
    <t>โดยใช้หุ้น</t>
  </si>
  <si>
    <t>การลงทุน</t>
  </si>
  <si>
    <t>ทุนสำรอง</t>
  </si>
  <si>
    <t>การแปลงค่า</t>
  </si>
  <si>
    <t>การตีราคา</t>
  </si>
  <si>
    <t>ของบริษัท</t>
  </si>
  <si>
    <t>ที่ไม่มีอำนาจ</t>
  </si>
  <si>
    <t xml:space="preserve">ชำระแล้ว </t>
  </si>
  <si>
    <t>สามัญ</t>
  </si>
  <si>
    <t>เป็นเกณฑ์</t>
  </si>
  <si>
    <t>ในบริษัทย่อย</t>
  </si>
  <si>
    <t>ตามกฏหมาย</t>
  </si>
  <si>
    <t>งบการเงิน</t>
  </si>
  <si>
    <t>สินทรัพย์ใหม่</t>
  </si>
  <si>
    <t>ใหญ่</t>
  </si>
  <si>
    <t>ควบคุม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</si>
  <si>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</si>
  <si>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</si>
  <si>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</si>
  <si>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</t>
  </si>
  <si>
    <t xml:space="preserve">      เพิ่มหุ้นสามัญ</t>
  </si>
  <si>
    <t xml:space="preserve">    รวมเงินทุนที่ได้รับจากผู้ถือหุ้น</t>
  </si>
  <si>
    <t>กำไรขาดทุนเบ็ดเสร็จสำหรับงวด</t>
  </si>
  <si>
    <t xml:space="preserve">   ขาดทุนสำหรับงวด</t>
  </si>
  <si>
    <t xml:space="preserve">   ขาดทุนเบ็ดเสร็จอื่น</t>
  </si>
  <si>
    <t>รวมกำไร (ขาดทุน) เบ็ดเสร็จสำหรับงวด</t>
  </si>
  <si>
    <t>ยอดคงเหลือ ณ วันที่ 30 กันยายน 2565</t>
  </si>
  <si>
    <t>การเพิ่มสัดส่วน</t>
  </si>
  <si>
    <t>เปลี่ยนแปลงใน</t>
  </si>
  <si>
    <t>มูลค่ายุติธรรม</t>
  </si>
  <si>
    <t>ของส่วนของผู้ถือหุ้น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</si>
  <si>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</si>
  <si>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</si>
  <si>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 xml:space="preserve">   กำไรขาดทุนเบ็ดเสร็จอื่น</t>
  </si>
  <si>
    <t>ยอดคงเหลือ ณ วันที่ 30 กันยายน 2566</t>
  </si>
  <si>
    <t>ชำระแล้ว</t>
  </si>
  <si>
    <t>มูลค่าหุ้นสามัญ</t>
  </si>
  <si>
    <t xml:space="preserve">ตามกฎหมาย </t>
  </si>
  <si>
    <t>งบกระแสเงินสด (ไม่ได้ตรวจสอบ)</t>
  </si>
  <si>
    <t xml:space="preserve"> </t>
  </si>
  <si>
    <t>วันที่ 30 กันยายน</t>
  </si>
  <si>
    <t>กระแสเงินสดจากกิจกรรมดำเนินงาน</t>
  </si>
  <si>
    <t>ปรับรายการที่กระทบขาดทุนเป็นเงินสดรับ (จ่าย)</t>
  </si>
  <si>
    <t>ค่าเสื่อมราคาและค่าตัดจำหน่าย</t>
  </si>
  <si>
    <t>ดอกเบี้ยรับ</t>
  </si>
  <si>
    <t>(กำไร) ขาดทุนจากอัตราแลกเปลี่ยนที่ยังไม่เกิดขึ้นจริงและอื่นๆ</t>
  </si>
  <si>
    <t>ค่าใช้จ่ายหนี้สินสำหรับผลประโยชน์พนักงาน</t>
  </si>
  <si>
    <t>ส่วนแบ่งขาดทุนของบริษัทร่วมที่ใช้วิธีส่วนได้เสีย</t>
  </si>
  <si>
    <t>การเปลี่ยนแปลงในสินทรัพย์และหนี้สินดำเนินงาน</t>
  </si>
  <si>
    <t>สินค้าคงเหลือ</t>
  </si>
  <si>
    <t>จ่ายหนี้สินสำหรับผลประโยชน์พนักงาน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</si>
  <si>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</si>
  <si>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</si>
  <si>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</si>
  <si>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เงินฝากสถาบันการเงินที่ติดภาระค้ำประกันลดลง</t>
  </si>
  <si>
    <t>เงินสดรับชำระคืนจากเงินให้กู้ยืมแก่บุคคลอื่นหรือที่เกี่ยวข้องกัน</t>
  </si>
  <si>
    <t>เงินสดจ่ายเพื่อซื้อตราสารทุนของกิจการอื่น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</si>
  <si>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</si>
  <si>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 และสินทรัพย์ไม่มีตัวตน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</si>
  <si>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</si>
  <si>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</si>
  <si>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เงินเบิกเกินบัญชีธนาคารและเงินกู้ยืมระยะสั้นจากสถาบันการเงินลดลง</t>
  </si>
  <si>
    <t>ดอกเบี้ยจ่าย</t>
  </si>
  <si>
    <t>เงินสดจ่ายชำระหนี้สินตามสัญญาเช่า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</si>
  <si>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</si>
  <si>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</si>
  <si>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เงินสดรับจากหุ้นทุนออกให้ตามสิทธิ</t>
  </si>
  <si>
    <t>เงินสดรับจากหุ้นกู้</t>
  </si>
  <si>
    <t>เงินสดจ่ายชำระหุ้นกู้</t>
  </si>
  <si>
    <t>เงินสดรับจากหุ้นกู้แปลงสภาพ</t>
  </si>
  <si>
    <t xml:space="preserve">   ก่อนผลกระทบของอัตราแลกเปลี่ยน</t>
  </si>
  <si>
    <t>ผลกระทบจากอัตราแลกเปลี่ยนที่มีต่อเงินสด</t>
  </si>
  <si>
    <t>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</si>
  <si>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</si>
  <si>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</si>
  <si>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รายการที่ไม่ใช่เงินสด</t>
  </si>
  <si>
    <t>ค่าใช้จ่าย (รายได้) ภาษีเงินได้</t>
  </si>
  <si>
    <t>ผลขาดทุนจากการด้อยค่า (กลับรายการ)</t>
  </si>
  <si>
    <t>เงินกู้ยืมระยะสั้นเพิ่มขึ้น (ลดลง)</t>
  </si>
  <si>
    <t>เงินสดและรายการเทียบเท่าเงินสดเพิ่มขึ้น (ลดลง) สุทธิ</t>
  </si>
  <si>
    <t xml:space="preserve">กระแสเงินสดสุทธิได้มาจาก (ใช้ไปใน) การดำเนินงาน </t>
  </si>
  <si>
    <t>กำไรเบ็ดเสร็จอื่นสำหรับงวด - สุทธิจากภาษี</t>
  </si>
  <si>
    <t>การแบ่งปันขาดทุนเบ็ดเสร็จรวม</t>
  </si>
  <si>
    <t>กำไร (ขาดทุน) เบ็ดเสร็จอื่นสำหรับงวด - สุทธิจากภาษี</t>
  </si>
  <si>
    <t>รวมขาดทุนเบ็ดเสร็จสำหรับงวด</t>
  </si>
  <si>
    <t>ขาดทุนเบ็ดเสร็จสำหรับงวด</t>
  </si>
  <si>
    <t>กระแสเงินสดสุทธิได้มาจาก (ใช้ไปใน) กิจกรรมจัดหาเงิน</t>
  </si>
  <si>
    <t>(กำไร) ขาดทุนจากการจำหน่าย ที่ดิน อาคารและอุปกรณ์</t>
  </si>
  <si>
    <t>ขาดทุนจากการปรับมูลค่าสินค้า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</si>
</sst>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_);_(* \(#,##0.000\);_(* &quot;-&quot;??_);_(@_)"/>
    <numFmt numFmtId="167" formatCode="_(* #,##0.000_);_(* \(#,##0.000\);_(* &quot;-&quot;_);_(@_)"/>
  </numFmts>
  <fonts count="14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2" fillId="0" borderId="0"/>
    <xf numFmtId="0" fontId="13" fillId="0" borderId="0"/>
    <xf numFmtId="0" fontId="12" fillId="0" borderId="0">
      <alignment vertical="top"/>
    </xf>
    <xf numFmtId="0" fontId="2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200">
    <xf numFmtId="0" fontId="0" fillId="0" borderId="0" xfId="0"/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0" fontId="4" fillId="0" borderId="0" xfId="0" applyFont="1"/>
    <xf numFmtId="0" fontId="7" fillId="0" borderId="0" xfId="0" applyFont="1"/>
    <xf numFmtId="164" fontId="5" fillId="0" borderId="1" xfId="0" applyNumberFormat="1" applyFont="1" applyBorder="1" applyAlignment="1">
      <alignment horizontal="right"/>
    </xf>
    <xf numFmtId="49" fontId="9" fillId="0" borderId="0" xfId="0" applyNumberFormat="1" applyFont="1"/>
    <xf numFmtId="49" fontId="4" fillId="0" borderId="0" xfId="0" applyNumberFormat="1" applyFont="1"/>
    <xf numFmtId="49" fontId="7" fillId="0" borderId="0" xfId="0" applyNumberFormat="1" applyFont="1"/>
    <xf numFmtId="49" fontId="5" fillId="0" borderId="0" xfId="0" applyNumberFormat="1" applyFont="1"/>
    <xf numFmtId="49" fontId="3" fillId="0" borderId="0" xfId="0" applyNumberFormat="1" applyFont="1"/>
    <xf numFmtId="0" fontId="3" fillId="0" borderId="0" xfId="0" applyFont="1" applyAlignment="1">
      <alignment horizontal="left"/>
    </xf>
    <xf numFmtId="0" fontId="5" fillId="0" borderId="0" xfId="0" applyFont="1"/>
    <xf numFmtId="0" fontId="9" fillId="0" borderId="0" xfId="0" applyFont="1" applyAlignment="1">
      <alignment horizontal="center"/>
    </xf>
    <xf numFmtId="165" fontId="5" fillId="0" borderId="0" xfId="0" applyNumberFormat="1" applyFont="1" applyAlignment="1">
      <alignment horizontal="right"/>
    </xf>
    <xf numFmtId="0" fontId="8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justify"/>
    </xf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5" fontId="5" fillId="0" borderId="0" xfId="1" applyNumberFormat="1" applyFont="1" applyFill="1" applyAlignment="1"/>
    <xf numFmtId="165" fontId="5" fillId="0" borderId="2" xfId="1" applyNumberFormat="1" applyFont="1" applyFill="1" applyBorder="1" applyAlignment="1"/>
    <xf numFmtId="165" fontId="5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/>
    <xf numFmtId="164" fontId="5" fillId="0" borderId="0" xfId="0" applyNumberFormat="1" applyFont="1" applyAlignment="1">
      <alignment horizontal="left"/>
    </xf>
    <xf numFmtId="164" fontId="0" fillId="0" borderId="0" xfId="0" applyNumberFormat="1" applyAlignment="1">
      <alignment horizontal="right"/>
    </xf>
    <xf numFmtId="41" fontId="4" fillId="0" borderId="0" xfId="1" applyNumberFormat="1" applyFont="1" applyFill="1" applyAlignment="1">
      <alignment horizontal="center"/>
    </xf>
    <xf numFmtId="165" fontId="4" fillId="0" borderId="0" xfId="1" applyNumberFormat="1" applyFont="1" applyFill="1" applyAlignment="1"/>
    <xf numFmtId="43" fontId="0" fillId="0" borderId="0" xfId="1" applyFont="1" applyFill="1" applyAlignment="1">
      <alignment horizontal="center"/>
    </xf>
    <xf numFmtId="165" fontId="5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right"/>
    </xf>
    <xf numFmtId="165" fontId="5" fillId="0" borderId="3" xfId="1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>
      <alignment horizontal="center"/>
    </xf>
    <xf numFmtId="165" fontId="4" fillId="0" borderId="4" xfId="1" applyNumberFormat="1" applyFont="1" applyFill="1" applyBorder="1" applyAlignment="1">
      <alignment horizontal="right"/>
    </xf>
    <xf numFmtId="165" fontId="5" fillId="0" borderId="1" xfId="1" applyNumberFormat="1" applyFont="1" applyFill="1" applyBorder="1" applyAlignment="1">
      <alignment horizontal="right"/>
    </xf>
    <xf numFmtId="165" fontId="5" fillId="0" borderId="0" xfId="4" applyNumberFormat="1" applyFont="1" applyFill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/>
    <xf numFmtId="165" fontId="0" fillId="0" borderId="0" xfId="1" applyNumberFormat="1" applyFont="1" applyFill="1" applyBorder="1" applyAlignment="1">
      <alignment horizontal="center"/>
    </xf>
    <xf numFmtId="43" fontId="0" fillId="0" borderId="0" xfId="1" applyFont="1" applyFill="1" applyAlignment="1"/>
    <xf numFmtId="165" fontId="0" fillId="0" borderId="0" xfId="0" applyNumberFormat="1" applyAlignment="1">
      <alignment horizontal="right"/>
    </xf>
    <xf numFmtId="0" fontId="9" fillId="0" borderId="0" xfId="0" applyFont="1" applyAlignment="1">
      <alignment horizontal="left"/>
    </xf>
    <xf numFmtId="43" fontId="4" fillId="0" borderId="0" xfId="1" applyFont="1" applyFill="1" applyBorder="1" applyAlignment="1">
      <alignment horizontal="right"/>
    </xf>
    <xf numFmtId="0" fontId="10" fillId="0" borderId="0" xfId="0" applyFont="1"/>
    <xf numFmtId="37" fontId="5" fillId="0" borderId="0" xfId="0" applyNumberFormat="1" applyFont="1" applyAlignment="1">
      <alignment horizontal="right"/>
    </xf>
    <xf numFmtId="0" fontId="3" fillId="0" borderId="0" xfId="0" applyFont="1" applyAlignment="1">
      <alignment horizontal="justify"/>
    </xf>
    <xf numFmtId="165" fontId="4" fillId="0" borderId="0" xfId="1" applyNumberFormat="1" applyFont="1" applyFill="1" applyBorder="1" applyAlignment="1">
      <alignment horizontal="center"/>
    </xf>
    <xf numFmtId="43" fontId="4" fillId="0" borderId="4" xfId="1" applyFont="1" applyFill="1" applyBorder="1" applyAlignment="1">
      <alignment horizontal="center"/>
    </xf>
    <xf numFmtId="0" fontId="0" fillId="0" borderId="0" xfId="0" applyAlignment="1">
      <alignment horizontal="right"/>
    </xf>
    <xf numFmtId="41" fontId="8" fillId="0" borderId="0" xfId="1" applyNumberFormat="1" applyFont="1" applyFill="1" applyAlignment="1">
      <alignment horizontal="center"/>
    </xf>
    <xf numFmtId="166" fontId="5" fillId="0" borderId="0" xfId="0" applyNumberFormat="1" applyFont="1" applyAlignment="1">
      <alignment horizontal="right"/>
    </xf>
    <xf numFmtId="43" fontId="0" fillId="0" borderId="0" xfId="0" applyNumberFormat="1"/>
    <xf numFmtId="37" fontId="0" fillId="0" borderId="0" xfId="0" applyNumberFormat="1" applyAlignment="1">
      <alignment horizontal="right"/>
    </xf>
    <xf numFmtId="165" fontId="4" fillId="0" borderId="0" xfId="3" applyNumberFormat="1" applyFont="1" applyFill="1"/>
    <xf numFmtId="165" fontId="4" fillId="0" borderId="0" xfId="1" applyNumberFormat="1" applyFont="1" applyFill="1"/>
    <xf numFmtId="165" fontId="0" fillId="0" borderId="0" xfId="1" applyNumberFormat="1" applyFont="1" applyFill="1" applyAlignment="1">
      <alignment horizontal="center"/>
    </xf>
    <xf numFmtId="165" fontId="4" fillId="0" borderId="0" xfId="1" applyNumberFormat="1" applyFont="1" applyFill="1" applyAlignment="1">
      <alignment horizontal="center"/>
    </xf>
    <xf numFmtId="165" fontId="4" fillId="0" borderId="4" xfId="3" applyNumberFormat="1" applyFont="1" applyFill="1" applyBorder="1"/>
    <xf numFmtId="165" fontId="0" fillId="0" borderId="5" xfId="1" applyNumberFormat="1" applyFont="1" applyFill="1" applyBorder="1" applyAlignment="1">
      <alignment horizontal="center"/>
    </xf>
    <xf numFmtId="165" fontId="5" fillId="0" borderId="0" xfId="1" applyNumberFormat="1" applyFont="1" applyFill="1" applyAlignment="1">
      <alignment horizontal="right"/>
    </xf>
    <xf numFmtId="165" fontId="0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center" vertical="center"/>
    </xf>
    <xf numFmtId="41" fontId="0" fillId="0" borderId="0" xfId="1" applyNumberFormat="1" applyFont="1" applyFill="1" applyAlignment="1">
      <alignment horizontal="center"/>
    </xf>
    <xf numFmtId="165" fontId="5" fillId="0" borderId="0" xfId="1" applyNumberFormat="1" applyFont="1" applyFill="1"/>
    <xf numFmtId="165" fontId="0" fillId="0" borderId="0" xfId="1" applyNumberFormat="1" applyFont="1" applyFill="1" applyBorder="1" applyAlignment="1">
      <alignment horizontal="right"/>
    </xf>
    <xf numFmtId="165" fontId="0" fillId="0" borderId="0" xfId="1" applyNumberFormat="1" applyFont="1"/>
    <xf numFmtId="165" fontId="0" fillId="0" borderId="0" xfId="1" applyNumberFormat="1" applyFont="1" applyFill="1" applyAlignment="1"/>
    <xf numFmtId="164" fontId="4" fillId="0" borderId="0" xfId="0" applyNumberFormat="1" applyFont="1"/>
    <xf numFmtId="0" fontId="2" fillId="0" borderId="0" xfId="0" applyFont="1"/>
    <xf numFmtId="49" fontId="8" fillId="0" borderId="0" xfId="0" applyNumberFormat="1" applyFont="1"/>
    <xf numFmtId="165" fontId="4" fillId="0" borderId="0" xfId="0" applyNumberFormat="1" applyFont="1"/>
    <xf numFmtId="165" fontId="4" fillId="0" borderId="0" xfId="0" applyNumberFormat="1" applyFont="1" applyAlignment="1">
      <alignment horizontal="right"/>
    </xf>
    <xf numFmtId="49" fontId="9" fillId="0" borderId="0" xfId="13" applyNumberFormat="1" applyFont="1"/>
    <xf numFmtId="165" fontId="0" fillId="0" borderId="0" xfId="1" applyNumberFormat="1" applyFont="1" applyFill="1"/>
    <xf numFmtId="164" fontId="8" fillId="0" borderId="0" xfId="0" applyNumberFormat="1" applyFont="1" applyAlignment="1">
      <alignment horizontal="center"/>
    </xf>
    <xf numFmtId="41" fontId="0" fillId="0" borderId="0" xfId="0" applyNumberFormat="1"/>
    <xf numFmtId="165" fontId="0" fillId="0" borderId="0" xfId="0" applyNumberFormat="1"/>
    <xf numFmtId="164" fontId="8" fillId="0" borderId="0" xfId="0" applyNumberFormat="1" applyFont="1" applyAlignment="1">
      <alignment horizontal="right"/>
    </xf>
    <xf numFmtId="43" fontId="0" fillId="0" borderId="0" xfId="1" applyFont="1" applyFill="1"/>
    <xf numFmtId="165" fontId="0" fillId="0" borderId="4" xfId="1" applyNumberFormat="1" applyFont="1" applyFill="1" applyBorder="1"/>
    <xf numFmtId="165" fontId="5" fillId="0" borderId="4" xfId="1" applyNumberFormat="1" applyFont="1" applyFill="1" applyBorder="1" applyAlignment="1">
      <alignment horizontal="right"/>
    </xf>
    <xf numFmtId="164" fontId="0" fillId="0" borderId="0" xfId="0" applyNumberFormat="1"/>
    <xf numFmtId="165" fontId="0" fillId="0" borderId="0" xfId="1" applyNumberFormat="1" applyFont="1" applyFill="1" applyBorder="1" applyAlignment="1"/>
    <xf numFmtId="165" fontId="4" fillId="0" borderId="1" xfId="1" applyNumberFormat="1" applyFont="1" applyFill="1" applyBorder="1" applyAlignment="1">
      <alignment horizontal="right"/>
    </xf>
    <xf numFmtId="165" fontId="5" fillId="0" borderId="5" xfId="1" applyNumberFormat="1" applyFont="1" applyFill="1" applyBorder="1" applyAlignment="1">
      <alignment horizontal="right"/>
    </xf>
    <xf numFmtId="165" fontId="0" fillId="0" borderId="4" xfId="1" applyNumberFormat="1" applyFont="1" applyFill="1" applyBorder="1" applyAlignment="1">
      <alignment horizontal="right"/>
    </xf>
    <xf numFmtId="43" fontId="4" fillId="0" borderId="0" xfId="1" applyFont="1" applyFill="1"/>
    <xf numFmtId="164" fontId="0" fillId="0" borderId="0" xfId="0" applyNumberFormat="1" applyAlignment="1">
      <alignment horizontal="right" vertical="center"/>
    </xf>
    <xf numFmtId="43" fontId="4" fillId="0" borderId="0" xfId="1" applyFont="1"/>
    <xf numFmtId="43" fontId="4" fillId="0" borderId="0" xfId="0" applyNumberFormat="1" applyFont="1"/>
    <xf numFmtId="43" fontId="4" fillId="0" borderId="0" xfId="1" applyFont="1" applyFill="1" applyAlignment="1"/>
    <xf numFmtId="0" fontId="9" fillId="0" borderId="0" xfId="0" applyFont="1"/>
    <xf numFmtId="49" fontId="8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3" fontId="0" fillId="0" borderId="0" xfId="1" applyFont="1" applyAlignment="1">
      <alignment horizontal="center"/>
    </xf>
    <xf numFmtId="165" fontId="0" fillId="0" borderId="0" xfId="1" applyNumberFormat="1" applyFont="1" applyAlignment="1">
      <alignment horizontal="right"/>
    </xf>
    <xf numFmtId="165" fontId="0" fillId="0" borderId="0" xfId="1" applyNumberFormat="1" applyFont="1" applyAlignment="1">
      <alignment horizontal="center"/>
    </xf>
    <xf numFmtId="43" fontId="0" fillId="0" borderId="0" xfId="1" applyFont="1"/>
    <xf numFmtId="43" fontId="0" fillId="0" borderId="0" xfId="1" applyFont="1" applyAlignment="1">
      <alignment horizontal="right"/>
    </xf>
    <xf numFmtId="165" fontId="0" fillId="0" borderId="4" xfId="1" applyNumberFormat="1" applyFont="1" applyBorder="1" applyAlignment="1">
      <alignment horizontal="center"/>
    </xf>
    <xf numFmtId="41" fontId="4" fillId="0" borderId="0" xfId="3" applyNumberFormat="1" applyFont="1" applyFill="1" applyAlignment="1">
      <alignment horizontal="right"/>
    </xf>
    <xf numFmtId="165" fontId="5" fillId="0" borderId="0" xfId="1" applyNumberFormat="1" applyFont="1" applyAlignment="1">
      <alignment horizontal="right"/>
    </xf>
    <xf numFmtId="49" fontId="0" fillId="0" borderId="0" xfId="0" applyNumberFormat="1" applyAlignment="1">
      <alignment wrapText="1"/>
    </xf>
    <xf numFmtId="49" fontId="0" fillId="0" borderId="0" xfId="0" applyNumberFormat="1" applyAlignment="1">
      <alignment horizontal="left" indent="1"/>
    </xf>
    <xf numFmtId="164" fontId="0" fillId="0" borderId="0" xfId="0" applyNumberFormat="1" applyAlignment="1">
      <alignment vertical="center"/>
    </xf>
    <xf numFmtId="165" fontId="4" fillId="0" borderId="0" xfId="1" applyNumberFormat="1" applyFont="1" applyAlignment="1">
      <alignment horizontal="right"/>
    </xf>
    <xf numFmtId="166" fontId="5" fillId="0" borderId="1" xfId="0" applyNumberFormat="1" applyFont="1" applyBorder="1" applyAlignment="1">
      <alignment horizontal="right"/>
    </xf>
    <xf numFmtId="41" fontId="4" fillId="0" borderId="0" xfId="3" quotePrefix="1" applyNumberFormat="1" applyFont="1" applyFill="1" applyAlignment="1">
      <alignment horizontal="right"/>
    </xf>
    <xf numFmtId="165" fontId="0" fillId="0" borderId="0" xfId="3" applyNumberFormat="1" applyFont="1" applyFill="1"/>
    <xf numFmtId="165" fontId="4" fillId="0" borderId="0" xfId="1" quotePrefix="1" applyNumberFormat="1" applyFont="1" applyFill="1" applyAlignment="1">
      <alignment horizontal="right"/>
    </xf>
    <xf numFmtId="165" fontId="0" fillId="0" borderId="4" xfId="1" applyNumberFormat="1" applyFont="1" applyFill="1" applyBorder="1" applyAlignment="1">
      <alignment horizontal="center"/>
    </xf>
    <xf numFmtId="165" fontId="4" fillId="0" borderId="4" xfId="1" applyNumberFormat="1" applyFont="1" applyFill="1" applyBorder="1" applyAlignment="1">
      <alignment horizontal="left" indent="1"/>
    </xf>
    <xf numFmtId="164" fontId="0" fillId="0" borderId="0" xfId="0" applyNumberFormat="1" applyAlignment="1">
      <alignment horizontal="left" indent="1"/>
    </xf>
    <xf numFmtId="43" fontId="4" fillId="0" borderId="0" xfId="1" applyFont="1" applyFill="1" applyBorder="1" applyAlignment="1">
      <alignment horizontal="left" indent="1"/>
    </xf>
    <xf numFmtId="165" fontId="4" fillId="0" borderId="0" xfId="1" applyNumberFormat="1" applyFont="1" applyFill="1" applyAlignment="1">
      <alignment horizontal="left" indent="1"/>
    </xf>
    <xf numFmtId="165" fontId="4" fillId="2" borderId="0" xfId="0" applyNumberFormat="1" applyFont="1" applyFill="1"/>
    <xf numFmtId="164" fontId="0" fillId="0" borderId="4" xfId="0" applyNumberFormat="1" applyBorder="1" applyAlignment="1">
      <alignment horizontal="right"/>
    </xf>
    <xf numFmtId="165" fontId="5" fillId="0" borderId="4" xfId="1" applyNumberFormat="1" applyFont="1" applyFill="1" applyBorder="1" applyAlignment="1">
      <alignment horizontal="center"/>
    </xf>
    <xf numFmtId="165" fontId="4" fillId="0" borderId="5" xfId="1" applyNumberFormat="1" applyFont="1" applyFill="1" applyBorder="1" applyAlignment="1"/>
    <xf numFmtId="165" fontId="5" fillId="0" borderId="3" xfId="1" applyNumberFormat="1" applyFont="1" applyFill="1" applyBorder="1" applyAlignment="1">
      <alignment horizontal="center"/>
    </xf>
    <xf numFmtId="43" fontId="4" fillId="0" borderId="0" xfId="1" applyFont="1" applyFill="1" applyBorder="1" applyAlignment="1"/>
    <xf numFmtId="165" fontId="5" fillId="0" borderId="0" xfId="1" applyNumberFormat="1" applyFont="1" applyFill="1" applyAlignment="1">
      <alignment horizontal="center"/>
    </xf>
    <xf numFmtId="165" fontId="5" fillId="0" borderId="1" xfId="1" applyNumberFormat="1" applyFont="1" applyFill="1" applyBorder="1" applyAlignment="1">
      <alignment horizontal="center"/>
    </xf>
    <xf numFmtId="41" fontId="5" fillId="0" borderId="3" xfId="1" applyNumberFormat="1" applyFont="1" applyFill="1" applyBorder="1" applyAlignment="1">
      <alignment horizontal="right"/>
    </xf>
    <xf numFmtId="41" fontId="0" fillId="0" borderId="0" xfId="1" applyNumberFormat="1" applyFont="1" applyFill="1"/>
    <xf numFmtId="41" fontId="5" fillId="0" borderId="1" xfId="1" applyNumberFormat="1" applyFont="1" applyFill="1" applyBorder="1" applyAlignment="1">
      <alignment horizontal="right"/>
    </xf>
    <xf numFmtId="41" fontId="5" fillId="0" borderId="4" xfId="1" applyNumberFormat="1" applyFont="1" applyFill="1" applyBorder="1" applyAlignment="1">
      <alignment horizontal="right"/>
    </xf>
    <xf numFmtId="41" fontId="5" fillId="0" borderId="5" xfId="1" applyNumberFormat="1" applyFont="1" applyFill="1" applyBorder="1" applyAlignment="1">
      <alignment horizontal="right"/>
    </xf>
    <xf numFmtId="41" fontId="4" fillId="0" borderId="4" xfId="1" applyNumberFormat="1" applyFont="1" applyFill="1" applyBorder="1" applyAlignment="1">
      <alignment horizontal="center"/>
    </xf>
    <xf numFmtId="43" fontId="4" fillId="0" borderId="0" xfId="0" applyNumberFormat="1" applyFont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4" xfId="1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41" fontId="5" fillId="0" borderId="0" xfId="1" applyNumberFormat="1" applyFont="1" applyAlignment="1">
      <alignment horizontal="right"/>
    </xf>
    <xf numFmtId="41" fontId="5" fillId="0" borderId="0" xfId="4" applyNumberFormat="1" applyFont="1" applyFill="1" applyAlignment="1">
      <alignment horizontal="right"/>
    </xf>
    <xf numFmtId="41" fontId="5" fillId="0" borderId="2" xfId="1" applyNumberFormat="1" applyFont="1" applyFill="1" applyBorder="1" applyAlignment="1"/>
    <xf numFmtId="41" fontId="5" fillId="0" borderId="4" xfId="1" applyNumberFormat="1" applyFont="1" applyFill="1" applyBorder="1" applyAlignment="1">
      <alignment horizontal="center"/>
    </xf>
    <xf numFmtId="41" fontId="0" fillId="0" borderId="4" xfId="1" applyNumberFormat="1" applyFont="1" applyFill="1" applyBorder="1" applyAlignment="1">
      <alignment horizontal="right"/>
    </xf>
    <xf numFmtId="43" fontId="4" fillId="0" borderId="4" xfId="1" applyFont="1" applyFill="1" applyBorder="1" applyAlignment="1">
      <alignment horizontal="left" indent="1"/>
    </xf>
    <xf numFmtId="43" fontId="4" fillId="0" borderId="0" xfId="1" applyFont="1" applyAlignment="1">
      <alignment horizontal="left" indent="1"/>
    </xf>
    <xf numFmtId="43" fontId="0" fillId="0" borderId="0" xfId="1" applyFont="1" applyAlignment="1">
      <alignment horizontal="left" indent="1"/>
    </xf>
    <xf numFmtId="41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Alignment="1"/>
    <xf numFmtId="41" fontId="5" fillId="0" borderId="3" xfId="1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>
      <alignment horizontal="center"/>
    </xf>
    <xf numFmtId="43" fontId="5" fillId="0" borderId="0" xfId="0" applyNumberFormat="1" applyFont="1"/>
    <xf numFmtId="43" fontId="5" fillId="0" borderId="0" xfId="0" applyNumberFormat="1" applyFont="1" applyAlignment="1">
      <alignment horizontal="center"/>
    </xf>
    <xf numFmtId="43" fontId="9" fillId="0" borderId="0" xfId="0" applyNumberFormat="1" applyFont="1" applyAlignment="1">
      <alignment horizontal="center"/>
    </xf>
    <xf numFmtId="43" fontId="5" fillId="0" borderId="0" xfId="0" applyNumberFormat="1" applyFont="1" applyAlignment="1">
      <alignment horizontal="right"/>
    </xf>
    <xf numFmtId="43" fontId="4" fillId="0" borderId="0" xfId="0" applyNumberFormat="1" applyFont="1" applyAlignment="1">
      <alignment horizontal="center"/>
    </xf>
    <xf numFmtId="43" fontId="0" fillId="0" borderId="0" xfId="1" applyFont="1" applyFill="1" applyBorder="1" applyAlignment="1">
      <alignment horizontal="center"/>
    </xf>
    <xf numFmtId="43" fontId="0" fillId="0" borderId="0" xfId="0" applyNumberFormat="1" applyAlignment="1">
      <alignment horizontal="center"/>
    </xf>
    <xf numFmtId="43" fontId="0" fillId="0" borderId="0" xfId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center"/>
    </xf>
    <xf numFmtId="41" fontId="5" fillId="0" borderId="0" xfId="1" applyNumberFormat="1" applyFont="1" applyFill="1" applyAlignment="1">
      <alignment horizontal="center"/>
    </xf>
    <xf numFmtId="165" fontId="4" fillId="0" borderId="0" xfId="3" applyNumberFormat="1" applyFont="1" applyFill="1" applyBorder="1"/>
    <xf numFmtId="41" fontId="4" fillId="0" borderId="0" xfId="1" applyNumberFormat="1" applyFont="1" applyFill="1" applyBorder="1" applyAlignment="1"/>
    <xf numFmtId="41" fontId="4" fillId="0" borderId="5" xfId="1" applyNumberFormat="1" applyFont="1" applyFill="1" applyBorder="1" applyAlignment="1"/>
    <xf numFmtId="165" fontId="5" fillId="0" borderId="1" xfId="1" applyNumberFormat="1" applyFont="1" applyBorder="1" applyAlignment="1">
      <alignment horizontal="right"/>
    </xf>
    <xf numFmtId="165" fontId="5" fillId="0" borderId="3" xfId="1" applyNumberFormat="1" applyFont="1" applyBorder="1" applyAlignment="1">
      <alignment horizontal="right"/>
    </xf>
    <xf numFmtId="41" fontId="0" fillId="0" borderId="0" xfId="1" applyNumberFormat="1" applyFont="1" applyAlignment="1">
      <alignment horizontal="right"/>
    </xf>
    <xf numFmtId="167" fontId="5" fillId="0" borderId="1" xfId="1" applyNumberFormat="1" applyFont="1" applyFill="1" applyBorder="1" applyAlignment="1">
      <alignment horizontal="right"/>
    </xf>
    <xf numFmtId="43" fontId="5" fillId="0" borderId="0" xfId="1" applyFont="1" applyAlignment="1">
      <alignment horizontal="right"/>
    </xf>
    <xf numFmtId="43" fontId="4" fillId="0" borderId="5" xfId="1" applyFont="1" applyFill="1" applyBorder="1" applyAlignment="1"/>
    <xf numFmtId="43" fontId="4" fillId="0" borderId="0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41" fontId="5" fillId="0" borderId="3" xfId="1" applyNumberFormat="1" applyFont="1" applyBorder="1" applyAlignment="1">
      <alignment horizontal="center"/>
    </xf>
    <xf numFmtId="41" fontId="5" fillId="0" borderId="4" xfId="1" applyNumberFormat="1" applyFont="1" applyBorder="1" applyAlignment="1">
      <alignment horizontal="center"/>
    </xf>
    <xf numFmtId="41" fontId="5" fillId="0" borderId="0" xfId="1" applyNumberFormat="1" applyFont="1" applyBorder="1" applyAlignment="1">
      <alignment horizontal="center"/>
    </xf>
    <xf numFmtId="41" fontId="4" fillId="0" borderId="0" xfId="0" applyNumberFormat="1" applyFont="1"/>
    <xf numFmtId="41" fontId="0" fillId="0" borderId="4" xfId="1" applyNumberFormat="1" applyFont="1" applyFill="1" applyBorder="1"/>
    <xf numFmtId="41" fontId="0" fillId="0" borderId="0" xfId="1" applyNumberFormat="1" applyFont="1"/>
    <xf numFmtId="41" fontId="0" fillId="0" borderId="4" xfId="1" applyNumberFormat="1" applyFont="1" applyBorder="1" applyAlignment="1">
      <alignment horizontal="center"/>
    </xf>
    <xf numFmtId="41" fontId="0" fillId="0" borderId="4" xfId="1" applyNumberFormat="1" applyFont="1" applyBorder="1"/>
    <xf numFmtId="41" fontId="5" fillId="0" borderId="5" xfId="1" applyNumberFormat="1" applyFont="1" applyFill="1" applyBorder="1" applyAlignment="1"/>
    <xf numFmtId="165" fontId="0" fillId="0" borderId="0" xfId="0" applyNumberFormat="1" applyAlignment="1">
      <alignment horizontal="left" indent="2"/>
    </xf>
    <xf numFmtId="41" fontId="5" fillId="0" borderId="4" xfId="1" applyNumberFormat="1" applyFont="1" applyFill="1" applyBorder="1"/>
    <xf numFmtId="167" fontId="5" fillId="0" borderId="0" xfId="1" applyNumberFormat="1" applyFont="1" applyFill="1" applyAlignment="1"/>
    <xf numFmtId="167" fontId="5" fillId="0" borderId="1" xfId="1" applyNumberFormat="1" applyFont="1" applyFill="1" applyBorder="1" applyAlignment="1"/>
    <xf numFmtId="0" fontId="0" fillId="0" borderId="0" xfId="0" applyFont="1"/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4" xfId="0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7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3" xfId="5" xr:uid="{00000000-0005-0000-0000-000004000000}"/>
    <cellStyle name="Comma 5" xfId="6" xr:uid="{00000000-0005-0000-0000-000005000000}"/>
    <cellStyle name="Comma 92" xfId="7" xr:uid="{00000000-0005-0000-0000-000006000000}"/>
    <cellStyle name="Comma 92 2" xfId="14" xr:uid="{45344F85-EA1D-48EF-AD8D-4AD653DF396C}"/>
    <cellStyle name="Normal" xfId="0" builtinId="0"/>
    <cellStyle name="Normal 11 2 2" xfId="8" xr:uid="{00000000-0005-0000-0000-000008000000}"/>
    <cellStyle name="Normal 11 2 2 2" xfId="15" xr:uid="{7FFB64A7-EFE7-4757-A22F-E335673AA2E2}"/>
    <cellStyle name="Normal 2 2 2" xfId="9" xr:uid="{00000000-0005-0000-0000-000009000000}"/>
    <cellStyle name="Normal 3" xfId="10" xr:uid="{00000000-0005-0000-0000-00000A000000}"/>
    <cellStyle name="Normal 3 2" xfId="16" xr:uid="{24363C18-6E0D-4E47-B6CC-FC6D91489128}"/>
    <cellStyle name="Normal 38" xfId="11" xr:uid="{00000000-0005-0000-0000-00000B000000}"/>
    <cellStyle name="Normal 4 3" xfId="12" xr:uid="{00000000-0005-0000-0000-00000C000000}"/>
    <cellStyle name="Normal 5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kitpromphon/Desktop/Lead-Cho%20Conso%20Q3'23%20V.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sawekarpron/Desktop/Roll%20FS/4%20Cho%20Thavee%20Public%20Company%20Limited/PY/1259814%20-%202022%20Dec-FSA-CHO-09t-Q3%20V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 acct"/>
      <sheetName val="TB_CHO"/>
      <sheetName val="AJERJE CHO Q3"/>
      <sheetName val="TB_TSP"/>
      <sheetName val="TB_JVOPV"/>
      <sheetName val="TB_JVCC"/>
      <sheetName val="TB_TMT"/>
      <sheetName val="AJERJE TMT Q3"/>
      <sheetName val="TB_ARK"/>
      <sheetName val="AJERJE ARK Q3"/>
      <sheetName val="AJERJE Arogo Q4"/>
      <sheetName val="TB_CKKM"/>
      <sheetName val="TB_SCN-CHO"/>
      <sheetName val="TB_Koodom"/>
      <sheetName val=" CHO โอนเงินลงทุน(คชจ.)"/>
      <sheetName val="AJERJE Koodom"/>
      <sheetName val="Daily USD"/>
      <sheetName val="Monthly USD"/>
      <sheetName val="Monthly"/>
      <sheetName val="Daily"/>
      <sheetName val="Eliminate"/>
      <sheetName val="NCI"/>
      <sheetName val="NCI TMT"/>
      <sheetName val="Asso_Arogo"/>
      <sheetName val="Asso_Siam MDC"/>
      <sheetName val="J401 KLRT"/>
      <sheetName val="F1-CHO"/>
      <sheetName val="F2-CHO"/>
      <sheetName val="F3-CHO"/>
      <sheetName val="RE-Begin"/>
      <sheetName val="O400"/>
      <sheetName val="OCI"/>
      <sheetName val="O300"/>
      <sheetName val="L300"/>
      <sheetName val="M300 M310"/>
      <sheetName val="K300"/>
      <sheetName val="I300"/>
      <sheetName val="J300 J400 J500"/>
      <sheetName val="G300"/>
      <sheetName val="H300"/>
      <sheetName val="G400"/>
      <sheetName val="G500"/>
      <sheetName val="M400"/>
      <sheetName val="N300 N310 N320"/>
      <sheetName val="I400"/>
      <sheetName val="Q300"/>
      <sheetName val="Q400"/>
      <sheetName val="V300"/>
      <sheetName val="X300"/>
      <sheetName val="X400"/>
      <sheetName val="X500"/>
      <sheetName val="B300"/>
      <sheetName val="Q500"/>
      <sheetName val="R300"/>
      <sheetName val="S300"/>
      <sheetName val="T300"/>
      <sheetName val="T310"/>
      <sheetName val="L400 L500"/>
      <sheetName val="K400 K500"/>
      <sheetName val="ZC300 ZC400 ZC500"/>
      <sheetName val="ZD300"/>
      <sheetName val="ZD400"/>
      <sheetName val="ZH300"/>
      <sheetName val="ZE300"/>
      <sheetName val="T4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2">
          <cell r="AR2">
            <v>-215313356.50915575</v>
          </cell>
        </row>
        <row r="42">
          <cell r="AY42">
            <v>1268744</v>
          </cell>
        </row>
        <row r="43">
          <cell r="AY43">
            <v>27068</v>
          </cell>
        </row>
        <row r="44">
          <cell r="AY44">
            <v>0</v>
          </cell>
        </row>
        <row r="45">
          <cell r="AY45">
            <v>9649</v>
          </cell>
        </row>
        <row r="47">
          <cell r="AY47">
            <v>145493</v>
          </cell>
        </row>
        <row r="48">
          <cell r="AY48">
            <v>-1491223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cile ECL"/>
      <sheetName val="BL3-5"/>
      <sheetName val="PL3M"/>
      <sheetName val="PL9M"/>
      <sheetName val="Q1'21"/>
      <sheetName val="SoCE Conso PY-10"/>
      <sheetName val="SoCE Conso CY-11"/>
      <sheetName val="SoCE PY-12"/>
      <sheetName val="SoCE CY-13"/>
      <sheetName val="CF-14"/>
    </sheetNames>
    <sheetDataSet>
      <sheetData sheetId="0"/>
      <sheetData sheetId="1">
        <row r="79">
          <cell r="D79">
            <v>577226</v>
          </cell>
        </row>
        <row r="89">
          <cell r="D89">
            <v>908953</v>
          </cell>
          <cell r="H89">
            <v>954195</v>
          </cell>
        </row>
      </sheetData>
      <sheetData sheetId="2"/>
      <sheetData sheetId="3">
        <row r="27">
          <cell r="D27">
            <v>-427519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U97"/>
  <sheetViews>
    <sheetView tabSelected="1" view="pageBreakPreview" zoomScale="80" zoomScaleNormal="70" zoomScaleSheetLayoutView="80" workbookViewId="0">
      <selection activeCell="A4" sqref="A4"/>
    </sheetView>
  </sheetViews>
  <sheetFormatPr defaultColWidth="9.125" defaultRowHeight="21.75" customHeight="1" x14ac:dyDescent="0.55000000000000004"/>
  <cols>
    <col min="1" max="1" width="49.125" style="10" customWidth="1"/>
    <col min="2" max="2" width="8.125" style="5" customWidth="1"/>
    <col min="3" max="3" width="0.875" style="6" customWidth="1"/>
    <col min="4" max="4" width="15" style="6" customWidth="1"/>
    <col min="5" max="5" width="0.75" style="6" customWidth="1"/>
    <col min="6" max="6" width="15" style="6" customWidth="1"/>
    <col min="7" max="7" width="0.875" style="6" customWidth="1"/>
    <col min="8" max="8" width="15" style="6" customWidth="1"/>
    <col min="9" max="9" width="0.875" style="6" customWidth="1"/>
    <col min="10" max="10" width="15" style="6" customWidth="1"/>
    <col min="11" max="11" width="17.375" style="6" customWidth="1"/>
    <col min="12" max="12" width="13.625" bestFit="1" customWidth="1"/>
    <col min="13" max="13" width="15" bestFit="1" customWidth="1"/>
    <col min="14" max="14" width="11.875" bestFit="1" customWidth="1"/>
    <col min="15" max="15" width="13.375" bestFit="1" customWidth="1"/>
    <col min="17" max="17" width="13.375" bestFit="1" customWidth="1"/>
    <col min="22" max="16384" width="9.125" style="6"/>
  </cols>
  <sheetData>
    <row r="1" spans="1:15" ht="23.25" customHeight="1" x14ac:dyDescent="0.6">
      <c r="A1" s="13" t="s">
        <v>0</v>
      </c>
      <c r="C1" s="75"/>
      <c r="E1" s="75"/>
      <c r="F1" s="75"/>
      <c r="G1" s="75"/>
      <c r="H1" s="75"/>
      <c r="I1" s="75"/>
      <c r="J1" s="75"/>
    </row>
    <row r="2" spans="1:15" ht="23.25" customHeight="1" x14ac:dyDescent="0.6">
      <c r="A2" s="13" t="s">
        <v>1</v>
      </c>
      <c r="C2" s="75"/>
      <c r="E2" s="75"/>
      <c r="F2" s="75"/>
      <c r="G2" s="75"/>
      <c r="H2" s="75"/>
      <c r="I2" s="75"/>
      <c r="J2" s="75"/>
    </row>
    <row r="3" spans="1:15" ht="21.75" customHeight="1" x14ac:dyDescent="0.6">
      <c r="A3" s="13"/>
      <c r="C3" s="75"/>
    </row>
    <row r="4" spans="1:15" ht="21.75" customHeight="1" x14ac:dyDescent="0.6">
      <c r="C4" s="2"/>
      <c r="D4" s="195" t="s">
        <v>2</v>
      </c>
      <c r="E4" s="195"/>
      <c r="F4" s="195"/>
      <c r="G4" s="3"/>
      <c r="H4" s="195" t="s">
        <v>3</v>
      </c>
      <c r="I4" s="195"/>
      <c r="J4" s="195"/>
    </row>
    <row r="5" spans="1:15" ht="21.75" customHeight="1" x14ac:dyDescent="0.6">
      <c r="A5" s="13"/>
      <c r="C5" s="2"/>
      <c r="D5" s="26" t="s">
        <v>4</v>
      </c>
      <c r="E5" s="2"/>
      <c r="F5" s="26" t="s">
        <v>5</v>
      </c>
      <c r="G5" s="2"/>
      <c r="H5" s="26" t="s">
        <v>4</v>
      </c>
      <c r="I5" s="2"/>
      <c r="J5" s="26" t="s">
        <v>5</v>
      </c>
    </row>
    <row r="6" spans="1:15" ht="21.75" customHeight="1" x14ac:dyDescent="0.6">
      <c r="A6" s="13" t="s">
        <v>6</v>
      </c>
      <c r="B6" s="5" t="s">
        <v>7</v>
      </c>
      <c r="C6" s="2"/>
      <c r="D6" s="2">
        <v>2566</v>
      </c>
      <c r="E6" s="2"/>
      <c r="F6" s="2">
        <v>2565</v>
      </c>
      <c r="G6" s="2"/>
      <c r="H6" s="2">
        <v>2566</v>
      </c>
      <c r="I6" s="2"/>
      <c r="J6" s="2">
        <v>2565</v>
      </c>
    </row>
    <row r="7" spans="1:15" ht="21.75" customHeight="1" x14ac:dyDescent="0.6">
      <c r="A7" s="13"/>
      <c r="C7" s="2"/>
      <c r="D7" s="26" t="s">
        <v>8</v>
      </c>
      <c r="E7" s="2"/>
      <c r="F7" s="2"/>
      <c r="G7" s="2"/>
      <c r="H7" s="26" t="s">
        <v>8</v>
      </c>
      <c r="I7" s="2"/>
      <c r="J7" s="2"/>
    </row>
    <row r="8" spans="1:15" ht="21.75" customHeight="1" x14ac:dyDescent="0.55000000000000004">
      <c r="C8" s="2"/>
      <c r="D8" s="194" t="s">
        <v>9</v>
      </c>
      <c r="E8" s="194"/>
      <c r="F8" s="194"/>
      <c r="G8" s="194"/>
      <c r="H8" s="194"/>
      <c r="I8" s="194"/>
      <c r="J8" s="194"/>
    </row>
    <row r="9" spans="1:15" ht="21.75" customHeight="1" x14ac:dyDescent="0.6">
      <c r="A9" s="9" t="s">
        <v>10</v>
      </c>
      <c r="C9" s="2"/>
      <c r="D9" s="15"/>
      <c r="E9" s="15"/>
      <c r="F9" s="15"/>
      <c r="G9" s="15"/>
      <c r="H9" s="22"/>
      <c r="I9" s="22"/>
      <c r="J9" s="22"/>
    </row>
    <row r="10" spans="1:15" ht="21.75" customHeight="1" x14ac:dyDescent="0.6">
      <c r="A10" s="10" t="s">
        <v>11</v>
      </c>
      <c r="C10" s="2"/>
      <c r="D10" s="80">
        <v>10107</v>
      </c>
      <c r="E10" s="70"/>
      <c r="F10" s="80">
        <v>14058</v>
      </c>
      <c r="G10" s="70"/>
      <c r="H10" s="80">
        <v>8454</v>
      </c>
      <c r="I10" s="37"/>
      <c r="J10" s="80">
        <v>12513</v>
      </c>
      <c r="K10" s="77"/>
    </row>
    <row r="11" spans="1:15" ht="21.75" customHeight="1" x14ac:dyDescent="0.6">
      <c r="A11" s="10" t="s">
        <v>12</v>
      </c>
      <c r="B11" s="5" t="s">
        <v>13</v>
      </c>
      <c r="C11" s="2"/>
      <c r="D11" s="80">
        <v>360698</v>
      </c>
      <c r="E11" s="70"/>
      <c r="F11" s="80">
        <v>209523</v>
      </c>
      <c r="G11" s="70"/>
      <c r="H11" s="80">
        <v>359548</v>
      </c>
      <c r="I11" s="37"/>
      <c r="J11" s="80">
        <v>212049</v>
      </c>
      <c r="K11" s="77"/>
    </row>
    <row r="12" spans="1:15" ht="21.6" customHeight="1" x14ac:dyDescent="0.6">
      <c r="A12" s="25" t="s">
        <v>14</v>
      </c>
      <c r="B12" s="81"/>
      <c r="C12" s="2"/>
      <c r="D12" s="80">
        <v>88107</v>
      </c>
      <c r="E12" s="70"/>
      <c r="F12" s="80">
        <v>50432</v>
      </c>
      <c r="G12" s="70"/>
      <c r="H12" s="80">
        <v>82528</v>
      </c>
      <c r="I12" s="37"/>
      <c r="J12" s="80">
        <v>47169</v>
      </c>
      <c r="K12" s="77"/>
      <c r="M12" s="82"/>
    </row>
    <row r="13" spans="1:15" ht="21.75" customHeight="1" x14ac:dyDescent="0.6">
      <c r="A13" s="25" t="s">
        <v>15</v>
      </c>
      <c r="B13" s="81">
        <v>2</v>
      </c>
      <c r="C13" s="2"/>
      <c r="D13" s="77">
        <v>78438</v>
      </c>
      <c r="E13" s="70"/>
      <c r="F13" s="80">
        <v>47994</v>
      </c>
      <c r="G13" s="70"/>
      <c r="H13" s="80">
        <v>187694</v>
      </c>
      <c r="I13" s="37"/>
      <c r="J13" s="80">
        <v>158679</v>
      </c>
      <c r="K13" s="77"/>
      <c r="M13" s="82"/>
    </row>
    <row r="14" spans="1:15" ht="21.75" customHeight="1" x14ac:dyDescent="0.55000000000000004">
      <c r="A14" s="24" t="s">
        <v>16</v>
      </c>
      <c r="B14" s="81"/>
      <c r="C14" s="2"/>
      <c r="D14" s="80">
        <v>689770</v>
      </c>
      <c r="E14" s="37"/>
      <c r="F14" s="80">
        <v>737450</v>
      </c>
      <c r="G14" s="37"/>
      <c r="H14" s="80">
        <v>654976</v>
      </c>
      <c r="I14" s="37"/>
      <c r="J14" s="80">
        <v>695755</v>
      </c>
      <c r="K14" s="77"/>
      <c r="L14" s="83"/>
    </row>
    <row r="15" spans="1:15" ht="21.75" customHeight="1" x14ac:dyDescent="0.55000000000000004">
      <c r="A15" s="24" t="s">
        <v>17</v>
      </c>
      <c r="B15" s="56"/>
      <c r="C15" s="2"/>
      <c r="D15" s="80">
        <v>97445</v>
      </c>
      <c r="E15" s="37"/>
      <c r="F15" s="80">
        <v>75825</v>
      </c>
      <c r="G15" s="37"/>
      <c r="H15" s="80">
        <v>97181</v>
      </c>
      <c r="I15" s="37"/>
      <c r="J15" s="80">
        <v>75718</v>
      </c>
      <c r="K15" s="77"/>
    </row>
    <row r="16" spans="1:15" ht="21.75" customHeight="1" x14ac:dyDescent="0.6">
      <c r="A16" s="12" t="s">
        <v>18</v>
      </c>
      <c r="B16" s="56"/>
      <c r="C16" s="2"/>
      <c r="D16" s="130">
        <f>SUM(D10:D15)</f>
        <v>1324565</v>
      </c>
      <c r="E16" s="66"/>
      <c r="F16" s="38">
        <f>SUM(F10:F15)</f>
        <v>1135282</v>
      </c>
      <c r="G16" s="66"/>
      <c r="H16" s="130">
        <f>SUM(H10:H15)</f>
        <v>1390381</v>
      </c>
      <c r="I16" s="66"/>
      <c r="J16" s="38">
        <f>SUM(J10:J15)</f>
        <v>1201883</v>
      </c>
      <c r="K16" s="77"/>
      <c r="L16" s="83"/>
      <c r="M16" s="77"/>
      <c r="O16" s="77"/>
    </row>
    <row r="17" spans="1:17" ht="12" customHeight="1" x14ac:dyDescent="0.6">
      <c r="A17" s="12"/>
      <c r="B17" s="56"/>
      <c r="C17" s="2"/>
      <c r="D17" s="63"/>
      <c r="E17" s="66"/>
      <c r="F17" s="63"/>
      <c r="G17" s="66"/>
      <c r="H17" s="66"/>
      <c r="I17" s="66"/>
      <c r="J17" s="66"/>
      <c r="K17" s="77"/>
    </row>
    <row r="18" spans="1:17" ht="21.75" customHeight="1" x14ac:dyDescent="0.6">
      <c r="A18" s="9" t="s">
        <v>19</v>
      </c>
      <c r="B18" s="84"/>
      <c r="C18" s="2"/>
      <c r="D18" s="67"/>
      <c r="E18" s="37"/>
      <c r="F18" s="67"/>
      <c r="G18" s="37"/>
      <c r="H18" s="37"/>
      <c r="I18" s="37"/>
      <c r="J18" s="37"/>
      <c r="K18" s="77"/>
    </row>
    <row r="19" spans="1:17" ht="22.8" customHeight="1" x14ac:dyDescent="0.55000000000000004">
      <c r="A19" s="24" t="s">
        <v>20</v>
      </c>
      <c r="B19" s="81"/>
      <c r="C19" s="2"/>
      <c r="D19" s="80">
        <v>3540</v>
      </c>
      <c r="E19" s="37"/>
      <c r="F19" s="80">
        <v>3540</v>
      </c>
      <c r="G19" s="37"/>
      <c r="H19" s="131">
        <v>0</v>
      </c>
      <c r="I19" s="37"/>
      <c r="J19" s="131">
        <v>0</v>
      </c>
      <c r="K19" s="77"/>
    </row>
    <row r="20" spans="1:17" ht="21.75" customHeight="1" x14ac:dyDescent="0.55000000000000004">
      <c r="A20" s="24" t="s">
        <v>21</v>
      </c>
      <c r="B20" s="81">
        <v>10</v>
      </c>
      <c r="C20" s="2"/>
      <c r="D20" s="80">
        <v>26867</v>
      </c>
      <c r="E20" s="37"/>
      <c r="F20" s="80">
        <v>26867</v>
      </c>
      <c r="G20" s="37"/>
      <c r="H20" s="80">
        <v>26867</v>
      </c>
      <c r="I20" s="37"/>
      <c r="J20" s="80">
        <v>26867</v>
      </c>
      <c r="K20" s="77"/>
    </row>
    <row r="21" spans="1:17" ht="21.75" customHeight="1" x14ac:dyDescent="0.55000000000000004">
      <c r="A21" s="24" t="s">
        <v>22</v>
      </c>
      <c r="B21" s="81">
        <v>4</v>
      </c>
      <c r="C21" s="2"/>
      <c r="D21" s="80">
        <v>327094</v>
      </c>
      <c r="E21" s="37"/>
      <c r="F21" s="80">
        <v>331038</v>
      </c>
      <c r="G21" s="37"/>
      <c r="H21" s="80">
        <v>153641</v>
      </c>
      <c r="I21" s="37"/>
      <c r="J21" s="80">
        <v>153641</v>
      </c>
      <c r="K21" s="77"/>
    </row>
    <row r="22" spans="1:17" ht="21.75" customHeight="1" x14ac:dyDescent="0.55000000000000004">
      <c r="A22" s="10" t="s">
        <v>23</v>
      </c>
      <c r="B22" s="81">
        <v>4</v>
      </c>
      <c r="C22" s="2"/>
      <c r="D22" s="131">
        <v>0</v>
      </c>
      <c r="E22" s="37"/>
      <c r="F22" s="131">
        <v>0</v>
      </c>
      <c r="G22" s="37"/>
      <c r="H22" s="80">
        <v>210814</v>
      </c>
      <c r="I22" s="37"/>
      <c r="J22" s="80">
        <v>210814</v>
      </c>
      <c r="K22" s="77"/>
    </row>
    <row r="23" spans="1:17" ht="21.75" customHeight="1" x14ac:dyDescent="0.55000000000000004">
      <c r="A23" s="10" t="s">
        <v>24</v>
      </c>
      <c r="B23" s="81" t="s">
        <v>13</v>
      </c>
      <c r="C23" s="2"/>
      <c r="D23" s="80">
        <v>14825</v>
      </c>
      <c r="E23" s="37"/>
      <c r="F23" s="80">
        <v>36826</v>
      </c>
      <c r="G23" s="37"/>
      <c r="H23" s="80">
        <v>8477</v>
      </c>
      <c r="I23" s="37"/>
      <c r="J23" s="80">
        <v>21559</v>
      </c>
      <c r="K23" s="77"/>
    </row>
    <row r="24" spans="1:17" ht="21.75" customHeight="1" x14ac:dyDescent="0.55000000000000004">
      <c r="A24" s="10" t="s">
        <v>25</v>
      </c>
      <c r="B24" s="81"/>
      <c r="C24" s="2"/>
      <c r="D24" s="80">
        <v>31813</v>
      </c>
      <c r="E24" s="37"/>
      <c r="F24" s="80">
        <v>31813</v>
      </c>
      <c r="G24" s="37"/>
      <c r="H24" s="80">
        <v>31813</v>
      </c>
      <c r="I24" s="37"/>
      <c r="J24" s="80">
        <v>31813</v>
      </c>
      <c r="K24" s="77"/>
    </row>
    <row r="25" spans="1:17" ht="21.75" customHeight="1" x14ac:dyDescent="0.55000000000000004">
      <c r="A25" s="24" t="s">
        <v>26</v>
      </c>
      <c r="B25" s="81"/>
      <c r="C25" s="2"/>
      <c r="D25" s="80">
        <v>106820</v>
      </c>
      <c r="E25" s="37"/>
      <c r="F25" s="80">
        <v>106820</v>
      </c>
      <c r="G25" s="37"/>
      <c r="H25" s="80">
        <v>82620</v>
      </c>
      <c r="I25" s="37"/>
      <c r="J25" s="80">
        <v>82620</v>
      </c>
      <c r="K25" s="77"/>
    </row>
    <row r="26" spans="1:17" ht="21.75" customHeight="1" x14ac:dyDescent="0.55000000000000004">
      <c r="A26" s="10" t="s">
        <v>27</v>
      </c>
      <c r="B26" s="81">
        <v>5</v>
      </c>
      <c r="C26" s="2"/>
      <c r="D26" s="80">
        <v>686228</v>
      </c>
      <c r="E26" s="37"/>
      <c r="F26" s="80">
        <v>722532</v>
      </c>
      <c r="G26" s="37"/>
      <c r="H26" s="80">
        <v>656186</v>
      </c>
      <c r="I26" s="37"/>
      <c r="J26" s="80">
        <v>690272</v>
      </c>
      <c r="K26" s="77"/>
    </row>
    <row r="27" spans="1:17" ht="21.75" customHeight="1" x14ac:dyDescent="0.55000000000000004">
      <c r="A27" s="10" t="s">
        <v>28</v>
      </c>
      <c r="C27" s="2"/>
      <c r="D27" s="80">
        <v>49597</v>
      </c>
      <c r="E27" s="37"/>
      <c r="F27" s="80">
        <v>50661</v>
      </c>
      <c r="G27" s="37"/>
      <c r="H27" s="80">
        <v>43742</v>
      </c>
      <c r="I27" s="37"/>
      <c r="J27" s="80">
        <v>44786</v>
      </c>
      <c r="K27" s="77"/>
    </row>
    <row r="28" spans="1:17" ht="21.75" customHeight="1" x14ac:dyDescent="0.55000000000000004">
      <c r="A28" s="24" t="s">
        <v>29</v>
      </c>
      <c r="C28" s="2"/>
      <c r="D28" s="80">
        <v>241425</v>
      </c>
      <c r="E28" s="37"/>
      <c r="F28" s="80">
        <v>241423</v>
      </c>
      <c r="G28" s="37"/>
      <c r="H28" s="80">
        <v>241334</v>
      </c>
      <c r="I28" s="37"/>
      <c r="J28" s="80">
        <v>241415</v>
      </c>
      <c r="K28" s="77"/>
    </row>
    <row r="29" spans="1:17" ht="21.75" customHeight="1" x14ac:dyDescent="0.55000000000000004">
      <c r="A29" s="10" t="s">
        <v>30</v>
      </c>
      <c r="C29" s="2"/>
      <c r="D29" s="80">
        <v>364819</v>
      </c>
      <c r="E29" s="37"/>
      <c r="F29" s="80">
        <v>365450</v>
      </c>
      <c r="G29" s="37"/>
      <c r="H29" s="80">
        <v>362790</v>
      </c>
      <c r="I29" s="37"/>
      <c r="J29" s="80">
        <v>365360</v>
      </c>
      <c r="K29" s="77"/>
      <c r="M29" s="83"/>
      <c r="O29" s="83"/>
      <c r="Q29" s="83"/>
    </row>
    <row r="30" spans="1:17" ht="21.75" customHeight="1" x14ac:dyDescent="0.6">
      <c r="A30" s="12" t="s">
        <v>31</v>
      </c>
      <c r="C30" s="2"/>
      <c r="D30" s="130">
        <f>SUM(D19:D29)</f>
        <v>1853028</v>
      </c>
      <c r="E30" s="66"/>
      <c r="F30" s="38">
        <f>SUM(F19:F29)</f>
        <v>1916970</v>
      </c>
      <c r="G30" s="66"/>
      <c r="H30" s="130">
        <f>SUM(H19:H29)</f>
        <v>1818284</v>
      </c>
      <c r="I30" s="66"/>
      <c r="J30" s="38">
        <f>SUM(J19:J29)</f>
        <v>1869147</v>
      </c>
      <c r="K30" s="77"/>
      <c r="M30" s="85"/>
      <c r="N30" s="85"/>
      <c r="O30" s="85"/>
      <c r="P30" s="85"/>
      <c r="Q30" s="85"/>
    </row>
    <row r="31" spans="1:17" ht="12" customHeight="1" x14ac:dyDescent="0.6">
      <c r="A31" s="12"/>
      <c r="C31" s="2"/>
      <c r="D31" s="67"/>
      <c r="E31" s="66"/>
      <c r="F31" s="67"/>
      <c r="G31" s="66"/>
      <c r="H31" s="66"/>
      <c r="I31" s="66"/>
      <c r="J31" s="66"/>
      <c r="K31" s="77"/>
    </row>
    <row r="32" spans="1:17" ht="21.75" customHeight="1" thickBot="1" x14ac:dyDescent="0.65">
      <c r="A32" s="12" t="s">
        <v>32</v>
      </c>
      <c r="C32" s="2"/>
      <c r="D32" s="132">
        <f>SUM(D16+D30)</f>
        <v>3177593</v>
      </c>
      <c r="E32" s="66"/>
      <c r="F32" s="41">
        <f>SUM(F16+F30)</f>
        <v>3052252</v>
      </c>
      <c r="G32" s="66"/>
      <c r="H32" s="132">
        <f>SUM(H16+H30)</f>
        <v>3208665</v>
      </c>
      <c r="I32" s="66"/>
      <c r="J32" s="41">
        <f>SUM(J16+J30)</f>
        <v>3071030</v>
      </c>
      <c r="K32" s="77"/>
    </row>
    <row r="33" spans="1:13" ht="21.75" customHeight="1" thickTop="1" x14ac:dyDescent="0.55000000000000004">
      <c r="A33" s="24"/>
      <c r="C33" s="2"/>
      <c r="D33" s="67"/>
      <c r="E33" s="37"/>
      <c r="F33" s="67"/>
      <c r="G33" s="37"/>
      <c r="H33" s="37"/>
      <c r="I33" s="37"/>
      <c r="J33" s="37"/>
      <c r="K33"/>
    </row>
    <row r="34" spans="1:13" ht="23.25" customHeight="1" x14ac:dyDescent="0.6">
      <c r="A34" s="13" t="s">
        <v>0</v>
      </c>
      <c r="B34" s="188"/>
      <c r="C34" s="75"/>
      <c r="E34" s="75"/>
      <c r="F34" s="75"/>
      <c r="G34" s="75"/>
      <c r="H34" s="75"/>
      <c r="I34" s="75"/>
      <c r="J34" s="75"/>
    </row>
    <row r="35" spans="1:13" ht="23.25" customHeight="1" x14ac:dyDescent="0.6">
      <c r="A35" s="13" t="s">
        <v>1</v>
      </c>
      <c r="B35" s="188"/>
      <c r="C35" s="75"/>
      <c r="E35" s="75"/>
      <c r="F35" s="75"/>
      <c r="G35" s="75"/>
      <c r="H35" s="75"/>
      <c r="I35" s="75"/>
      <c r="J35" s="75"/>
    </row>
    <row r="36" spans="1:13" ht="21.75" customHeight="1" x14ac:dyDescent="0.6">
      <c r="A36" s="13"/>
      <c r="B36" s="188"/>
      <c r="C36" s="75"/>
    </row>
    <row r="37" spans="1:13" ht="21.75" customHeight="1" x14ac:dyDescent="0.6">
      <c r="B37" s="188"/>
      <c r="C37" s="191"/>
      <c r="D37" s="195" t="s">
        <v>2</v>
      </c>
      <c r="E37" s="195"/>
      <c r="F37" s="195"/>
      <c r="G37" s="189"/>
      <c r="H37" s="195" t="s">
        <v>3</v>
      </c>
      <c r="I37" s="195"/>
      <c r="J37" s="195"/>
    </row>
    <row r="38" spans="1:13" ht="21.75" customHeight="1" x14ac:dyDescent="0.6">
      <c r="A38" s="13"/>
      <c r="B38" s="188"/>
      <c r="C38" s="191"/>
      <c r="D38" s="192" t="s">
        <v>4</v>
      </c>
      <c r="E38" s="191"/>
      <c r="F38" s="192" t="s">
        <v>5</v>
      </c>
      <c r="G38" s="191"/>
      <c r="H38" s="192" t="s">
        <v>4</v>
      </c>
      <c r="I38" s="191"/>
      <c r="J38" s="192" t="s">
        <v>5</v>
      </c>
    </row>
    <row r="39" spans="1:13" ht="21.75" customHeight="1" x14ac:dyDescent="0.6">
      <c r="A39" s="13" t="s">
        <v>33</v>
      </c>
      <c r="B39" s="188" t="s">
        <v>7</v>
      </c>
      <c r="C39" s="191"/>
      <c r="D39" s="191">
        <v>2566</v>
      </c>
      <c r="E39" s="191"/>
      <c r="F39" s="191">
        <v>2565</v>
      </c>
      <c r="G39" s="191"/>
      <c r="H39" s="191">
        <v>2566</v>
      </c>
      <c r="I39" s="191"/>
      <c r="J39" s="191">
        <v>2565</v>
      </c>
    </row>
    <row r="40" spans="1:13" ht="21.75" customHeight="1" x14ac:dyDescent="0.6">
      <c r="A40" s="13"/>
      <c r="B40" s="188"/>
      <c r="C40" s="191"/>
      <c r="D40" s="192" t="s">
        <v>8</v>
      </c>
      <c r="E40" s="191"/>
      <c r="F40" s="191"/>
      <c r="G40" s="191"/>
      <c r="H40" s="192" t="s">
        <v>8</v>
      </c>
      <c r="I40" s="191"/>
      <c r="J40" s="191"/>
    </row>
    <row r="41" spans="1:13" ht="21.75" customHeight="1" x14ac:dyDescent="0.55000000000000004">
      <c r="B41" s="188"/>
      <c r="C41" s="191"/>
      <c r="D41" s="194" t="s">
        <v>9</v>
      </c>
      <c r="E41" s="194"/>
      <c r="F41" s="194"/>
      <c r="G41" s="194"/>
      <c r="H41" s="194"/>
      <c r="I41" s="194"/>
      <c r="J41" s="194"/>
    </row>
    <row r="42" spans="1:13" ht="22.2" x14ac:dyDescent="0.6">
      <c r="A42" s="9" t="s">
        <v>34</v>
      </c>
      <c r="C42" s="2"/>
      <c r="D42" s="2"/>
      <c r="E42" s="2"/>
      <c r="F42" s="2"/>
      <c r="G42" s="2"/>
      <c r="H42" s="2"/>
      <c r="I42" s="2"/>
      <c r="J42" s="2"/>
    </row>
    <row r="43" spans="1:13" ht="21.6" x14ac:dyDescent="0.55000000000000004">
      <c r="A43" s="24" t="s">
        <v>35</v>
      </c>
      <c r="C43" s="2"/>
      <c r="E43" s="2"/>
      <c r="F43" s="2"/>
      <c r="G43" s="2"/>
      <c r="H43" s="2"/>
      <c r="I43" s="2"/>
      <c r="J43" s="2"/>
    </row>
    <row r="44" spans="1:13" ht="21.6" x14ac:dyDescent="0.55000000000000004">
      <c r="A44" s="24" t="s">
        <v>36</v>
      </c>
      <c r="B44" s="5">
        <v>6</v>
      </c>
      <c r="C44" s="2"/>
      <c r="D44" s="80">
        <v>307779</v>
      </c>
      <c r="E44" s="37"/>
      <c r="F44" s="80">
        <v>379438</v>
      </c>
      <c r="G44" s="37"/>
      <c r="H44" s="80">
        <v>302752</v>
      </c>
      <c r="I44" s="37"/>
      <c r="J44" s="80">
        <v>362525</v>
      </c>
      <c r="K44" s="77"/>
    </row>
    <row r="45" spans="1:13" ht="22.2" x14ac:dyDescent="0.6">
      <c r="A45" s="24" t="s">
        <v>37</v>
      </c>
      <c r="B45" s="5">
        <v>2</v>
      </c>
      <c r="C45" s="3"/>
      <c r="D45" s="80">
        <v>570031</v>
      </c>
      <c r="E45" s="61"/>
      <c r="F45" s="80">
        <v>423809</v>
      </c>
      <c r="G45" s="37"/>
      <c r="H45" s="80">
        <v>558540</v>
      </c>
      <c r="I45" s="37"/>
      <c r="J45" s="80">
        <v>416899</v>
      </c>
      <c r="K45" s="77"/>
      <c r="L45" s="83"/>
      <c r="M45" s="83"/>
    </row>
    <row r="46" spans="1:13" ht="22.2" x14ac:dyDescent="0.6">
      <c r="A46" s="24" t="s">
        <v>38</v>
      </c>
      <c r="C46" s="3"/>
      <c r="D46" s="80">
        <v>15826</v>
      </c>
      <c r="E46" s="61"/>
      <c r="F46" s="80">
        <v>29677</v>
      </c>
      <c r="G46" s="37"/>
      <c r="H46" s="80">
        <v>15744</v>
      </c>
      <c r="I46" s="37"/>
      <c r="J46" s="80">
        <v>29677</v>
      </c>
      <c r="K46" s="77"/>
    </row>
    <row r="47" spans="1:13" ht="21.75" customHeight="1" x14ac:dyDescent="0.55000000000000004">
      <c r="A47" s="24" t="s">
        <v>39</v>
      </c>
      <c r="B47" s="5" t="s">
        <v>40</v>
      </c>
      <c r="C47" s="2"/>
      <c r="D47" s="80">
        <v>87198</v>
      </c>
      <c r="E47" s="37"/>
      <c r="F47" s="80">
        <v>43726</v>
      </c>
      <c r="G47" s="37"/>
      <c r="H47" s="80">
        <v>87198</v>
      </c>
      <c r="I47" s="37"/>
      <c r="J47" s="80">
        <v>43726</v>
      </c>
      <c r="K47" s="77"/>
      <c r="L47" s="83"/>
    </row>
    <row r="48" spans="1:13" ht="21.75" customHeight="1" x14ac:dyDescent="0.55000000000000004">
      <c r="A48" s="24" t="s">
        <v>41</v>
      </c>
      <c r="B48" s="5">
        <v>6</v>
      </c>
      <c r="C48" s="2"/>
      <c r="D48" s="80">
        <v>31638</v>
      </c>
      <c r="E48" s="37"/>
      <c r="F48" s="80">
        <v>11022</v>
      </c>
      <c r="G48" s="37"/>
      <c r="H48" s="80">
        <v>29230</v>
      </c>
      <c r="I48" s="37"/>
      <c r="J48" s="80">
        <v>8083</v>
      </c>
      <c r="K48" s="77"/>
    </row>
    <row r="49" spans="1:16" ht="21.75" customHeight="1" x14ac:dyDescent="0.55000000000000004">
      <c r="A49" s="24" t="s">
        <v>42</v>
      </c>
      <c r="B49" s="6"/>
      <c r="C49" s="2"/>
      <c r="E49" s="61"/>
      <c r="F49" s="80"/>
      <c r="G49" s="61"/>
      <c r="H49" s="80"/>
      <c r="I49" s="61"/>
      <c r="J49" s="80"/>
      <c r="K49" s="77"/>
      <c r="L49" s="83"/>
    </row>
    <row r="50" spans="1:16" ht="21.75" customHeight="1" x14ac:dyDescent="0.55000000000000004">
      <c r="A50" s="24" t="s">
        <v>43</v>
      </c>
      <c r="B50" s="5">
        <v>6</v>
      </c>
      <c r="C50" s="2"/>
      <c r="D50" s="80">
        <v>15383</v>
      </c>
      <c r="E50" s="37"/>
      <c r="F50" s="80">
        <v>15201</v>
      </c>
      <c r="G50" s="37"/>
      <c r="H50" s="80">
        <v>15383</v>
      </c>
      <c r="I50" s="37"/>
      <c r="J50" s="80">
        <v>15201</v>
      </c>
      <c r="K50" s="77"/>
      <c r="L50" s="83"/>
    </row>
    <row r="51" spans="1:16" ht="21.75" customHeight="1" x14ac:dyDescent="0.55000000000000004">
      <c r="A51" s="24" t="s">
        <v>44</v>
      </c>
      <c r="B51" s="5">
        <v>6</v>
      </c>
      <c r="C51" s="2"/>
      <c r="D51" s="131">
        <v>0</v>
      </c>
      <c r="E51" s="37"/>
      <c r="F51" s="80">
        <v>801107</v>
      </c>
      <c r="G51" s="37"/>
      <c r="H51" s="131">
        <v>0</v>
      </c>
      <c r="I51" s="37"/>
      <c r="J51" s="80">
        <v>801107</v>
      </c>
      <c r="K51" s="77"/>
      <c r="L51" s="83"/>
    </row>
    <row r="52" spans="1:16" ht="21.75" customHeight="1" x14ac:dyDescent="0.55000000000000004">
      <c r="A52" s="10" t="s">
        <v>45</v>
      </c>
      <c r="C52" s="2"/>
      <c r="D52" s="80">
        <v>378</v>
      </c>
      <c r="E52" s="37"/>
      <c r="F52" s="80">
        <v>378</v>
      </c>
      <c r="G52" s="37"/>
      <c r="H52" s="131">
        <v>0</v>
      </c>
      <c r="I52" s="37"/>
      <c r="J52" s="131">
        <v>0</v>
      </c>
      <c r="K52" s="77"/>
    </row>
    <row r="53" spans="1:16" ht="21.75" customHeight="1" x14ac:dyDescent="0.55000000000000004">
      <c r="A53" s="10" t="s">
        <v>46</v>
      </c>
      <c r="C53" s="2"/>
      <c r="D53" s="86">
        <v>81019</v>
      </c>
      <c r="E53" s="37"/>
      <c r="F53" s="86">
        <v>67099</v>
      </c>
      <c r="G53" s="37"/>
      <c r="H53" s="86">
        <v>76772</v>
      </c>
      <c r="I53" s="37"/>
      <c r="J53" s="86">
        <v>63428</v>
      </c>
      <c r="K53" s="77"/>
      <c r="L53" s="83"/>
    </row>
    <row r="54" spans="1:16" ht="21.75" customHeight="1" x14ac:dyDescent="0.6">
      <c r="A54" s="12" t="s">
        <v>47</v>
      </c>
      <c r="C54" s="2"/>
      <c r="D54" s="133">
        <f>SUM(D44:D53)</f>
        <v>1109252</v>
      </c>
      <c r="E54" s="66"/>
      <c r="F54" s="87">
        <f>SUM(F44:F53)</f>
        <v>1771457</v>
      </c>
      <c r="G54" s="66"/>
      <c r="H54" s="133">
        <f>SUM(H44:H53)</f>
        <v>1085619</v>
      </c>
      <c r="I54" s="66"/>
      <c r="J54" s="87">
        <f>SUM(J44:J53)</f>
        <v>1740646</v>
      </c>
      <c r="K54" s="77"/>
      <c r="L54" s="83"/>
      <c r="M54" s="82"/>
    </row>
    <row r="55" spans="1:16" ht="21.75" customHeight="1" x14ac:dyDescent="0.55000000000000004">
      <c r="C55" s="2"/>
      <c r="D55" s="37"/>
      <c r="E55" s="37"/>
      <c r="F55" s="37"/>
      <c r="G55" s="37"/>
      <c r="H55" s="37"/>
      <c r="I55" s="37"/>
      <c r="J55" s="37"/>
      <c r="K55" s="77"/>
    </row>
    <row r="56" spans="1:16" ht="21.75" customHeight="1" x14ac:dyDescent="0.6">
      <c r="A56" s="9" t="s">
        <v>48</v>
      </c>
      <c r="C56" s="2"/>
      <c r="D56" s="37"/>
      <c r="E56" s="37"/>
      <c r="F56" s="37"/>
      <c r="G56" s="37"/>
      <c r="H56" s="37"/>
      <c r="I56" s="37"/>
      <c r="J56" s="37"/>
      <c r="K56" s="77"/>
    </row>
    <row r="57" spans="1:16" ht="21.75" customHeight="1" x14ac:dyDescent="0.55000000000000004">
      <c r="A57" s="24" t="s">
        <v>49</v>
      </c>
      <c r="B57" s="5">
        <v>6</v>
      </c>
      <c r="C57" s="2"/>
      <c r="D57" s="80">
        <v>426226</v>
      </c>
      <c r="E57" s="37"/>
      <c r="F57" s="80">
        <v>249378</v>
      </c>
      <c r="G57" s="37"/>
      <c r="H57" s="80">
        <v>409252</v>
      </c>
      <c r="I57" s="37"/>
      <c r="J57" s="80">
        <v>243425</v>
      </c>
      <c r="K57" s="77"/>
      <c r="L57" s="26"/>
      <c r="M57" s="26"/>
    </row>
    <row r="58" spans="1:16" ht="21.75" customHeight="1" x14ac:dyDescent="0.55000000000000004">
      <c r="A58" s="10" t="s">
        <v>50</v>
      </c>
      <c r="B58" s="5">
        <v>6</v>
      </c>
      <c r="C58" s="2"/>
      <c r="D58" s="80">
        <v>79076</v>
      </c>
      <c r="E58" s="37"/>
      <c r="F58" s="80">
        <v>89783</v>
      </c>
      <c r="G58" s="37"/>
      <c r="H58" s="80">
        <v>79076</v>
      </c>
      <c r="I58" s="37"/>
      <c r="J58" s="80">
        <v>89783</v>
      </c>
      <c r="K58" s="77"/>
      <c r="L58" s="74"/>
      <c r="M58" s="77"/>
      <c r="N58" s="74"/>
      <c r="O58" s="88"/>
      <c r="P58" s="88"/>
    </row>
    <row r="59" spans="1:16" ht="21.75" customHeight="1" x14ac:dyDescent="0.55000000000000004">
      <c r="A59" s="24" t="s">
        <v>51</v>
      </c>
      <c r="B59" s="5">
        <v>6</v>
      </c>
      <c r="C59" s="2"/>
      <c r="D59" s="80">
        <v>745088</v>
      </c>
      <c r="E59" s="37"/>
      <c r="F59" s="131">
        <v>0</v>
      </c>
      <c r="G59" s="37"/>
      <c r="H59" s="80">
        <v>745088</v>
      </c>
      <c r="I59" s="37"/>
      <c r="J59" s="131">
        <v>0</v>
      </c>
      <c r="K59" s="77"/>
      <c r="L59" s="89"/>
      <c r="M59" s="89"/>
    </row>
    <row r="60" spans="1:16" ht="21.75" customHeight="1" x14ac:dyDescent="0.55000000000000004">
      <c r="A60" s="24" t="s">
        <v>52</v>
      </c>
      <c r="B60" s="5">
        <v>6</v>
      </c>
      <c r="C60" s="2"/>
      <c r="D60" s="80">
        <v>30087</v>
      </c>
      <c r="E60" s="37"/>
      <c r="F60" s="80">
        <v>26632</v>
      </c>
      <c r="G60" s="37"/>
      <c r="H60" s="80">
        <v>30087</v>
      </c>
      <c r="I60" s="37"/>
      <c r="J60" s="80">
        <v>26632</v>
      </c>
      <c r="K60" s="77"/>
      <c r="L60" s="89"/>
      <c r="M60" s="89"/>
    </row>
    <row r="61" spans="1:16" ht="21.75" customHeight="1" x14ac:dyDescent="0.55000000000000004">
      <c r="A61" s="24" t="s">
        <v>53</v>
      </c>
      <c r="B61" s="5">
        <v>6</v>
      </c>
      <c r="C61" s="2"/>
      <c r="D61" s="80">
        <v>9820</v>
      </c>
      <c r="E61" s="37"/>
      <c r="F61" s="80">
        <v>3333</v>
      </c>
      <c r="G61" s="37"/>
      <c r="H61" s="80">
        <v>9820</v>
      </c>
      <c r="I61" s="37"/>
      <c r="J61" s="80">
        <v>3333</v>
      </c>
      <c r="K61" s="77"/>
      <c r="L61" s="89"/>
      <c r="M61" s="89"/>
    </row>
    <row r="62" spans="1:16" ht="21.75" customHeight="1" x14ac:dyDescent="0.55000000000000004">
      <c r="A62" s="24" t="s">
        <v>54</v>
      </c>
      <c r="C62" s="2"/>
      <c r="D62" s="80">
        <v>9766</v>
      </c>
      <c r="E62" s="37"/>
      <c r="F62" s="80">
        <v>14416</v>
      </c>
      <c r="G62" s="37"/>
      <c r="H62" s="80">
        <v>10035</v>
      </c>
      <c r="I62" s="37"/>
      <c r="J62" s="80">
        <v>15135</v>
      </c>
      <c r="K62" s="77"/>
      <c r="L62" s="83"/>
      <c r="M62" s="83"/>
    </row>
    <row r="63" spans="1:16" ht="21.75" customHeight="1" x14ac:dyDescent="0.55000000000000004">
      <c r="A63" s="24" t="s">
        <v>55</v>
      </c>
      <c r="C63" s="2"/>
      <c r="D63" s="80">
        <v>23006</v>
      </c>
      <c r="E63" s="37"/>
      <c r="F63" s="80">
        <v>20397</v>
      </c>
      <c r="G63" s="37"/>
      <c r="H63" s="80">
        <v>21913</v>
      </c>
      <c r="I63" s="37"/>
      <c r="J63" s="80">
        <v>19437</v>
      </c>
      <c r="K63" s="77"/>
    </row>
    <row r="64" spans="1:16" ht="21.75" customHeight="1" x14ac:dyDescent="0.55000000000000004">
      <c r="A64" s="24" t="s">
        <v>56</v>
      </c>
      <c r="C64" s="2"/>
      <c r="D64" s="80">
        <v>6995</v>
      </c>
      <c r="E64" s="37"/>
      <c r="F64" s="80">
        <v>6995</v>
      </c>
      <c r="G64" s="37"/>
      <c r="H64" s="80">
        <v>6995</v>
      </c>
      <c r="I64" s="37"/>
      <c r="J64" s="80">
        <v>6995</v>
      </c>
      <c r="K64" s="77"/>
    </row>
    <row r="65" spans="1:13" ht="21.75" customHeight="1" x14ac:dyDescent="0.6">
      <c r="A65" s="12" t="s">
        <v>57</v>
      </c>
      <c r="C65" s="2"/>
      <c r="D65" s="130">
        <f>SUM(D57:D64)</f>
        <v>1330064</v>
      </c>
      <c r="E65" s="66"/>
      <c r="F65" s="38">
        <f>SUM(F57:F64)</f>
        <v>410934</v>
      </c>
      <c r="G65" s="66"/>
      <c r="H65" s="130">
        <f>SUM(H57:H64)</f>
        <v>1312266</v>
      </c>
      <c r="I65" s="66"/>
      <c r="J65" s="38">
        <f>SUM(J57:J64)</f>
        <v>404740</v>
      </c>
      <c r="K65" s="77"/>
    </row>
    <row r="66" spans="1:13" ht="21.75" customHeight="1" x14ac:dyDescent="0.6">
      <c r="A66" s="12"/>
      <c r="C66" s="2"/>
      <c r="D66" s="66"/>
      <c r="E66" s="66"/>
      <c r="F66" s="66"/>
      <c r="G66" s="66"/>
      <c r="H66" s="66"/>
      <c r="I66" s="66"/>
      <c r="J66" s="66"/>
      <c r="K66" s="77"/>
    </row>
    <row r="67" spans="1:13" ht="22.2" x14ac:dyDescent="0.6">
      <c r="A67" s="12" t="s">
        <v>58</v>
      </c>
      <c r="C67" s="2"/>
      <c r="D67" s="133">
        <f>SUM(D54+D65)</f>
        <v>2439316</v>
      </c>
      <c r="E67" s="66"/>
      <c r="F67" s="87">
        <f>SUM(F54+F65)</f>
        <v>2182391</v>
      </c>
      <c r="G67" s="66"/>
      <c r="H67" s="133">
        <f>SUM(H54+H65)</f>
        <v>2397885</v>
      </c>
      <c r="I67" s="66"/>
      <c r="J67" s="87">
        <f>SUM(J54+J65)</f>
        <v>2145386</v>
      </c>
      <c r="K67" s="77"/>
    </row>
    <row r="68" spans="1:13" ht="21.75" customHeight="1" x14ac:dyDescent="0.55000000000000004">
      <c r="C68" s="2"/>
      <c r="D68" s="1"/>
      <c r="E68" s="1"/>
      <c r="F68" s="1"/>
      <c r="G68" s="1"/>
      <c r="H68" s="45"/>
      <c r="I68" s="49"/>
      <c r="J68" s="45"/>
      <c r="K68"/>
    </row>
    <row r="69" spans="1:13" ht="23.25" customHeight="1" x14ac:dyDescent="0.6">
      <c r="A69" s="13" t="s">
        <v>0</v>
      </c>
      <c r="B69" s="188"/>
      <c r="C69" s="75"/>
      <c r="E69" s="75"/>
      <c r="F69" s="75"/>
      <c r="G69" s="75"/>
      <c r="H69" s="75"/>
      <c r="I69" s="75"/>
      <c r="J69" s="75"/>
    </row>
    <row r="70" spans="1:13" ht="23.25" customHeight="1" x14ac:dyDescent="0.6">
      <c r="A70" s="13" t="s">
        <v>1</v>
      </c>
      <c r="B70" s="188"/>
      <c r="C70" s="75"/>
      <c r="E70" s="75"/>
      <c r="F70" s="75"/>
      <c r="G70" s="75"/>
      <c r="H70" s="75"/>
      <c r="I70" s="75"/>
      <c r="J70" s="75"/>
    </row>
    <row r="71" spans="1:13" ht="21.75" customHeight="1" x14ac:dyDescent="0.6">
      <c r="A71" s="13"/>
      <c r="B71" s="188"/>
      <c r="C71" s="75"/>
    </row>
    <row r="72" spans="1:13" ht="21.75" customHeight="1" x14ac:dyDescent="0.6">
      <c r="B72" s="188"/>
      <c r="C72" s="191"/>
      <c r="D72" s="195" t="s">
        <v>2</v>
      </c>
      <c r="E72" s="195"/>
      <c r="F72" s="195"/>
      <c r="G72" s="189"/>
      <c r="H72" s="195" t="s">
        <v>3</v>
      </c>
      <c r="I72" s="195"/>
      <c r="J72" s="195"/>
    </row>
    <row r="73" spans="1:13" ht="21.75" customHeight="1" x14ac:dyDescent="0.6">
      <c r="A73" s="13"/>
      <c r="B73" s="188"/>
      <c r="C73" s="191"/>
      <c r="D73" s="192" t="s">
        <v>4</v>
      </c>
      <c r="E73" s="191"/>
      <c r="F73" s="192" t="s">
        <v>5</v>
      </c>
      <c r="G73" s="191"/>
      <c r="H73" s="192" t="s">
        <v>4</v>
      </c>
      <c r="I73" s="191"/>
      <c r="J73" s="192" t="s">
        <v>5</v>
      </c>
    </row>
    <row r="74" spans="1:13" ht="21.75" customHeight="1" x14ac:dyDescent="0.6">
      <c r="A74" s="13" t="s">
        <v>33</v>
      </c>
      <c r="B74" s="188" t="s">
        <v>7</v>
      </c>
      <c r="C74" s="191"/>
      <c r="D74" s="191">
        <v>2566</v>
      </c>
      <c r="E74" s="191"/>
      <c r="F74" s="191">
        <v>2565</v>
      </c>
      <c r="G74" s="191"/>
      <c r="H74" s="191">
        <v>2566</v>
      </c>
      <c r="I74" s="191"/>
      <c r="J74" s="191">
        <v>2565</v>
      </c>
    </row>
    <row r="75" spans="1:13" ht="21.75" customHeight="1" x14ac:dyDescent="0.6">
      <c r="A75" s="13"/>
      <c r="B75" s="188"/>
      <c r="C75" s="191"/>
      <c r="D75" s="192" t="s">
        <v>8</v>
      </c>
      <c r="E75" s="191"/>
      <c r="F75" s="191"/>
      <c r="G75" s="191"/>
      <c r="H75" s="192" t="s">
        <v>8</v>
      </c>
      <c r="I75" s="191"/>
      <c r="J75" s="191"/>
    </row>
    <row r="76" spans="1:13" ht="21.75" customHeight="1" x14ac:dyDescent="0.55000000000000004">
      <c r="B76" s="188"/>
      <c r="C76" s="191"/>
      <c r="D76" s="194" t="s">
        <v>9</v>
      </c>
      <c r="E76" s="194"/>
      <c r="F76" s="194"/>
      <c r="G76" s="194"/>
      <c r="H76" s="194"/>
      <c r="I76" s="194"/>
      <c r="J76" s="194"/>
    </row>
    <row r="77" spans="1:13" ht="21.75" customHeight="1" x14ac:dyDescent="0.6">
      <c r="A77" s="9" t="s">
        <v>59</v>
      </c>
      <c r="C77" s="2"/>
      <c r="D77" s="1"/>
      <c r="E77" s="1"/>
      <c r="F77" s="1"/>
      <c r="G77" s="1"/>
      <c r="H77" s="1"/>
      <c r="I77" s="1"/>
      <c r="J77" s="1"/>
      <c r="K77"/>
      <c r="L77" s="44"/>
      <c r="M77" s="44"/>
    </row>
    <row r="78" spans="1:13" ht="21.75" customHeight="1" x14ac:dyDescent="0.55000000000000004">
      <c r="A78" s="10" t="s">
        <v>60</v>
      </c>
      <c r="B78" s="5">
        <v>7</v>
      </c>
      <c r="C78" s="2"/>
      <c r="D78" s="1"/>
      <c r="E78" s="1"/>
      <c r="F78" s="1"/>
      <c r="G78" s="1"/>
      <c r="H78" s="1"/>
      <c r="I78" s="1"/>
      <c r="J78" s="1"/>
      <c r="K78"/>
      <c r="L78" s="89"/>
      <c r="M78" s="89"/>
    </row>
    <row r="79" spans="1:13" ht="21.6" customHeight="1" thickBot="1" x14ac:dyDescent="0.6">
      <c r="A79" s="10" t="s">
        <v>61</v>
      </c>
      <c r="C79" s="2"/>
      <c r="D79" s="90">
        <v>1033742</v>
      </c>
      <c r="E79" s="37"/>
      <c r="F79" s="90">
        <v>934671</v>
      </c>
      <c r="G79" s="37"/>
      <c r="H79" s="90">
        <v>934671</v>
      </c>
      <c r="I79" s="37"/>
      <c r="J79" s="90">
        <v>934671</v>
      </c>
      <c r="K79" s="77"/>
      <c r="L79" s="89"/>
      <c r="M79" s="89"/>
    </row>
    <row r="80" spans="1:13" ht="21.75" customHeight="1" thickTop="1" x14ac:dyDescent="0.55000000000000004">
      <c r="A80" s="24" t="s">
        <v>62</v>
      </c>
      <c r="C80" s="2"/>
      <c r="D80" s="80">
        <v>851049</v>
      </c>
      <c r="E80" s="37"/>
      <c r="F80" s="80">
        <v>671153</v>
      </c>
      <c r="G80" s="37"/>
      <c r="H80" s="80">
        <v>851049</v>
      </c>
      <c r="I80" s="37"/>
      <c r="J80" s="80">
        <v>671153</v>
      </c>
      <c r="K80" s="77"/>
      <c r="L80" s="44"/>
      <c r="M80" s="44"/>
    </row>
    <row r="81" spans="1:17" ht="21.75" customHeight="1" x14ac:dyDescent="0.55000000000000004">
      <c r="A81" s="24" t="s">
        <v>63</v>
      </c>
      <c r="C81" s="2"/>
      <c r="D81" s="80"/>
      <c r="E81" s="67"/>
      <c r="F81" s="80"/>
      <c r="G81" s="67"/>
      <c r="H81" s="80"/>
      <c r="I81" s="67"/>
      <c r="J81" s="80"/>
      <c r="K81" s="77"/>
      <c r="L81" s="83"/>
      <c r="M81" s="83"/>
    </row>
    <row r="82" spans="1:17" ht="21.75" customHeight="1" x14ac:dyDescent="0.55000000000000004">
      <c r="A82" s="24" t="s">
        <v>64</v>
      </c>
      <c r="C82" s="2"/>
      <c r="D82" s="80">
        <v>1268744</v>
      </c>
      <c r="E82" s="67"/>
      <c r="F82" s="80">
        <v>1250995</v>
      </c>
      <c r="G82" s="67"/>
      <c r="H82" s="80">
        <f>'[1]F2-CHO'!$AY$42</f>
        <v>1268744</v>
      </c>
      <c r="I82" s="67"/>
      <c r="J82" s="80">
        <v>1250995</v>
      </c>
      <c r="K82" s="77"/>
      <c r="L82" s="83"/>
      <c r="M82" s="83"/>
    </row>
    <row r="83" spans="1:17" ht="21.75" customHeight="1" x14ac:dyDescent="0.55000000000000004">
      <c r="A83" s="24" t="s">
        <v>65</v>
      </c>
      <c r="C83" s="2"/>
      <c r="D83" s="80">
        <v>29013</v>
      </c>
      <c r="E83" s="61"/>
      <c r="F83" s="80">
        <v>29013</v>
      </c>
      <c r="G83" s="67"/>
      <c r="H83" s="80">
        <f>'[1]F2-CHO'!$AY$43</f>
        <v>27068</v>
      </c>
      <c r="I83" s="67"/>
      <c r="J83" s="80">
        <v>27068</v>
      </c>
      <c r="K83" s="77"/>
    </row>
    <row r="84" spans="1:17" ht="21.75" customHeight="1" x14ac:dyDescent="0.55000000000000004">
      <c r="A84" s="24" t="s">
        <v>66</v>
      </c>
      <c r="C84" s="2"/>
      <c r="D84" s="67">
        <v>-5633</v>
      </c>
      <c r="E84" s="61"/>
      <c r="F84" s="67">
        <v>-5633</v>
      </c>
      <c r="G84" s="67"/>
      <c r="H84" s="131">
        <f>'[1]F2-CHO'!$AY$44</f>
        <v>0</v>
      </c>
      <c r="I84" s="67"/>
      <c r="J84" s="131">
        <v>0</v>
      </c>
      <c r="K84" s="77"/>
      <c r="N84" s="83"/>
      <c r="O84" s="83"/>
    </row>
    <row r="85" spans="1:17" ht="21.75" customHeight="1" x14ac:dyDescent="0.55000000000000004">
      <c r="A85" s="24" t="s">
        <v>67</v>
      </c>
      <c r="C85" s="2"/>
      <c r="D85" s="80">
        <v>9649</v>
      </c>
      <c r="E85" s="37"/>
      <c r="F85" s="80">
        <v>9649</v>
      </c>
      <c r="G85" s="37"/>
      <c r="H85" s="80">
        <f>'[1]F2-CHO'!$AY$45</f>
        <v>9649</v>
      </c>
      <c r="I85" s="37"/>
      <c r="J85" s="80">
        <v>9649</v>
      </c>
      <c r="K85" s="77"/>
      <c r="L85" s="44"/>
      <c r="M85" s="44"/>
    </row>
    <row r="86" spans="1:17" ht="21.75" customHeight="1" x14ac:dyDescent="0.55000000000000004">
      <c r="A86" s="24" t="s">
        <v>68</v>
      </c>
      <c r="C86" s="2"/>
      <c r="D86" s="80">
        <v>-1560311</v>
      </c>
      <c r="E86" s="37"/>
      <c r="F86" s="80">
        <v>-1230998</v>
      </c>
      <c r="G86" s="37"/>
      <c r="H86" s="80">
        <f>'[1]F2-CHO'!$AY$48</f>
        <v>-1491223</v>
      </c>
      <c r="I86" s="37"/>
      <c r="J86" s="80">
        <v>-1178714</v>
      </c>
      <c r="K86" s="122"/>
      <c r="L86" s="44"/>
      <c r="M86" s="44"/>
      <c r="N86" s="88"/>
      <c r="O86" s="88"/>
    </row>
    <row r="87" spans="1:17" ht="21.75" customHeight="1" x14ac:dyDescent="0.55000000000000004">
      <c r="A87" s="24" t="s">
        <v>69</v>
      </c>
      <c r="C87" s="2"/>
      <c r="D87" s="80">
        <v>145765</v>
      </c>
      <c r="E87" s="37"/>
      <c r="F87" s="80">
        <v>145681</v>
      </c>
      <c r="G87" s="37"/>
      <c r="H87" s="80">
        <f>'[1]F2-CHO'!$AY$47</f>
        <v>145493</v>
      </c>
      <c r="I87" s="37"/>
      <c r="J87" s="80">
        <v>145493</v>
      </c>
      <c r="K87" s="77"/>
      <c r="L87" s="83"/>
      <c r="M87" s="44"/>
      <c r="N87" s="88"/>
      <c r="O87" s="88"/>
      <c r="P87" s="88"/>
      <c r="Q87" s="88"/>
    </row>
    <row r="88" spans="1:17" ht="21.75" customHeight="1" x14ac:dyDescent="0.6">
      <c r="A88" s="12" t="s">
        <v>70</v>
      </c>
      <c r="C88" s="2"/>
      <c r="D88" s="134">
        <f>SUM(D80:D87)</f>
        <v>738276</v>
      </c>
      <c r="E88" s="66"/>
      <c r="F88" s="91">
        <f>SUM(F80:F87)</f>
        <v>869860</v>
      </c>
      <c r="G88" s="66"/>
      <c r="H88" s="134">
        <f>SUM(H80:H87)</f>
        <v>810780</v>
      </c>
      <c r="I88" s="66"/>
      <c r="J88" s="91">
        <f>SUM(J80:J87)</f>
        <v>925644</v>
      </c>
      <c r="K88" s="77"/>
      <c r="L88" s="77"/>
    </row>
    <row r="89" spans="1:17" ht="21.75" customHeight="1" x14ac:dyDescent="0.55000000000000004">
      <c r="A89" s="24" t="s">
        <v>71</v>
      </c>
      <c r="C89" s="2"/>
      <c r="D89" s="92">
        <v>1</v>
      </c>
      <c r="E89" s="37"/>
      <c r="F89" s="92">
        <v>1</v>
      </c>
      <c r="G89" s="37"/>
      <c r="H89" s="135">
        <v>0</v>
      </c>
      <c r="I89" s="37"/>
      <c r="J89" s="135">
        <v>0</v>
      </c>
      <c r="K89"/>
      <c r="L89" s="83"/>
      <c r="M89" s="83"/>
    </row>
    <row r="90" spans="1:17" ht="21.75" customHeight="1" x14ac:dyDescent="0.6">
      <c r="A90" s="12" t="s">
        <v>72</v>
      </c>
      <c r="C90" s="2"/>
      <c r="D90" s="87">
        <f>SUM(D88:D89)</f>
        <v>738277</v>
      </c>
      <c r="E90" s="66"/>
      <c r="F90" s="87">
        <f>SUM(F88:F89)</f>
        <v>869861</v>
      </c>
      <c r="G90" s="66"/>
      <c r="H90" s="133">
        <f>SUM(H88:H89)</f>
        <v>810780</v>
      </c>
      <c r="I90" s="66"/>
      <c r="J90" s="87">
        <f>SUM(J88:J89)</f>
        <v>925644</v>
      </c>
      <c r="K90"/>
      <c r="L90" s="83"/>
      <c r="M90" s="83"/>
    </row>
    <row r="91" spans="1:17" ht="21.75" customHeight="1" x14ac:dyDescent="0.6">
      <c r="A91" s="12"/>
      <c r="C91" s="2"/>
      <c r="D91" s="66"/>
      <c r="E91" s="66"/>
      <c r="F91" s="66"/>
      <c r="G91" s="66"/>
      <c r="H91" s="66"/>
      <c r="I91" s="66"/>
      <c r="J91" s="66"/>
      <c r="K91"/>
      <c r="L91" s="83"/>
      <c r="M91" s="83"/>
    </row>
    <row r="92" spans="1:17" ht="22.8" thickBot="1" x14ac:dyDescent="0.65">
      <c r="A92" s="12" t="s">
        <v>73</v>
      </c>
      <c r="C92" s="2"/>
      <c r="D92" s="41">
        <f>D67+D90</f>
        <v>3177593</v>
      </c>
      <c r="E92" s="66"/>
      <c r="F92" s="41">
        <f>F67+F90</f>
        <v>3052252</v>
      </c>
      <c r="G92" s="66"/>
      <c r="H92" s="132">
        <f>H67+H90</f>
        <v>3208665</v>
      </c>
      <c r="I92" s="66"/>
      <c r="J92" s="41">
        <f>J67+J90</f>
        <v>3071030</v>
      </c>
      <c r="K92" s="93"/>
      <c r="L92" s="85"/>
      <c r="M92" s="85"/>
      <c r="N92" s="88"/>
    </row>
    <row r="93" spans="1:17" ht="21.75" customHeight="1" thickTop="1" x14ac:dyDescent="0.6">
      <c r="A93" s="12"/>
      <c r="C93" s="2"/>
      <c r="D93" s="17"/>
      <c r="E93" s="4"/>
      <c r="F93" s="4"/>
      <c r="G93" s="4"/>
      <c r="H93" s="17"/>
      <c r="I93" s="4"/>
      <c r="J93" s="17"/>
    </row>
    <row r="94" spans="1:17" ht="21.75" customHeight="1" x14ac:dyDescent="0.55000000000000004">
      <c r="D94" s="77"/>
      <c r="F94" s="95"/>
      <c r="H94" s="95"/>
      <c r="J94" s="95"/>
    </row>
    <row r="95" spans="1:17" ht="21.75" customHeight="1" x14ac:dyDescent="0.55000000000000004">
      <c r="D95" s="177"/>
    </row>
    <row r="96" spans="1:17" ht="21.75" customHeight="1" x14ac:dyDescent="0.55000000000000004">
      <c r="D96" s="177"/>
      <c r="F96" s="77"/>
    </row>
    <row r="97" spans="4:6" ht="21.75" customHeight="1" x14ac:dyDescent="0.55000000000000004">
      <c r="D97" s="77"/>
      <c r="F97" s="77"/>
    </row>
  </sheetData>
  <mergeCells count="9">
    <mergeCell ref="D41:J41"/>
    <mergeCell ref="D72:F72"/>
    <mergeCell ref="H72:J72"/>
    <mergeCell ref="D76:J76"/>
    <mergeCell ref="D4:F4"/>
    <mergeCell ref="H4:J4"/>
    <mergeCell ref="D8:J8"/>
    <mergeCell ref="D37:F37"/>
    <mergeCell ref="H37:J37"/>
  </mergeCells>
  <phoneticPr fontId="6" type="noConversion"/>
  <pageMargins left="0.8" right="0.55000000000000004" top="0.48" bottom="0.5" header="0.5" footer="0.5"/>
  <pageSetup paperSize="9" scale="83" firstPageNumber="3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66"/>
  <sheetViews>
    <sheetView view="pageBreakPreview" zoomScale="80" zoomScaleNormal="70" zoomScaleSheetLayoutView="80" workbookViewId="0">
      <selection activeCell="J65" sqref="J65"/>
    </sheetView>
  </sheetViews>
  <sheetFormatPr defaultColWidth="9.125" defaultRowHeight="22.05" customHeight="1" x14ac:dyDescent="0.55000000000000004"/>
  <cols>
    <col min="1" max="1" width="60.75" style="11" customWidth="1"/>
    <col min="2" max="2" width="9.875" style="5" bestFit="1" customWidth="1"/>
    <col min="3" max="3" width="0.875" style="7" customWidth="1"/>
    <col min="4" max="4" width="15.625" style="7" customWidth="1"/>
    <col min="5" max="5" width="0.75" style="7" customWidth="1"/>
    <col min="6" max="6" width="15.625" style="7" customWidth="1"/>
    <col min="7" max="7" width="0.875" style="7" customWidth="1"/>
    <col min="8" max="8" width="15.625" style="7" customWidth="1"/>
    <col min="9" max="9" width="0.875" style="7" customWidth="1"/>
    <col min="10" max="10" width="15.625" style="7" customWidth="1"/>
    <col min="11" max="12" width="12.75" style="7" bestFit="1" customWidth="1"/>
    <col min="13" max="13" width="14.75" style="7" bestFit="1" customWidth="1"/>
    <col min="14" max="14" width="10.875" style="7" bestFit="1" customWidth="1"/>
    <col min="15" max="15" width="11.375" style="7" bestFit="1" customWidth="1"/>
    <col min="16" max="16" width="9.125" style="7"/>
    <col min="17" max="17" width="11.375" style="7" bestFit="1" customWidth="1"/>
    <col min="18" max="16384" width="9.125" style="7"/>
  </cols>
  <sheetData>
    <row r="1" spans="1:13" ht="22.05" customHeight="1" x14ac:dyDescent="0.6">
      <c r="A1" s="13" t="s">
        <v>0</v>
      </c>
      <c r="C1" s="75"/>
      <c r="D1" s="74"/>
      <c r="E1" s="74"/>
      <c r="F1" s="74"/>
      <c r="G1" s="74"/>
      <c r="H1" s="77"/>
      <c r="I1" s="74"/>
      <c r="J1" s="74"/>
      <c r="K1" s="6"/>
      <c r="L1" s="6"/>
      <c r="M1" s="6"/>
    </row>
    <row r="2" spans="1:13" ht="22.05" customHeight="1" x14ac:dyDescent="0.6">
      <c r="A2" s="13" t="s">
        <v>74</v>
      </c>
      <c r="C2" s="75"/>
      <c r="D2" s="74"/>
      <c r="E2" s="6"/>
      <c r="F2" s="74"/>
      <c r="G2" s="6"/>
      <c r="H2" s="74"/>
      <c r="I2" s="6"/>
      <c r="J2" s="74"/>
      <c r="K2" s="6"/>
      <c r="L2" s="6"/>
      <c r="M2" s="6"/>
    </row>
    <row r="3" spans="1:13" ht="22.05" customHeight="1" x14ac:dyDescent="0.6">
      <c r="A3" s="21"/>
      <c r="B3" s="21"/>
      <c r="C3" s="21"/>
      <c r="D3" s="15"/>
      <c r="E3" s="15"/>
      <c r="F3" s="15"/>
      <c r="G3" s="6"/>
      <c r="H3" s="6"/>
      <c r="I3" s="6"/>
      <c r="J3" s="6"/>
      <c r="K3" s="6"/>
      <c r="L3" s="6"/>
      <c r="M3" s="6"/>
    </row>
    <row r="4" spans="1:13" ht="22.05" customHeight="1" x14ac:dyDescent="0.6">
      <c r="A4" s="10"/>
      <c r="C4" s="2"/>
      <c r="D4" s="195" t="s">
        <v>2</v>
      </c>
      <c r="E4" s="195"/>
      <c r="F4" s="195"/>
      <c r="G4" s="3"/>
      <c r="H4" s="195" t="s">
        <v>3</v>
      </c>
      <c r="I4" s="195"/>
      <c r="J4" s="195"/>
      <c r="K4" s="6"/>
      <c r="L4" s="6"/>
      <c r="M4" s="6"/>
    </row>
    <row r="5" spans="1:13" ht="22.05" customHeight="1" x14ac:dyDescent="0.6">
      <c r="A5" s="10"/>
      <c r="C5" s="2"/>
      <c r="D5" s="196" t="s">
        <v>75</v>
      </c>
      <c r="E5" s="196"/>
      <c r="F5" s="196"/>
      <c r="G5" s="3"/>
      <c r="H5" s="196" t="s">
        <v>75</v>
      </c>
      <c r="I5" s="196"/>
      <c r="J5" s="196"/>
      <c r="K5" s="6"/>
      <c r="L5" s="6"/>
      <c r="M5" s="6"/>
    </row>
    <row r="6" spans="1:13" ht="22.05" customHeight="1" x14ac:dyDescent="0.6">
      <c r="A6" s="10"/>
      <c r="C6" s="2"/>
      <c r="D6" s="196" t="s">
        <v>4</v>
      </c>
      <c r="E6" s="196"/>
      <c r="F6" s="196"/>
      <c r="G6" s="3"/>
      <c r="H6" s="196" t="s">
        <v>4</v>
      </c>
      <c r="I6" s="196"/>
      <c r="J6" s="196"/>
      <c r="K6" s="6"/>
      <c r="L6" s="6"/>
      <c r="M6" s="6"/>
    </row>
    <row r="7" spans="1:13" ht="22.05" customHeight="1" x14ac:dyDescent="0.55000000000000004">
      <c r="A7" s="10"/>
      <c r="B7" s="5" t="s">
        <v>7</v>
      </c>
      <c r="C7" s="2"/>
      <c r="D7" s="2">
        <v>2566</v>
      </c>
      <c r="E7" s="2"/>
      <c r="F7" s="2">
        <v>2565</v>
      </c>
      <c r="G7" s="2"/>
      <c r="H7" s="2">
        <v>2566</v>
      </c>
      <c r="I7" s="2"/>
      <c r="J7" s="26">
        <v>2565</v>
      </c>
      <c r="K7" s="6"/>
      <c r="L7" s="6"/>
      <c r="M7" s="6"/>
    </row>
    <row r="8" spans="1:13" ht="22.05" customHeight="1" x14ac:dyDescent="0.55000000000000004">
      <c r="A8" s="10"/>
      <c r="C8" s="2"/>
      <c r="D8" s="194" t="s">
        <v>9</v>
      </c>
      <c r="E8" s="194"/>
      <c r="F8" s="194"/>
      <c r="G8" s="194"/>
      <c r="H8" s="194"/>
      <c r="I8" s="194"/>
      <c r="J8" s="194"/>
      <c r="K8" s="6"/>
      <c r="L8" s="6"/>
      <c r="M8" s="6"/>
    </row>
    <row r="9" spans="1:13" ht="22.05" customHeight="1" x14ac:dyDescent="0.6">
      <c r="A9" s="9" t="s">
        <v>76</v>
      </c>
      <c r="C9" s="2"/>
      <c r="D9" s="37"/>
      <c r="E9" s="22"/>
      <c r="F9" s="37"/>
      <c r="G9" s="22"/>
      <c r="H9" s="37"/>
      <c r="I9" s="22"/>
      <c r="J9" s="37"/>
      <c r="K9" s="6"/>
      <c r="L9" s="6"/>
      <c r="M9" s="6"/>
    </row>
    <row r="10" spans="1:13" ht="22.05" customHeight="1" x14ac:dyDescent="0.55000000000000004">
      <c r="A10" s="6" t="s">
        <v>77</v>
      </c>
      <c r="C10" s="2"/>
      <c r="D10" s="1">
        <v>17384</v>
      </c>
      <c r="E10" s="1"/>
      <c r="F10" s="37">
        <v>59393</v>
      </c>
      <c r="G10" s="1"/>
      <c r="H10" s="112">
        <v>23044</v>
      </c>
      <c r="I10" s="1"/>
      <c r="J10" s="67">
        <v>55949</v>
      </c>
      <c r="K10" s="6"/>
      <c r="L10" s="34"/>
      <c r="M10" s="34"/>
    </row>
    <row r="11" spans="1:13" ht="22.05" customHeight="1" x14ac:dyDescent="0.55000000000000004">
      <c r="A11" s="10" t="s">
        <v>78</v>
      </c>
      <c r="C11" s="2"/>
      <c r="D11" s="1">
        <v>46844</v>
      </c>
      <c r="E11" s="1"/>
      <c r="F11" s="37">
        <v>60173</v>
      </c>
      <c r="G11" s="1"/>
      <c r="H11" s="112">
        <v>46830</v>
      </c>
      <c r="I11" s="1"/>
      <c r="J11" s="37">
        <v>59891</v>
      </c>
      <c r="K11"/>
      <c r="L11" s="34"/>
      <c r="M11" s="34"/>
    </row>
    <row r="12" spans="1:13" ht="22.05" customHeight="1" x14ac:dyDescent="0.55000000000000004">
      <c r="A12" s="24" t="s">
        <v>79</v>
      </c>
      <c r="C12" s="2"/>
      <c r="D12" s="1">
        <v>2898</v>
      </c>
      <c r="E12" s="1"/>
      <c r="F12" s="37">
        <v>2436</v>
      </c>
      <c r="G12" s="1"/>
      <c r="H12" s="102">
        <v>5272</v>
      </c>
      <c r="I12" s="1"/>
      <c r="J12" s="67">
        <v>4404</v>
      </c>
      <c r="K12"/>
      <c r="L12" s="34"/>
      <c r="M12" s="34"/>
    </row>
    <row r="13" spans="1:13" ht="22.05" customHeight="1" x14ac:dyDescent="0.6">
      <c r="A13" s="12" t="s">
        <v>80</v>
      </c>
      <c r="C13" s="2"/>
      <c r="D13" s="167">
        <f>SUM(D10:D12)</f>
        <v>67126</v>
      </c>
      <c r="E13" s="4"/>
      <c r="F13" s="38">
        <f>SUM(F10:F12)</f>
        <v>122002</v>
      </c>
      <c r="G13" s="4"/>
      <c r="H13" s="130">
        <f>SUM(H10:H12)</f>
        <v>75146</v>
      </c>
      <c r="I13" s="4"/>
      <c r="J13" s="38">
        <f>SUM(J10:J12)</f>
        <v>120244</v>
      </c>
      <c r="K13"/>
      <c r="L13" s="34"/>
      <c r="M13" s="34"/>
    </row>
    <row r="14" spans="1:13" ht="22.05" customHeight="1" x14ac:dyDescent="0.55000000000000004">
      <c r="A14" s="10"/>
      <c r="C14" s="2"/>
      <c r="D14" s="6"/>
      <c r="E14" s="6"/>
      <c r="F14" s="6"/>
      <c r="G14" s="6"/>
      <c r="H14" s="6"/>
      <c r="I14" s="6"/>
      <c r="J14" s="6"/>
      <c r="K14" s="6"/>
      <c r="L14" s="34"/>
      <c r="M14" s="34"/>
    </row>
    <row r="15" spans="1:13" ht="22.05" customHeight="1" x14ac:dyDescent="0.6">
      <c r="A15" s="9" t="s">
        <v>81</v>
      </c>
      <c r="C15" s="2"/>
      <c r="D15" s="37"/>
      <c r="E15" s="1"/>
      <c r="F15" s="37"/>
      <c r="G15" s="1"/>
      <c r="H15" s="37"/>
      <c r="I15" s="1"/>
      <c r="J15" s="37"/>
      <c r="K15" s="6"/>
      <c r="L15" s="34"/>
      <c r="M15" s="34"/>
    </row>
    <row r="16" spans="1:13" ht="22.05" customHeight="1" x14ac:dyDescent="0.55000000000000004">
      <c r="A16" s="10" t="s">
        <v>82</v>
      </c>
      <c r="C16" s="2"/>
      <c r="D16" s="1">
        <v>-26476</v>
      </c>
      <c r="E16" s="1"/>
      <c r="F16" s="37">
        <v>-127625</v>
      </c>
      <c r="G16" s="1"/>
      <c r="H16" s="102">
        <v>-30080</v>
      </c>
      <c r="I16" s="1"/>
      <c r="J16" s="37">
        <v>-124802</v>
      </c>
      <c r="K16" s="6"/>
      <c r="L16" s="34"/>
      <c r="M16" s="34"/>
    </row>
    <row r="17" spans="1:21" ht="22.05" customHeight="1" x14ac:dyDescent="0.55000000000000004">
      <c r="A17" s="10" t="s">
        <v>83</v>
      </c>
      <c r="C17" s="2"/>
      <c r="D17" s="1">
        <v>-75431</v>
      </c>
      <c r="E17" s="1"/>
      <c r="F17" s="37">
        <v>-72261</v>
      </c>
      <c r="G17" s="1"/>
      <c r="H17" s="102">
        <v>-75408</v>
      </c>
      <c r="I17" s="1"/>
      <c r="J17" s="37">
        <v>-71938</v>
      </c>
      <c r="K17"/>
      <c r="L17" s="34"/>
      <c r="M17" s="34"/>
      <c r="N17" s="6"/>
      <c r="O17" s="6"/>
      <c r="P17" s="6"/>
      <c r="Q17" s="6"/>
      <c r="R17" s="6"/>
      <c r="S17" s="6"/>
      <c r="T17" s="6"/>
      <c r="U17" s="6"/>
    </row>
    <row r="18" spans="1:21" ht="22.05" customHeight="1" x14ac:dyDescent="0.55000000000000004">
      <c r="A18" s="24" t="s">
        <v>84</v>
      </c>
      <c r="C18" s="2"/>
      <c r="D18" s="1">
        <v>-2527</v>
      </c>
      <c r="E18" s="1"/>
      <c r="F18" s="37">
        <v>-3627</v>
      </c>
      <c r="G18" s="1"/>
      <c r="H18" s="102">
        <v>-2442</v>
      </c>
      <c r="I18" s="1"/>
      <c r="J18" s="37">
        <v>-3459</v>
      </c>
      <c r="K18"/>
      <c r="L18" s="34"/>
      <c r="M18" s="34"/>
      <c r="N18" s="6"/>
      <c r="O18" s="6"/>
      <c r="P18" s="6"/>
      <c r="Q18" s="6"/>
      <c r="R18" s="6"/>
      <c r="S18" s="6"/>
      <c r="T18" s="6"/>
      <c r="U18" s="6"/>
    </row>
    <row r="19" spans="1:21" ht="22.05" customHeight="1" x14ac:dyDescent="0.55000000000000004">
      <c r="A19" s="10" t="s">
        <v>85</v>
      </c>
      <c r="C19" s="2"/>
      <c r="D19" s="1">
        <v>-36117</v>
      </c>
      <c r="E19" s="1"/>
      <c r="F19" s="37">
        <v>-17770</v>
      </c>
      <c r="G19" s="1"/>
      <c r="H19" s="102">
        <v>-38981</v>
      </c>
      <c r="I19" s="1"/>
      <c r="J19" s="37">
        <v>-18144</v>
      </c>
      <c r="K19" s="6"/>
      <c r="L19" s="34"/>
      <c r="M19" s="34"/>
      <c r="N19" s="6"/>
      <c r="O19" s="6"/>
      <c r="P19" s="6"/>
      <c r="Q19" s="6"/>
      <c r="R19" s="6"/>
      <c r="S19" s="6"/>
      <c r="T19" s="6"/>
      <c r="U19" s="6"/>
    </row>
    <row r="20" spans="1:21" ht="22.05" customHeight="1" x14ac:dyDescent="0.6">
      <c r="A20" s="12" t="s">
        <v>86</v>
      </c>
      <c r="C20" s="2"/>
      <c r="D20" s="130">
        <f>SUM(D16:D19)</f>
        <v>-140551</v>
      </c>
      <c r="E20" s="4"/>
      <c r="F20" s="38">
        <f>SUM(F16:F19)</f>
        <v>-221283</v>
      </c>
      <c r="G20" s="4"/>
      <c r="H20" s="130">
        <f>SUM(H16:H19)</f>
        <v>-146911</v>
      </c>
      <c r="I20" s="4"/>
      <c r="J20" s="38">
        <f>SUM(J16:J19)</f>
        <v>-218343</v>
      </c>
      <c r="K20" s="74"/>
      <c r="L20" s="34"/>
      <c r="M20" s="34"/>
      <c r="N20" s="6"/>
      <c r="O20" s="6"/>
      <c r="P20" s="6"/>
      <c r="Q20" s="6"/>
      <c r="R20" s="6"/>
      <c r="S20" s="6"/>
      <c r="T20" s="6"/>
      <c r="U20" s="6"/>
    </row>
    <row r="21" spans="1:21" ht="22.05" customHeight="1" x14ac:dyDescent="0.6">
      <c r="A21" s="12"/>
      <c r="C21" s="2"/>
      <c r="D21" s="1"/>
      <c r="E21" s="1"/>
      <c r="F21" s="1"/>
      <c r="G21" s="1"/>
      <c r="H21" s="1"/>
      <c r="I21" s="1"/>
      <c r="J21" s="1"/>
      <c r="K21" s="96"/>
      <c r="L21" s="34"/>
      <c r="M21" s="34"/>
      <c r="N21" s="6"/>
      <c r="O21" s="6"/>
      <c r="P21" s="6"/>
      <c r="Q21" s="6"/>
      <c r="R21" s="6"/>
      <c r="S21" s="6"/>
      <c r="T21" s="6"/>
      <c r="U21" s="6"/>
    </row>
    <row r="22" spans="1:21" ht="22.05" customHeight="1" x14ac:dyDescent="0.6">
      <c r="A22" s="12" t="s">
        <v>87</v>
      </c>
      <c r="C22" s="2"/>
      <c r="D22" s="4">
        <f>SUM(D13,D20)</f>
        <v>-73425</v>
      </c>
      <c r="E22" s="4"/>
      <c r="F22" s="4">
        <v>-99281</v>
      </c>
      <c r="G22" s="4"/>
      <c r="H22" s="4">
        <f>SUM(H13,H20)</f>
        <v>-71765</v>
      </c>
      <c r="I22" s="4"/>
      <c r="J22" s="4">
        <v>-98099</v>
      </c>
      <c r="K22" s="96"/>
      <c r="L22" s="34"/>
      <c r="M22" s="34"/>
      <c r="N22" s="6"/>
      <c r="O22" s="6"/>
      <c r="P22" s="6"/>
      <c r="Q22" s="6"/>
      <c r="R22" s="6"/>
      <c r="S22" s="6"/>
      <c r="T22" s="6"/>
      <c r="U22" s="6"/>
    </row>
    <row r="23" spans="1:21" ht="22.05" customHeight="1" x14ac:dyDescent="0.55000000000000004">
      <c r="A23" s="10" t="s">
        <v>88</v>
      </c>
      <c r="C23" s="2"/>
      <c r="D23" s="137">
        <v>-43342</v>
      </c>
      <c r="E23" s="1"/>
      <c r="F23" s="43">
        <v>-32485</v>
      </c>
      <c r="G23" s="1"/>
      <c r="H23" s="137">
        <v>-42885</v>
      </c>
      <c r="I23" s="1"/>
      <c r="J23" s="43">
        <v>-32083</v>
      </c>
      <c r="K23" s="96"/>
      <c r="L23" s="34"/>
      <c r="M23" s="34"/>
      <c r="N23" s="6"/>
      <c r="O23" s="6"/>
      <c r="P23" s="6"/>
      <c r="Q23" s="6"/>
      <c r="R23" s="6"/>
      <c r="S23" s="6"/>
      <c r="T23" s="6"/>
      <c r="U23" s="6"/>
    </row>
    <row r="24" spans="1:21" ht="22.05" customHeight="1" x14ac:dyDescent="0.55000000000000004">
      <c r="A24" s="24" t="s">
        <v>89</v>
      </c>
      <c r="B24" s="5">
        <v>4</v>
      </c>
      <c r="C24" s="26"/>
      <c r="D24" s="138">
        <v>596</v>
      </c>
      <c r="E24" s="32"/>
      <c r="F24" s="40">
        <v>-487</v>
      </c>
      <c r="G24" s="43"/>
      <c r="H24" s="178">
        <v>0</v>
      </c>
      <c r="I24" s="105"/>
      <c r="J24" s="178">
        <v>0</v>
      </c>
      <c r="K24" s="6"/>
      <c r="L24" s="34"/>
      <c r="M24" s="34"/>
      <c r="N24" s="6"/>
      <c r="O24" s="6"/>
      <c r="P24" s="6"/>
      <c r="Q24" s="6"/>
      <c r="R24" s="6"/>
      <c r="S24" s="6"/>
      <c r="T24" s="6"/>
      <c r="U24" s="6"/>
    </row>
    <row r="25" spans="1:21" ht="22.05" customHeight="1" x14ac:dyDescent="0.6">
      <c r="A25" s="12" t="s">
        <v>90</v>
      </c>
      <c r="C25" s="26"/>
      <c r="D25" s="42">
        <f>SUM(D22:D24)</f>
        <v>-116171</v>
      </c>
      <c r="E25" s="4"/>
      <c r="F25" s="42">
        <v>-132253</v>
      </c>
      <c r="G25" s="4"/>
      <c r="H25" s="42">
        <f>SUM(H22:H24)</f>
        <v>-114650</v>
      </c>
      <c r="I25" s="4"/>
      <c r="J25" s="42">
        <v>-130182</v>
      </c>
      <c r="K25" s="6"/>
      <c r="L25" s="34"/>
      <c r="M25" s="34"/>
      <c r="N25" s="6"/>
      <c r="O25" s="6"/>
      <c r="P25" s="6"/>
      <c r="Q25" s="6"/>
      <c r="R25" s="6"/>
      <c r="S25" s="6"/>
      <c r="T25" s="6"/>
      <c r="U25" s="6"/>
    </row>
    <row r="26" spans="1:21" ht="22.05" customHeight="1" x14ac:dyDescent="0.55000000000000004">
      <c r="A26" s="24" t="s">
        <v>91</v>
      </c>
      <c r="C26" s="26"/>
      <c r="D26" s="137">
        <v>1318</v>
      </c>
      <c r="E26" s="32"/>
      <c r="F26" s="92">
        <v>-2240</v>
      </c>
      <c r="G26" s="32"/>
      <c r="H26" s="137">
        <v>1746.5928838703794</v>
      </c>
      <c r="I26" s="32"/>
      <c r="J26" s="92">
        <v>-1852</v>
      </c>
      <c r="K26" s="46"/>
      <c r="L26" s="34"/>
      <c r="M26" s="34"/>
      <c r="N26" s="6"/>
      <c r="O26" s="6"/>
      <c r="P26" s="6"/>
      <c r="Q26" s="6"/>
      <c r="R26" s="6"/>
      <c r="S26" s="6"/>
      <c r="T26" s="6"/>
      <c r="U26" s="6"/>
    </row>
    <row r="27" spans="1:21" ht="22.05" customHeight="1" x14ac:dyDescent="0.6">
      <c r="A27" s="12" t="s">
        <v>92</v>
      </c>
      <c r="C27" s="26"/>
      <c r="D27" s="130">
        <f>SUM(D25:D26)</f>
        <v>-114853</v>
      </c>
      <c r="E27" s="4"/>
      <c r="F27" s="38">
        <v>-134493</v>
      </c>
      <c r="G27" s="4"/>
      <c r="H27" s="130">
        <f>SUM(H25:H26)</f>
        <v>-112903.40711612962</v>
      </c>
      <c r="I27" s="4"/>
      <c r="J27" s="38">
        <v>-132034</v>
      </c>
      <c r="K27" s="46"/>
      <c r="L27" s="97"/>
      <c r="M27" s="97"/>
      <c r="N27" s="97"/>
      <c r="O27" s="97"/>
      <c r="P27" s="97"/>
      <c r="Q27" s="97"/>
      <c r="R27" s="6"/>
      <c r="S27" s="6"/>
      <c r="T27" s="6"/>
      <c r="U27" s="6"/>
    </row>
    <row r="28" spans="1:21" ht="22.05" customHeight="1" x14ac:dyDescent="0.6">
      <c r="A28" s="12"/>
      <c r="C28" s="26"/>
      <c r="D28" s="17"/>
      <c r="E28" s="17"/>
      <c r="F28" s="17"/>
      <c r="G28" s="4"/>
      <c r="H28" s="17"/>
      <c r="I28" s="4"/>
      <c r="J28" s="17"/>
      <c r="K28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22.05" customHeight="1" x14ac:dyDescent="0.6">
      <c r="A29" s="12" t="s">
        <v>93</v>
      </c>
      <c r="C29" s="6"/>
      <c r="D29" s="73"/>
      <c r="E29" s="34"/>
      <c r="F29" s="73"/>
      <c r="G29" s="34"/>
      <c r="H29" s="73"/>
      <c r="I29" s="34"/>
      <c r="J29" s="73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ht="22.05" customHeight="1" x14ac:dyDescent="0.6">
      <c r="A30" s="48" t="s">
        <v>94</v>
      </c>
      <c r="C30" s="6"/>
      <c r="D30" s="34"/>
      <c r="E30" s="34"/>
      <c r="F30" s="34"/>
      <c r="G30" s="34"/>
      <c r="H30" s="34"/>
      <c r="I30" s="34"/>
      <c r="J30" s="34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6" customFormat="1" ht="21.75" customHeight="1" x14ac:dyDescent="0.55000000000000004">
      <c r="A31" s="24" t="s">
        <v>95</v>
      </c>
      <c r="B31" s="5"/>
      <c r="D31" s="168">
        <v>40.259683833506884</v>
      </c>
      <c r="E31" s="32"/>
      <c r="F31" s="92">
        <v>73</v>
      </c>
      <c r="G31" s="32"/>
      <c r="H31" s="178">
        <v>0</v>
      </c>
      <c r="I31" s="105"/>
      <c r="J31" s="178">
        <v>0</v>
      </c>
      <c r="L31"/>
      <c r="M31"/>
      <c r="N31"/>
      <c r="O31"/>
      <c r="P31"/>
      <c r="Q31"/>
      <c r="R31"/>
      <c r="S31"/>
      <c r="T31"/>
      <c r="U31"/>
    </row>
    <row r="32" spans="1:21" ht="22.05" customHeight="1" x14ac:dyDescent="0.6">
      <c r="A32" s="20" t="s">
        <v>96</v>
      </c>
      <c r="C32" s="6"/>
      <c r="D32" s="130">
        <f>SUM(D31)</f>
        <v>40.259683833506884</v>
      </c>
      <c r="E32" s="4"/>
      <c r="F32" s="38">
        <f>SUM(F31)</f>
        <v>73</v>
      </c>
      <c r="G32" s="4"/>
      <c r="H32" s="184">
        <f>SUM(H31)</f>
        <v>0</v>
      </c>
      <c r="I32" s="170"/>
      <c r="J32" s="184">
        <f>SUM(J31)</f>
        <v>0</v>
      </c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  <row r="33" spans="1:21" ht="22.05" customHeight="1" x14ac:dyDescent="0.6">
      <c r="A33" s="48"/>
      <c r="C33" s="6"/>
      <c r="D33" s="34"/>
      <c r="E33" s="34"/>
      <c r="F33" s="125"/>
      <c r="G33" s="34"/>
      <c r="H33" s="171"/>
      <c r="I33" s="97"/>
      <c r="J33" s="97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</row>
    <row r="34" spans="1:21" ht="22.05" hidden="1" customHeight="1" x14ac:dyDescent="0.6">
      <c r="A34" s="48" t="s">
        <v>97</v>
      </c>
      <c r="C34" s="6"/>
      <c r="D34" s="34"/>
      <c r="E34" s="34"/>
      <c r="F34" s="34"/>
      <c r="G34" s="34"/>
      <c r="H34" s="97"/>
      <c r="I34" s="97"/>
      <c r="J34" s="97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</row>
    <row r="35" spans="1:21" ht="22.05" hidden="1" customHeight="1" x14ac:dyDescent="0.55000000000000004">
      <c r="A35" s="24" t="s">
        <v>98</v>
      </c>
      <c r="C35" s="6"/>
      <c r="D35" s="34"/>
      <c r="E35" s="34"/>
      <c r="F35" s="34"/>
      <c r="G35" s="34"/>
      <c r="H35" s="97"/>
      <c r="I35" s="97"/>
      <c r="J35" s="97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</row>
    <row r="36" spans="1:21" ht="22.05" hidden="1" customHeight="1" x14ac:dyDescent="0.55000000000000004">
      <c r="A36" s="24" t="s">
        <v>99</v>
      </c>
      <c r="C36" s="6"/>
      <c r="D36" s="73"/>
      <c r="E36" s="34"/>
      <c r="F36" s="34">
        <v>0</v>
      </c>
      <c r="G36" s="34"/>
      <c r="H36" s="46"/>
      <c r="I36" s="97"/>
      <c r="J36" s="97">
        <v>0</v>
      </c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</row>
    <row r="37" spans="1:21" ht="22.05" hidden="1" customHeight="1" x14ac:dyDescent="0.55000000000000004">
      <c r="A37" s="24" t="s">
        <v>100</v>
      </c>
      <c r="C37" s="6"/>
      <c r="D37" s="34"/>
      <c r="E37" s="34"/>
      <c r="F37" s="34">
        <v>0</v>
      </c>
      <c r="G37" s="34"/>
      <c r="H37" s="97"/>
      <c r="I37" s="97"/>
      <c r="J37" s="97">
        <v>0</v>
      </c>
      <c r="K37" s="58"/>
      <c r="L37" s="58"/>
      <c r="M37" s="77"/>
      <c r="N37" s="6"/>
      <c r="O37" s="6"/>
      <c r="P37" s="6"/>
      <c r="Q37" s="6"/>
      <c r="R37" s="6"/>
      <c r="S37" s="6"/>
      <c r="T37" s="6"/>
      <c r="U37" s="6"/>
    </row>
    <row r="38" spans="1:21" ht="22.05" hidden="1" customHeight="1" x14ac:dyDescent="0.55000000000000004">
      <c r="A38" s="24" t="s">
        <v>101</v>
      </c>
      <c r="C38" s="6"/>
      <c r="D38" s="53"/>
      <c r="E38" s="44"/>
      <c r="F38" s="53"/>
      <c r="G38" s="44"/>
      <c r="H38" s="172"/>
      <c r="I38" s="127"/>
      <c r="J38" s="172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</row>
    <row r="39" spans="1:21" ht="22.05" hidden="1" customHeight="1" x14ac:dyDescent="0.6">
      <c r="A39" s="24" t="s">
        <v>102</v>
      </c>
      <c r="C39" s="6"/>
      <c r="D39" s="53"/>
      <c r="E39" s="30"/>
      <c r="F39" s="53">
        <v>0</v>
      </c>
      <c r="G39" s="44"/>
      <c r="H39" s="172"/>
      <c r="I39" s="127"/>
      <c r="J39" s="172">
        <v>0</v>
      </c>
      <c r="K39" s="58"/>
      <c r="L39" s="58"/>
      <c r="M39" s="77"/>
      <c r="N39" s="6"/>
      <c r="O39" s="6"/>
      <c r="P39" s="6"/>
      <c r="Q39" s="6"/>
      <c r="R39" s="6"/>
      <c r="S39" s="6"/>
      <c r="T39" s="6"/>
      <c r="U39" s="6"/>
    </row>
    <row r="40" spans="1:21" ht="22.05" hidden="1" customHeight="1" x14ac:dyDescent="0.6">
      <c r="A40" s="24" t="s">
        <v>103</v>
      </c>
      <c r="C40" s="6"/>
      <c r="D40" s="53"/>
      <c r="E40" s="30"/>
      <c r="F40" s="53"/>
      <c r="G40" s="44"/>
      <c r="H40" s="172"/>
      <c r="I40" s="127"/>
      <c r="J40" s="172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</row>
    <row r="41" spans="1:21" ht="22.05" hidden="1" customHeight="1" x14ac:dyDescent="0.6">
      <c r="A41" s="24" t="s">
        <v>104</v>
      </c>
      <c r="C41" s="6"/>
      <c r="D41" s="39"/>
      <c r="E41" s="30"/>
      <c r="F41" s="39">
        <v>0</v>
      </c>
      <c r="G41" s="44"/>
      <c r="H41" s="54"/>
      <c r="I41" s="127"/>
      <c r="J41" s="54">
        <v>0</v>
      </c>
      <c r="K41" s="58"/>
      <c r="L41" s="6"/>
      <c r="M41" s="6"/>
      <c r="N41" s="6"/>
      <c r="O41" s="6"/>
      <c r="P41" s="6"/>
      <c r="Q41" s="6"/>
      <c r="R41" s="6"/>
      <c r="S41" s="6"/>
      <c r="T41" s="6"/>
      <c r="U41" s="6"/>
    </row>
    <row r="42" spans="1:21" ht="22.05" hidden="1" customHeight="1" x14ac:dyDescent="0.6">
      <c r="A42" s="20" t="s">
        <v>105</v>
      </c>
      <c r="C42" s="6"/>
      <c r="D42" s="29">
        <f>SUM(D36:D41)</f>
        <v>0</v>
      </c>
      <c r="E42" s="30"/>
      <c r="F42" s="29">
        <f>SUM(F36:F41)</f>
        <v>0</v>
      </c>
      <c r="G42" s="30"/>
      <c r="H42" s="173">
        <f>SUM(H36:H41)</f>
        <v>0</v>
      </c>
      <c r="I42" s="139"/>
      <c r="J42" s="173">
        <f>SUM(J36:J41)</f>
        <v>0</v>
      </c>
      <c r="K42" s="58"/>
      <c r="L42" s="6"/>
      <c r="M42" s="6"/>
      <c r="N42" s="6"/>
      <c r="O42" s="6"/>
      <c r="P42" s="6"/>
      <c r="Q42" s="6"/>
      <c r="R42" s="6"/>
      <c r="S42" s="6"/>
      <c r="T42" s="6"/>
      <c r="U42" s="6"/>
    </row>
    <row r="43" spans="1:21" ht="22.05" customHeight="1" x14ac:dyDescent="0.6">
      <c r="A43" s="12" t="s">
        <v>214</v>
      </c>
      <c r="C43" s="15"/>
      <c r="D43" s="133">
        <f>D32+D42</f>
        <v>40.259683833506884</v>
      </c>
      <c r="E43" s="29"/>
      <c r="F43" s="124">
        <f>F32+F42</f>
        <v>73</v>
      </c>
      <c r="G43" s="29"/>
      <c r="H43" s="184">
        <f>H32+H42</f>
        <v>0</v>
      </c>
      <c r="I43" s="173"/>
      <c r="J43" s="184">
        <f>J32+J42</f>
        <v>0</v>
      </c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</row>
    <row r="44" spans="1:21" s="15" customFormat="1" ht="22.05" customHeight="1" thickBot="1" x14ac:dyDescent="0.65">
      <c r="A44" s="20" t="s">
        <v>106</v>
      </c>
      <c r="B44" s="16"/>
      <c r="D44" s="132">
        <f>SUM(D27,D43)</f>
        <v>-114812.7403161665</v>
      </c>
      <c r="E44" s="30"/>
      <c r="F44" s="28">
        <f>SUM(F27,F43)</f>
        <v>-134420</v>
      </c>
      <c r="G44" s="30"/>
      <c r="H44" s="132">
        <f>SUM(H27,H43)</f>
        <v>-112903.40711612962</v>
      </c>
      <c r="I44" s="30"/>
      <c r="J44" s="28">
        <f>SUM(J27,J43)</f>
        <v>-132034</v>
      </c>
    </row>
    <row r="45" spans="1:21" s="6" customFormat="1" ht="22.05" customHeight="1" thickTop="1" x14ac:dyDescent="0.6">
      <c r="A45" s="12"/>
      <c r="B45" s="5"/>
      <c r="C45" s="2"/>
      <c r="D45" s="17"/>
      <c r="E45" s="17"/>
      <c r="F45" s="17"/>
      <c r="G45" s="4"/>
      <c r="H45" s="36"/>
      <c r="I45" s="4"/>
      <c r="J45" s="36"/>
    </row>
    <row r="46" spans="1:21" ht="22.05" customHeight="1" x14ac:dyDescent="0.6">
      <c r="A46" s="13" t="s">
        <v>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</row>
    <row r="47" spans="1:21" ht="22.05" customHeight="1" x14ac:dyDescent="0.6">
      <c r="A47" s="13" t="s">
        <v>74</v>
      </c>
      <c r="C47" s="6"/>
      <c r="D47" s="6"/>
      <c r="E47" s="6"/>
      <c r="F47" s="74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</row>
    <row r="49" spans="1:21" ht="22.05" customHeight="1" x14ac:dyDescent="0.6">
      <c r="A49" s="10"/>
      <c r="C49" s="2"/>
      <c r="D49" s="195" t="s">
        <v>2</v>
      </c>
      <c r="E49" s="195"/>
      <c r="F49" s="195"/>
      <c r="G49" s="3"/>
      <c r="H49" s="195" t="s">
        <v>3</v>
      </c>
      <c r="I49" s="195"/>
      <c r="J49" s="195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</row>
    <row r="50" spans="1:21" ht="22.05" customHeight="1" x14ac:dyDescent="0.6">
      <c r="A50" s="10"/>
      <c r="C50" s="2"/>
      <c r="D50" s="196" t="s">
        <v>75</v>
      </c>
      <c r="E50" s="196"/>
      <c r="F50" s="196"/>
      <c r="G50" s="3"/>
      <c r="H50" s="196" t="s">
        <v>75</v>
      </c>
      <c r="I50" s="196"/>
      <c r="J50" s="19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</row>
    <row r="51" spans="1:21" ht="22.05" customHeight="1" x14ac:dyDescent="0.6">
      <c r="A51" s="10"/>
      <c r="C51" s="2"/>
      <c r="D51" s="196" t="s">
        <v>4</v>
      </c>
      <c r="E51" s="196"/>
      <c r="F51" s="196"/>
      <c r="G51" s="3"/>
      <c r="H51" s="196" t="s">
        <v>4</v>
      </c>
      <c r="I51" s="196"/>
      <c r="J51" s="19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</row>
    <row r="52" spans="1:21" ht="22.05" customHeight="1" x14ac:dyDescent="0.55000000000000004">
      <c r="A52" s="10"/>
      <c r="B52" s="5" t="s">
        <v>7</v>
      </c>
      <c r="C52" s="2"/>
      <c r="D52" s="2">
        <v>2566</v>
      </c>
      <c r="E52" s="2"/>
      <c r="F52" s="2">
        <v>2565</v>
      </c>
      <c r="G52" s="2"/>
      <c r="H52" s="2">
        <v>2566</v>
      </c>
      <c r="I52" s="2"/>
      <c r="J52" s="2">
        <v>2565</v>
      </c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</row>
    <row r="53" spans="1:21" ht="22.05" customHeight="1" x14ac:dyDescent="0.55000000000000004">
      <c r="A53" s="10"/>
      <c r="C53" s="2"/>
      <c r="D53" s="194" t="s">
        <v>9</v>
      </c>
      <c r="E53" s="194"/>
      <c r="F53" s="194"/>
      <c r="G53" s="194"/>
      <c r="H53" s="194"/>
      <c r="I53" s="194"/>
      <c r="J53" s="194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</row>
    <row r="54" spans="1:21" ht="22.05" customHeight="1" x14ac:dyDescent="0.6">
      <c r="A54" s="12" t="s">
        <v>107</v>
      </c>
      <c r="C54" s="26"/>
      <c r="D54" s="32"/>
      <c r="E54" s="32"/>
      <c r="F54" s="32"/>
      <c r="G54" s="32"/>
      <c r="H54" s="47"/>
      <c r="I54" s="32"/>
      <c r="J54" s="47"/>
      <c r="K54"/>
      <c r="L54" s="6"/>
      <c r="M54" s="6"/>
      <c r="N54" s="6"/>
      <c r="O54" s="6"/>
      <c r="P54" s="6"/>
      <c r="Q54" s="6"/>
      <c r="R54" s="6"/>
      <c r="S54" s="6"/>
      <c r="T54" s="6"/>
      <c r="U54" s="6"/>
    </row>
    <row r="55" spans="1:21" s="6" customFormat="1" ht="22.05" customHeight="1" x14ac:dyDescent="0.55000000000000004">
      <c r="A55" s="24" t="s">
        <v>108</v>
      </c>
      <c r="B55" s="5"/>
      <c r="C55" s="26"/>
      <c r="D55" s="138">
        <f>D57-D56</f>
        <v>-114853</v>
      </c>
      <c r="E55" s="32"/>
      <c r="F55" s="92">
        <f>F57-F56</f>
        <v>-134493</v>
      </c>
      <c r="G55" s="32"/>
      <c r="H55" s="138">
        <f>H57-H56</f>
        <v>-112903.40711612962</v>
      </c>
      <c r="I55" s="32"/>
      <c r="J55" s="92">
        <f>J57-J56</f>
        <v>-132034</v>
      </c>
      <c r="K55"/>
    </row>
    <row r="56" spans="1:21" s="6" customFormat="1" ht="22.05" hidden="1" customHeight="1" x14ac:dyDescent="0.55000000000000004">
      <c r="A56" s="24" t="s">
        <v>109</v>
      </c>
      <c r="B56" s="5"/>
      <c r="C56" s="26"/>
      <c r="D56" s="54">
        <v>0</v>
      </c>
      <c r="E56" s="32"/>
      <c r="F56" s="39">
        <v>0</v>
      </c>
      <c r="G56" s="32"/>
      <c r="H56" s="39">
        <v>0</v>
      </c>
      <c r="I56" s="49"/>
      <c r="J56" s="39">
        <v>0</v>
      </c>
      <c r="K56"/>
    </row>
    <row r="57" spans="1:21" s="6" customFormat="1" ht="22.05" customHeight="1" thickBot="1" x14ac:dyDescent="0.65">
      <c r="A57" s="12" t="s">
        <v>92</v>
      </c>
      <c r="B57" s="5"/>
      <c r="C57" s="2"/>
      <c r="D57" s="132">
        <f>D27</f>
        <v>-114853</v>
      </c>
      <c r="E57" s="4"/>
      <c r="F57" s="41">
        <f>F27</f>
        <v>-134493</v>
      </c>
      <c r="G57" s="4"/>
      <c r="H57" s="132">
        <f>H27</f>
        <v>-112903.40711612962</v>
      </c>
      <c r="I57" s="4"/>
      <c r="J57" s="41">
        <f>J27</f>
        <v>-132034</v>
      </c>
      <c r="K57"/>
    </row>
    <row r="58" spans="1:21" s="15" customFormat="1" ht="22.05" customHeight="1" thickTop="1" x14ac:dyDescent="0.6">
      <c r="A58" s="19"/>
      <c r="B58" s="5"/>
      <c r="C58" s="6"/>
      <c r="D58" s="97"/>
      <c r="E58" s="34"/>
      <c r="F58" s="34"/>
      <c r="G58" s="34"/>
      <c r="H58" s="34"/>
      <c r="I58" s="34"/>
      <c r="J58" s="34"/>
    </row>
    <row r="59" spans="1:21" ht="22.05" customHeight="1" x14ac:dyDescent="0.6">
      <c r="A59" s="15" t="s">
        <v>215</v>
      </c>
      <c r="C59" s="6"/>
      <c r="D59" s="97"/>
      <c r="E59" s="34"/>
      <c r="F59" s="34"/>
      <c r="G59" s="34"/>
      <c r="H59" s="34"/>
      <c r="I59" s="34"/>
      <c r="J59" s="34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</row>
    <row r="60" spans="1:21" ht="22.05" customHeight="1" x14ac:dyDescent="0.55000000000000004">
      <c r="A60" t="s">
        <v>111</v>
      </c>
      <c r="C60" s="6"/>
      <c r="D60" s="138">
        <f>D44</f>
        <v>-114812.7403161665</v>
      </c>
      <c r="E60" s="34"/>
      <c r="F60" s="1">
        <f>F44</f>
        <v>-134420</v>
      </c>
      <c r="G60" s="34"/>
      <c r="H60" s="138">
        <f>H44</f>
        <v>-112903.40711612962</v>
      </c>
      <c r="I60" s="34"/>
      <c r="J60" s="1">
        <f>J44</f>
        <v>-132034</v>
      </c>
      <c r="K60" s="74"/>
      <c r="L60" s="77"/>
      <c r="M60" s="6"/>
      <c r="N60" s="6"/>
      <c r="O60" s="6"/>
      <c r="P60" s="6"/>
      <c r="Q60" s="6"/>
      <c r="R60" s="6"/>
      <c r="S60" s="6"/>
      <c r="T60" s="6"/>
      <c r="U60" s="6"/>
    </row>
    <row r="61" spans="1:21" ht="22.05" hidden="1" customHeight="1" x14ac:dyDescent="0.55000000000000004">
      <c r="A61" s="24" t="s">
        <v>112</v>
      </c>
      <c r="C61" s="6"/>
      <c r="D61" s="136"/>
      <c r="E61" s="34"/>
      <c r="F61" s="40">
        <v>0</v>
      </c>
      <c r="G61" s="34"/>
      <c r="H61" s="112"/>
      <c r="I61" s="34"/>
      <c r="J61" s="40">
        <v>0</v>
      </c>
      <c r="K61" s="74"/>
      <c r="L61" s="77"/>
      <c r="M61" s="6"/>
      <c r="N61" s="6"/>
      <c r="O61" s="6"/>
      <c r="P61" s="6"/>
      <c r="Q61" s="6"/>
      <c r="R61" s="6"/>
      <c r="S61" s="6"/>
      <c r="T61" s="6"/>
      <c r="U61" s="6"/>
    </row>
    <row r="62" spans="1:21" ht="22.05" customHeight="1" thickBot="1" x14ac:dyDescent="0.65">
      <c r="A62" s="20" t="s">
        <v>106</v>
      </c>
      <c r="B62" s="16"/>
      <c r="C62" s="15"/>
      <c r="D62" s="132">
        <f>D44</f>
        <v>-114812.7403161665</v>
      </c>
      <c r="E62" s="27"/>
      <c r="F62" s="28">
        <f>F44</f>
        <v>-134420</v>
      </c>
      <c r="G62" s="27"/>
      <c r="H62" s="132">
        <f>H44</f>
        <v>-112903.40711612962</v>
      </c>
      <c r="I62" s="27"/>
      <c r="J62" s="28">
        <f>J44</f>
        <v>-132034</v>
      </c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</row>
    <row r="63" spans="1:21" ht="22.05" customHeight="1" thickTop="1" x14ac:dyDescent="0.6">
      <c r="A63" s="20"/>
      <c r="B63" s="16"/>
      <c r="C63" s="15"/>
      <c r="D63" s="139"/>
      <c r="E63" s="27"/>
      <c r="F63" s="30"/>
      <c r="G63" s="27"/>
      <c r="H63" s="30"/>
      <c r="I63" s="27"/>
      <c r="J63" s="30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</row>
    <row r="64" spans="1:21" ht="22.05" customHeight="1" x14ac:dyDescent="0.6">
      <c r="A64" s="12" t="s">
        <v>114</v>
      </c>
      <c r="C64" s="2"/>
      <c r="D64" s="9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</row>
    <row r="65" spans="1:21" ht="25.35" customHeight="1" thickBot="1" x14ac:dyDescent="0.65">
      <c r="A65" s="24" t="s">
        <v>115</v>
      </c>
      <c r="B65" s="5">
        <v>9</v>
      </c>
      <c r="C65" s="2"/>
      <c r="D65" s="169">
        <f>ROUND(D55/3335014,3)</f>
        <v>-3.4000000000000002E-2</v>
      </c>
      <c r="E65" s="185"/>
      <c r="F65" s="186">
        <v>-4.1180234907959683E-2</v>
      </c>
      <c r="G65" s="185"/>
      <c r="H65" s="169">
        <f>ROUND(H55/3335014,3)</f>
        <v>-3.4000000000000002E-2</v>
      </c>
      <c r="I65" s="185"/>
      <c r="J65" s="186">
        <v>-4.042731692978481E-2</v>
      </c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</row>
    <row r="66" spans="1:21" ht="22.05" customHeight="1" thickTop="1" x14ac:dyDescent="0.55000000000000004">
      <c r="A66" s="10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</row>
  </sheetData>
  <mergeCells count="14">
    <mergeCell ref="D4:F4"/>
    <mergeCell ref="H4:J4"/>
    <mergeCell ref="D5:F5"/>
    <mergeCell ref="H5:J5"/>
    <mergeCell ref="D51:F51"/>
    <mergeCell ref="H51:J51"/>
    <mergeCell ref="D53:J53"/>
    <mergeCell ref="D6:F6"/>
    <mergeCell ref="H6:J6"/>
    <mergeCell ref="D8:J8"/>
    <mergeCell ref="D49:F49"/>
    <mergeCell ref="H49:J49"/>
    <mergeCell ref="D50:F50"/>
    <mergeCell ref="H50:J50"/>
  </mergeCells>
  <pageMargins left="0.8" right="0.55000000000000004" top="0.48" bottom="0.5" header="0.5" footer="0.5"/>
  <pageSetup paperSize="9" scale="73" firstPageNumber="6" fitToHeight="0" orientation="portrait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0E9C7-8E74-4C04-B346-0BA4BCD0FA86}">
  <sheetPr>
    <pageSetUpPr fitToPage="1"/>
  </sheetPr>
  <dimension ref="A1:N70"/>
  <sheetViews>
    <sheetView view="pageBreakPreview" zoomScale="80" zoomScaleNormal="70" zoomScaleSheetLayoutView="80" workbookViewId="0">
      <selection activeCell="L9" sqref="L9"/>
    </sheetView>
  </sheetViews>
  <sheetFormatPr defaultColWidth="9.125" defaultRowHeight="22.05" customHeight="1" x14ac:dyDescent="0.55000000000000004"/>
  <cols>
    <col min="1" max="1" width="60.75" style="11" customWidth="1"/>
    <col min="2" max="2" width="9.875" style="5" bestFit="1" customWidth="1"/>
    <col min="3" max="3" width="0.875" style="7" customWidth="1"/>
    <col min="4" max="4" width="15.625" style="7" customWidth="1"/>
    <col min="5" max="5" width="0.75" style="7" customWidth="1"/>
    <col min="6" max="6" width="15.625" style="7" customWidth="1"/>
    <col min="7" max="7" width="0.875" style="7" customWidth="1"/>
    <col min="8" max="8" width="15.625" style="7" customWidth="1"/>
    <col min="9" max="9" width="0.875" style="7" customWidth="1"/>
    <col min="10" max="10" width="15.625" style="7" customWidth="1"/>
    <col min="11" max="11" width="12.75" style="7" bestFit="1" customWidth="1"/>
    <col min="12" max="16384" width="9.125" style="7"/>
  </cols>
  <sheetData>
    <row r="1" spans="1:11" ht="22.05" customHeight="1" x14ac:dyDescent="0.6">
      <c r="A1" s="13" t="s">
        <v>0</v>
      </c>
      <c r="C1" s="75"/>
      <c r="D1" s="74"/>
      <c r="E1" s="74"/>
      <c r="F1" s="74"/>
      <c r="G1" s="74"/>
      <c r="H1" s="77"/>
      <c r="I1" s="74"/>
      <c r="J1" s="74"/>
      <c r="K1" s="6"/>
    </row>
    <row r="2" spans="1:11" ht="22.05" customHeight="1" x14ac:dyDescent="0.6">
      <c r="A2" s="13" t="s">
        <v>74</v>
      </c>
      <c r="C2" s="75"/>
      <c r="D2" s="74"/>
      <c r="E2" s="6"/>
      <c r="F2" s="74"/>
      <c r="G2" s="6"/>
      <c r="H2" s="74"/>
      <c r="I2" s="6"/>
      <c r="J2" s="74"/>
      <c r="K2" s="6"/>
    </row>
    <row r="3" spans="1:11" ht="22.05" customHeight="1" x14ac:dyDescent="0.6">
      <c r="A3" s="21"/>
      <c r="B3" s="21"/>
      <c r="C3" s="21"/>
      <c r="D3" s="15"/>
      <c r="E3" s="15"/>
      <c r="F3" s="15"/>
      <c r="G3" s="6"/>
      <c r="H3" s="6"/>
      <c r="I3" s="6"/>
      <c r="J3" s="6"/>
      <c r="K3" s="6"/>
    </row>
    <row r="4" spans="1:11" ht="22.05" customHeight="1" x14ac:dyDescent="0.6">
      <c r="A4" s="10"/>
      <c r="C4" s="2"/>
      <c r="D4" s="195" t="s">
        <v>2</v>
      </c>
      <c r="E4" s="195"/>
      <c r="F4" s="195"/>
      <c r="G4" s="3"/>
      <c r="H4" s="195" t="s">
        <v>3</v>
      </c>
      <c r="I4" s="195"/>
      <c r="J4" s="195"/>
      <c r="K4" s="6"/>
    </row>
    <row r="5" spans="1:11" ht="22.05" customHeight="1" x14ac:dyDescent="0.6">
      <c r="A5" s="10"/>
      <c r="C5" s="2"/>
      <c r="D5" s="196" t="s">
        <v>116</v>
      </c>
      <c r="E5" s="196"/>
      <c r="F5" s="196"/>
      <c r="G5" s="3"/>
      <c r="H5" s="196" t="s">
        <v>116</v>
      </c>
      <c r="I5" s="196"/>
      <c r="J5" s="196"/>
      <c r="K5" s="6"/>
    </row>
    <row r="6" spans="1:11" ht="22.05" customHeight="1" x14ac:dyDescent="0.6">
      <c r="A6" s="10"/>
      <c r="C6" s="2"/>
      <c r="D6" s="196" t="s">
        <v>4</v>
      </c>
      <c r="E6" s="196"/>
      <c r="F6" s="196"/>
      <c r="G6" s="3"/>
      <c r="H6" s="196" t="s">
        <v>4</v>
      </c>
      <c r="I6" s="196"/>
      <c r="J6" s="196"/>
      <c r="K6" s="6"/>
    </row>
    <row r="7" spans="1:11" ht="22.05" customHeight="1" x14ac:dyDescent="0.55000000000000004">
      <c r="A7" s="10"/>
      <c r="B7" s="5" t="s">
        <v>7</v>
      </c>
      <c r="C7" s="2"/>
      <c r="D7" s="2">
        <v>2566</v>
      </c>
      <c r="E7" s="2"/>
      <c r="F7" s="2">
        <v>2565</v>
      </c>
      <c r="G7" s="2"/>
      <c r="H7" s="2">
        <v>2566</v>
      </c>
      <c r="I7" s="2"/>
      <c r="J7" s="26">
        <v>2565</v>
      </c>
      <c r="K7" s="6"/>
    </row>
    <row r="8" spans="1:11" ht="22.05" customHeight="1" x14ac:dyDescent="0.55000000000000004">
      <c r="A8" s="10"/>
      <c r="C8" s="2"/>
      <c r="D8" s="194" t="s">
        <v>9</v>
      </c>
      <c r="E8" s="194"/>
      <c r="F8" s="194"/>
      <c r="G8" s="194"/>
      <c r="H8" s="194"/>
      <c r="I8" s="194"/>
      <c r="J8" s="194"/>
      <c r="K8" s="6"/>
    </row>
    <row r="9" spans="1:11" ht="22.05" customHeight="1" x14ac:dyDescent="0.6">
      <c r="A9" s="9" t="s">
        <v>76</v>
      </c>
      <c r="C9" s="2"/>
      <c r="D9" s="37"/>
      <c r="E9" s="22"/>
      <c r="F9" s="37"/>
      <c r="G9" s="22"/>
      <c r="H9" s="37"/>
      <c r="I9" s="22"/>
      <c r="J9" s="37"/>
      <c r="K9" s="6"/>
    </row>
    <row r="10" spans="1:11" ht="22.05" customHeight="1" x14ac:dyDescent="0.55000000000000004">
      <c r="A10" s="6" t="s">
        <v>77</v>
      </c>
      <c r="C10" s="2"/>
      <c r="D10" s="1">
        <v>114293</v>
      </c>
      <c r="E10" s="1"/>
      <c r="F10" s="37">
        <v>217264</v>
      </c>
      <c r="G10" s="1"/>
      <c r="H10" s="112">
        <v>119183</v>
      </c>
      <c r="I10" s="1"/>
      <c r="J10" s="37">
        <v>209321</v>
      </c>
      <c r="K10" s="6"/>
    </row>
    <row r="11" spans="1:11" ht="22.05" customHeight="1" x14ac:dyDescent="0.55000000000000004">
      <c r="A11" s="10" t="s">
        <v>78</v>
      </c>
      <c r="C11" s="2"/>
      <c r="D11" s="1">
        <v>196981</v>
      </c>
      <c r="E11" s="1"/>
      <c r="F11" s="37">
        <v>178056</v>
      </c>
      <c r="G11" s="1"/>
      <c r="H11" s="112">
        <v>191052</v>
      </c>
      <c r="I11" s="1"/>
      <c r="J11" s="37">
        <v>177979</v>
      </c>
      <c r="K11"/>
    </row>
    <row r="12" spans="1:11" ht="22.05" customHeight="1" x14ac:dyDescent="0.55000000000000004">
      <c r="A12" s="24" t="s">
        <v>79</v>
      </c>
      <c r="C12" s="2"/>
      <c r="D12" s="1">
        <v>12045</v>
      </c>
      <c r="E12" s="1"/>
      <c r="F12" s="37">
        <v>17724</v>
      </c>
      <c r="G12" s="1"/>
      <c r="H12" s="37">
        <v>19099</v>
      </c>
      <c r="I12" s="1"/>
      <c r="J12" s="37">
        <v>22424</v>
      </c>
      <c r="K12"/>
    </row>
    <row r="13" spans="1:11" ht="22.05" customHeight="1" x14ac:dyDescent="0.6">
      <c r="A13" s="12" t="s">
        <v>80</v>
      </c>
      <c r="C13" s="2"/>
      <c r="D13" s="130">
        <f>SUM(D10:D12)</f>
        <v>323319</v>
      </c>
      <c r="E13" s="4"/>
      <c r="F13" s="38">
        <f>SUM(F10:F12)</f>
        <v>413044</v>
      </c>
      <c r="G13" s="4"/>
      <c r="H13" s="130">
        <f>SUM(H10:H12)</f>
        <v>329334</v>
      </c>
      <c r="I13" s="4"/>
      <c r="J13" s="38">
        <f>SUM(J10:J12)</f>
        <v>409724</v>
      </c>
      <c r="K13"/>
    </row>
    <row r="14" spans="1:11" ht="22.05" customHeight="1" x14ac:dyDescent="0.55000000000000004">
      <c r="A14" s="10"/>
      <c r="C14" s="2"/>
      <c r="D14" s="6"/>
      <c r="E14" s="6"/>
      <c r="F14" s="6"/>
      <c r="G14" s="6"/>
      <c r="H14" s="6"/>
      <c r="I14" s="6"/>
      <c r="J14" s="6"/>
      <c r="K14" s="6"/>
    </row>
    <row r="15" spans="1:11" ht="22.05" customHeight="1" x14ac:dyDescent="0.6">
      <c r="A15" s="9" t="s">
        <v>81</v>
      </c>
      <c r="C15" s="2"/>
      <c r="D15" s="37"/>
      <c r="E15" s="1"/>
      <c r="F15" s="37"/>
      <c r="G15" s="1"/>
      <c r="H15" s="37"/>
      <c r="I15" s="1"/>
      <c r="J15" s="37"/>
      <c r="K15" s="6"/>
    </row>
    <row r="16" spans="1:11" ht="22.05" customHeight="1" x14ac:dyDescent="0.55000000000000004">
      <c r="A16" s="10" t="s">
        <v>82</v>
      </c>
      <c r="C16" s="2"/>
      <c r="D16" s="1">
        <v>-144142</v>
      </c>
      <c r="E16" s="1"/>
      <c r="F16" s="37">
        <v>-369808</v>
      </c>
      <c r="G16" s="1"/>
      <c r="H16" s="37">
        <v>-143493</v>
      </c>
      <c r="I16" s="1"/>
      <c r="J16" s="37">
        <v>-364840</v>
      </c>
      <c r="K16" s="6"/>
    </row>
    <row r="17" spans="1:14" ht="22.05" customHeight="1" x14ac:dyDescent="0.55000000000000004">
      <c r="A17" s="10" t="s">
        <v>83</v>
      </c>
      <c r="C17" s="2"/>
      <c r="D17" s="1">
        <v>-235681</v>
      </c>
      <c r="E17" s="1"/>
      <c r="F17" s="37">
        <v>-219594</v>
      </c>
      <c r="G17" s="1"/>
      <c r="H17" s="37">
        <v>-230073</v>
      </c>
      <c r="I17" s="1"/>
      <c r="J17" s="37">
        <v>-219510</v>
      </c>
      <c r="K17"/>
      <c r="L17" s="6"/>
      <c r="M17" s="6"/>
      <c r="N17" s="6"/>
    </row>
    <row r="18" spans="1:14" ht="22.05" customHeight="1" x14ac:dyDescent="0.55000000000000004">
      <c r="A18" s="24" t="s">
        <v>84</v>
      </c>
      <c r="C18" s="2"/>
      <c r="D18" s="1">
        <v>-10093</v>
      </c>
      <c r="E18" s="1"/>
      <c r="F18" s="37">
        <v>-12552</v>
      </c>
      <c r="G18" s="1"/>
      <c r="H18" s="37">
        <v>-9809</v>
      </c>
      <c r="I18" s="1"/>
      <c r="J18" s="37">
        <v>-11518</v>
      </c>
      <c r="K18"/>
      <c r="L18" s="6"/>
      <c r="M18" s="6"/>
      <c r="N18" s="6"/>
    </row>
    <row r="19" spans="1:14" ht="22.05" customHeight="1" x14ac:dyDescent="0.55000000000000004">
      <c r="A19" s="10" t="s">
        <v>85</v>
      </c>
      <c r="C19" s="2"/>
      <c r="D19" s="1">
        <v>-110967</v>
      </c>
      <c r="E19" s="1"/>
      <c r="F19" s="37">
        <v>-63916</v>
      </c>
      <c r="G19" s="1"/>
      <c r="H19" s="67">
        <v>-112366</v>
      </c>
      <c r="I19" s="1"/>
      <c r="J19" s="37">
        <v>-52504</v>
      </c>
      <c r="K19" s="6"/>
      <c r="L19" s="6"/>
      <c r="M19" s="6"/>
      <c r="N19" s="6"/>
    </row>
    <row r="20" spans="1:14" ht="22.05" customHeight="1" x14ac:dyDescent="0.6">
      <c r="A20" s="12" t="s">
        <v>86</v>
      </c>
      <c r="C20" s="2"/>
      <c r="D20" s="130">
        <f>SUM(D16:D19)</f>
        <v>-500883</v>
      </c>
      <c r="E20" s="4"/>
      <c r="F20" s="38">
        <f>SUM(F16:F19)</f>
        <v>-665870</v>
      </c>
      <c r="G20" s="4"/>
      <c r="H20" s="130">
        <f>SUM(H16:H19)</f>
        <v>-495741</v>
      </c>
      <c r="I20" s="4"/>
      <c r="J20" s="38">
        <f>SUM(J16:J19)</f>
        <v>-648372</v>
      </c>
      <c r="K20" s="74"/>
      <c r="L20" s="6"/>
      <c r="M20" s="6"/>
      <c r="N20" s="6"/>
    </row>
    <row r="21" spans="1:14" ht="22.05" customHeight="1" x14ac:dyDescent="0.6">
      <c r="A21" s="12"/>
      <c r="C21" s="2"/>
      <c r="D21" s="1"/>
      <c r="E21" s="1"/>
      <c r="F21" s="1"/>
      <c r="G21" s="1"/>
      <c r="H21" s="1"/>
      <c r="I21" s="1"/>
      <c r="J21" s="1"/>
      <c r="K21" s="96"/>
      <c r="L21" s="6"/>
      <c r="M21" s="6"/>
      <c r="N21" s="6"/>
    </row>
    <row r="22" spans="1:14" ht="22.05" customHeight="1" x14ac:dyDescent="0.6">
      <c r="A22" s="12" t="s">
        <v>87</v>
      </c>
      <c r="C22" s="2"/>
      <c r="D22" s="140">
        <f>SUM(D13,D20)</f>
        <v>-177564</v>
      </c>
      <c r="E22" s="4"/>
      <c r="F22" s="4">
        <v>-252826</v>
      </c>
      <c r="G22" s="4"/>
      <c r="H22" s="140">
        <f>SUM(H13,H20)</f>
        <v>-166407</v>
      </c>
      <c r="I22" s="4"/>
      <c r="J22" s="4">
        <v>-238648</v>
      </c>
      <c r="K22" s="96"/>
      <c r="L22" s="6"/>
      <c r="M22" s="6"/>
      <c r="N22" s="6"/>
    </row>
    <row r="23" spans="1:14" ht="22.05" customHeight="1" x14ac:dyDescent="0.55000000000000004">
      <c r="A23" s="10" t="s">
        <v>88</v>
      </c>
      <c r="C23" s="2"/>
      <c r="D23" s="1">
        <v>-152066</v>
      </c>
      <c r="E23" s="1"/>
      <c r="F23" s="43">
        <v>-169113</v>
      </c>
      <c r="G23" s="1"/>
      <c r="H23" s="37">
        <v>-150812</v>
      </c>
      <c r="I23" s="1"/>
      <c r="J23" s="43">
        <v>-167991</v>
      </c>
      <c r="K23" s="96"/>
      <c r="L23" s="6"/>
      <c r="M23" s="6"/>
      <c r="N23" s="6"/>
    </row>
    <row r="24" spans="1:14" ht="22.05" customHeight="1" x14ac:dyDescent="0.55000000000000004">
      <c r="A24" s="24" t="s">
        <v>117</v>
      </c>
      <c r="B24" s="5">
        <v>4</v>
      </c>
      <c r="C24" s="26"/>
      <c r="D24" s="40">
        <v>-3944</v>
      </c>
      <c r="E24" s="32"/>
      <c r="F24" s="40">
        <v>-4306</v>
      </c>
      <c r="G24" s="43"/>
      <c r="H24" s="178">
        <v>0</v>
      </c>
      <c r="I24" s="55"/>
      <c r="J24" s="178">
        <v>0</v>
      </c>
      <c r="K24" s="6"/>
      <c r="L24" s="6"/>
      <c r="M24" s="6"/>
      <c r="N24" s="6"/>
    </row>
    <row r="25" spans="1:14" ht="22.05" customHeight="1" x14ac:dyDescent="0.6">
      <c r="A25" s="12" t="s">
        <v>90</v>
      </c>
      <c r="C25" s="26"/>
      <c r="D25" s="141">
        <f>SUM(D22:D24)</f>
        <v>-333574</v>
      </c>
      <c r="E25" s="4"/>
      <c r="F25" s="42">
        <v>-426245</v>
      </c>
      <c r="G25" s="4"/>
      <c r="H25" s="141">
        <f>SUM(H22:H24)</f>
        <v>-317219</v>
      </c>
      <c r="I25" s="4"/>
      <c r="J25" s="42">
        <v>-406639</v>
      </c>
      <c r="K25" s="6"/>
      <c r="L25" s="6"/>
      <c r="M25" s="6"/>
      <c r="N25" s="6"/>
    </row>
    <row r="26" spans="1:14" ht="22.05" customHeight="1" x14ac:dyDescent="0.55000000000000004">
      <c r="A26" s="24" t="s">
        <v>91</v>
      </c>
      <c r="C26" s="26"/>
      <c r="D26" s="92">
        <v>4261</v>
      </c>
      <c r="E26" s="32"/>
      <c r="F26" s="92">
        <v>-1274</v>
      </c>
      <c r="G26" s="32"/>
      <c r="H26" s="92">
        <v>4710</v>
      </c>
      <c r="I26" s="32"/>
      <c r="J26" s="92">
        <v>-1350</v>
      </c>
      <c r="K26" s="46"/>
      <c r="L26" s="6"/>
      <c r="M26" s="6"/>
      <c r="N26" s="6"/>
    </row>
    <row r="27" spans="1:14" ht="22.05" customHeight="1" x14ac:dyDescent="0.6">
      <c r="A27" s="12" t="s">
        <v>92</v>
      </c>
      <c r="C27" s="26"/>
      <c r="D27" s="130">
        <f>SUM(D25:D26)</f>
        <v>-329313</v>
      </c>
      <c r="E27" s="4"/>
      <c r="F27" s="38">
        <v>-427519</v>
      </c>
      <c r="G27" s="4"/>
      <c r="H27" s="130">
        <f>SUM(H25:H26)</f>
        <v>-312509</v>
      </c>
      <c r="I27" s="4"/>
      <c r="J27" s="38">
        <v>-407989</v>
      </c>
      <c r="K27" s="46"/>
      <c r="L27" s="6"/>
      <c r="M27" s="6"/>
      <c r="N27" s="6"/>
    </row>
    <row r="28" spans="1:14" ht="22.05" customHeight="1" x14ac:dyDescent="0.6">
      <c r="A28" s="12"/>
      <c r="C28" s="26"/>
      <c r="D28" s="17"/>
      <c r="E28" s="17"/>
      <c r="F28" s="17"/>
      <c r="G28" s="4"/>
      <c r="H28" s="17"/>
      <c r="I28" s="4"/>
      <c r="J28" s="17"/>
      <c r="K28"/>
      <c r="L28" s="6"/>
      <c r="M28" s="6"/>
      <c r="N28" s="6"/>
    </row>
    <row r="29" spans="1:14" ht="22.05" customHeight="1" x14ac:dyDescent="0.6">
      <c r="A29" s="12" t="s">
        <v>93</v>
      </c>
      <c r="C29" s="6"/>
      <c r="D29" s="73"/>
      <c r="E29" s="34"/>
      <c r="F29" s="73"/>
      <c r="G29" s="34"/>
      <c r="H29" s="73"/>
      <c r="I29" s="34"/>
      <c r="J29" s="73"/>
      <c r="K29" s="6"/>
      <c r="L29" s="6"/>
      <c r="M29" s="6"/>
      <c r="N29" s="6"/>
    </row>
    <row r="30" spans="1:14" ht="22.05" customHeight="1" x14ac:dyDescent="0.6">
      <c r="A30" s="48" t="s">
        <v>94</v>
      </c>
      <c r="C30" s="6"/>
      <c r="D30" s="34"/>
      <c r="E30" s="34"/>
      <c r="F30" s="34"/>
      <c r="G30" s="34"/>
      <c r="H30" s="34"/>
      <c r="I30" s="34"/>
      <c r="J30" s="34"/>
      <c r="K30" s="6"/>
      <c r="L30" s="6"/>
      <c r="M30" s="6"/>
      <c r="N30" s="6"/>
    </row>
    <row r="31" spans="1:14" s="6" customFormat="1" ht="21.75" customHeight="1" x14ac:dyDescent="0.55000000000000004">
      <c r="A31" s="24" t="s">
        <v>95</v>
      </c>
      <c r="B31" s="5"/>
      <c r="D31" s="181">
        <v>84.259683833506884</v>
      </c>
      <c r="E31" s="32"/>
      <c r="F31" s="92">
        <v>-236</v>
      </c>
      <c r="G31" s="32"/>
      <c r="H31" s="178">
        <v>0</v>
      </c>
      <c r="I31" s="105"/>
      <c r="J31" s="178">
        <v>0</v>
      </c>
      <c r="L31"/>
      <c r="M31"/>
      <c r="N31"/>
    </row>
    <row r="32" spans="1:14" ht="22.05" customHeight="1" x14ac:dyDescent="0.6">
      <c r="A32" s="20" t="s">
        <v>96</v>
      </c>
      <c r="C32" s="6"/>
      <c r="D32" s="130">
        <f>SUM(D30:D31)</f>
        <v>84.259683833506884</v>
      </c>
      <c r="E32" s="4"/>
      <c r="F32" s="38">
        <f>SUM(F31)</f>
        <v>-236</v>
      </c>
      <c r="G32" s="4"/>
      <c r="H32" s="184">
        <f>SUM(H31)</f>
        <v>0</v>
      </c>
      <c r="I32" s="170"/>
      <c r="J32" s="184">
        <f>SUM(J31)</f>
        <v>0</v>
      </c>
      <c r="K32" s="6"/>
      <c r="L32" s="6"/>
      <c r="M32" s="6"/>
      <c r="N32" s="6"/>
    </row>
    <row r="33" spans="1:14" ht="22.05" customHeight="1" x14ac:dyDescent="0.6">
      <c r="A33" s="48"/>
      <c r="C33" s="6"/>
      <c r="D33" s="34"/>
      <c r="E33" s="34"/>
      <c r="F33" s="34"/>
      <c r="G33" s="34"/>
      <c r="H33" s="171"/>
      <c r="I33" s="97"/>
      <c r="J33" s="97"/>
      <c r="K33" s="6"/>
      <c r="L33" s="6"/>
      <c r="M33" s="6"/>
      <c r="N33" s="6"/>
    </row>
    <row r="34" spans="1:14" ht="22.05" hidden="1" customHeight="1" x14ac:dyDescent="0.6">
      <c r="A34" s="48" t="s">
        <v>97</v>
      </c>
      <c r="C34" s="6"/>
      <c r="D34" s="34"/>
      <c r="E34" s="34"/>
      <c r="F34" s="34"/>
      <c r="G34" s="34"/>
      <c r="H34" s="97"/>
      <c r="I34" s="97"/>
      <c r="J34" s="97"/>
      <c r="K34" s="6"/>
      <c r="L34" s="6"/>
      <c r="M34" s="6"/>
      <c r="N34" s="6"/>
    </row>
    <row r="35" spans="1:14" ht="22.05" hidden="1" customHeight="1" x14ac:dyDescent="0.55000000000000004">
      <c r="A35" s="24" t="s">
        <v>98</v>
      </c>
      <c r="C35" s="6"/>
      <c r="D35" s="34"/>
      <c r="E35" s="34"/>
      <c r="F35" s="34"/>
      <c r="G35" s="34"/>
      <c r="H35" s="97"/>
      <c r="I35" s="97"/>
      <c r="J35" s="97"/>
      <c r="K35" s="6"/>
      <c r="L35" s="6"/>
      <c r="M35" s="6"/>
      <c r="N35" s="6"/>
    </row>
    <row r="36" spans="1:14" ht="22.05" hidden="1" customHeight="1" x14ac:dyDescent="0.55000000000000004">
      <c r="A36" s="24" t="s">
        <v>99</v>
      </c>
      <c r="C36" s="6"/>
      <c r="D36" s="73"/>
      <c r="E36" s="34"/>
      <c r="F36" s="34">
        <v>0</v>
      </c>
      <c r="G36" s="34"/>
      <c r="H36" s="46"/>
      <c r="I36" s="97"/>
      <c r="J36" s="97">
        <v>0</v>
      </c>
      <c r="K36" s="6"/>
      <c r="L36" s="6"/>
      <c r="M36" s="6"/>
      <c r="N36" s="6"/>
    </row>
    <row r="37" spans="1:14" ht="22.05" hidden="1" customHeight="1" x14ac:dyDescent="0.55000000000000004">
      <c r="A37" s="24" t="s">
        <v>100</v>
      </c>
      <c r="C37" s="6"/>
      <c r="D37" s="34"/>
      <c r="E37" s="34"/>
      <c r="F37" s="34">
        <v>0</v>
      </c>
      <c r="G37" s="34"/>
      <c r="H37" s="97"/>
      <c r="I37" s="97"/>
      <c r="J37" s="97">
        <v>0</v>
      </c>
      <c r="K37" s="58"/>
      <c r="L37" s="6"/>
      <c r="M37" s="6"/>
      <c r="N37" s="6"/>
    </row>
    <row r="38" spans="1:14" ht="22.05" hidden="1" customHeight="1" x14ac:dyDescent="0.55000000000000004">
      <c r="A38" s="24" t="s">
        <v>101</v>
      </c>
      <c r="C38" s="6"/>
      <c r="D38" s="53"/>
      <c r="E38" s="44"/>
      <c r="F38" s="53"/>
      <c r="G38" s="44"/>
      <c r="H38" s="172"/>
      <c r="I38" s="127"/>
      <c r="J38" s="172"/>
      <c r="K38" s="6"/>
      <c r="L38" s="6"/>
      <c r="M38" s="6"/>
      <c r="N38" s="6"/>
    </row>
    <row r="39" spans="1:14" ht="22.05" hidden="1" customHeight="1" x14ac:dyDescent="0.6">
      <c r="A39" s="24" t="s">
        <v>102</v>
      </c>
      <c r="C39" s="6"/>
      <c r="D39" s="53"/>
      <c r="E39" s="30"/>
      <c r="F39" s="53">
        <v>0</v>
      </c>
      <c r="G39" s="44"/>
      <c r="H39" s="172"/>
      <c r="I39" s="127"/>
      <c r="J39" s="172">
        <v>0</v>
      </c>
      <c r="K39" s="58"/>
      <c r="L39" s="6"/>
      <c r="M39" s="6"/>
      <c r="N39" s="6"/>
    </row>
    <row r="40" spans="1:14" ht="22.05" hidden="1" customHeight="1" x14ac:dyDescent="0.6">
      <c r="A40" s="24" t="s">
        <v>103</v>
      </c>
      <c r="C40" s="6"/>
      <c r="D40" s="53"/>
      <c r="E40" s="30"/>
      <c r="F40" s="53"/>
      <c r="G40" s="44"/>
      <c r="H40" s="172"/>
      <c r="I40" s="127"/>
      <c r="J40" s="172"/>
      <c r="K40" s="6"/>
      <c r="L40" s="6"/>
      <c r="M40" s="6"/>
      <c r="N40" s="6"/>
    </row>
    <row r="41" spans="1:14" ht="22.05" hidden="1" customHeight="1" x14ac:dyDescent="0.6">
      <c r="A41" s="24" t="s">
        <v>104</v>
      </c>
      <c r="C41" s="6"/>
      <c r="D41" s="39"/>
      <c r="E41" s="30"/>
      <c r="F41" s="39">
        <v>0</v>
      </c>
      <c r="G41" s="44"/>
      <c r="H41" s="54"/>
      <c r="I41" s="127"/>
      <c r="J41" s="54">
        <v>0</v>
      </c>
      <c r="K41" s="58"/>
      <c r="L41" s="6"/>
      <c r="M41" s="6"/>
      <c r="N41" s="6"/>
    </row>
    <row r="42" spans="1:14" ht="22.05" hidden="1" customHeight="1" x14ac:dyDescent="0.6">
      <c r="A42" s="20" t="s">
        <v>105</v>
      </c>
      <c r="C42" s="6"/>
      <c r="D42" s="29">
        <f>SUM(D36:D41)</f>
        <v>0</v>
      </c>
      <c r="E42" s="30"/>
      <c r="F42" s="29">
        <f>SUM(F36:F41)</f>
        <v>0</v>
      </c>
      <c r="G42" s="30"/>
      <c r="H42" s="173">
        <f>SUM(H36:H41)</f>
        <v>0</v>
      </c>
      <c r="I42" s="139"/>
      <c r="J42" s="173">
        <f>SUM(J36:J41)</f>
        <v>0</v>
      </c>
      <c r="K42" s="58"/>
      <c r="L42" s="6"/>
      <c r="M42" s="6"/>
      <c r="N42" s="6"/>
    </row>
    <row r="43" spans="1:14" ht="22.05" customHeight="1" x14ac:dyDescent="0.6">
      <c r="A43" s="12" t="s">
        <v>216</v>
      </c>
      <c r="C43" s="15"/>
      <c r="D43" s="143">
        <f>D32+D42</f>
        <v>84.259683833506884</v>
      </c>
      <c r="E43" s="29"/>
      <c r="F43" s="124">
        <f>F32+F42</f>
        <v>-236</v>
      </c>
      <c r="G43" s="29"/>
      <c r="H43" s="184">
        <f>H32+H42</f>
        <v>0</v>
      </c>
      <c r="I43" s="173"/>
      <c r="J43" s="184">
        <f>J32+J42</f>
        <v>0</v>
      </c>
      <c r="K43" s="6"/>
      <c r="L43" s="6"/>
      <c r="M43" s="6"/>
      <c r="N43" s="6"/>
    </row>
    <row r="44" spans="1:14" s="15" customFormat="1" ht="22.05" customHeight="1" thickBot="1" x14ac:dyDescent="0.65">
      <c r="A44" s="20" t="s">
        <v>106</v>
      </c>
      <c r="B44" s="16"/>
      <c r="D44" s="142">
        <f>SUM(D27,D43)</f>
        <v>-329228.74031616648</v>
      </c>
      <c r="E44" s="30"/>
      <c r="F44" s="28">
        <f>SUM(F27,F43)</f>
        <v>-427755</v>
      </c>
      <c r="G44" s="30"/>
      <c r="H44" s="142">
        <f>SUM(H27,H43)</f>
        <v>-312509</v>
      </c>
      <c r="I44" s="30"/>
      <c r="J44" s="28">
        <f>SUM(J27,J43)</f>
        <v>-407989</v>
      </c>
    </row>
    <row r="45" spans="1:14" s="6" customFormat="1" ht="22.05" customHeight="1" thickTop="1" x14ac:dyDescent="0.6">
      <c r="A45" s="12"/>
      <c r="B45" s="5"/>
      <c r="C45" s="2"/>
      <c r="D45" s="17"/>
      <c r="E45" s="17"/>
      <c r="F45" s="17"/>
      <c r="G45" s="4"/>
      <c r="H45" s="36"/>
      <c r="I45" s="4"/>
      <c r="J45" s="36"/>
    </row>
    <row r="46" spans="1:14" ht="22.05" customHeight="1" x14ac:dyDescent="0.6">
      <c r="A46" s="13" t="s">
        <v>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ht="22.05" customHeight="1" x14ac:dyDescent="0.6">
      <c r="A47" s="13" t="s">
        <v>74</v>
      </c>
      <c r="C47" s="6"/>
      <c r="D47" s="6"/>
      <c r="E47" s="6"/>
      <c r="F47" s="74"/>
      <c r="G47" s="6"/>
      <c r="H47" s="6"/>
      <c r="I47" s="6"/>
      <c r="J47" s="6"/>
      <c r="K47" s="6"/>
      <c r="L47" s="6"/>
      <c r="M47" s="6"/>
      <c r="N47" s="6"/>
    </row>
    <row r="48" spans="1:14" ht="22.05" customHeight="1" x14ac:dyDescent="0.55000000000000004">
      <c r="A48" s="10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ht="22.05" customHeight="1" x14ac:dyDescent="0.6">
      <c r="A49" s="10"/>
      <c r="C49" s="2"/>
      <c r="D49" s="195" t="s">
        <v>2</v>
      </c>
      <c r="E49" s="195"/>
      <c r="F49" s="195"/>
      <c r="G49" s="3"/>
      <c r="H49" s="195" t="s">
        <v>3</v>
      </c>
      <c r="I49" s="195"/>
      <c r="J49" s="195"/>
      <c r="K49" s="6"/>
      <c r="L49" s="6"/>
      <c r="M49" s="6"/>
      <c r="N49" s="6"/>
    </row>
    <row r="50" spans="1:14" ht="22.05" customHeight="1" x14ac:dyDescent="0.6">
      <c r="A50" s="10"/>
      <c r="C50" s="2"/>
      <c r="D50" s="196" t="s">
        <v>116</v>
      </c>
      <c r="E50" s="196"/>
      <c r="F50" s="196"/>
      <c r="G50" s="3"/>
      <c r="H50" s="196" t="s">
        <v>116</v>
      </c>
      <c r="I50" s="196"/>
      <c r="J50" s="196"/>
      <c r="K50" s="6"/>
      <c r="L50" s="6"/>
      <c r="M50" s="6"/>
      <c r="N50" s="6"/>
    </row>
    <row r="51" spans="1:14" ht="22.05" customHeight="1" x14ac:dyDescent="0.6">
      <c r="A51" s="10"/>
      <c r="C51" s="2"/>
      <c r="D51" s="196" t="s">
        <v>4</v>
      </c>
      <c r="E51" s="196"/>
      <c r="F51" s="196"/>
      <c r="G51" s="3"/>
      <c r="H51" s="196" t="s">
        <v>4</v>
      </c>
      <c r="I51" s="196"/>
      <c r="J51" s="196"/>
      <c r="K51" s="6"/>
      <c r="L51" s="6"/>
      <c r="M51" s="6"/>
      <c r="N51" s="6"/>
    </row>
    <row r="52" spans="1:14" ht="22.05" customHeight="1" x14ac:dyDescent="0.55000000000000004">
      <c r="A52" s="10"/>
      <c r="B52" s="5" t="s">
        <v>7</v>
      </c>
      <c r="C52" s="2"/>
      <c r="D52" s="2">
        <v>2566</v>
      </c>
      <c r="E52" s="2"/>
      <c r="F52" s="2">
        <v>2565</v>
      </c>
      <c r="G52" s="2"/>
      <c r="H52" s="2">
        <v>2566</v>
      </c>
      <c r="I52" s="2"/>
      <c r="J52" s="2">
        <v>2565</v>
      </c>
      <c r="K52" s="6"/>
      <c r="L52" s="6"/>
      <c r="M52" s="6"/>
      <c r="N52" s="6"/>
    </row>
    <row r="53" spans="1:14" ht="22.05" customHeight="1" x14ac:dyDescent="0.55000000000000004">
      <c r="A53" s="10"/>
      <c r="C53" s="2"/>
      <c r="D53" s="194" t="s">
        <v>9</v>
      </c>
      <c r="E53" s="194"/>
      <c r="F53" s="194"/>
      <c r="G53" s="194"/>
      <c r="H53" s="194"/>
      <c r="I53" s="194"/>
      <c r="J53" s="194"/>
      <c r="K53" s="6"/>
      <c r="L53" s="6"/>
      <c r="M53" s="6"/>
      <c r="N53" s="6"/>
    </row>
    <row r="54" spans="1:14" ht="22.05" customHeight="1" x14ac:dyDescent="0.6">
      <c r="A54" s="12" t="s">
        <v>107</v>
      </c>
      <c r="C54" s="26"/>
      <c r="D54" s="32"/>
      <c r="E54" s="32"/>
      <c r="F54" s="32"/>
      <c r="G54" s="32"/>
      <c r="H54" s="47"/>
      <c r="I54" s="32"/>
      <c r="J54" s="47"/>
      <c r="K54"/>
      <c r="L54" s="6"/>
      <c r="M54" s="6"/>
      <c r="N54" s="6"/>
    </row>
    <row r="55" spans="1:14" s="6" customFormat="1" ht="22.05" customHeight="1" x14ac:dyDescent="0.55000000000000004">
      <c r="A55" s="24" t="s">
        <v>108</v>
      </c>
      <c r="B55" s="5"/>
      <c r="C55" s="26"/>
      <c r="D55" s="144">
        <f>D57-D56</f>
        <v>-329313</v>
      </c>
      <c r="E55" s="72"/>
      <c r="F55" s="123">
        <f>F57-F56</f>
        <v>-427519</v>
      </c>
      <c r="G55" s="72"/>
      <c r="H55" s="144">
        <f>H57-H56</f>
        <v>-312509</v>
      </c>
      <c r="I55" s="72"/>
      <c r="J55" s="123">
        <f>J57-J56</f>
        <v>-407989</v>
      </c>
      <c r="K55"/>
    </row>
    <row r="56" spans="1:14" s="6" customFormat="1" ht="22.05" hidden="1" customHeight="1" x14ac:dyDescent="0.55000000000000004">
      <c r="A56" s="24" t="s">
        <v>109</v>
      </c>
      <c r="B56" s="5"/>
      <c r="C56" s="26"/>
      <c r="D56" s="145">
        <v>0</v>
      </c>
      <c r="E56" s="119"/>
      <c r="F56" s="118">
        <v>0</v>
      </c>
      <c r="G56" s="119"/>
      <c r="H56" s="145">
        <v>0</v>
      </c>
      <c r="I56" s="120"/>
      <c r="J56" s="118">
        <v>0</v>
      </c>
      <c r="K56"/>
    </row>
    <row r="57" spans="1:14" s="6" customFormat="1" ht="22.05" customHeight="1" thickBot="1" x14ac:dyDescent="0.65">
      <c r="A57" s="12" t="s">
        <v>92</v>
      </c>
      <c r="B57" s="5"/>
      <c r="C57" s="2"/>
      <c r="D57" s="142">
        <f>D27</f>
        <v>-329313</v>
      </c>
      <c r="E57" s="4"/>
      <c r="F57" s="41">
        <f>F27</f>
        <v>-427519</v>
      </c>
      <c r="G57" s="4"/>
      <c r="H57" s="142">
        <f>H27</f>
        <v>-312509</v>
      </c>
      <c r="I57" s="4"/>
      <c r="J57" s="41">
        <f>J27</f>
        <v>-407989</v>
      </c>
      <c r="K57"/>
    </row>
    <row r="58" spans="1:14" s="15" customFormat="1" ht="22.05" customHeight="1" thickTop="1" x14ac:dyDescent="0.6">
      <c r="A58" s="19"/>
      <c r="B58" s="5"/>
      <c r="C58" s="6"/>
      <c r="D58" s="97"/>
      <c r="E58" s="34"/>
      <c r="F58" s="34"/>
      <c r="G58" s="34"/>
      <c r="H58" s="97"/>
      <c r="I58" s="34"/>
      <c r="J58" s="34"/>
    </row>
    <row r="59" spans="1:14" ht="22.05" customHeight="1" x14ac:dyDescent="0.6">
      <c r="A59" s="15" t="s">
        <v>110</v>
      </c>
      <c r="C59" s="6"/>
      <c r="D59" s="97"/>
      <c r="E59" s="34"/>
      <c r="F59" s="34"/>
      <c r="G59" s="34"/>
      <c r="H59" s="97"/>
      <c r="I59" s="34"/>
      <c r="J59" s="34"/>
      <c r="K59" s="6"/>
      <c r="L59" s="6"/>
      <c r="M59" s="6"/>
      <c r="N59" s="6"/>
    </row>
    <row r="60" spans="1:14" ht="22.05" customHeight="1" x14ac:dyDescent="0.55000000000000004">
      <c r="A60" t="s">
        <v>111</v>
      </c>
      <c r="C60" s="6"/>
      <c r="D60" s="144">
        <f>D44</f>
        <v>-329228.74031616648</v>
      </c>
      <c r="E60" s="34"/>
      <c r="F60" s="1">
        <f>F44</f>
        <v>-427755</v>
      </c>
      <c r="G60" s="34"/>
      <c r="H60" s="144">
        <f>H44</f>
        <v>-312509</v>
      </c>
      <c r="I60" s="34"/>
      <c r="J60" s="1">
        <f>J44</f>
        <v>-407989</v>
      </c>
      <c r="K60" s="74"/>
      <c r="L60" s="6"/>
      <c r="M60" s="6"/>
      <c r="N60" s="6"/>
    </row>
    <row r="61" spans="1:14" ht="22.05" hidden="1" customHeight="1" x14ac:dyDescent="0.55000000000000004">
      <c r="A61" s="24" t="s">
        <v>112</v>
      </c>
      <c r="C61" s="6"/>
      <c r="D61" s="146">
        <v>0</v>
      </c>
      <c r="E61" s="121"/>
      <c r="F61" s="118">
        <v>0</v>
      </c>
      <c r="G61" s="121"/>
      <c r="H61" s="147">
        <v>0</v>
      </c>
      <c r="I61" s="121"/>
      <c r="J61" s="118">
        <v>0</v>
      </c>
      <c r="K61" s="74"/>
      <c r="L61" s="6"/>
      <c r="M61" s="6"/>
      <c r="N61" s="6"/>
    </row>
    <row r="62" spans="1:14" ht="22.05" customHeight="1" thickBot="1" x14ac:dyDescent="0.65">
      <c r="A62" s="20" t="s">
        <v>113</v>
      </c>
      <c r="B62" s="16"/>
      <c r="C62" s="15"/>
      <c r="D62" s="142">
        <f>D44</f>
        <v>-329228.74031616648</v>
      </c>
      <c r="E62" s="27"/>
      <c r="F62" s="28">
        <f>F44</f>
        <v>-427755</v>
      </c>
      <c r="G62" s="27"/>
      <c r="H62" s="142">
        <f>H44</f>
        <v>-312509</v>
      </c>
      <c r="I62" s="27"/>
      <c r="J62" s="28">
        <f>J44</f>
        <v>-407989</v>
      </c>
      <c r="K62" s="6"/>
      <c r="L62" s="6"/>
      <c r="M62" s="6"/>
      <c r="N62" s="6"/>
    </row>
    <row r="63" spans="1:14" ht="22.05" customHeight="1" thickTop="1" x14ac:dyDescent="0.6">
      <c r="A63" s="20"/>
      <c r="B63" s="16"/>
      <c r="C63" s="15"/>
      <c r="D63" s="30"/>
      <c r="E63" s="27"/>
      <c r="F63" s="30"/>
      <c r="G63" s="27"/>
      <c r="H63" s="30"/>
      <c r="I63" s="27"/>
      <c r="J63" s="30"/>
      <c r="K63" s="6"/>
      <c r="L63" s="6"/>
      <c r="M63" s="6"/>
      <c r="N63" s="6"/>
    </row>
    <row r="64" spans="1:14" ht="22.05" customHeight="1" x14ac:dyDescent="0.6">
      <c r="A64" s="12" t="s">
        <v>114</v>
      </c>
      <c r="C64" s="2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</row>
    <row r="65" spans="1:14" ht="25.35" customHeight="1" thickBot="1" x14ac:dyDescent="0.65">
      <c r="A65" s="24" t="s">
        <v>115</v>
      </c>
      <c r="B65" s="5">
        <v>9</v>
      </c>
      <c r="C65" s="2"/>
      <c r="D65" s="113">
        <f>ROUND(D55/3101001,3)</f>
        <v>-0.106</v>
      </c>
      <c r="E65" s="57"/>
      <c r="F65" s="113">
        <v>-0.18201243589934626</v>
      </c>
      <c r="G65" s="57"/>
      <c r="H65" s="113">
        <f>ROUND(H55/3101001,3)</f>
        <v>-0.10100000000000001</v>
      </c>
      <c r="I65" s="57"/>
      <c r="J65" s="113">
        <v>-0.17369771100264172</v>
      </c>
      <c r="K65" s="6"/>
      <c r="L65" s="6"/>
      <c r="M65" s="6"/>
      <c r="N65" s="6"/>
    </row>
    <row r="66" spans="1:14" ht="22.05" customHeight="1" thickTop="1" x14ac:dyDescent="0.55000000000000004">
      <c r="A66" s="10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ht="22.05" customHeight="1" x14ac:dyDescent="0.55000000000000004">
      <c r="A67" s="10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</row>
    <row r="68" spans="1:14" ht="22.05" customHeight="1" x14ac:dyDescent="0.55000000000000004">
      <c r="A68" s="10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</row>
    <row r="69" spans="1:14" ht="22.05" customHeight="1" x14ac:dyDescent="0.55000000000000004">
      <c r="A69" s="10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</row>
    <row r="70" spans="1:14" ht="22.05" customHeight="1" x14ac:dyDescent="0.55000000000000004">
      <c r="A70" s="10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</sheetData>
  <mergeCells count="14">
    <mergeCell ref="D4:F4"/>
    <mergeCell ref="H4:J4"/>
    <mergeCell ref="D53:J53"/>
    <mergeCell ref="D5:F5"/>
    <mergeCell ref="D6:F6"/>
    <mergeCell ref="H5:J5"/>
    <mergeCell ref="H6:J6"/>
    <mergeCell ref="D50:F50"/>
    <mergeCell ref="D51:F51"/>
    <mergeCell ref="H50:J50"/>
    <mergeCell ref="H51:J51"/>
    <mergeCell ref="D8:J8"/>
    <mergeCell ref="D49:F49"/>
    <mergeCell ref="H49:J49"/>
  </mergeCells>
  <pageMargins left="0.8" right="0.55000000000000004" top="0.48" bottom="0.5" header="0.5" footer="0.5"/>
  <pageSetup paperSize="9" scale="73" firstPageNumber="8" fitToHeight="0" orientation="portrait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0DACF-5A10-4B3F-97CF-DF89E859872D}">
  <sheetPr>
    <pageSetUpPr fitToPage="1"/>
  </sheetPr>
  <dimension ref="A1:AD71"/>
  <sheetViews>
    <sheetView view="pageBreakPreview" topLeftCell="A4" zoomScale="80" zoomScaleNormal="55" zoomScaleSheetLayoutView="80" zoomScalePageLayoutView="55" workbookViewId="0">
      <selection activeCell="G29" sqref="G29"/>
    </sheetView>
  </sheetViews>
  <sheetFormatPr defaultColWidth="9.125" defaultRowHeight="22.5" customHeight="1" x14ac:dyDescent="0.55000000000000004"/>
  <cols>
    <col min="1" max="1" width="44.625" style="6" customWidth="1"/>
    <col min="2" max="2" width="1.375" style="6" customWidth="1"/>
    <col min="3" max="3" width="9.875" style="192" customWidth="1"/>
    <col min="4" max="4" width="1.375" style="6" customWidth="1"/>
    <col min="5" max="5" width="13.75" style="6" customWidth="1"/>
    <col min="6" max="6" width="1.375" style="6" customWidth="1"/>
    <col min="7" max="7" width="13" style="6" customWidth="1"/>
    <col min="8" max="8" width="1.375" style="6" customWidth="1"/>
    <col min="9" max="9" width="11.875" style="6" customWidth="1"/>
    <col min="10" max="10" width="1.125" style="6" customWidth="1"/>
    <col min="11" max="11" width="13.625" style="6" bestFit="1" customWidth="1"/>
    <col min="12" max="12" width="1.125" style="6" customWidth="1"/>
    <col min="13" max="13" width="11.875" style="6" customWidth="1"/>
    <col min="14" max="14" width="1.125" style="6" customWidth="1"/>
    <col min="15" max="15" width="14.75" style="6" customWidth="1"/>
    <col min="16" max="16" width="1.125" style="6" customWidth="1"/>
    <col min="17" max="17" width="17.375" style="6" customWidth="1"/>
    <col min="18" max="18" width="1.125" style="6" customWidth="1"/>
    <col min="19" max="19" width="15.75" style="6" customWidth="1"/>
    <col min="20" max="20" width="1.625" style="6" customWidth="1"/>
    <col min="21" max="21" width="18.375" style="6" customWidth="1"/>
    <col min="22" max="22" width="1.125" style="6" customWidth="1"/>
    <col min="23" max="23" width="17.875" style="6" bestFit="1" customWidth="1"/>
    <col min="24" max="24" width="1.125" style="6" customWidth="1"/>
    <col min="25" max="25" width="13.375" style="6" customWidth="1"/>
    <col min="26" max="26" width="1.125" style="6" customWidth="1"/>
    <col min="27" max="27" width="13.625" style="6" customWidth="1"/>
    <col min="28" max="28" width="1.125" style="6" customWidth="1"/>
    <col min="29" max="29" width="13.875" style="6" bestFit="1" customWidth="1"/>
    <col min="30" max="30" width="13.625" style="6" bestFit="1" customWidth="1"/>
    <col min="31" max="16384" width="9.125" style="6"/>
  </cols>
  <sheetData>
    <row r="1" spans="1:29" ht="22.5" customHeight="1" x14ac:dyDescent="0.6">
      <c r="A1" s="52" t="s">
        <v>0</v>
      </c>
      <c r="B1"/>
      <c r="C1" s="188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</row>
    <row r="2" spans="1:29" ht="22.5" customHeight="1" x14ac:dyDescent="0.6">
      <c r="A2" s="21" t="s">
        <v>118</v>
      </c>
      <c r="B2" s="24"/>
      <c r="C2" s="99"/>
      <c r="D2" s="24"/>
      <c r="E2" s="21"/>
      <c r="F2" s="23"/>
      <c r="G2" s="23"/>
      <c r="H2" s="23"/>
      <c r="I2"/>
      <c r="J2"/>
      <c r="K2"/>
      <c r="L2"/>
      <c r="M2"/>
      <c r="N2"/>
      <c r="O2"/>
      <c r="P2"/>
      <c r="V2"/>
      <c r="W2"/>
      <c r="X2"/>
      <c r="Y2"/>
      <c r="Z2"/>
      <c r="AA2"/>
    </row>
    <row r="3" spans="1:29" ht="22.5" customHeight="1" x14ac:dyDescent="0.6">
      <c r="A3" s="190"/>
      <c r="B3" s="12"/>
      <c r="C3" s="100"/>
      <c r="D3" s="12"/>
      <c r="E3" s="190"/>
      <c r="F3" s="190"/>
      <c r="G3" s="190"/>
      <c r="H3" s="190"/>
      <c r="I3" s="190"/>
      <c r="J3" s="190"/>
      <c r="K3" s="190"/>
      <c r="L3"/>
      <c r="M3" s="190"/>
      <c r="N3"/>
      <c r="O3"/>
      <c r="P3"/>
      <c r="Q3"/>
      <c r="R3"/>
      <c r="S3"/>
      <c r="T3"/>
      <c r="U3"/>
      <c r="V3"/>
      <c r="W3"/>
      <c r="X3"/>
      <c r="Y3"/>
      <c r="Z3"/>
      <c r="AA3"/>
    </row>
    <row r="4" spans="1:29" ht="22.5" customHeight="1" x14ac:dyDescent="0.6">
      <c r="A4" s="191"/>
      <c r="B4" s="12"/>
      <c r="C4" s="100"/>
      <c r="D4" s="12"/>
      <c r="E4" s="195" t="s">
        <v>119</v>
      </c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  <c r="AA4" s="195"/>
    </row>
    <row r="5" spans="1:29" ht="22.5" customHeight="1" x14ac:dyDescent="0.55000000000000004">
      <c r="B5"/>
      <c r="C5" s="188"/>
      <c r="D5"/>
      <c r="E5" s="191"/>
      <c r="F5" s="191"/>
      <c r="G5" s="191"/>
      <c r="H5" s="191"/>
      <c r="I5" s="191"/>
      <c r="J5" s="191"/>
      <c r="K5" s="191"/>
      <c r="L5" s="191"/>
      <c r="M5" s="192"/>
      <c r="N5" s="192"/>
      <c r="O5" s="192"/>
      <c r="P5" s="18"/>
      <c r="Q5" s="197" t="s">
        <v>69</v>
      </c>
      <c r="R5" s="197"/>
      <c r="S5" s="197"/>
      <c r="T5" s="197"/>
      <c r="U5" s="197"/>
      <c r="V5" s="197"/>
      <c r="W5" s="197"/>
      <c r="X5" s="191"/>
      <c r="Y5" s="191"/>
      <c r="Z5" s="191"/>
      <c r="AA5" s="191"/>
    </row>
    <row r="6" spans="1:29" ht="22.5" customHeight="1" x14ac:dyDescent="0.6">
      <c r="B6" s="12"/>
      <c r="C6" s="100"/>
      <c r="D6" s="12"/>
      <c r="E6" s="192"/>
      <c r="F6" s="192"/>
      <c r="G6" s="192"/>
      <c r="H6" s="192"/>
      <c r="I6" s="192" t="s">
        <v>120</v>
      </c>
      <c r="J6" s="192"/>
      <c r="K6" s="192"/>
      <c r="L6" s="192"/>
      <c r="M6" s="192"/>
      <c r="N6" s="192"/>
      <c r="O6" s="192"/>
      <c r="P6" s="18"/>
      <c r="Q6" s="18"/>
      <c r="R6" s="18"/>
      <c r="S6" s="18"/>
      <c r="T6"/>
      <c r="U6"/>
      <c r="W6" s="18"/>
      <c r="X6" s="192"/>
      <c r="Y6" s="192"/>
      <c r="Z6" s="192"/>
      <c r="AA6" s="192"/>
      <c r="AB6" s="192"/>
    </row>
    <row r="7" spans="1:29" ht="22.5" customHeight="1" x14ac:dyDescent="0.6">
      <c r="B7" s="20"/>
      <c r="C7" s="16"/>
      <c r="D7" s="20"/>
      <c r="E7" s="192"/>
      <c r="F7" s="192"/>
      <c r="G7" s="192"/>
      <c r="H7" s="192"/>
      <c r="I7" s="192" t="s">
        <v>122</v>
      </c>
      <c r="J7" s="192"/>
      <c r="K7" s="192" t="s">
        <v>121</v>
      </c>
      <c r="L7" s="192"/>
      <c r="M7" s="192"/>
      <c r="N7" s="192"/>
      <c r="O7" s="192"/>
      <c r="P7" s="192"/>
      <c r="Q7" s="192"/>
      <c r="S7" s="192"/>
      <c r="T7" s="192"/>
      <c r="U7" s="192"/>
      <c r="V7" s="192"/>
      <c r="W7" s="192"/>
      <c r="X7" s="192"/>
      <c r="Y7" s="192" t="s">
        <v>125</v>
      </c>
      <c r="Z7" s="55"/>
      <c r="AA7" s="192" t="s">
        <v>126</v>
      </c>
      <c r="AB7" s="192"/>
      <c r="AC7" s="192"/>
    </row>
    <row r="8" spans="1:29" ht="22.5" customHeight="1" x14ac:dyDescent="0.55000000000000004">
      <c r="B8"/>
      <c r="C8" s="188"/>
      <c r="D8" s="58"/>
      <c r="E8" s="192" t="s">
        <v>60</v>
      </c>
      <c r="F8" s="192"/>
      <c r="G8" s="192" t="s">
        <v>120</v>
      </c>
      <c r="H8" s="192"/>
      <c r="I8" s="192" t="s">
        <v>127</v>
      </c>
      <c r="J8" s="192"/>
      <c r="K8" s="192" t="s">
        <v>160</v>
      </c>
      <c r="L8" s="192"/>
      <c r="M8" s="192"/>
      <c r="N8" s="192"/>
      <c r="O8" s="192"/>
      <c r="P8" s="192"/>
      <c r="Q8" s="192" t="s">
        <v>128</v>
      </c>
      <c r="S8" s="192" t="s">
        <v>123</v>
      </c>
      <c r="T8" s="192"/>
      <c r="U8" s="192" t="s">
        <v>128</v>
      </c>
      <c r="V8" s="192"/>
      <c r="W8" s="192" t="s">
        <v>124</v>
      </c>
      <c r="X8" s="192"/>
      <c r="Y8" s="192" t="s">
        <v>130</v>
      </c>
      <c r="Z8" s="192"/>
      <c r="AA8" s="192" t="s">
        <v>131</v>
      </c>
      <c r="AB8" s="192"/>
      <c r="AC8" s="192"/>
    </row>
    <row r="9" spans="1:29" ht="22.5" customHeight="1" x14ac:dyDescent="0.55000000000000004">
      <c r="B9"/>
      <c r="D9"/>
      <c r="E9" s="192" t="s">
        <v>132</v>
      </c>
      <c r="F9" s="192"/>
      <c r="G9" s="192" t="s">
        <v>122</v>
      </c>
      <c r="H9" s="192"/>
      <c r="I9" s="192" t="s">
        <v>133</v>
      </c>
      <c r="J9" s="192"/>
      <c r="K9" s="192" t="s">
        <v>134</v>
      </c>
      <c r="L9" s="192"/>
      <c r="M9" s="192" t="s">
        <v>135</v>
      </c>
      <c r="N9" s="192"/>
      <c r="O9" s="192"/>
      <c r="P9" s="192"/>
      <c r="Q9" s="192" t="s">
        <v>136</v>
      </c>
      <c r="S9" s="192" t="s">
        <v>161</v>
      </c>
      <c r="T9" s="192"/>
      <c r="U9" s="192" t="s">
        <v>137</v>
      </c>
      <c r="V9" s="192"/>
      <c r="W9" s="192" t="s">
        <v>129</v>
      </c>
      <c r="X9" s="192"/>
      <c r="Y9" s="192" t="s">
        <v>138</v>
      </c>
      <c r="Z9" s="192"/>
      <c r="AA9" s="192" t="s">
        <v>139</v>
      </c>
      <c r="AB9" s="192"/>
      <c r="AC9" s="192" t="s">
        <v>125</v>
      </c>
    </row>
    <row r="10" spans="1:29" ht="22.5" customHeight="1" x14ac:dyDescent="0.55000000000000004">
      <c r="B10"/>
      <c r="C10" s="188" t="s">
        <v>7</v>
      </c>
      <c r="D10"/>
      <c r="E10" s="192" t="s">
        <v>140</v>
      </c>
      <c r="F10" s="192"/>
      <c r="G10" s="192" t="s">
        <v>141</v>
      </c>
      <c r="H10" s="192"/>
      <c r="I10" s="192" t="s">
        <v>142</v>
      </c>
      <c r="J10" s="192"/>
      <c r="K10" s="192" t="s">
        <v>143</v>
      </c>
      <c r="L10" s="192"/>
      <c r="M10" s="192" t="s">
        <v>144</v>
      </c>
      <c r="N10" s="192"/>
      <c r="O10" s="192" t="s">
        <v>68</v>
      </c>
      <c r="P10" s="192"/>
      <c r="Q10" s="192" t="s">
        <v>145</v>
      </c>
      <c r="S10" s="191" t="s">
        <v>162</v>
      </c>
      <c r="T10" s="192"/>
      <c r="U10" s="192" t="s">
        <v>146</v>
      </c>
      <c r="V10" s="192"/>
      <c r="W10" s="192" t="s">
        <v>163</v>
      </c>
      <c r="X10" s="192"/>
      <c r="Y10" s="192" t="s">
        <v>147</v>
      </c>
      <c r="Z10" s="192"/>
      <c r="AA10" s="192" t="s">
        <v>148</v>
      </c>
      <c r="AB10" s="192"/>
      <c r="AC10" s="192" t="s">
        <v>130</v>
      </c>
    </row>
    <row r="11" spans="1:29" ht="22.5" customHeight="1" x14ac:dyDescent="0.55000000000000004">
      <c r="B11"/>
      <c r="D11"/>
      <c r="E11" s="194" t="s">
        <v>9</v>
      </c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4"/>
      <c r="W11" s="194"/>
      <c r="X11" s="194"/>
      <c r="Y11" s="194"/>
      <c r="Z11" s="194"/>
      <c r="AA11" s="194"/>
      <c r="AB11" s="194"/>
      <c r="AC11" s="194"/>
    </row>
    <row r="12" spans="1:29" ht="22.5" customHeight="1" x14ac:dyDescent="0.6">
      <c r="A12" s="15" t="s">
        <v>149</v>
      </c>
      <c r="B12"/>
      <c r="D12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  <c r="AA12" s="188"/>
      <c r="AB12" s="188"/>
    </row>
    <row r="13" spans="1:29" ht="22.5" customHeight="1" x14ac:dyDescent="0.6">
      <c r="A13" s="15" t="s">
        <v>150</v>
      </c>
      <c r="B13"/>
      <c r="D13"/>
      <c r="E13" s="4">
        <v>448877</v>
      </c>
      <c r="F13" s="4"/>
      <c r="G13" s="4">
        <v>841306</v>
      </c>
      <c r="H13" s="4"/>
      <c r="I13" s="4">
        <v>29013</v>
      </c>
      <c r="J13" s="4"/>
      <c r="K13" s="4">
        <v>-5633</v>
      </c>
      <c r="L13" s="4"/>
      <c r="M13" s="4">
        <v>9649</v>
      </c>
      <c r="N13" s="4"/>
      <c r="O13" s="4">
        <v>-588224</v>
      </c>
      <c r="P13" s="4"/>
      <c r="Q13" s="4">
        <v>-335</v>
      </c>
      <c r="S13" s="4">
        <v>-7406</v>
      </c>
      <c r="T13" s="4"/>
      <c r="U13" s="4">
        <v>153852</v>
      </c>
      <c r="V13" s="4"/>
      <c r="W13" s="4">
        <f>SUM(Q13:U13)</f>
        <v>146111</v>
      </c>
      <c r="X13" s="4"/>
      <c r="Y13" s="4">
        <f>SUM(E13:U13)</f>
        <v>881099</v>
      </c>
      <c r="Z13" s="4"/>
      <c r="AA13" s="4">
        <v>1</v>
      </c>
      <c r="AB13" s="51"/>
      <c r="AC13" s="4">
        <f>SUM(Y13:AA13)</f>
        <v>881100</v>
      </c>
    </row>
    <row r="14" spans="1:29" customFormat="1" ht="22.5" customHeight="1" x14ac:dyDescent="0.6">
      <c r="A14" s="15"/>
      <c r="C14" s="192"/>
      <c r="E14" s="15"/>
      <c r="F14" s="16"/>
      <c r="G14" s="15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51"/>
    </row>
    <row r="15" spans="1:29" ht="22.5" customHeight="1" x14ac:dyDescent="0.6">
      <c r="A15" s="15" t="s">
        <v>151</v>
      </c>
      <c r="B15"/>
      <c r="D15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59"/>
    </row>
    <row r="16" spans="1:29" ht="22.5" customHeight="1" x14ac:dyDescent="0.6">
      <c r="A16" s="98" t="s">
        <v>152</v>
      </c>
      <c r="B16"/>
      <c r="D16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59"/>
    </row>
    <row r="17" spans="1:30" ht="22.5" customHeight="1" x14ac:dyDescent="0.6">
      <c r="A17" t="s">
        <v>153</v>
      </c>
      <c r="B17"/>
      <c r="C17" s="188">
        <v>7</v>
      </c>
      <c r="D17"/>
      <c r="E17" s="62">
        <v>128349</v>
      </c>
      <c r="F17" s="32"/>
      <c r="G17" s="62">
        <v>327259</v>
      </c>
      <c r="H17"/>
      <c r="I17" s="175">
        <v>0</v>
      </c>
      <c r="J17" s="192"/>
      <c r="K17" s="175">
        <v>0</v>
      </c>
      <c r="L17"/>
      <c r="M17" s="175">
        <v>0</v>
      </c>
      <c r="N17"/>
      <c r="O17" s="175">
        <v>0</v>
      </c>
      <c r="P17"/>
      <c r="Q17" s="175">
        <v>0</v>
      </c>
      <c r="R17" s="72"/>
      <c r="S17" s="175">
        <v>0</v>
      </c>
      <c r="T17" s="72"/>
      <c r="U17" s="175">
        <v>0</v>
      </c>
      <c r="V17" s="72"/>
      <c r="W17" s="175">
        <f>SUM(Q17:U17)</f>
        <v>0</v>
      </c>
      <c r="X17" s="102"/>
      <c r="Y17" s="83">
        <f>SUM(E17:U17)</f>
        <v>455608</v>
      </c>
      <c r="Z17" s="103"/>
      <c r="AA17" s="175">
        <v>0</v>
      </c>
      <c r="AB17" s="102"/>
      <c r="AC17" s="149">
        <f>SUM(Y17:AA17)</f>
        <v>455608</v>
      </c>
    </row>
    <row r="18" spans="1:30" ht="22.5" customHeight="1" x14ac:dyDescent="0.6">
      <c r="A18" s="98" t="s">
        <v>154</v>
      </c>
      <c r="B18"/>
      <c r="D18"/>
      <c r="E18" s="151">
        <f>SUM(E16:E17)</f>
        <v>128349</v>
      </c>
      <c r="F18" s="153"/>
      <c r="G18" s="151">
        <f>SUM(G16:G17)</f>
        <v>327259</v>
      </c>
      <c r="H18" s="153"/>
      <c r="I18" s="174">
        <f>SUM(I16:I17)</f>
        <v>0</v>
      </c>
      <c r="J18" s="154"/>
      <c r="K18" s="174">
        <f>SUM(K16:K17)</f>
        <v>0</v>
      </c>
      <c r="L18" s="153"/>
      <c r="M18" s="174">
        <f>SUM(M16:M17)</f>
        <v>0</v>
      </c>
      <c r="N18" s="153"/>
      <c r="O18" s="174">
        <f>SUM(O16:O17)</f>
        <v>0</v>
      </c>
      <c r="P18" s="153"/>
      <c r="Q18" s="174">
        <f>SUM(Q16:Q17)</f>
        <v>0</v>
      </c>
      <c r="R18" s="58"/>
      <c r="S18" s="174">
        <f>SUM(S16:S17)</f>
        <v>0</v>
      </c>
      <c r="T18" s="153"/>
      <c r="U18" s="174">
        <f>SUM(U16:U17)</f>
        <v>0</v>
      </c>
      <c r="V18" s="154"/>
      <c r="W18" s="174">
        <f>SUM(W16:W17)</f>
        <v>0</v>
      </c>
      <c r="X18" s="153"/>
      <c r="Y18" s="151">
        <f>SUM(Y16:Y17)</f>
        <v>455608</v>
      </c>
      <c r="Z18" s="153"/>
      <c r="AA18" s="174">
        <f>SUM(AA16:AA17)</f>
        <v>0</v>
      </c>
      <c r="AB18" s="153"/>
      <c r="AC18" s="151">
        <f>SUM(AC16:AC17)</f>
        <v>455608</v>
      </c>
    </row>
    <row r="19" spans="1:30" ht="22.5" customHeight="1" x14ac:dyDescent="0.6">
      <c r="A19" s="15"/>
      <c r="B19"/>
      <c r="D19"/>
      <c r="E19" s="153"/>
      <c r="F19" s="155"/>
      <c r="G19" s="153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  <c r="X19" s="156"/>
      <c r="Y19" s="156"/>
      <c r="Z19" s="156"/>
      <c r="AA19" s="58"/>
      <c r="AB19" s="58"/>
      <c r="AC19" s="58"/>
    </row>
    <row r="20" spans="1:30" ht="22.5" customHeight="1" x14ac:dyDescent="0.6">
      <c r="A20" s="15" t="s">
        <v>218</v>
      </c>
      <c r="B20"/>
      <c r="D20"/>
      <c r="E20" s="157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49"/>
      <c r="Y20" s="96"/>
      <c r="Z20" s="49"/>
      <c r="AA20" s="96"/>
      <c r="AB20" s="49"/>
      <c r="AC20" s="96"/>
    </row>
    <row r="21" spans="1:30" ht="22.5" customHeight="1" x14ac:dyDescent="0.6">
      <c r="A21" t="s">
        <v>156</v>
      </c>
      <c r="B21"/>
      <c r="D21"/>
      <c r="E21" s="176">
        <v>0</v>
      </c>
      <c r="F21" s="58"/>
      <c r="G21" s="176">
        <v>0</v>
      </c>
      <c r="H21" s="58"/>
      <c r="I21" s="176">
        <v>0</v>
      </c>
      <c r="J21" s="159"/>
      <c r="K21" s="176">
        <v>0</v>
      </c>
      <c r="L21" s="58"/>
      <c r="M21" s="176">
        <v>0</v>
      </c>
      <c r="N21" s="96"/>
      <c r="O21" s="34">
        <v>-427519</v>
      </c>
      <c r="P21" s="77"/>
      <c r="Q21" s="176">
        <v>0</v>
      </c>
      <c r="R21" s="72"/>
      <c r="S21" s="176">
        <v>0</v>
      </c>
      <c r="T21" s="72"/>
      <c r="U21" s="176">
        <v>0</v>
      </c>
      <c r="V21" s="72"/>
      <c r="W21" s="176">
        <f>SUM(Q21:U21)</f>
        <v>0</v>
      </c>
      <c r="X21" s="43"/>
      <c r="Y21" s="77">
        <f>SUM(E21:U21)</f>
        <v>-427519</v>
      </c>
      <c r="Z21" s="160"/>
      <c r="AA21" s="176">
        <v>0</v>
      </c>
      <c r="AB21" s="49"/>
      <c r="AC21" s="149">
        <f>SUM(Y21:AA21)</f>
        <v>-427519</v>
      </c>
    </row>
    <row r="22" spans="1:30" ht="22.5" customHeight="1" x14ac:dyDescent="0.6">
      <c r="A22" s="24" t="s">
        <v>157</v>
      </c>
      <c r="B22"/>
      <c r="D22"/>
      <c r="E22" s="175">
        <v>0</v>
      </c>
      <c r="F22" s="58"/>
      <c r="G22" s="175">
        <v>0</v>
      </c>
      <c r="H22" s="58"/>
      <c r="I22" s="175">
        <v>0</v>
      </c>
      <c r="J22" s="159"/>
      <c r="K22" s="175">
        <v>0</v>
      </c>
      <c r="L22" s="58"/>
      <c r="M22" s="175">
        <v>0</v>
      </c>
      <c r="N22" s="96"/>
      <c r="O22" s="175">
        <v>0</v>
      </c>
      <c r="P22" s="96"/>
      <c r="Q22" s="86">
        <v>-236</v>
      </c>
      <c r="R22" s="97"/>
      <c r="S22" s="175">
        <v>0</v>
      </c>
      <c r="T22" s="97"/>
      <c r="U22" s="175">
        <v>0</v>
      </c>
      <c r="V22" s="97"/>
      <c r="W22" s="168">
        <f>SUM(Q22:U22)</f>
        <v>-236</v>
      </c>
      <c r="X22" s="49"/>
      <c r="Y22" s="183">
        <f>SUM(E22:U22)</f>
        <v>-236</v>
      </c>
      <c r="Z22" s="158"/>
      <c r="AA22" s="175">
        <v>0</v>
      </c>
      <c r="AB22" s="49"/>
      <c r="AC22" s="149">
        <f>SUM(Y22:AA22)</f>
        <v>-236</v>
      </c>
    </row>
    <row r="23" spans="1:30" ht="22.5" customHeight="1" x14ac:dyDescent="0.6">
      <c r="A23" s="12" t="s">
        <v>217</v>
      </c>
      <c r="B23"/>
      <c r="D23"/>
      <c r="E23" s="151">
        <v>0</v>
      </c>
      <c r="F23" s="153"/>
      <c r="G23" s="151">
        <v>0</v>
      </c>
      <c r="H23" s="153"/>
      <c r="I23" s="151">
        <v>0</v>
      </c>
      <c r="J23" s="154"/>
      <c r="K23" s="151">
        <v>0</v>
      </c>
      <c r="L23" s="153"/>
      <c r="M23" s="151">
        <v>0</v>
      </c>
      <c r="N23" s="153"/>
      <c r="O23" s="151">
        <f>SUM(O21:O22)</f>
        <v>-427519</v>
      </c>
      <c r="P23" s="153"/>
      <c r="Q23" s="151">
        <f>SUM(Q21:Q22)</f>
        <v>-236</v>
      </c>
      <c r="R23" s="58"/>
      <c r="S23" s="151">
        <f>SUM(S21:S22)</f>
        <v>0</v>
      </c>
      <c r="T23" s="153"/>
      <c r="U23" s="151">
        <f>SUM(U21:U22)</f>
        <v>0</v>
      </c>
      <c r="V23" s="154"/>
      <c r="W23" s="151">
        <f>SUM(W21:W22)</f>
        <v>-236</v>
      </c>
      <c r="X23" s="153"/>
      <c r="Y23" s="151">
        <f>SUM(Y21:Y22)</f>
        <v>-427755</v>
      </c>
      <c r="Z23" s="153"/>
      <c r="AA23" s="151">
        <f>SUM(AA21:AA22)</f>
        <v>0</v>
      </c>
      <c r="AB23" s="153"/>
      <c r="AC23" s="151">
        <f>SUM(AC21:AC22)</f>
        <v>-427755</v>
      </c>
    </row>
    <row r="24" spans="1:30" ht="22.5" customHeight="1" x14ac:dyDescent="0.6">
      <c r="A24" s="12"/>
      <c r="B24"/>
      <c r="D24"/>
      <c r="E24" s="191"/>
      <c r="R24"/>
      <c r="Y24" s="43"/>
      <c r="AA24" s="43"/>
      <c r="AC24" s="1"/>
    </row>
    <row r="25" spans="1:30" ht="22.5" customHeight="1" thickBot="1" x14ac:dyDescent="0.65">
      <c r="A25" s="20" t="s">
        <v>159</v>
      </c>
      <c r="B25"/>
      <c r="D25"/>
      <c r="E25" s="8">
        <f>SUM(E13,E18,E23)</f>
        <v>577226</v>
      </c>
      <c r="F25" s="15"/>
      <c r="G25" s="8">
        <f>SUM(G13,G18,G23)</f>
        <v>1168565</v>
      </c>
      <c r="H25" s="15"/>
      <c r="I25" s="8">
        <f>SUM(I13,I18,I23)</f>
        <v>29013</v>
      </c>
      <c r="J25" s="4"/>
      <c r="K25" s="8">
        <f>SUM(K13,K18,K23)</f>
        <v>-5633</v>
      </c>
      <c r="L25" s="15"/>
      <c r="M25" s="8">
        <f>SUM(M13,M18,M23)</f>
        <v>9649</v>
      </c>
      <c r="N25" s="15"/>
      <c r="O25" s="8">
        <f>SUM(O13,O18,O23)</f>
        <v>-1015743</v>
      </c>
      <c r="P25" s="15"/>
      <c r="Q25" s="8">
        <f>SUM(Q13,Q18,Q23)</f>
        <v>-571</v>
      </c>
      <c r="R25"/>
      <c r="S25" s="8">
        <f>SUM(S13,S18,S23)</f>
        <v>-7406</v>
      </c>
      <c r="T25" s="15"/>
      <c r="U25" s="8">
        <f>SUM(U13,U18,U23)</f>
        <v>153852</v>
      </c>
      <c r="V25" s="36"/>
      <c r="W25" s="8">
        <f>SUM(W13,W18,W23)</f>
        <v>145875</v>
      </c>
      <c r="X25" s="15"/>
      <c r="Y25" s="8">
        <f>SUM(Y13,Y18,Y23)</f>
        <v>908952</v>
      </c>
      <c r="Z25" s="15"/>
      <c r="AA25" s="8">
        <f>SUM(AA13,AA18,AA23)</f>
        <v>1</v>
      </c>
      <c r="AB25" s="15"/>
      <c r="AC25" s="8">
        <f>SUM(AC13,AC18,AC23)</f>
        <v>908953</v>
      </c>
      <c r="AD25" s="95">
        <f>AC25-'[2]BL3-5'!D89</f>
        <v>0</v>
      </c>
    </row>
    <row r="26" spans="1:30" ht="22.5" customHeight="1" thickTop="1" x14ac:dyDescent="0.55000000000000004">
      <c r="B26"/>
      <c r="D26"/>
    </row>
    <row r="27" spans="1:30" ht="22.5" customHeight="1" x14ac:dyDescent="0.55000000000000004">
      <c r="B27"/>
      <c r="D27"/>
      <c r="E27" s="74"/>
      <c r="G27" s="74"/>
    </row>
    <row r="28" spans="1:30" ht="22.5" customHeight="1" x14ac:dyDescent="0.55000000000000004">
      <c r="B28"/>
      <c r="D28"/>
    </row>
    <row r="29" spans="1:30" ht="22.5" customHeight="1" x14ac:dyDescent="0.55000000000000004">
      <c r="B29"/>
      <c r="D29"/>
    </row>
    <row r="30" spans="1:30" ht="22.5" customHeight="1" x14ac:dyDescent="0.55000000000000004">
      <c r="B30"/>
      <c r="D30"/>
    </row>
    <row r="31" spans="1:30" ht="22.5" customHeight="1" x14ac:dyDescent="0.55000000000000004">
      <c r="B31"/>
      <c r="D31"/>
    </row>
    <row r="32" spans="1:30" ht="22.5" customHeight="1" x14ac:dyDescent="0.55000000000000004">
      <c r="B32"/>
      <c r="D32"/>
    </row>
    <row r="33" spans="2:4" ht="22.5" customHeight="1" x14ac:dyDescent="0.55000000000000004">
      <c r="B33"/>
      <c r="D33"/>
    </row>
    <row r="34" spans="2:4" ht="22.5" customHeight="1" x14ac:dyDescent="0.55000000000000004">
      <c r="B34"/>
      <c r="D34"/>
    </row>
    <row r="35" spans="2:4" ht="22.5" customHeight="1" x14ac:dyDescent="0.55000000000000004">
      <c r="B35"/>
      <c r="D35"/>
    </row>
    <row r="36" spans="2:4" ht="22.5" customHeight="1" x14ac:dyDescent="0.55000000000000004">
      <c r="B36"/>
      <c r="D36"/>
    </row>
    <row r="37" spans="2:4" ht="22.5" customHeight="1" x14ac:dyDescent="0.55000000000000004">
      <c r="B37"/>
      <c r="D37"/>
    </row>
    <row r="38" spans="2:4" ht="22.5" customHeight="1" x14ac:dyDescent="0.55000000000000004">
      <c r="B38"/>
      <c r="D38"/>
    </row>
    <row r="39" spans="2:4" ht="22.5" customHeight="1" x14ac:dyDescent="0.55000000000000004">
      <c r="B39"/>
      <c r="D39"/>
    </row>
    <row r="40" spans="2:4" ht="22.5" customHeight="1" x14ac:dyDescent="0.55000000000000004">
      <c r="B40"/>
      <c r="D40"/>
    </row>
    <row r="41" spans="2:4" ht="22.5" customHeight="1" x14ac:dyDescent="0.55000000000000004">
      <c r="B41"/>
      <c r="D41"/>
    </row>
    <row r="42" spans="2:4" ht="22.5" customHeight="1" x14ac:dyDescent="0.55000000000000004">
      <c r="B42"/>
      <c r="D42"/>
    </row>
    <row r="43" spans="2:4" ht="22.5" customHeight="1" x14ac:dyDescent="0.55000000000000004">
      <c r="B43"/>
      <c r="D43"/>
    </row>
    <row r="44" spans="2:4" ht="22.5" customHeight="1" x14ac:dyDescent="0.55000000000000004">
      <c r="B44"/>
      <c r="D44"/>
    </row>
    <row r="45" spans="2:4" ht="22.5" customHeight="1" x14ac:dyDescent="0.55000000000000004">
      <c r="B45"/>
      <c r="D45"/>
    </row>
    <row r="46" spans="2:4" ht="22.5" customHeight="1" x14ac:dyDescent="0.55000000000000004">
      <c r="B46"/>
      <c r="D46"/>
    </row>
    <row r="47" spans="2:4" ht="22.5" customHeight="1" x14ac:dyDescent="0.55000000000000004">
      <c r="B47"/>
      <c r="D47"/>
    </row>
    <row r="48" spans="2:4" ht="22.5" customHeight="1" x14ac:dyDescent="0.55000000000000004">
      <c r="B48"/>
      <c r="D48"/>
    </row>
    <row r="49" spans="2:4" ht="22.5" customHeight="1" x14ac:dyDescent="0.55000000000000004">
      <c r="B49"/>
      <c r="D49"/>
    </row>
    <row r="50" spans="2:4" ht="22.5" customHeight="1" x14ac:dyDescent="0.55000000000000004">
      <c r="B50"/>
      <c r="D50"/>
    </row>
    <row r="51" spans="2:4" ht="22.5" customHeight="1" x14ac:dyDescent="0.55000000000000004">
      <c r="B51"/>
      <c r="D51"/>
    </row>
    <row r="52" spans="2:4" ht="22.5" customHeight="1" x14ac:dyDescent="0.55000000000000004">
      <c r="B52"/>
      <c r="D52"/>
    </row>
    <row r="53" spans="2:4" ht="22.5" customHeight="1" x14ac:dyDescent="0.55000000000000004">
      <c r="B53"/>
      <c r="D53"/>
    </row>
    <row r="54" spans="2:4" ht="22.5" customHeight="1" x14ac:dyDescent="0.55000000000000004">
      <c r="B54"/>
      <c r="D54"/>
    </row>
    <row r="55" spans="2:4" ht="22.5" customHeight="1" x14ac:dyDescent="0.55000000000000004">
      <c r="B55"/>
      <c r="D55"/>
    </row>
    <row r="56" spans="2:4" ht="22.5" customHeight="1" x14ac:dyDescent="0.55000000000000004">
      <c r="B56"/>
      <c r="D56"/>
    </row>
    <row r="57" spans="2:4" ht="22.5" customHeight="1" x14ac:dyDescent="0.55000000000000004">
      <c r="B57"/>
      <c r="D57"/>
    </row>
    <row r="58" spans="2:4" ht="22.5" customHeight="1" x14ac:dyDescent="0.55000000000000004">
      <c r="B58"/>
      <c r="D58"/>
    </row>
    <row r="59" spans="2:4" ht="22.5" customHeight="1" x14ac:dyDescent="0.55000000000000004">
      <c r="B59"/>
      <c r="D59"/>
    </row>
    <row r="60" spans="2:4" ht="22.5" customHeight="1" x14ac:dyDescent="0.55000000000000004">
      <c r="B60"/>
      <c r="D60"/>
    </row>
    <row r="61" spans="2:4" ht="22.5" customHeight="1" x14ac:dyDescent="0.55000000000000004">
      <c r="B61"/>
      <c r="D61"/>
    </row>
    <row r="62" spans="2:4" ht="22.5" customHeight="1" x14ac:dyDescent="0.55000000000000004">
      <c r="B62"/>
      <c r="D62"/>
    </row>
    <row r="63" spans="2:4" ht="22.5" customHeight="1" x14ac:dyDescent="0.55000000000000004">
      <c r="B63"/>
      <c r="D63"/>
    </row>
    <row r="64" spans="2:4" ht="22.5" customHeight="1" x14ac:dyDescent="0.55000000000000004">
      <c r="B64"/>
      <c r="D64"/>
    </row>
    <row r="65" spans="2:4" ht="22.5" customHeight="1" x14ac:dyDescent="0.55000000000000004">
      <c r="B65"/>
      <c r="D65"/>
    </row>
    <row r="66" spans="2:4" ht="22.5" customHeight="1" x14ac:dyDescent="0.55000000000000004">
      <c r="B66"/>
      <c r="D66"/>
    </row>
    <row r="67" spans="2:4" ht="22.5" customHeight="1" x14ac:dyDescent="0.55000000000000004">
      <c r="B67"/>
      <c r="D67"/>
    </row>
    <row r="68" spans="2:4" ht="22.5" customHeight="1" x14ac:dyDescent="0.55000000000000004">
      <c r="B68"/>
      <c r="D68"/>
    </row>
    <row r="69" spans="2:4" ht="22.5" customHeight="1" x14ac:dyDescent="0.55000000000000004">
      <c r="B69"/>
      <c r="D69"/>
    </row>
    <row r="70" spans="2:4" ht="22.5" customHeight="1" x14ac:dyDescent="0.55000000000000004">
      <c r="B70"/>
      <c r="D70"/>
    </row>
    <row r="71" spans="2:4" ht="22.5" customHeight="1" x14ac:dyDescent="0.55000000000000004">
      <c r="B71"/>
      <c r="D71"/>
    </row>
  </sheetData>
  <mergeCells count="3">
    <mergeCell ref="Q5:W5"/>
    <mergeCell ref="E11:AC11"/>
    <mergeCell ref="E4:AA4"/>
  </mergeCells>
  <pageMargins left="0.44" right="0.4" top="0.48" bottom="0.5" header="0.5" footer="0.5"/>
  <pageSetup paperSize="9" scale="60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&amp;C10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C6B98-5771-4145-882F-D29496A01A8E}">
  <sheetPr>
    <pageSetUpPr fitToPage="1"/>
  </sheetPr>
  <dimension ref="A1:AD72"/>
  <sheetViews>
    <sheetView view="pageBreakPreview" topLeftCell="A4" zoomScale="80" zoomScaleNormal="70" zoomScaleSheetLayoutView="80" zoomScalePageLayoutView="40" workbookViewId="0">
      <selection activeCell="W25" sqref="W25"/>
    </sheetView>
  </sheetViews>
  <sheetFormatPr defaultColWidth="9.125" defaultRowHeight="22.5" customHeight="1" x14ac:dyDescent="0.55000000000000004"/>
  <cols>
    <col min="1" max="1" width="44.625" style="6" customWidth="1"/>
    <col min="2" max="2" width="1.375" style="6" customWidth="1"/>
    <col min="3" max="3" width="9.875" style="26" customWidth="1"/>
    <col min="4" max="4" width="1.375" style="6" customWidth="1"/>
    <col min="5" max="5" width="13.75" style="6" customWidth="1"/>
    <col min="6" max="6" width="1.375" style="6" customWidth="1"/>
    <col min="7" max="7" width="13" style="6" customWidth="1"/>
    <col min="8" max="8" width="1.375" style="6" customWidth="1"/>
    <col min="9" max="9" width="11.875" style="6" customWidth="1"/>
    <col min="10" max="10" width="1.125" style="6" customWidth="1"/>
    <col min="11" max="11" width="13.625" style="6" bestFit="1" customWidth="1"/>
    <col min="12" max="12" width="1.125" style="6" customWidth="1"/>
    <col min="13" max="13" width="11.875" style="6" customWidth="1"/>
    <col min="14" max="14" width="1.125" style="6" customWidth="1"/>
    <col min="15" max="15" width="14.75" style="6" customWidth="1"/>
    <col min="16" max="16" width="1.125" style="6" customWidth="1"/>
    <col min="17" max="17" width="17.375" style="6" customWidth="1"/>
    <col min="18" max="18" width="1.125" style="6" customWidth="1"/>
    <col min="19" max="19" width="15.75" style="6" customWidth="1"/>
    <col min="20" max="20" width="1.625" style="6" customWidth="1"/>
    <col min="21" max="21" width="18.375" style="6" customWidth="1"/>
    <col min="22" max="22" width="1.125" style="6" customWidth="1"/>
    <col min="23" max="23" width="17.875" style="6" bestFit="1" customWidth="1"/>
    <col min="24" max="24" width="1.125" style="6" customWidth="1"/>
    <col min="25" max="25" width="13.375" style="6" customWidth="1"/>
    <col min="26" max="26" width="1.125" style="6" customWidth="1"/>
    <col min="27" max="27" width="13.625" style="6" customWidth="1"/>
    <col min="28" max="28" width="1.125" style="6" customWidth="1"/>
    <col min="29" max="29" width="13.875" style="6" bestFit="1" customWidth="1"/>
    <col min="30" max="30" width="13.625" style="6" bestFit="1" customWidth="1"/>
    <col min="31" max="16384" width="9.125" style="6"/>
  </cols>
  <sheetData>
    <row r="1" spans="1:29" ht="22.5" customHeight="1" x14ac:dyDescent="0.6">
      <c r="A1" s="52" t="s">
        <v>0</v>
      </c>
      <c r="B1"/>
      <c r="C1" s="5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</row>
    <row r="2" spans="1:29" ht="22.5" customHeight="1" x14ac:dyDescent="0.6">
      <c r="A2" s="21" t="s">
        <v>118</v>
      </c>
      <c r="B2" s="24"/>
      <c r="C2" s="99"/>
      <c r="D2" s="24"/>
      <c r="E2" s="21"/>
      <c r="F2" s="23"/>
      <c r="G2" s="23"/>
      <c r="H2" s="23"/>
      <c r="I2"/>
      <c r="J2"/>
      <c r="K2"/>
      <c r="L2"/>
      <c r="M2"/>
      <c r="N2"/>
      <c r="O2"/>
      <c r="P2"/>
      <c r="V2"/>
      <c r="W2"/>
      <c r="X2"/>
      <c r="Y2"/>
      <c r="Z2"/>
      <c r="AA2"/>
    </row>
    <row r="3" spans="1:29" ht="22.5" customHeight="1" x14ac:dyDescent="0.6">
      <c r="A3" s="14"/>
      <c r="B3" s="12"/>
      <c r="C3" s="100"/>
      <c r="D3" s="12"/>
      <c r="E3" s="14"/>
      <c r="F3" s="14"/>
      <c r="G3" s="14"/>
      <c r="H3" s="14"/>
      <c r="I3" s="14"/>
      <c r="J3" s="14"/>
      <c r="K3" s="14"/>
      <c r="L3"/>
      <c r="M3" s="14"/>
      <c r="N3"/>
      <c r="O3"/>
      <c r="P3"/>
      <c r="Q3"/>
      <c r="R3"/>
      <c r="S3"/>
      <c r="T3"/>
      <c r="U3"/>
      <c r="V3"/>
      <c r="W3"/>
      <c r="X3"/>
      <c r="Y3"/>
      <c r="Z3"/>
      <c r="AA3"/>
    </row>
    <row r="4" spans="1:29" ht="22.5" customHeight="1" x14ac:dyDescent="0.6">
      <c r="A4" s="2"/>
      <c r="B4" s="12"/>
      <c r="C4" s="100"/>
      <c r="D4" s="12"/>
      <c r="E4" s="195" t="s">
        <v>119</v>
      </c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  <c r="AA4" s="195"/>
    </row>
    <row r="5" spans="1:29" ht="22.5" customHeight="1" x14ac:dyDescent="0.55000000000000004">
      <c r="B5"/>
      <c r="C5" s="5"/>
      <c r="D5"/>
      <c r="E5" s="2"/>
      <c r="F5" s="2"/>
      <c r="G5" s="2"/>
      <c r="H5" s="2"/>
      <c r="I5" s="2"/>
      <c r="J5" s="2"/>
      <c r="K5" s="2"/>
      <c r="L5" s="2"/>
      <c r="M5" s="26"/>
      <c r="N5" s="26"/>
      <c r="O5" s="26"/>
      <c r="P5" s="18"/>
      <c r="Q5" s="197" t="s">
        <v>69</v>
      </c>
      <c r="R5" s="197"/>
      <c r="S5" s="197"/>
      <c r="T5" s="197"/>
      <c r="U5" s="197"/>
      <c r="V5" s="197"/>
      <c r="W5" s="197"/>
      <c r="X5" s="2"/>
      <c r="Y5" s="2"/>
      <c r="Z5" s="2"/>
      <c r="AA5" s="2"/>
    </row>
    <row r="6" spans="1:29" ht="22.5" customHeight="1" x14ac:dyDescent="0.6">
      <c r="B6" s="12"/>
      <c r="C6" s="100"/>
      <c r="D6" s="12"/>
      <c r="E6" s="26"/>
      <c r="F6" s="26"/>
      <c r="G6" s="26"/>
      <c r="H6" s="26"/>
      <c r="I6" s="26" t="s">
        <v>120</v>
      </c>
      <c r="J6" s="26"/>
      <c r="K6" s="26"/>
      <c r="L6" s="26"/>
      <c r="M6" s="26"/>
      <c r="N6" s="26"/>
      <c r="O6" s="26"/>
      <c r="P6" s="18"/>
      <c r="Q6" s="18"/>
      <c r="R6" s="18"/>
      <c r="S6" s="18"/>
      <c r="T6"/>
      <c r="U6"/>
      <c r="W6" s="18"/>
      <c r="X6" s="26"/>
      <c r="Y6" s="26"/>
      <c r="Z6" s="26"/>
      <c r="AA6" s="26"/>
      <c r="AB6" s="26"/>
    </row>
    <row r="7" spans="1:29" ht="22.5" customHeight="1" x14ac:dyDescent="0.6">
      <c r="B7" s="20"/>
      <c r="C7" s="16"/>
      <c r="D7" s="20"/>
      <c r="E7" s="26"/>
      <c r="F7" s="26"/>
      <c r="G7" s="26"/>
      <c r="H7" s="26"/>
      <c r="I7" s="26" t="s">
        <v>122</v>
      </c>
      <c r="J7" s="26"/>
      <c r="K7" s="26" t="s">
        <v>121</v>
      </c>
      <c r="L7" s="26"/>
      <c r="M7" s="26"/>
      <c r="N7" s="26"/>
      <c r="O7" s="26"/>
      <c r="P7" s="26"/>
      <c r="Q7" s="26"/>
      <c r="S7" s="26"/>
      <c r="T7" s="26"/>
      <c r="U7" s="26"/>
      <c r="V7" s="26"/>
      <c r="W7" s="26"/>
      <c r="X7" s="26"/>
      <c r="Y7" s="26" t="s">
        <v>125</v>
      </c>
      <c r="Z7" s="55"/>
      <c r="AA7" s="26" t="s">
        <v>126</v>
      </c>
      <c r="AB7" s="26"/>
      <c r="AC7" s="26"/>
    </row>
    <row r="8" spans="1:29" ht="22.5" customHeight="1" x14ac:dyDescent="0.55000000000000004">
      <c r="B8"/>
      <c r="C8" s="5"/>
      <c r="D8" s="58">
        <v>20326</v>
      </c>
      <c r="E8" s="26" t="s">
        <v>60</v>
      </c>
      <c r="F8" s="26"/>
      <c r="G8" s="26" t="s">
        <v>120</v>
      </c>
      <c r="H8" s="26"/>
      <c r="I8" s="26" t="s">
        <v>127</v>
      </c>
      <c r="J8" s="26"/>
      <c r="K8" s="26" t="s">
        <v>160</v>
      </c>
      <c r="L8" s="26"/>
      <c r="M8" s="26"/>
      <c r="N8" s="26"/>
      <c r="O8" s="26"/>
      <c r="P8" s="26"/>
      <c r="Q8" s="26" t="s">
        <v>128</v>
      </c>
      <c r="S8" s="26" t="s">
        <v>123</v>
      </c>
      <c r="T8" s="26"/>
      <c r="U8" s="26" t="s">
        <v>128</v>
      </c>
      <c r="V8" s="26"/>
      <c r="W8" s="26" t="s">
        <v>124</v>
      </c>
      <c r="X8" s="26"/>
      <c r="Y8" s="26" t="s">
        <v>130</v>
      </c>
      <c r="Z8" s="26"/>
      <c r="AA8" s="26" t="s">
        <v>131</v>
      </c>
      <c r="AB8" s="26"/>
      <c r="AC8" s="26"/>
    </row>
    <row r="9" spans="1:29" ht="22.5" customHeight="1" x14ac:dyDescent="0.55000000000000004">
      <c r="B9"/>
      <c r="D9"/>
      <c r="E9" s="26" t="s">
        <v>132</v>
      </c>
      <c r="F9" s="26"/>
      <c r="G9" s="26" t="s">
        <v>122</v>
      </c>
      <c r="H9" s="26"/>
      <c r="I9" s="26" t="s">
        <v>133</v>
      </c>
      <c r="J9" s="26"/>
      <c r="K9" s="26" t="s">
        <v>134</v>
      </c>
      <c r="L9" s="26"/>
      <c r="M9" s="26" t="s">
        <v>135</v>
      </c>
      <c r="N9" s="26"/>
      <c r="O9" s="26"/>
      <c r="P9" s="26"/>
      <c r="Q9" s="26" t="s">
        <v>136</v>
      </c>
      <c r="S9" s="26" t="s">
        <v>161</v>
      </c>
      <c r="T9" s="26"/>
      <c r="U9" s="26" t="s">
        <v>137</v>
      </c>
      <c r="V9" s="26"/>
      <c r="W9" s="26" t="s">
        <v>129</v>
      </c>
      <c r="X9" s="26"/>
      <c r="Y9" s="26" t="s">
        <v>138</v>
      </c>
      <c r="Z9" s="26"/>
      <c r="AA9" s="26" t="s">
        <v>139</v>
      </c>
      <c r="AB9" s="26"/>
      <c r="AC9" s="26" t="s">
        <v>125</v>
      </c>
    </row>
    <row r="10" spans="1:29" ht="22.5" customHeight="1" x14ac:dyDescent="0.55000000000000004">
      <c r="B10"/>
      <c r="C10" s="5" t="s">
        <v>7</v>
      </c>
      <c r="D10"/>
      <c r="E10" s="26" t="s">
        <v>140</v>
      </c>
      <c r="F10" s="26"/>
      <c r="G10" s="26" t="s">
        <v>141</v>
      </c>
      <c r="H10" s="26"/>
      <c r="I10" s="26" t="s">
        <v>142</v>
      </c>
      <c r="J10" s="26"/>
      <c r="K10" s="26" t="s">
        <v>143</v>
      </c>
      <c r="L10" s="26"/>
      <c r="M10" s="26" t="s">
        <v>144</v>
      </c>
      <c r="N10" s="26"/>
      <c r="O10" s="26" t="s">
        <v>68</v>
      </c>
      <c r="P10" s="26"/>
      <c r="Q10" s="26" t="s">
        <v>145</v>
      </c>
      <c r="S10" s="2" t="s">
        <v>162</v>
      </c>
      <c r="T10" s="26"/>
      <c r="U10" s="26" t="s">
        <v>146</v>
      </c>
      <c r="V10" s="26"/>
      <c r="W10" s="26" t="s">
        <v>163</v>
      </c>
      <c r="X10" s="26"/>
      <c r="Y10" s="26" t="s">
        <v>147</v>
      </c>
      <c r="Z10" s="26"/>
      <c r="AA10" s="26" t="s">
        <v>148</v>
      </c>
      <c r="AB10" s="26"/>
      <c r="AC10" s="26" t="s">
        <v>130</v>
      </c>
    </row>
    <row r="11" spans="1:29" ht="22.5" customHeight="1" x14ac:dyDescent="0.55000000000000004">
      <c r="B11"/>
      <c r="D11"/>
      <c r="E11" s="194" t="s">
        <v>9</v>
      </c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4"/>
      <c r="W11" s="194"/>
      <c r="X11" s="194"/>
      <c r="Y11" s="194"/>
      <c r="Z11" s="194"/>
      <c r="AA11" s="194"/>
      <c r="AB11" s="194"/>
      <c r="AC11" s="194"/>
    </row>
    <row r="12" spans="1:29" ht="22.5" customHeight="1" x14ac:dyDescent="0.6">
      <c r="A12" s="15" t="s">
        <v>164</v>
      </c>
      <c r="B12"/>
      <c r="D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spans="1:29" ht="22.5" customHeight="1" x14ac:dyDescent="0.6">
      <c r="A13" s="15" t="s">
        <v>165</v>
      </c>
      <c r="B13"/>
      <c r="D13"/>
      <c r="E13" s="4">
        <v>671153</v>
      </c>
      <c r="F13" s="4"/>
      <c r="G13" s="4">
        <v>1250995</v>
      </c>
      <c r="H13" s="4"/>
      <c r="I13" s="4">
        <v>29013</v>
      </c>
      <c r="J13" s="4"/>
      <c r="K13" s="4">
        <v>-5633</v>
      </c>
      <c r="L13" s="4"/>
      <c r="M13" s="4">
        <v>9649</v>
      </c>
      <c r="N13" s="4"/>
      <c r="O13" s="4">
        <v>-1230998</v>
      </c>
      <c r="P13" s="4"/>
      <c r="Q13" s="4">
        <v>-765</v>
      </c>
      <c r="S13" s="4">
        <v>-7406</v>
      </c>
      <c r="T13" s="4"/>
      <c r="U13" s="4">
        <v>153852</v>
      </c>
      <c r="V13" s="4"/>
      <c r="W13" s="4">
        <v>145681</v>
      </c>
      <c r="X13" s="4"/>
      <c r="Y13" s="4">
        <v>869860</v>
      </c>
      <c r="Z13" s="4"/>
      <c r="AA13" s="4">
        <v>1</v>
      </c>
      <c r="AB13" s="51"/>
      <c r="AC13" s="4">
        <v>869861</v>
      </c>
    </row>
    <row r="14" spans="1:29" customFormat="1" ht="22.5" customHeight="1" x14ac:dyDescent="0.6">
      <c r="A14" s="15"/>
      <c r="C14" s="26"/>
      <c r="E14" s="15"/>
      <c r="F14" s="16"/>
      <c r="G14" s="15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51"/>
    </row>
    <row r="15" spans="1:29" ht="22.5" customHeight="1" x14ac:dyDescent="0.6">
      <c r="A15" s="15" t="s">
        <v>151</v>
      </c>
      <c r="B15"/>
      <c r="D15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59"/>
    </row>
    <row r="16" spans="1:29" ht="22.5" customHeight="1" x14ac:dyDescent="0.6">
      <c r="A16" s="98" t="s">
        <v>152</v>
      </c>
      <c r="B16"/>
      <c r="D16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59"/>
    </row>
    <row r="17" spans="1:30" ht="22.5" customHeight="1" x14ac:dyDescent="0.6">
      <c r="A17" t="s">
        <v>153</v>
      </c>
      <c r="B17"/>
      <c r="C17" s="5">
        <v>7</v>
      </c>
      <c r="D17"/>
      <c r="E17" s="62">
        <v>179896</v>
      </c>
      <c r="F17" s="32"/>
      <c r="G17" s="62">
        <v>17749</v>
      </c>
      <c r="H17"/>
      <c r="I17" s="175">
        <f>SUM(I15:I16)</f>
        <v>0</v>
      </c>
      <c r="J17" s="26"/>
      <c r="K17" s="175">
        <f>SUM(K15:K16)</f>
        <v>0</v>
      </c>
      <c r="L17"/>
      <c r="M17" s="175">
        <f>SUM(M15:M16)</f>
        <v>0</v>
      </c>
      <c r="N17"/>
      <c r="O17" s="175">
        <f>SUM(O15:O16)</f>
        <v>0</v>
      </c>
      <c r="P17"/>
      <c r="Q17" s="175">
        <f>SUM(Q15:Q16)</f>
        <v>0</v>
      </c>
      <c r="R17" s="72"/>
      <c r="S17" s="175">
        <f>SUM(S15:S16)</f>
        <v>0</v>
      </c>
      <c r="T17" s="72"/>
      <c r="U17" s="175">
        <f>SUM(U15:U16)</f>
        <v>0</v>
      </c>
      <c r="V17" s="72"/>
      <c r="W17" s="175">
        <f>SUM(Q17:U17)</f>
        <v>0</v>
      </c>
      <c r="X17" s="102"/>
      <c r="Y17" s="83">
        <f>SUM(E17:O17,W17)</f>
        <v>197645</v>
      </c>
      <c r="Z17" s="103"/>
      <c r="AA17" s="175">
        <f>SUM(AA15:AA16)</f>
        <v>0</v>
      </c>
      <c r="AB17" s="102"/>
      <c r="AC17" s="149">
        <f>Y17+AA17</f>
        <v>197645</v>
      </c>
    </row>
    <row r="18" spans="1:30" ht="22.5" customHeight="1" x14ac:dyDescent="0.6">
      <c r="A18" s="98" t="s">
        <v>154</v>
      </c>
      <c r="B18"/>
      <c r="D18"/>
      <c r="E18" s="151">
        <f>SUM(E17)</f>
        <v>179896</v>
      </c>
      <c r="F18" s="153"/>
      <c r="G18" s="151">
        <f>SUM(G17)</f>
        <v>17749</v>
      </c>
      <c r="H18" s="153"/>
      <c r="I18" s="174">
        <f>SUM(I16:I17)</f>
        <v>0</v>
      </c>
      <c r="J18" s="154"/>
      <c r="K18" s="174">
        <f>SUM(K16:K17)</f>
        <v>0</v>
      </c>
      <c r="L18" s="153"/>
      <c r="M18" s="174">
        <f>SUM(M16:M17)</f>
        <v>0</v>
      </c>
      <c r="N18" s="153"/>
      <c r="O18" s="174">
        <f>SUM(O16:O17)</f>
        <v>0</v>
      </c>
      <c r="P18" s="153"/>
      <c r="Q18" s="174">
        <f>SUM(Q16:Q17)</f>
        <v>0</v>
      </c>
      <c r="R18" s="58"/>
      <c r="S18" s="174">
        <f>SUM(S16:S17)</f>
        <v>0</v>
      </c>
      <c r="T18" s="153"/>
      <c r="U18" s="174">
        <f>SUM(U16:U17)</f>
        <v>0</v>
      </c>
      <c r="V18" s="154"/>
      <c r="W18" s="174">
        <f>SUM(W16:W17)</f>
        <v>0</v>
      </c>
      <c r="X18" s="153"/>
      <c r="Y18" s="151">
        <f>SUM(Y17)</f>
        <v>197645</v>
      </c>
      <c r="Z18" s="153"/>
      <c r="AA18" s="174">
        <f>SUM(AA16:AA17)</f>
        <v>0</v>
      </c>
      <c r="AB18" s="153"/>
      <c r="AC18" s="151">
        <f>SUM(AC17)</f>
        <v>197645</v>
      </c>
    </row>
    <row r="19" spans="1:30" ht="22.5" customHeight="1" x14ac:dyDescent="0.6">
      <c r="A19" s="15"/>
      <c r="B19"/>
      <c r="D19"/>
      <c r="E19" s="153"/>
      <c r="F19" s="155"/>
      <c r="G19" s="153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  <c r="X19" s="156"/>
      <c r="Y19" s="156"/>
      <c r="Z19" s="156"/>
      <c r="AA19" s="58"/>
      <c r="AB19" s="58"/>
      <c r="AC19" s="58"/>
    </row>
    <row r="20" spans="1:30" ht="22.5" customHeight="1" x14ac:dyDescent="0.6">
      <c r="A20" s="15" t="s">
        <v>155</v>
      </c>
      <c r="B20"/>
      <c r="D20"/>
      <c r="E20" s="157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49"/>
      <c r="Y20" s="96"/>
      <c r="Z20" s="49"/>
      <c r="AA20" s="96"/>
      <c r="AB20" s="49"/>
      <c r="AC20" s="96"/>
    </row>
    <row r="21" spans="1:30" ht="22.5" customHeight="1" x14ac:dyDescent="0.6">
      <c r="A21" t="s">
        <v>156</v>
      </c>
      <c r="B21"/>
      <c r="D21"/>
      <c r="E21" s="176">
        <v>0</v>
      </c>
      <c r="F21" s="58"/>
      <c r="G21" s="176">
        <v>0</v>
      </c>
      <c r="H21" s="58"/>
      <c r="I21" s="176">
        <v>0</v>
      </c>
      <c r="J21" s="159"/>
      <c r="K21" s="176">
        <v>0</v>
      </c>
      <c r="L21" s="58"/>
      <c r="M21" s="176">
        <v>0</v>
      </c>
      <c r="N21" s="96"/>
      <c r="O21" s="34">
        <v>-329313</v>
      </c>
      <c r="P21" s="77"/>
      <c r="Q21" s="176">
        <f>SUM(Q19:Q20)</f>
        <v>0</v>
      </c>
      <c r="R21" s="72"/>
      <c r="S21" s="176">
        <f>SUM(S19:S20)</f>
        <v>0</v>
      </c>
      <c r="T21" s="72"/>
      <c r="U21" s="176">
        <f>SUM(U19:U20)</f>
        <v>0</v>
      </c>
      <c r="V21" s="72"/>
      <c r="W21" s="176">
        <f>SUM(Q21:U21)</f>
        <v>0</v>
      </c>
      <c r="X21" s="43"/>
      <c r="Y21" s="77">
        <f>SUM(E21:O21,W21)</f>
        <v>-329313</v>
      </c>
      <c r="Z21" s="160"/>
      <c r="AA21" s="176">
        <f>'PL 8-9 (9M)'!D56</f>
        <v>0</v>
      </c>
      <c r="AB21" s="49"/>
      <c r="AC21" s="149">
        <f>Y21+AA21</f>
        <v>-329313</v>
      </c>
    </row>
    <row r="22" spans="1:30" ht="22.5" customHeight="1" x14ac:dyDescent="0.6">
      <c r="A22" s="24" t="s">
        <v>166</v>
      </c>
      <c r="B22"/>
      <c r="D22"/>
      <c r="E22" s="175">
        <v>0</v>
      </c>
      <c r="F22" s="58"/>
      <c r="G22" s="175">
        <v>0</v>
      </c>
      <c r="H22" s="58"/>
      <c r="I22" s="175">
        <v>0</v>
      </c>
      <c r="J22" s="159"/>
      <c r="K22" s="175">
        <v>0</v>
      </c>
      <c r="L22" s="58"/>
      <c r="M22" s="175">
        <v>0</v>
      </c>
      <c r="N22" s="96"/>
      <c r="O22" s="175">
        <v>0</v>
      </c>
      <c r="P22" s="96"/>
      <c r="Q22" s="86">
        <v>84.259683833506884</v>
      </c>
      <c r="R22" s="97"/>
      <c r="S22" s="175">
        <v>0</v>
      </c>
      <c r="T22" s="97"/>
      <c r="U22" s="175">
        <v>0</v>
      </c>
      <c r="V22" s="97"/>
      <c r="W22" s="168">
        <f>SUM(Q22:U22)</f>
        <v>84.259683833506884</v>
      </c>
      <c r="X22" s="49"/>
      <c r="Y22" s="183">
        <f>SUM(E22:O22,W22)</f>
        <v>84.259683833506884</v>
      </c>
      <c r="Z22" s="158"/>
      <c r="AA22" s="175">
        <v>0</v>
      </c>
      <c r="AB22" s="49"/>
      <c r="AC22" s="149">
        <f>Y22+AA22</f>
        <v>84.259683833506884</v>
      </c>
    </row>
    <row r="23" spans="1:30" ht="22.5" customHeight="1" x14ac:dyDescent="0.6">
      <c r="A23" s="12" t="s">
        <v>158</v>
      </c>
      <c r="B23"/>
      <c r="D23"/>
      <c r="E23" s="151">
        <f>SUM(E21:E22)</f>
        <v>0</v>
      </c>
      <c r="F23" s="153"/>
      <c r="G23" s="151">
        <f>SUM(G21:G22)</f>
        <v>0</v>
      </c>
      <c r="H23" s="153"/>
      <c r="I23" s="151">
        <f>SUM(I21:I22)</f>
        <v>0</v>
      </c>
      <c r="J23" s="154"/>
      <c r="K23" s="151">
        <f>SUM(K21:K22)</f>
        <v>0</v>
      </c>
      <c r="L23" s="153"/>
      <c r="M23" s="151">
        <f>SUM(M21:M22)</f>
        <v>0</v>
      </c>
      <c r="N23" s="153"/>
      <c r="O23" s="151">
        <f>SUM(O21:O22)</f>
        <v>-329313</v>
      </c>
      <c r="P23" s="153"/>
      <c r="Q23" s="151">
        <f>SUM(Q21:Q22)</f>
        <v>84.259683833506884</v>
      </c>
      <c r="R23" s="58"/>
      <c r="S23" s="151">
        <f>SUM(S21:S22)</f>
        <v>0</v>
      </c>
      <c r="T23" s="153"/>
      <c r="U23" s="151">
        <f>SUM(U21:U22)</f>
        <v>0</v>
      </c>
      <c r="V23" s="154"/>
      <c r="W23" s="151">
        <f>SUM(W21:W22)</f>
        <v>84.259683833506884</v>
      </c>
      <c r="X23" s="153"/>
      <c r="Y23" s="151">
        <f>SUM(Y21:Y22)</f>
        <v>-329228.74031616648</v>
      </c>
      <c r="Z23" s="153"/>
      <c r="AA23" s="151">
        <f>SUM(AA21:AA22)</f>
        <v>0</v>
      </c>
      <c r="AB23" s="153"/>
      <c r="AC23" s="151">
        <f>SUM(AC21:AC22)</f>
        <v>-329228.74031616648</v>
      </c>
    </row>
    <row r="24" spans="1:30" ht="22.5" customHeight="1" x14ac:dyDescent="0.6">
      <c r="A24" s="12"/>
      <c r="B24"/>
      <c r="D24"/>
      <c r="E24" s="2"/>
      <c r="R24"/>
      <c r="Y24" s="43"/>
      <c r="AA24" s="43"/>
      <c r="AC24" s="1"/>
    </row>
    <row r="25" spans="1:30" ht="22.5" customHeight="1" thickBot="1" x14ac:dyDescent="0.65">
      <c r="A25" s="20" t="s">
        <v>167</v>
      </c>
      <c r="B25"/>
      <c r="D25"/>
      <c r="E25" s="8">
        <f>SUM(E13,E18,E23)</f>
        <v>851049</v>
      </c>
      <c r="F25" s="15"/>
      <c r="G25" s="8">
        <f>SUM(G13,G18,G23)</f>
        <v>1268744</v>
      </c>
      <c r="H25" s="15"/>
      <c r="I25" s="8">
        <f>SUM(I13,I18,I23)</f>
        <v>29013</v>
      </c>
      <c r="J25" s="4"/>
      <c r="K25" s="8">
        <f>SUM(K13,K18,K23)</f>
        <v>-5633</v>
      </c>
      <c r="L25" s="15"/>
      <c r="M25" s="8">
        <f>SUM(M13,M18,M23)</f>
        <v>9649</v>
      </c>
      <c r="N25" s="15"/>
      <c r="O25" s="8">
        <f>SUM(O13,O18,O23)</f>
        <v>-1560311</v>
      </c>
      <c r="P25" s="15"/>
      <c r="Q25" s="8">
        <f>SUM(Q13,Q18,Q23)</f>
        <v>-680.74031616649313</v>
      </c>
      <c r="R25"/>
      <c r="S25" s="8">
        <f>SUM(S13,S18,S23)</f>
        <v>-7406</v>
      </c>
      <c r="T25" s="15"/>
      <c r="U25" s="8">
        <f>SUM(U13,U18,U23)</f>
        <v>153852</v>
      </c>
      <c r="V25" s="36"/>
      <c r="W25" s="8">
        <f>SUM(W13,W18,W23)</f>
        <v>145765.25968383352</v>
      </c>
      <c r="X25" s="15"/>
      <c r="Y25" s="8">
        <f>SUM(Y13,Y18,Y23)</f>
        <v>738276.25968383346</v>
      </c>
      <c r="Z25" s="15"/>
      <c r="AA25" s="8">
        <f>SUM(AA13,AA18,AA23)</f>
        <v>1</v>
      </c>
      <c r="AB25" s="15"/>
      <c r="AC25" s="8">
        <f>SUM(AC13,AC18,AC23)</f>
        <v>738277.25968383346</v>
      </c>
      <c r="AD25" s="95"/>
    </row>
    <row r="26" spans="1:30" s="95" customFormat="1" ht="22.5" customHeight="1" thickTop="1" x14ac:dyDescent="0.55000000000000004">
      <c r="B26" s="104"/>
      <c r="C26" s="101"/>
      <c r="D26" s="104"/>
    </row>
    <row r="27" spans="1:30" ht="22.5" customHeight="1" x14ac:dyDescent="0.55000000000000004">
      <c r="B27"/>
      <c r="D27"/>
    </row>
    <row r="28" spans="1:30" ht="22.5" customHeight="1" x14ac:dyDescent="0.55000000000000004">
      <c r="B28"/>
      <c r="D28"/>
      <c r="E28" s="74"/>
      <c r="G28" s="74"/>
    </row>
    <row r="29" spans="1:30" ht="22.5" customHeight="1" x14ac:dyDescent="0.55000000000000004">
      <c r="B29"/>
      <c r="D29"/>
    </row>
    <row r="30" spans="1:30" ht="22.5" customHeight="1" x14ac:dyDescent="0.55000000000000004">
      <c r="B30"/>
      <c r="D30"/>
    </row>
    <row r="31" spans="1:30" ht="22.5" customHeight="1" x14ac:dyDescent="0.55000000000000004">
      <c r="B31"/>
      <c r="D31"/>
    </row>
    <row r="32" spans="1:30" ht="22.5" customHeight="1" x14ac:dyDescent="0.55000000000000004">
      <c r="B32"/>
      <c r="D32"/>
    </row>
    <row r="33" spans="2:4" ht="22.5" customHeight="1" x14ac:dyDescent="0.55000000000000004">
      <c r="B33"/>
      <c r="D33"/>
    </row>
    <row r="34" spans="2:4" ht="22.5" customHeight="1" x14ac:dyDescent="0.55000000000000004">
      <c r="B34"/>
      <c r="D34"/>
    </row>
    <row r="35" spans="2:4" ht="22.5" customHeight="1" x14ac:dyDescent="0.55000000000000004">
      <c r="B35"/>
      <c r="D35"/>
    </row>
    <row r="36" spans="2:4" ht="22.5" customHeight="1" x14ac:dyDescent="0.55000000000000004">
      <c r="B36"/>
      <c r="D36"/>
    </row>
    <row r="37" spans="2:4" ht="22.5" customHeight="1" x14ac:dyDescent="0.55000000000000004">
      <c r="B37"/>
      <c r="D37"/>
    </row>
    <row r="38" spans="2:4" ht="22.5" customHeight="1" x14ac:dyDescent="0.55000000000000004">
      <c r="B38"/>
      <c r="D38"/>
    </row>
    <row r="39" spans="2:4" ht="22.5" customHeight="1" x14ac:dyDescent="0.55000000000000004">
      <c r="B39"/>
      <c r="D39"/>
    </row>
    <row r="40" spans="2:4" ht="22.5" customHeight="1" x14ac:dyDescent="0.55000000000000004">
      <c r="B40"/>
      <c r="D40"/>
    </row>
    <row r="41" spans="2:4" ht="22.5" customHeight="1" x14ac:dyDescent="0.55000000000000004">
      <c r="B41"/>
      <c r="D41"/>
    </row>
    <row r="42" spans="2:4" ht="22.5" customHeight="1" x14ac:dyDescent="0.55000000000000004">
      <c r="B42"/>
      <c r="D42"/>
    </row>
    <row r="43" spans="2:4" ht="22.5" customHeight="1" x14ac:dyDescent="0.55000000000000004">
      <c r="B43"/>
      <c r="D43"/>
    </row>
    <row r="44" spans="2:4" ht="22.5" customHeight="1" x14ac:dyDescent="0.55000000000000004">
      <c r="B44"/>
      <c r="D44"/>
    </row>
    <row r="45" spans="2:4" ht="22.5" customHeight="1" x14ac:dyDescent="0.55000000000000004">
      <c r="B45"/>
      <c r="D45"/>
    </row>
    <row r="46" spans="2:4" ht="22.5" customHeight="1" x14ac:dyDescent="0.55000000000000004">
      <c r="B46"/>
      <c r="D46"/>
    </row>
    <row r="47" spans="2:4" ht="22.5" customHeight="1" x14ac:dyDescent="0.55000000000000004">
      <c r="B47"/>
      <c r="D47"/>
    </row>
    <row r="48" spans="2:4" ht="22.5" customHeight="1" x14ac:dyDescent="0.55000000000000004">
      <c r="B48"/>
      <c r="D48"/>
    </row>
    <row r="49" spans="2:4" ht="22.5" customHeight="1" x14ac:dyDescent="0.55000000000000004">
      <c r="B49"/>
      <c r="D49"/>
    </row>
    <row r="50" spans="2:4" ht="22.5" customHeight="1" x14ac:dyDescent="0.55000000000000004">
      <c r="B50"/>
      <c r="D50"/>
    </row>
    <row r="51" spans="2:4" ht="22.5" customHeight="1" x14ac:dyDescent="0.55000000000000004">
      <c r="B51"/>
      <c r="D51"/>
    </row>
    <row r="52" spans="2:4" ht="22.5" customHeight="1" x14ac:dyDescent="0.55000000000000004">
      <c r="B52"/>
      <c r="D52"/>
    </row>
    <row r="53" spans="2:4" ht="22.5" customHeight="1" x14ac:dyDescent="0.55000000000000004">
      <c r="B53"/>
      <c r="D53"/>
    </row>
    <row r="54" spans="2:4" ht="22.5" customHeight="1" x14ac:dyDescent="0.55000000000000004">
      <c r="B54"/>
      <c r="D54"/>
    </row>
    <row r="55" spans="2:4" ht="22.5" customHeight="1" x14ac:dyDescent="0.55000000000000004">
      <c r="B55"/>
      <c r="D55"/>
    </row>
    <row r="56" spans="2:4" ht="22.5" customHeight="1" x14ac:dyDescent="0.55000000000000004">
      <c r="B56"/>
      <c r="D56"/>
    </row>
    <row r="57" spans="2:4" ht="22.5" customHeight="1" x14ac:dyDescent="0.55000000000000004">
      <c r="B57"/>
      <c r="D57"/>
    </row>
    <row r="58" spans="2:4" ht="22.5" customHeight="1" x14ac:dyDescent="0.55000000000000004">
      <c r="B58"/>
      <c r="D58"/>
    </row>
    <row r="59" spans="2:4" ht="22.5" customHeight="1" x14ac:dyDescent="0.55000000000000004">
      <c r="B59"/>
      <c r="D59"/>
    </row>
    <row r="60" spans="2:4" ht="22.5" customHeight="1" x14ac:dyDescent="0.55000000000000004">
      <c r="B60"/>
      <c r="D60"/>
    </row>
    <row r="61" spans="2:4" ht="22.5" customHeight="1" x14ac:dyDescent="0.55000000000000004">
      <c r="B61"/>
      <c r="D61"/>
    </row>
    <row r="62" spans="2:4" ht="22.5" customHeight="1" x14ac:dyDescent="0.55000000000000004">
      <c r="B62"/>
      <c r="D62"/>
    </row>
    <row r="63" spans="2:4" ht="22.5" customHeight="1" x14ac:dyDescent="0.55000000000000004">
      <c r="B63"/>
      <c r="D63"/>
    </row>
    <row r="64" spans="2:4" ht="22.5" customHeight="1" x14ac:dyDescent="0.55000000000000004">
      <c r="B64"/>
      <c r="D64"/>
    </row>
    <row r="65" spans="2:4" ht="22.5" customHeight="1" x14ac:dyDescent="0.55000000000000004">
      <c r="B65"/>
      <c r="D65"/>
    </row>
    <row r="66" spans="2:4" ht="22.5" customHeight="1" x14ac:dyDescent="0.55000000000000004">
      <c r="B66"/>
      <c r="D66"/>
    </row>
    <row r="67" spans="2:4" ht="22.5" customHeight="1" x14ac:dyDescent="0.55000000000000004">
      <c r="B67"/>
      <c r="D67"/>
    </row>
    <row r="68" spans="2:4" ht="22.5" customHeight="1" x14ac:dyDescent="0.55000000000000004">
      <c r="B68"/>
      <c r="D68"/>
    </row>
    <row r="69" spans="2:4" ht="22.5" customHeight="1" x14ac:dyDescent="0.55000000000000004">
      <c r="B69"/>
      <c r="D69"/>
    </row>
    <row r="70" spans="2:4" ht="22.5" customHeight="1" x14ac:dyDescent="0.55000000000000004">
      <c r="B70"/>
      <c r="D70"/>
    </row>
    <row r="71" spans="2:4" ht="22.5" customHeight="1" x14ac:dyDescent="0.55000000000000004">
      <c r="B71"/>
      <c r="D71"/>
    </row>
    <row r="72" spans="2:4" ht="22.5" customHeight="1" x14ac:dyDescent="0.55000000000000004">
      <c r="B72"/>
      <c r="D72"/>
    </row>
  </sheetData>
  <mergeCells count="3">
    <mergeCell ref="E4:AA4"/>
    <mergeCell ref="Q5:W5"/>
    <mergeCell ref="E11:AC11"/>
  </mergeCells>
  <pageMargins left="0.44" right="0.4" top="0.48" bottom="0.5" header="0.5" footer="0.5"/>
  <pageSetup paperSize="9" scale="60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9C2CC-85C3-438E-8D8F-D706336B5F08}">
  <sheetPr>
    <pageSetUpPr fitToPage="1"/>
  </sheetPr>
  <dimension ref="A1:AA25"/>
  <sheetViews>
    <sheetView view="pageBreakPreview" zoomScale="80" zoomScaleNormal="100" zoomScaleSheetLayoutView="80" workbookViewId="0">
      <selection activeCell="A25" sqref="A25:XFD25"/>
    </sheetView>
  </sheetViews>
  <sheetFormatPr defaultColWidth="9.125" defaultRowHeight="22.05" customHeight="1" x14ac:dyDescent="0.55000000000000004"/>
  <cols>
    <col min="1" max="1" width="45.125" customWidth="1"/>
    <col min="2" max="2" width="1.375" customWidth="1"/>
    <col min="3" max="3" width="9.625" style="50" customWidth="1"/>
    <col min="4" max="4" width="1.375" customWidth="1"/>
    <col min="5" max="5" width="16.75" customWidth="1"/>
    <col min="6" max="6" width="1.375" customWidth="1"/>
    <col min="7" max="7" width="17.75" customWidth="1"/>
    <col min="8" max="8" width="1.375" customWidth="1"/>
    <col min="9" max="9" width="16.75" customWidth="1"/>
    <col min="10" max="10" width="1.375" customWidth="1"/>
    <col min="11" max="11" width="16.75" customWidth="1"/>
    <col min="12" max="12" width="1.375" customWidth="1"/>
    <col min="13" max="13" width="16.75" customWidth="1"/>
    <col min="14" max="14" width="1.375" customWidth="1"/>
    <col min="15" max="15" width="19.75" customWidth="1"/>
    <col min="16" max="16" width="1.375" customWidth="1"/>
    <col min="17" max="17" width="18.375" customWidth="1"/>
    <col min="18" max="18" width="1.625" customWidth="1"/>
    <col min="19" max="19" width="18.375" customWidth="1"/>
    <col min="20" max="20" width="1.375" customWidth="1"/>
    <col min="21" max="21" width="15.125" customWidth="1"/>
    <col min="22" max="22" width="13.75" customWidth="1"/>
    <col min="23" max="23" width="14" bestFit="1" customWidth="1"/>
    <col min="24" max="24" width="13.625" bestFit="1" customWidth="1"/>
  </cols>
  <sheetData>
    <row r="1" spans="1:27" ht="22.05" customHeight="1" x14ac:dyDescent="0.6">
      <c r="A1" s="52" t="s">
        <v>0</v>
      </c>
      <c r="C1" s="18"/>
    </row>
    <row r="2" spans="1:27" ht="22.05" customHeight="1" x14ac:dyDescent="0.6">
      <c r="A2" s="193" t="s">
        <v>118</v>
      </c>
      <c r="B2" s="193"/>
      <c r="C2" s="193"/>
      <c r="D2" s="193"/>
      <c r="E2" s="193"/>
      <c r="F2" s="23"/>
      <c r="G2" s="23"/>
      <c r="H2" s="23"/>
    </row>
    <row r="3" spans="1:27" ht="22.05" customHeight="1" x14ac:dyDescent="0.6">
      <c r="A3" s="190"/>
      <c r="B3" s="190"/>
      <c r="C3" s="14"/>
      <c r="D3" s="14"/>
      <c r="E3" s="14"/>
      <c r="F3" s="14"/>
      <c r="G3" s="14"/>
      <c r="H3" s="14"/>
    </row>
    <row r="4" spans="1:27" ht="22.05" customHeight="1" x14ac:dyDescent="0.6">
      <c r="A4" s="190"/>
      <c r="B4" s="190"/>
      <c r="C4" s="14"/>
      <c r="D4" s="14"/>
      <c r="E4" s="195" t="s">
        <v>3</v>
      </c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</row>
    <row r="5" spans="1:27" ht="22.05" customHeight="1" x14ac:dyDescent="0.6">
      <c r="A5" s="23"/>
      <c r="B5" s="6"/>
      <c r="C5" s="18"/>
      <c r="D5" s="6"/>
      <c r="E5" s="2"/>
      <c r="F5" s="2"/>
      <c r="G5" s="2"/>
      <c r="H5" s="2"/>
      <c r="I5" s="2"/>
      <c r="J5" s="2"/>
      <c r="K5" s="26"/>
      <c r="L5" s="26"/>
      <c r="M5" s="26"/>
      <c r="N5" s="2"/>
      <c r="O5" s="197" t="s">
        <v>69</v>
      </c>
      <c r="P5" s="197"/>
      <c r="Q5" s="197"/>
      <c r="R5" s="197"/>
      <c r="S5" s="197"/>
      <c r="T5" s="2"/>
      <c r="U5" s="2"/>
    </row>
    <row r="6" spans="1:27" ht="22.05" customHeight="1" x14ac:dyDescent="0.6">
      <c r="A6" s="23"/>
      <c r="B6" s="6"/>
      <c r="C6" s="18"/>
      <c r="D6" s="6"/>
      <c r="E6" s="2"/>
      <c r="F6" s="2"/>
      <c r="G6" s="2"/>
      <c r="H6" s="2"/>
      <c r="I6" s="2" t="s">
        <v>63</v>
      </c>
      <c r="J6" s="2"/>
      <c r="K6" s="26"/>
      <c r="L6" s="26"/>
      <c r="M6" s="26"/>
      <c r="N6" s="2"/>
      <c r="O6" s="2"/>
      <c r="P6" s="2"/>
      <c r="Q6" s="26"/>
      <c r="R6" s="26"/>
      <c r="S6" s="26"/>
      <c r="T6" s="2"/>
      <c r="U6" s="2"/>
    </row>
    <row r="7" spans="1:27" ht="22.05" customHeight="1" x14ac:dyDescent="0.6">
      <c r="A7" s="23"/>
      <c r="B7" s="6"/>
      <c r="C7" s="18"/>
      <c r="D7" s="6"/>
      <c r="E7" s="2" t="s">
        <v>60</v>
      </c>
      <c r="F7" s="2"/>
      <c r="G7" s="2"/>
      <c r="H7" s="2"/>
      <c r="I7" s="2" t="s">
        <v>127</v>
      </c>
      <c r="J7" s="2"/>
      <c r="K7" s="2"/>
      <c r="L7" s="2"/>
      <c r="M7" s="2"/>
      <c r="N7" s="2"/>
      <c r="O7" s="2" t="s">
        <v>123</v>
      </c>
      <c r="P7" s="2"/>
      <c r="Q7" s="2" t="s">
        <v>128</v>
      </c>
      <c r="R7" s="2"/>
      <c r="S7" s="26" t="s">
        <v>124</v>
      </c>
      <c r="T7" s="2"/>
      <c r="U7" s="2"/>
    </row>
    <row r="8" spans="1:27" ht="22.05" customHeight="1" x14ac:dyDescent="0.6">
      <c r="A8" s="23"/>
      <c r="B8" s="6"/>
      <c r="C8" s="18"/>
      <c r="D8" s="6"/>
      <c r="E8" s="2" t="s">
        <v>132</v>
      </c>
      <c r="F8" s="2"/>
      <c r="G8" s="2" t="s">
        <v>120</v>
      </c>
      <c r="H8" s="2"/>
      <c r="I8" s="26" t="s">
        <v>133</v>
      </c>
      <c r="J8" s="2"/>
      <c r="K8" s="26" t="s">
        <v>135</v>
      </c>
      <c r="L8" s="2"/>
      <c r="M8" s="2"/>
      <c r="N8" s="2"/>
      <c r="O8" s="2" t="s">
        <v>161</v>
      </c>
      <c r="P8" s="2"/>
      <c r="Q8" s="26" t="s">
        <v>137</v>
      </c>
      <c r="R8" s="26"/>
      <c r="S8" s="26" t="s">
        <v>129</v>
      </c>
      <c r="T8" s="2"/>
      <c r="U8" s="2" t="s">
        <v>125</v>
      </c>
    </row>
    <row r="9" spans="1:27" ht="22.05" customHeight="1" x14ac:dyDescent="0.6">
      <c r="A9" s="15"/>
      <c r="B9" s="191"/>
      <c r="C9" s="5" t="s">
        <v>7</v>
      </c>
      <c r="D9" s="2"/>
      <c r="E9" s="2" t="s">
        <v>168</v>
      </c>
      <c r="F9" s="2"/>
      <c r="G9" s="26" t="s">
        <v>169</v>
      </c>
      <c r="H9" s="2"/>
      <c r="I9" s="2" t="s">
        <v>142</v>
      </c>
      <c r="J9" s="2"/>
      <c r="K9" s="2" t="s">
        <v>170</v>
      </c>
      <c r="L9" s="2"/>
      <c r="M9" s="26" t="s">
        <v>68</v>
      </c>
      <c r="N9" s="2"/>
      <c r="O9" s="2" t="s">
        <v>162</v>
      </c>
      <c r="P9" s="2"/>
      <c r="Q9" s="26" t="s">
        <v>146</v>
      </c>
      <c r="R9" s="26"/>
      <c r="S9" s="26" t="s">
        <v>163</v>
      </c>
      <c r="T9" s="2"/>
      <c r="U9" s="2" t="s">
        <v>130</v>
      </c>
    </row>
    <row r="10" spans="1:27" ht="22.05" customHeight="1" x14ac:dyDescent="0.6">
      <c r="A10" s="31"/>
      <c r="B10" s="192"/>
      <c r="C10" s="5"/>
      <c r="D10" s="26"/>
      <c r="E10" s="194" t="s">
        <v>9</v>
      </c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94"/>
      <c r="U10" s="194"/>
    </row>
    <row r="11" spans="1:27" ht="22.05" customHeight="1" x14ac:dyDescent="0.6">
      <c r="A11" s="15" t="s">
        <v>149</v>
      </c>
      <c r="B11" s="192"/>
      <c r="C11" s="5"/>
      <c r="D11" s="2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</row>
    <row r="12" spans="1:27" ht="22.05" customHeight="1" x14ac:dyDescent="0.6">
      <c r="A12" s="20" t="s">
        <v>150</v>
      </c>
      <c r="B12" s="189"/>
      <c r="C12" s="16"/>
      <c r="D12" s="3"/>
      <c r="E12" s="36">
        <v>448877</v>
      </c>
      <c r="F12" s="30"/>
      <c r="G12" s="36">
        <v>841306</v>
      </c>
      <c r="H12" s="30"/>
      <c r="I12" s="36">
        <v>27068</v>
      </c>
      <c r="J12" s="30"/>
      <c r="K12" s="36">
        <v>9649</v>
      </c>
      <c r="L12" s="30"/>
      <c r="M12" s="36">
        <v>-565817</v>
      </c>
      <c r="N12" s="30"/>
      <c r="O12" s="29">
        <v>-7406</v>
      </c>
      <c r="P12" s="30"/>
      <c r="Q12" s="36">
        <v>152899</v>
      </c>
      <c r="R12" s="36"/>
      <c r="S12" s="36">
        <f>SUM(O12:Q12)</f>
        <v>145493</v>
      </c>
      <c r="T12" s="30"/>
      <c r="U12" s="36">
        <f>SUM(E12:Q12)</f>
        <v>906576</v>
      </c>
    </row>
    <row r="13" spans="1:27" ht="22.05" customHeight="1" x14ac:dyDescent="0.6">
      <c r="A13" s="15"/>
      <c r="B13" s="189"/>
      <c r="C13" s="5"/>
      <c r="D13" s="3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</row>
    <row r="14" spans="1:27" s="6" customFormat="1" ht="22.5" customHeight="1" x14ac:dyDescent="0.6">
      <c r="A14" s="15" t="s">
        <v>151</v>
      </c>
      <c r="B14"/>
      <c r="C14"/>
      <c r="D14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32"/>
      <c r="W14" s="59"/>
    </row>
    <row r="15" spans="1:27" s="6" customFormat="1" ht="22.5" customHeight="1" x14ac:dyDescent="0.6">
      <c r="A15" s="98" t="s">
        <v>152</v>
      </c>
      <c r="B15"/>
      <c r="C15"/>
      <c r="D15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32"/>
      <c r="W15" s="59"/>
      <c r="Y15" s="59"/>
      <c r="AA15" s="59"/>
    </row>
    <row r="16" spans="1:27" s="6" customFormat="1" ht="22.5" customHeight="1" x14ac:dyDescent="0.55000000000000004">
      <c r="A16" t="s">
        <v>153</v>
      </c>
      <c r="B16"/>
      <c r="C16" s="5">
        <v>7</v>
      </c>
      <c r="D16"/>
      <c r="E16" s="45">
        <v>128349</v>
      </c>
      <c r="F16" s="71"/>
      <c r="G16" s="53">
        <v>327259</v>
      </c>
      <c r="H16" s="71"/>
      <c r="I16" s="148">
        <v>0</v>
      </c>
      <c r="J16" s="149"/>
      <c r="K16" s="148">
        <v>0</v>
      </c>
      <c r="L16" s="149"/>
      <c r="M16" s="148">
        <v>0</v>
      </c>
      <c r="N16" s="149"/>
      <c r="O16" s="148">
        <v>0</v>
      </c>
      <c r="P16" s="149"/>
      <c r="Q16" s="150">
        <v>0</v>
      </c>
      <c r="R16" s="149"/>
      <c r="S16" s="150">
        <f>SUM(O16:Q16)</f>
        <v>0</v>
      </c>
      <c r="T16" s="71"/>
      <c r="U16" s="34">
        <f>SUM(E16:Q16)</f>
        <v>455608</v>
      </c>
      <c r="V16" s="32"/>
      <c r="W16" s="59"/>
      <c r="Y16" s="59"/>
      <c r="AA16" s="59"/>
    </row>
    <row r="17" spans="1:27" s="6" customFormat="1" ht="22.5" customHeight="1" x14ac:dyDescent="0.6">
      <c r="A17" s="98" t="s">
        <v>154</v>
      </c>
      <c r="B17"/>
      <c r="C17" s="5"/>
      <c r="D17"/>
      <c r="E17" s="126">
        <f>SUM(E15:E16)</f>
        <v>128349</v>
      </c>
      <c r="F17" s="71"/>
      <c r="G17" s="126">
        <f>SUM(G15:G16)</f>
        <v>327259</v>
      </c>
      <c r="H17" s="71"/>
      <c r="I17" s="151">
        <f>SUM(I15:I16)</f>
        <v>0</v>
      </c>
      <c r="J17" s="149"/>
      <c r="K17" s="151">
        <f>SUM(K15:K16)</f>
        <v>0</v>
      </c>
      <c r="L17" s="149"/>
      <c r="M17" s="151">
        <f>SUM(M15:M16)</f>
        <v>0</v>
      </c>
      <c r="N17" s="149"/>
      <c r="O17" s="151">
        <f>SUM(O15:O16)</f>
        <v>0</v>
      </c>
      <c r="P17" s="149"/>
      <c r="Q17" s="151">
        <f>SUM(Q15:Q16)</f>
        <v>0</v>
      </c>
      <c r="R17" s="149"/>
      <c r="S17" s="151">
        <f>SUM(S15:S16)</f>
        <v>0</v>
      </c>
      <c r="T17" s="36"/>
      <c r="U17" s="126">
        <f>SUM(U15:U16)</f>
        <v>455608</v>
      </c>
      <c r="V17" s="32"/>
      <c r="W17" s="59"/>
    </row>
    <row r="18" spans="1:27" ht="22.05" customHeight="1" x14ac:dyDescent="0.6">
      <c r="A18" s="15"/>
      <c r="B18" s="189"/>
      <c r="C18" s="5"/>
      <c r="D18" s="3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W18" s="59"/>
      <c r="X18" s="6"/>
      <c r="Y18" s="59"/>
      <c r="Z18" s="6"/>
      <c r="AA18" s="59"/>
    </row>
    <row r="19" spans="1:27" ht="22.05" customHeight="1" x14ac:dyDescent="0.6">
      <c r="A19" s="15" t="s">
        <v>155</v>
      </c>
      <c r="B19" s="189"/>
      <c r="C19" s="5"/>
      <c r="D19" s="3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W19" s="59"/>
      <c r="X19" s="6"/>
      <c r="Y19" s="6"/>
      <c r="Z19" s="6"/>
      <c r="AA19" s="6"/>
    </row>
    <row r="20" spans="1:27" ht="22.05" customHeight="1" x14ac:dyDescent="0.6">
      <c r="A20" t="s">
        <v>156</v>
      </c>
      <c r="B20" s="189"/>
      <c r="C20" s="5"/>
      <c r="D20" s="3"/>
      <c r="E20" s="148">
        <v>0</v>
      </c>
      <c r="F20" s="149"/>
      <c r="G20" s="148">
        <v>0</v>
      </c>
      <c r="H20" s="149"/>
      <c r="I20" s="148">
        <v>0</v>
      </c>
      <c r="J20" s="69"/>
      <c r="K20" s="148">
        <v>0</v>
      </c>
      <c r="L20" s="62"/>
      <c r="M20" s="53">
        <v>-407989</v>
      </c>
      <c r="N20" s="62"/>
      <c r="O20" s="148">
        <v>0</v>
      </c>
      <c r="P20" s="69"/>
      <c r="Q20" s="148">
        <v>0</v>
      </c>
      <c r="R20" s="69"/>
      <c r="S20" s="150">
        <f>SUM(O20:Q20)</f>
        <v>0</v>
      </c>
      <c r="T20" s="62"/>
      <c r="U20" s="45">
        <f>SUM(E20:Q20)</f>
        <v>-407989</v>
      </c>
    </row>
    <row r="21" spans="1:27" ht="22.05" hidden="1" customHeight="1" x14ac:dyDescent="0.6">
      <c r="A21" s="24" t="s">
        <v>157</v>
      </c>
      <c r="B21" s="189"/>
      <c r="C21" s="5"/>
      <c r="D21" s="3"/>
      <c r="E21" s="148">
        <v>0</v>
      </c>
      <c r="F21" s="149"/>
      <c r="G21" s="148">
        <v>0</v>
      </c>
      <c r="H21" s="149"/>
      <c r="I21" s="148">
        <v>0</v>
      </c>
      <c r="J21" s="69"/>
      <c r="K21" s="148">
        <v>0</v>
      </c>
      <c r="L21" s="128"/>
      <c r="M21" s="45">
        <v>0</v>
      </c>
      <c r="N21" s="62"/>
      <c r="O21" s="161"/>
      <c r="P21" s="69"/>
      <c r="Q21" s="148">
        <v>0</v>
      </c>
      <c r="R21" s="161"/>
      <c r="S21" s="150">
        <f>SUM(O21:Q21)</f>
        <v>0</v>
      </c>
      <c r="T21" s="62"/>
      <c r="U21" s="117">
        <f>SUM(E21:Q21)</f>
        <v>0</v>
      </c>
    </row>
    <row r="22" spans="1:27" ht="22.05" customHeight="1" x14ac:dyDescent="0.6">
      <c r="A22" s="12" t="s">
        <v>158</v>
      </c>
      <c r="B22" s="189"/>
      <c r="C22" s="5"/>
      <c r="D22" s="3"/>
      <c r="E22" s="151">
        <f>SUM(E19:E21)</f>
        <v>0</v>
      </c>
      <c r="F22" s="149"/>
      <c r="G22" s="151">
        <f>SUM(G19:G21)</f>
        <v>0</v>
      </c>
      <c r="H22" s="149"/>
      <c r="I22" s="151">
        <f>SUM(I19:I21)</f>
        <v>0</v>
      </c>
      <c r="J22" s="149"/>
      <c r="K22" s="151">
        <f>SUM(K19:K21)</f>
        <v>0</v>
      </c>
      <c r="L22" s="128"/>
      <c r="M22" s="126">
        <f>SUM(M19:M21)</f>
        <v>-407989</v>
      </c>
      <c r="N22" s="128"/>
      <c r="O22" s="151">
        <f>SUM(O19:O21)</f>
        <v>0</v>
      </c>
      <c r="P22" s="162"/>
      <c r="Q22" s="151">
        <f>SUM(Q19:Q21)</f>
        <v>0</v>
      </c>
      <c r="R22" s="152"/>
      <c r="S22" s="151">
        <f>SUM(S19:S21)</f>
        <v>0</v>
      </c>
      <c r="T22" s="128"/>
      <c r="U22" s="126">
        <f>SUM(U20:U21)</f>
        <v>-407989</v>
      </c>
    </row>
    <row r="23" spans="1:27" ht="22.05" customHeight="1" x14ac:dyDescent="0.6">
      <c r="A23" s="12"/>
      <c r="B23" s="189"/>
      <c r="C23" s="5"/>
      <c r="D23" s="3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</row>
    <row r="24" spans="1:27" ht="22.05" customHeight="1" thickBot="1" x14ac:dyDescent="0.65">
      <c r="A24" s="20" t="s">
        <v>159</v>
      </c>
      <c r="B24" s="189"/>
      <c r="C24" s="5"/>
      <c r="D24" s="3"/>
      <c r="E24" s="129">
        <f>SUM(E12,E17,E22)</f>
        <v>577226</v>
      </c>
      <c r="F24" s="128"/>
      <c r="G24" s="129">
        <f>SUM(G12,G17,G22)</f>
        <v>1168565</v>
      </c>
      <c r="H24" s="128"/>
      <c r="I24" s="129">
        <f>SUM(I12,I17,I22)</f>
        <v>27068</v>
      </c>
      <c r="J24" s="128"/>
      <c r="K24" s="129">
        <f>SUM(K12,K17,K22)</f>
        <v>9649</v>
      </c>
      <c r="L24" s="128"/>
      <c r="M24" s="129">
        <f>SUM(M12,M17,M22)</f>
        <v>-973806</v>
      </c>
      <c r="N24" s="128"/>
      <c r="O24" s="129">
        <f>SUM(O12,O17,O22)</f>
        <v>-7406</v>
      </c>
      <c r="P24" s="128"/>
      <c r="Q24" s="129">
        <f>SUM(Q12,Q17,Q22)</f>
        <v>152899</v>
      </c>
      <c r="R24" s="29"/>
      <c r="S24" s="129">
        <f>SUM(S12,S17,S22)</f>
        <v>145493</v>
      </c>
      <c r="T24" s="128"/>
      <c r="U24" s="129">
        <f>SUM(U12,U17,U22)</f>
        <v>954195</v>
      </c>
      <c r="V24" s="83">
        <f>U24-'[2]BL3-5'!H89</f>
        <v>0</v>
      </c>
    </row>
    <row r="25" spans="1:27" ht="22.05" customHeight="1" thickTop="1" x14ac:dyDescent="0.55000000000000004">
      <c r="E25" s="83"/>
      <c r="G25" s="83"/>
      <c r="I25" s="83"/>
      <c r="K25" s="83"/>
      <c r="M25" s="83"/>
      <c r="O25" s="83"/>
      <c r="Q25" s="83"/>
      <c r="S25" s="83"/>
      <c r="U25" s="83"/>
    </row>
  </sheetData>
  <mergeCells count="3">
    <mergeCell ref="E4:U4"/>
    <mergeCell ref="O5:S5"/>
    <mergeCell ref="E10:U10"/>
  </mergeCells>
  <pageMargins left="0.44" right="0.4" top="0.48" bottom="0.5" header="0.5" footer="0.5"/>
  <pageSetup paperSize="9" scale="70" firstPageNumber="13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&amp;C12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65AE8-96E0-4383-9529-FE955F50C19C}">
  <sheetPr>
    <pageSetUpPr fitToPage="1"/>
  </sheetPr>
  <dimension ref="A1:AA26"/>
  <sheetViews>
    <sheetView view="pageBreakPreview" zoomScale="80" zoomScaleNormal="85" zoomScaleSheetLayoutView="80" workbookViewId="0">
      <selection activeCell="A27" sqref="A27:XFD27"/>
    </sheetView>
  </sheetViews>
  <sheetFormatPr defaultColWidth="9.125" defaultRowHeight="22.05" customHeight="1" x14ac:dyDescent="0.55000000000000004"/>
  <cols>
    <col min="1" max="1" width="45.125" customWidth="1"/>
    <col min="2" max="2" width="1.375" customWidth="1"/>
    <col min="3" max="3" width="9.625" style="50" customWidth="1"/>
    <col min="4" max="4" width="1.375" customWidth="1"/>
    <col min="5" max="5" width="16.75" customWidth="1"/>
    <col min="6" max="6" width="1.375" customWidth="1"/>
    <col min="7" max="7" width="17.75" customWidth="1"/>
    <col min="8" max="8" width="1.375" customWidth="1"/>
    <col min="9" max="9" width="16.75" customWidth="1"/>
    <col min="10" max="10" width="1.375" customWidth="1"/>
    <col min="11" max="11" width="16.75" customWidth="1"/>
    <col min="12" max="12" width="1.375" customWidth="1"/>
    <col min="13" max="13" width="16.75" customWidth="1"/>
    <col min="14" max="14" width="1.375" customWidth="1"/>
    <col min="15" max="15" width="19.75" customWidth="1"/>
    <col min="16" max="16" width="1.375" customWidth="1"/>
    <col min="17" max="17" width="18.375" customWidth="1"/>
    <col min="18" max="18" width="1.625" customWidth="1"/>
    <col min="19" max="19" width="18.375" customWidth="1"/>
    <col min="20" max="20" width="1.375" customWidth="1"/>
    <col min="21" max="21" width="15.125" customWidth="1"/>
    <col min="22" max="22" width="13.75" customWidth="1"/>
    <col min="23" max="23" width="14" bestFit="1" customWidth="1"/>
    <col min="24" max="24" width="13.625" bestFit="1" customWidth="1"/>
  </cols>
  <sheetData>
    <row r="1" spans="1:27" ht="22.05" customHeight="1" x14ac:dyDescent="0.6">
      <c r="A1" s="52" t="s">
        <v>0</v>
      </c>
      <c r="C1" s="18"/>
    </row>
    <row r="2" spans="1:27" ht="22.05" customHeight="1" x14ac:dyDescent="0.6">
      <c r="A2" s="193" t="s">
        <v>118</v>
      </c>
      <c r="B2" s="193"/>
      <c r="C2" s="193"/>
      <c r="D2" s="193"/>
      <c r="E2" s="193"/>
      <c r="F2" s="23"/>
      <c r="G2" s="23"/>
      <c r="H2" s="23"/>
    </row>
    <row r="3" spans="1:27" ht="22.05" customHeight="1" x14ac:dyDescent="0.6">
      <c r="A3" s="190"/>
      <c r="B3" s="190"/>
      <c r="C3" s="190"/>
      <c r="D3" s="190"/>
      <c r="E3" s="190"/>
      <c r="F3" s="190"/>
      <c r="G3" s="190"/>
      <c r="H3" s="190"/>
    </row>
    <row r="4" spans="1:27" ht="22.05" customHeight="1" x14ac:dyDescent="0.6">
      <c r="A4" s="190"/>
      <c r="B4" s="190"/>
      <c r="C4" s="190"/>
      <c r="D4" s="190"/>
      <c r="E4" s="195" t="s">
        <v>3</v>
      </c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</row>
    <row r="5" spans="1:27" ht="22.05" customHeight="1" x14ac:dyDescent="0.6">
      <c r="A5" s="23"/>
      <c r="B5" s="6"/>
      <c r="C5" s="18"/>
      <c r="D5" s="6"/>
      <c r="E5" s="191"/>
      <c r="F5" s="191"/>
      <c r="G5" s="191"/>
      <c r="H5" s="191"/>
      <c r="I5" s="191"/>
      <c r="J5" s="191"/>
      <c r="K5" s="192"/>
      <c r="L5" s="192"/>
      <c r="M5" s="192"/>
      <c r="N5" s="191"/>
      <c r="O5" s="197" t="s">
        <v>69</v>
      </c>
      <c r="P5" s="197"/>
      <c r="Q5" s="197"/>
      <c r="R5" s="197"/>
      <c r="S5" s="197"/>
      <c r="T5" s="191"/>
      <c r="U5" s="191"/>
    </row>
    <row r="6" spans="1:27" ht="22.05" customHeight="1" x14ac:dyDescent="0.6">
      <c r="A6" s="23"/>
      <c r="B6" s="6"/>
      <c r="C6" s="18"/>
      <c r="D6" s="6"/>
      <c r="E6" s="191"/>
      <c r="F6" s="191"/>
      <c r="G6" s="191"/>
      <c r="H6" s="191"/>
      <c r="I6" s="191" t="s">
        <v>63</v>
      </c>
      <c r="J6" s="191"/>
      <c r="K6" s="192"/>
      <c r="L6" s="192"/>
      <c r="M6" s="192"/>
      <c r="N6" s="191"/>
      <c r="O6" s="191"/>
      <c r="P6" s="191"/>
      <c r="Q6" s="192"/>
      <c r="R6" s="192"/>
      <c r="S6" s="192"/>
      <c r="T6" s="191"/>
      <c r="U6" s="191"/>
    </row>
    <row r="7" spans="1:27" ht="22.05" customHeight="1" x14ac:dyDescent="0.6">
      <c r="A7" s="23"/>
      <c r="B7" s="6"/>
      <c r="C7" s="18"/>
      <c r="D7" s="6"/>
      <c r="E7" s="191" t="s">
        <v>60</v>
      </c>
      <c r="F7" s="191"/>
      <c r="G7" s="191"/>
      <c r="H7" s="191"/>
      <c r="I7" s="191" t="s">
        <v>127</v>
      </c>
      <c r="J7" s="191"/>
      <c r="K7" s="191"/>
      <c r="L7" s="191"/>
      <c r="M7" s="191"/>
      <c r="N7" s="191"/>
      <c r="O7" s="191" t="s">
        <v>123</v>
      </c>
      <c r="P7" s="191"/>
      <c r="Q7" s="191" t="s">
        <v>128</v>
      </c>
      <c r="R7" s="191"/>
      <c r="S7" s="192" t="s">
        <v>124</v>
      </c>
      <c r="T7" s="191"/>
      <c r="U7" s="191"/>
    </row>
    <row r="8" spans="1:27" ht="22.05" customHeight="1" x14ac:dyDescent="0.6">
      <c r="A8" s="23"/>
      <c r="B8" s="6"/>
      <c r="C8" s="18"/>
      <c r="D8" s="6"/>
      <c r="E8" s="191" t="s">
        <v>132</v>
      </c>
      <c r="F8" s="191"/>
      <c r="G8" s="191" t="s">
        <v>120</v>
      </c>
      <c r="H8" s="191"/>
      <c r="I8" s="192" t="s">
        <v>133</v>
      </c>
      <c r="J8" s="191"/>
      <c r="K8" s="192" t="s">
        <v>135</v>
      </c>
      <c r="L8" s="191"/>
      <c r="M8" s="191"/>
      <c r="N8" s="191"/>
      <c r="O8" s="191" t="s">
        <v>161</v>
      </c>
      <c r="P8" s="191"/>
      <c r="Q8" s="192" t="s">
        <v>137</v>
      </c>
      <c r="R8" s="192"/>
      <c r="S8" s="192" t="s">
        <v>129</v>
      </c>
      <c r="T8" s="191"/>
      <c r="U8" s="191" t="s">
        <v>125</v>
      </c>
    </row>
    <row r="9" spans="1:27" ht="22.05" customHeight="1" x14ac:dyDescent="0.6">
      <c r="A9" s="15"/>
      <c r="B9" s="191"/>
      <c r="C9" s="188" t="s">
        <v>7</v>
      </c>
      <c r="D9" s="191"/>
      <c r="E9" s="191" t="s">
        <v>168</v>
      </c>
      <c r="F9" s="191"/>
      <c r="G9" s="192" t="s">
        <v>169</v>
      </c>
      <c r="H9" s="191"/>
      <c r="I9" s="191" t="s">
        <v>142</v>
      </c>
      <c r="J9" s="191"/>
      <c r="K9" s="191" t="s">
        <v>170</v>
      </c>
      <c r="L9" s="191"/>
      <c r="M9" s="192" t="s">
        <v>68</v>
      </c>
      <c r="N9" s="191"/>
      <c r="O9" s="191" t="s">
        <v>162</v>
      </c>
      <c r="P9" s="191"/>
      <c r="Q9" s="192" t="s">
        <v>146</v>
      </c>
      <c r="R9" s="192"/>
      <c r="S9" s="192" t="s">
        <v>163</v>
      </c>
      <c r="T9" s="191"/>
      <c r="U9" s="191" t="s">
        <v>130</v>
      </c>
    </row>
    <row r="10" spans="1:27" ht="22.05" customHeight="1" x14ac:dyDescent="0.6">
      <c r="A10" s="31"/>
      <c r="B10" s="192"/>
      <c r="C10" s="188"/>
      <c r="D10" s="192"/>
      <c r="E10" s="194" t="s">
        <v>9</v>
      </c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94"/>
      <c r="U10" s="194"/>
    </row>
    <row r="11" spans="1:27" ht="22.05" customHeight="1" x14ac:dyDescent="0.6">
      <c r="A11" s="15" t="s">
        <v>164</v>
      </c>
      <c r="B11" s="192"/>
      <c r="C11" s="188"/>
      <c r="D11" s="192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</row>
    <row r="12" spans="1:27" ht="22.05" customHeight="1" x14ac:dyDescent="0.6">
      <c r="A12" s="20" t="s">
        <v>165</v>
      </c>
      <c r="B12" s="189"/>
      <c r="C12" s="16"/>
      <c r="D12" s="189"/>
      <c r="E12" s="36">
        <v>671153</v>
      </c>
      <c r="F12" s="30"/>
      <c r="G12" s="36">
        <v>1250995</v>
      </c>
      <c r="H12" s="30"/>
      <c r="I12" s="36">
        <v>27068</v>
      </c>
      <c r="J12" s="30"/>
      <c r="K12" s="36">
        <v>9649</v>
      </c>
      <c r="L12" s="30"/>
      <c r="M12" s="36">
        <v>-1178714</v>
      </c>
      <c r="N12" s="30"/>
      <c r="O12" s="29">
        <v>-7406</v>
      </c>
      <c r="P12" s="30"/>
      <c r="Q12" s="36">
        <v>152899</v>
      </c>
      <c r="R12" s="36"/>
      <c r="S12" s="36">
        <v>145493</v>
      </c>
      <c r="T12" s="30"/>
      <c r="U12" s="36">
        <v>925644</v>
      </c>
    </row>
    <row r="13" spans="1:27" ht="22.05" customHeight="1" x14ac:dyDescent="0.6">
      <c r="A13" s="15"/>
      <c r="B13" s="189"/>
      <c r="C13" s="188"/>
      <c r="D13" s="189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</row>
    <row r="14" spans="1:27" s="6" customFormat="1" ht="22.5" customHeight="1" x14ac:dyDescent="0.6">
      <c r="A14" s="15" t="s">
        <v>151</v>
      </c>
      <c r="B14"/>
      <c r="C14"/>
      <c r="D14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32"/>
      <c r="W14" s="59"/>
    </row>
    <row r="15" spans="1:27" s="6" customFormat="1" ht="22.5" customHeight="1" x14ac:dyDescent="0.6">
      <c r="A15" s="98" t="s">
        <v>152</v>
      </c>
      <c r="B15"/>
      <c r="C15"/>
      <c r="D15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32"/>
      <c r="W15" s="59"/>
      <c r="Y15" s="59"/>
      <c r="AA15" s="59"/>
    </row>
    <row r="16" spans="1:27" s="6" customFormat="1" ht="22.5" customHeight="1" x14ac:dyDescent="0.55000000000000004">
      <c r="A16" t="s">
        <v>153</v>
      </c>
      <c r="B16"/>
      <c r="C16" s="188">
        <v>7</v>
      </c>
      <c r="D16"/>
      <c r="E16" s="45">
        <v>179896</v>
      </c>
      <c r="F16" s="71"/>
      <c r="G16" s="53">
        <v>17749</v>
      </c>
      <c r="H16" s="71"/>
      <c r="I16" s="148">
        <f>SUM(I15)</f>
        <v>0</v>
      </c>
      <c r="J16" s="149"/>
      <c r="K16" s="148">
        <f>SUM(K15)</f>
        <v>0</v>
      </c>
      <c r="L16" s="149"/>
      <c r="M16" s="148">
        <f>SUM(M15)</f>
        <v>0</v>
      </c>
      <c r="N16" s="149"/>
      <c r="O16" s="148">
        <f>SUM(O15)</f>
        <v>0</v>
      </c>
      <c r="P16" s="149"/>
      <c r="Q16" s="150">
        <f>SUM(Q15)</f>
        <v>0</v>
      </c>
      <c r="R16" s="149"/>
      <c r="S16" s="150">
        <f>SUM(S15)</f>
        <v>0</v>
      </c>
      <c r="T16" s="71"/>
      <c r="U16" s="34">
        <f>SUM(E16:M16,S16)</f>
        <v>197645</v>
      </c>
      <c r="V16" s="32"/>
      <c r="W16" s="59"/>
      <c r="Y16" s="59"/>
      <c r="AA16" s="59"/>
    </row>
    <row r="17" spans="1:27" s="6" customFormat="1" ht="22.5" customHeight="1" x14ac:dyDescent="0.6">
      <c r="A17" s="98" t="s">
        <v>154</v>
      </c>
      <c r="B17"/>
      <c r="C17" s="188"/>
      <c r="D17"/>
      <c r="E17" s="126">
        <f>SUM(E16)</f>
        <v>179896</v>
      </c>
      <c r="F17" s="71"/>
      <c r="G17" s="126">
        <f>SUM(G16)</f>
        <v>17749</v>
      </c>
      <c r="H17" s="71"/>
      <c r="I17" s="151">
        <f>SUM(I16)</f>
        <v>0</v>
      </c>
      <c r="J17" s="149"/>
      <c r="K17" s="151">
        <f>SUM(K16)</f>
        <v>0</v>
      </c>
      <c r="L17" s="149"/>
      <c r="M17" s="151">
        <f>SUM(M16)</f>
        <v>0</v>
      </c>
      <c r="N17" s="149"/>
      <c r="O17" s="151">
        <f>SUM(O16)</f>
        <v>0</v>
      </c>
      <c r="P17" s="149"/>
      <c r="Q17" s="151">
        <f>SUM(Q16)</f>
        <v>0</v>
      </c>
      <c r="R17" s="149"/>
      <c r="S17" s="151">
        <f>SUM(S16)</f>
        <v>0</v>
      </c>
      <c r="T17" s="36"/>
      <c r="U17" s="126">
        <f>SUM(U16)</f>
        <v>197645</v>
      </c>
      <c r="V17" s="32"/>
      <c r="W17" s="59"/>
    </row>
    <row r="18" spans="1:27" ht="22.05" customHeight="1" x14ac:dyDescent="0.6">
      <c r="A18" s="15"/>
      <c r="B18" s="189"/>
      <c r="C18" s="188"/>
      <c r="D18" s="189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W18" s="59"/>
      <c r="X18" s="6"/>
      <c r="Y18" s="59"/>
      <c r="Z18" s="6"/>
      <c r="AA18" s="59"/>
    </row>
    <row r="19" spans="1:27" ht="22.05" customHeight="1" x14ac:dyDescent="0.6">
      <c r="A19" s="15" t="s">
        <v>218</v>
      </c>
      <c r="B19" s="189"/>
      <c r="C19" s="188"/>
      <c r="D19" s="189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W19" s="59"/>
      <c r="X19" s="6"/>
      <c r="Y19" s="6"/>
      <c r="Z19" s="6"/>
      <c r="AA19" s="6"/>
    </row>
    <row r="20" spans="1:27" ht="22.05" customHeight="1" x14ac:dyDescent="0.6">
      <c r="A20" t="s">
        <v>156</v>
      </c>
      <c r="B20" s="189"/>
      <c r="C20" s="188"/>
      <c r="D20" s="189"/>
      <c r="E20" s="148">
        <f>SUM(E19)</f>
        <v>0</v>
      </c>
      <c r="F20" s="149"/>
      <c r="G20" s="148">
        <f>SUM(G19)</f>
        <v>0</v>
      </c>
      <c r="H20" s="149"/>
      <c r="I20" s="148">
        <f>SUM(I19)</f>
        <v>0</v>
      </c>
      <c r="J20" s="69"/>
      <c r="K20" s="148">
        <f>SUM(K19)</f>
        <v>0</v>
      </c>
      <c r="L20" s="62"/>
      <c r="M20" s="53">
        <v>-312509</v>
      </c>
      <c r="N20" s="62"/>
      <c r="O20" s="148">
        <f>SUM(O19)</f>
        <v>0</v>
      </c>
      <c r="P20" s="69"/>
      <c r="Q20" s="148">
        <f>SUM(Q19)</f>
        <v>0</v>
      </c>
      <c r="R20" s="69"/>
      <c r="S20" s="150">
        <f>SUM(S19)</f>
        <v>0</v>
      </c>
      <c r="T20" s="62"/>
      <c r="U20" s="45">
        <f>SUM(E20:M20,S20)</f>
        <v>-312509</v>
      </c>
    </row>
    <row r="21" spans="1:27" ht="22.05" hidden="1" customHeight="1" x14ac:dyDescent="0.6">
      <c r="A21" s="24" t="s">
        <v>166</v>
      </c>
      <c r="B21" s="189"/>
      <c r="C21" s="188"/>
      <c r="D21" s="189"/>
      <c r="E21" s="148">
        <v>0</v>
      </c>
      <c r="F21" s="149"/>
      <c r="G21" s="148">
        <v>0</v>
      </c>
      <c r="H21" s="149"/>
      <c r="I21" s="148">
        <v>0</v>
      </c>
      <c r="J21" s="69"/>
      <c r="K21" s="148">
        <v>0</v>
      </c>
      <c r="L21" s="128"/>
      <c r="M21" s="45">
        <v>0</v>
      </c>
      <c r="N21" s="62"/>
      <c r="O21" s="161">
        <v>0</v>
      </c>
      <c r="P21" s="69"/>
      <c r="Q21" s="148">
        <v>0</v>
      </c>
      <c r="R21" s="161"/>
      <c r="S21" s="150">
        <f>SUM(O21:Q21)</f>
        <v>0</v>
      </c>
      <c r="T21" s="62"/>
      <c r="U21" s="117">
        <f>SUM(E21:M21,S21)</f>
        <v>0</v>
      </c>
    </row>
    <row r="22" spans="1:27" ht="22.05" customHeight="1" x14ac:dyDescent="0.6">
      <c r="A22" s="12" t="s">
        <v>217</v>
      </c>
      <c r="B22" s="189"/>
      <c r="C22" s="188"/>
      <c r="D22" s="189"/>
      <c r="E22" s="151">
        <f>SUM(E20:E21)</f>
        <v>0</v>
      </c>
      <c r="F22" s="149"/>
      <c r="G22" s="151">
        <f>SUM(G20:G21)</f>
        <v>0</v>
      </c>
      <c r="H22" s="149"/>
      <c r="I22" s="151">
        <f>SUM(I20:I21)</f>
        <v>0</v>
      </c>
      <c r="J22" s="149"/>
      <c r="K22" s="151">
        <f>SUM(K20:K21)</f>
        <v>0</v>
      </c>
      <c r="L22" s="128"/>
      <c r="M22" s="126">
        <f>SUM(M20:M21)</f>
        <v>-312509</v>
      </c>
      <c r="N22" s="128"/>
      <c r="O22" s="151">
        <f>SUM(O20:O21)</f>
        <v>0</v>
      </c>
      <c r="P22" s="162"/>
      <c r="Q22" s="151">
        <f>SUM(Q20:Q21)</f>
        <v>0</v>
      </c>
      <c r="R22" s="152"/>
      <c r="S22" s="151">
        <f>SUM(S20:S21)</f>
        <v>0</v>
      </c>
      <c r="T22" s="128"/>
      <c r="U22" s="126">
        <f>SUM(U20:U21)</f>
        <v>-312509</v>
      </c>
    </row>
    <row r="23" spans="1:27" ht="22.05" customHeight="1" x14ac:dyDescent="0.6">
      <c r="A23" s="12"/>
      <c r="B23" s="189"/>
      <c r="C23" s="188"/>
      <c r="D23" s="189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</row>
    <row r="24" spans="1:27" ht="22.05" customHeight="1" thickBot="1" x14ac:dyDescent="0.65">
      <c r="A24" s="20" t="s">
        <v>167</v>
      </c>
      <c r="B24" s="189"/>
      <c r="C24" s="188"/>
      <c r="D24" s="189"/>
      <c r="E24" s="129">
        <f>SUM(E12,E16,E22)</f>
        <v>851049</v>
      </c>
      <c r="F24" s="128"/>
      <c r="G24" s="129">
        <f>SUM(G12,G16,G22)</f>
        <v>1268744</v>
      </c>
      <c r="H24" s="128"/>
      <c r="I24" s="129">
        <f>SUM(I12,I16,I22)</f>
        <v>27068</v>
      </c>
      <c r="J24" s="128"/>
      <c r="K24" s="129">
        <f>SUM(K12,K16,K22)</f>
        <v>9649</v>
      </c>
      <c r="L24" s="128"/>
      <c r="M24" s="129">
        <f>SUM(M12,M16,M22)</f>
        <v>-1491223</v>
      </c>
      <c r="N24" s="128"/>
      <c r="O24" s="129">
        <f>SUM(O12,O16,O22)</f>
        <v>-7406</v>
      </c>
      <c r="P24" s="128"/>
      <c r="Q24" s="129">
        <f>SUM(Q12,Q16,Q22)</f>
        <v>152899</v>
      </c>
      <c r="R24" s="29"/>
      <c r="S24" s="129">
        <f>SUM(S12,S16,S22)</f>
        <v>145493</v>
      </c>
      <c r="T24" s="128"/>
      <c r="U24" s="129">
        <f>SUM(U12,U16,U22)</f>
        <v>810780</v>
      </c>
      <c r="V24" s="83"/>
      <c r="W24">
        <f>U24-'BS 3-5'!H88</f>
        <v>0</v>
      </c>
    </row>
    <row r="25" spans="1:27" ht="22.05" customHeight="1" thickTop="1" x14ac:dyDescent="0.55000000000000004"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</row>
    <row r="26" spans="1:27" ht="22.05" customHeight="1" x14ac:dyDescent="0.55000000000000004">
      <c r="E26" s="83"/>
      <c r="G26" s="83"/>
      <c r="I26" s="83"/>
      <c r="K26" s="83"/>
      <c r="M26" s="83"/>
      <c r="O26" s="83"/>
      <c r="Q26" s="83"/>
      <c r="S26" s="83"/>
      <c r="U26" s="83"/>
    </row>
  </sheetData>
  <mergeCells count="3">
    <mergeCell ref="O5:S5"/>
    <mergeCell ref="E10:U10"/>
    <mergeCell ref="E4:U4"/>
  </mergeCells>
  <pageMargins left="0.44" right="0.4" top="0.48" bottom="0.5" header="0.5" footer="0.5"/>
  <pageSetup paperSize="9" scale="70" firstPageNumber="13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89"/>
  <sheetViews>
    <sheetView view="pageBreakPreview" zoomScale="80" zoomScaleNormal="80" zoomScaleSheetLayoutView="80" workbookViewId="0">
      <selection activeCell="K68" sqref="K68"/>
    </sheetView>
  </sheetViews>
  <sheetFormatPr defaultColWidth="9.125" defaultRowHeight="21.75" customHeight="1" x14ac:dyDescent="0.55000000000000004"/>
  <cols>
    <col min="1" max="1" width="64.875" style="10" customWidth="1"/>
    <col min="2" max="2" width="13.375" style="6" customWidth="1"/>
    <col min="3" max="3" width="0.875" style="6" customWidth="1"/>
    <col min="4" max="4" width="13.375" style="6" customWidth="1"/>
    <col min="5" max="5" width="0.875" style="6" customWidth="1"/>
    <col min="6" max="6" width="13.375" style="6" customWidth="1"/>
    <col min="7" max="7" width="0.875" style="6" customWidth="1"/>
    <col min="8" max="8" width="13.375" style="6" customWidth="1"/>
    <col min="9" max="11" width="12.625" style="6" bestFit="1" customWidth="1"/>
    <col min="12" max="16384" width="9.125" style="6"/>
  </cols>
  <sheetData>
    <row r="1" spans="1:11" ht="26.25" customHeight="1" x14ac:dyDescent="0.6">
      <c r="A1" s="21" t="s">
        <v>0</v>
      </c>
      <c r="C1" s="75"/>
      <c r="E1" s="75"/>
      <c r="F1" s="75"/>
      <c r="G1" s="75"/>
      <c r="H1" s="75"/>
    </row>
    <row r="2" spans="1:11" ht="26.25" customHeight="1" x14ac:dyDescent="0.6">
      <c r="A2" s="13" t="s">
        <v>171</v>
      </c>
      <c r="C2" s="75"/>
      <c r="E2" s="75"/>
      <c r="F2" s="75"/>
      <c r="G2" s="75"/>
      <c r="H2" s="75"/>
    </row>
    <row r="3" spans="1:11" ht="8.5500000000000007" customHeight="1" x14ac:dyDescent="0.6">
      <c r="A3" s="13"/>
      <c r="B3" s="199" t="s">
        <v>172</v>
      </c>
      <c r="C3" s="199"/>
      <c r="D3" s="199"/>
      <c r="E3" s="199"/>
      <c r="F3" s="199"/>
      <c r="G3" s="199"/>
      <c r="H3" s="199"/>
    </row>
    <row r="4" spans="1:11" ht="21.75" customHeight="1" x14ac:dyDescent="0.6">
      <c r="A4" s="13"/>
      <c r="B4" s="195" t="s">
        <v>2</v>
      </c>
      <c r="C4" s="195"/>
      <c r="D4" s="195"/>
      <c r="E4" s="3"/>
      <c r="F4" s="195" t="s">
        <v>3</v>
      </c>
      <c r="G4" s="195"/>
      <c r="H4" s="195"/>
    </row>
    <row r="5" spans="1:11" ht="21.75" customHeight="1" x14ac:dyDescent="0.6">
      <c r="A5" s="13"/>
      <c r="B5" s="196" t="s">
        <v>116</v>
      </c>
      <c r="C5" s="196"/>
      <c r="D5" s="196"/>
      <c r="E5" s="3"/>
      <c r="F5" s="196" t="s">
        <v>116</v>
      </c>
      <c r="G5" s="196"/>
      <c r="H5" s="196"/>
    </row>
    <row r="6" spans="1:11" ht="21.75" customHeight="1" x14ac:dyDescent="0.6">
      <c r="A6" s="13"/>
      <c r="B6" s="196" t="s">
        <v>173</v>
      </c>
      <c r="C6" s="196"/>
      <c r="D6" s="196"/>
      <c r="E6" s="3"/>
      <c r="F6" s="196" t="s">
        <v>173</v>
      </c>
      <c r="G6" s="196"/>
      <c r="H6" s="196"/>
    </row>
    <row r="7" spans="1:11" ht="21.75" customHeight="1" x14ac:dyDescent="0.6">
      <c r="A7" s="13"/>
      <c r="B7" s="2">
        <v>2566</v>
      </c>
      <c r="C7" s="2"/>
      <c r="D7" s="2">
        <v>2565</v>
      </c>
      <c r="E7" s="2"/>
      <c r="F7" s="2">
        <v>2566</v>
      </c>
      <c r="G7" s="2"/>
      <c r="H7" s="2">
        <v>2565</v>
      </c>
    </row>
    <row r="8" spans="1:11" ht="18" customHeight="1" x14ac:dyDescent="0.6">
      <c r="A8" s="13"/>
      <c r="B8" s="198" t="s">
        <v>9</v>
      </c>
      <c r="C8" s="198"/>
      <c r="D8" s="198"/>
      <c r="E8" s="198"/>
      <c r="F8" s="198"/>
      <c r="G8" s="198"/>
      <c r="H8" s="198"/>
    </row>
    <row r="9" spans="1:11" ht="22.2" x14ac:dyDescent="0.6">
      <c r="A9" s="9" t="s">
        <v>174</v>
      </c>
      <c r="B9" s="22"/>
      <c r="C9" s="22"/>
      <c r="D9" s="22"/>
      <c r="E9" s="22"/>
      <c r="F9" s="22"/>
      <c r="G9" s="22"/>
      <c r="H9" s="22"/>
    </row>
    <row r="10" spans="1:11" ht="21.6" x14ac:dyDescent="0.55000000000000004">
      <c r="A10" s="24" t="s">
        <v>92</v>
      </c>
      <c r="B10" s="150">
        <f>'PL 8-9 (9M)'!D27</f>
        <v>-329313</v>
      </c>
      <c r="C10" s="111"/>
      <c r="D10" s="1">
        <v>-427519</v>
      </c>
      <c r="E10" s="94"/>
      <c r="F10" s="150">
        <f>'PL 8-9 (9M)'!H27</f>
        <v>-312509</v>
      </c>
      <c r="G10" s="94"/>
      <c r="H10" s="1">
        <v>-407989</v>
      </c>
    </row>
    <row r="11" spans="1:11" ht="21.6" x14ac:dyDescent="0.55000000000000004">
      <c r="A11" s="76" t="s">
        <v>175</v>
      </c>
      <c r="C11" s="1"/>
      <c r="E11" s="1"/>
      <c r="F11" s="74"/>
      <c r="G11" s="1"/>
      <c r="H11" s="74"/>
    </row>
    <row r="12" spans="1:11" ht="21.6" x14ac:dyDescent="0.55000000000000004">
      <c r="A12" s="24" t="s">
        <v>209</v>
      </c>
      <c r="B12" s="61">
        <v>-4261</v>
      </c>
      <c r="C12" s="1"/>
      <c r="D12" s="61">
        <v>1274</v>
      </c>
      <c r="E12" s="1"/>
      <c r="F12" s="80">
        <v>-4710</v>
      </c>
      <c r="G12" s="1"/>
      <c r="H12" s="74">
        <v>1350</v>
      </c>
    </row>
    <row r="13" spans="1:11" ht="21.6" x14ac:dyDescent="0.55000000000000004">
      <c r="A13" s="24" t="s">
        <v>176</v>
      </c>
      <c r="B13" s="1">
        <v>45510</v>
      </c>
      <c r="C13" s="1"/>
      <c r="D13" s="1">
        <v>49659</v>
      </c>
      <c r="E13" s="1"/>
      <c r="F13" s="61">
        <v>43220</v>
      </c>
      <c r="G13" s="1"/>
      <c r="H13" s="61">
        <v>47281</v>
      </c>
    </row>
    <row r="14" spans="1:11" ht="21.6" x14ac:dyDescent="0.55000000000000004">
      <c r="A14" s="24" t="s">
        <v>177</v>
      </c>
      <c r="B14" s="32">
        <v>-5791</v>
      </c>
      <c r="C14" s="1"/>
      <c r="D14" s="32">
        <v>-6059</v>
      </c>
      <c r="E14" s="1"/>
      <c r="F14" s="80">
        <v>-11726</v>
      </c>
      <c r="G14" s="1"/>
      <c r="H14" s="61">
        <v>-9440</v>
      </c>
    </row>
    <row r="15" spans="1:11" ht="21.6" x14ac:dyDescent="0.55000000000000004">
      <c r="A15" s="25" t="s">
        <v>88</v>
      </c>
      <c r="B15" s="107">
        <v>152066</v>
      </c>
      <c r="C15" s="1"/>
      <c r="D15" s="114">
        <v>169113</v>
      </c>
      <c r="E15" s="1"/>
      <c r="F15" s="107">
        <v>150812</v>
      </c>
      <c r="G15" s="1"/>
      <c r="H15" s="114">
        <v>167991</v>
      </c>
      <c r="I15" s="77"/>
      <c r="J15" s="77"/>
      <c r="K15" s="77"/>
    </row>
    <row r="16" spans="1:11" ht="21.6" x14ac:dyDescent="0.55000000000000004">
      <c r="A16" s="25" t="s">
        <v>178</v>
      </c>
      <c r="B16" s="107">
        <v>-11178</v>
      </c>
      <c r="C16" s="1"/>
      <c r="D16" s="114">
        <v>8065</v>
      </c>
      <c r="E16" s="1"/>
      <c r="F16" s="61">
        <v>-11178</v>
      </c>
      <c r="G16" s="1"/>
      <c r="H16" s="114">
        <v>-8429</v>
      </c>
    </row>
    <row r="17" spans="1:16" ht="21.6" x14ac:dyDescent="0.55000000000000004">
      <c r="A17" s="25" t="s">
        <v>210</v>
      </c>
      <c r="B17" s="107">
        <v>-71</v>
      </c>
      <c r="C17" s="1"/>
      <c r="D17" s="114">
        <v>-11865</v>
      </c>
      <c r="E17" s="1"/>
      <c r="F17" s="61">
        <v>2408</v>
      </c>
      <c r="G17" s="1"/>
      <c r="H17" s="61">
        <v>-13798</v>
      </c>
    </row>
    <row r="18" spans="1:16" ht="21.6" x14ac:dyDescent="0.55000000000000004">
      <c r="A18" s="25" t="s">
        <v>220</v>
      </c>
      <c r="B18" s="107">
        <v>-318</v>
      </c>
      <c r="C18" s="1"/>
      <c r="D18" s="114">
        <v>3415</v>
      </c>
      <c r="E18" s="1"/>
      <c r="F18" s="61">
        <v>-318</v>
      </c>
      <c r="G18" s="1"/>
      <c r="H18" s="114">
        <v>3415</v>
      </c>
      <c r="I18" s="187"/>
    </row>
    <row r="19" spans="1:16" ht="21.6" x14ac:dyDescent="0.55000000000000004">
      <c r="A19" s="25" t="s">
        <v>221</v>
      </c>
      <c r="B19" s="107">
        <v>11519</v>
      </c>
      <c r="C19" s="1"/>
      <c r="D19" s="114">
        <v>-3548</v>
      </c>
      <c r="E19" s="1"/>
      <c r="F19" s="61">
        <v>11122</v>
      </c>
      <c r="G19" s="1"/>
      <c r="H19" s="114">
        <v>-3548</v>
      </c>
    </row>
    <row r="20" spans="1:16" ht="21.6" x14ac:dyDescent="0.55000000000000004">
      <c r="A20" s="24" t="s">
        <v>179</v>
      </c>
      <c r="B20" s="107">
        <v>2609</v>
      </c>
      <c r="C20" s="1"/>
      <c r="D20" s="63">
        <v>2674</v>
      </c>
      <c r="E20" s="1"/>
      <c r="F20" s="61">
        <v>2476</v>
      </c>
      <c r="G20" s="1"/>
      <c r="H20" s="62">
        <v>2559</v>
      </c>
    </row>
    <row r="21" spans="1:16" ht="21.6" x14ac:dyDescent="0.55000000000000004">
      <c r="A21" t="s">
        <v>180</v>
      </c>
      <c r="B21" s="163">
        <v>3944</v>
      </c>
      <c r="C21" s="1"/>
      <c r="D21" s="64">
        <v>4306</v>
      </c>
      <c r="E21" s="1"/>
      <c r="F21" s="179">
        <v>0</v>
      </c>
      <c r="G21" s="1"/>
      <c r="H21" s="180">
        <v>0</v>
      </c>
    </row>
    <row r="22" spans="1:16" ht="22.2" x14ac:dyDescent="0.6">
      <c r="A22" s="12"/>
      <c r="B22" s="165">
        <f>SUM(B10:B21)</f>
        <v>-135284</v>
      </c>
      <c r="C22" s="32"/>
      <c r="D22" s="37">
        <f>SUM(D10:D21)</f>
        <v>-210485</v>
      </c>
      <c r="E22" s="32"/>
      <c r="F22" s="165">
        <f>SUM(F10:F21)</f>
        <v>-130403</v>
      </c>
      <c r="G22" s="32"/>
      <c r="H22" s="37">
        <f>SUM(H10:H21)</f>
        <v>-220608</v>
      </c>
    </row>
    <row r="23" spans="1:16" ht="23.55" customHeight="1" x14ac:dyDescent="0.55000000000000004">
      <c r="A23" s="76" t="s">
        <v>181</v>
      </c>
      <c r="C23" s="1"/>
      <c r="E23" s="1"/>
      <c r="F23" s="1"/>
      <c r="G23" s="1"/>
      <c r="H23" s="1"/>
    </row>
    <row r="24" spans="1:16" ht="21.6" x14ac:dyDescent="0.55000000000000004">
      <c r="A24" s="24" t="s">
        <v>12</v>
      </c>
      <c r="B24" s="60">
        <v>-124859</v>
      </c>
      <c r="C24" s="1"/>
      <c r="D24" s="60">
        <v>55603</v>
      </c>
      <c r="E24" s="1"/>
      <c r="F24" s="60">
        <v>-128398</v>
      </c>
      <c r="G24" s="1"/>
      <c r="H24" s="60">
        <v>65803</v>
      </c>
      <c r="I24" s="77"/>
      <c r="J24" s="77"/>
      <c r="K24" s="77"/>
    </row>
    <row r="25" spans="1:16" ht="21.6" x14ac:dyDescent="0.55000000000000004">
      <c r="A25" s="24" t="s">
        <v>14</v>
      </c>
      <c r="B25" s="60">
        <v>-36274</v>
      </c>
      <c r="C25" s="1"/>
      <c r="D25" s="60">
        <v>254776</v>
      </c>
      <c r="E25" s="1"/>
      <c r="F25" s="60">
        <v>-33580</v>
      </c>
      <c r="G25" s="1"/>
      <c r="H25" s="60">
        <v>255171</v>
      </c>
    </row>
    <row r="26" spans="1:16" ht="21.6" x14ac:dyDescent="0.55000000000000004">
      <c r="A26" s="24" t="s">
        <v>182</v>
      </c>
      <c r="B26" s="60">
        <v>36161</v>
      </c>
      <c r="C26" s="1"/>
      <c r="D26" s="60">
        <v>3418</v>
      </c>
      <c r="E26" s="1"/>
      <c r="F26" s="60">
        <v>29657</v>
      </c>
      <c r="G26" s="1"/>
      <c r="H26" s="60">
        <v>4893</v>
      </c>
    </row>
    <row r="27" spans="1:16" ht="21.6" x14ac:dyDescent="0.55000000000000004">
      <c r="A27" s="24" t="s">
        <v>17</v>
      </c>
      <c r="B27" s="60">
        <v>-21620</v>
      </c>
      <c r="C27" s="1"/>
      <c r="D27" s="60">
        <v>79627</v>
      </c>
      <c r="E27" s="1"/>
      <c r="F27" s="60">
        <v>-21463</v>
      </c>
      <c r="G27" s="1"/>
      <c r="H27" s="60">
        <v>79910</v>
      </c>
    </row>
    <row r="28" spans="1:16" ht="21.6" x14ac:dyDescent="0.55000000000000004">
      <c r="A28" s="24" t="s">
        <v>30</v>
      </c>
      <c r="B28" s="60">
        <v>4888</v>
      </c>
      <c r="C28" s="1"/>
      <c r="D28" s="60">
        <v>4462</v>
      </c>
      <c r="E28" s="1"/>
      <c r="F28" s="60">
        <v>6691</v>
      </c>
      <c r="G28" s="1"/>
      <c r="H28" s="60">
        <v>4417</v>
      </c>
      <c r="I28" s="77"/>
      <c r="J28" s="77"/>
      <c r="K28" s="77"/>
      <c r="L28" s="77"/>
      <c r="M28" s="77"/>
      <c r="N28" s="77"/>
      <c r="O28" s="77"/>
      <c r="P28" s="77"/>
    </row>
    <row r="29" spans="1:16" ht="21.6" x14ac:dyDescent="0.55000000000000004">
      <c r="A29" s="24" t="s">
        <v>37</v>
      </c>
      <c r="B29" s="60">
        <v>147596</v>
      </c>
      <c r="C29" s="1"/>
      <c r="D29" s="60">
        <v>-19071</v>
      </c>
      <c r="E29" s="1"/>
      <c r="F29" s="63">
        <v>142911</v>
      </c>
      <c r="G29" s="1"/>
      <c r="H29" s="63">
        <v>-16105</v>
      </c>
    </row>
    <row r="30" spans="1:16" ht="21.6" x14ac:dyDescent="0.55000000000000004">
      <c r="A30" s="24" t="s">
        <v>38</v>
      </c>
      <c r="B30" s="60">
        <v>-13851</v>
      </c>
      <c r="C30" s="1"/>
      <c r="D30" s="115">
        <v>13647</v>
      </c>
      <c r="E30" s="1"/>
      <c r="F30" s="62">
        <v>-13933</v>
      </c>
      <c r="G30" s="1"/>
      <c r="H30" s="62">
        <v>13647</v>
      </c>
    </row>
    <row r="31" spans="1:16" ht="21.6" x14ac:dyDescent="0.55000000000000004">
      <c r="A31" s="24" t="s">
        <v>46</v>
      </c>
      <c r="B31" s="60">
        <v>13920</v>
      </c>
      <c r="C31" s="1"/>
      <c r="D31" s="60">
        <v>6897</v>
      </c>
      <c r="E31" s="1"/>
      <c r="F31" s="62">
        <v>13344</v>
      </c>
      <c r="G31" s="1"/>
      <c r="H31" s="62">
        <v>6978</v>
      </c>
    </row>
    <row r="32" spans="1:16" ht="21.6" x14ac:dyDescent="0.55000000000000004">
      <c r="A32" s="24" t="s">
        <v>183</v>
      </c>
      <c r="B32" s="180">
        <v>0</v>
      </c>
      <c r="C32" s="1"/>
      <c r="D32" s="1">
        <v>-382</v>
      </c>
      <c r="E32" s="1"/>
      <c r="F32" s="180">
        <v>0</v>
      </c>
      <c r="G32" s="1"/>
      <c r="H32" s="1">
        <v>-382</v>
      </c>
    </row>
    <row r="33" spans="1:8" ht="21.6" x14ac:dyDescent="0.55000000000000004">
      <c r="A33" s="24" t="s">
        <v>213</v>
      </c>
      <c r="B33" s="165">
        <f>SUM(B22:B32)</f>
        <v>-129323</v>
      </c>
      <c r="C33" s="1"/>
      <c r="D33" s="65">
        <v>188492</v>
      </c>
      <c r="E33" s="1"/>
      <c r="F33" s="165">
        <f>SUM(F22:F32)</f>
        <v>-135174</v>
      </c>
      <c r="G33" s="1"/>
      <c r="H33" s="65">
        <v>193734</v>
      </c>
    </row>
    <row r="34" spans="1:8" ht="21.6" x14ac:dyDescent="0.55000000000000004">
      <c r="A34" s="24" t="s">
        <v>184</v>
      </c>
      <c r="B34" s="37">
        <v>-4646</v>
      </c>
      <c r="C34" s="1"/>
      <c r="D34" s="37">
        <v>-10576</v>
      </c>
      <c r="E34" s="1"/>
      <c r="F34" s="37">
        <v>-4511</v>
      </c>
      <c r="G34" s="1"/>
      <c r="H34" s="37">
        <v>-10487</v>
      </c>
    </row>
    <row r="35" spans="1:8" ht="22.2" x14ac:dyDescent="0.6">
      <c r="A35" s="12" t="s">
        <v>185</v>
      </c>
      <c r="B35" s="151">
        <f>SUM(B34:B34,B33)</f>
        <v>-133969</v>
      </c>
      <c r="C35" s="66"/>
      <c r="D35" s="38">
        <v>177916</v>
      </c>
      <c r="E35" s="66"/>
      <c r="F35" s="151">
        <f>SUM(F34:F34,F33)</f>
        <v>-139685</v>
      </c>
      <c r="G35" s="66"/>
      <c r="H35" s="38">
        <v>183247</v>
      </c>
    </row>
    <row r="36" spans="1:8" ht="22.05" customHeight="1" x14ac:dyDescent="0.6">
      <c r="A36" s="12"/>
      <c r="B36" s="66"/>
      <c r="C36" s="66"/>
      <c r="D36" s="66"/>
      <c r="E36" s="66"/>
      <c r="F36" s="66"/>
      <c r="G36" s="66"/>
      <c r="H36" s="66"/>
    </row>
    <row r="37" spans="1:8" ht="26.25" customHeight="1" x14ac:dyDescent="0.6">
      <c r="A37" s="21" t="s">
        <v>0</v>
      </c>
      <c r="C37" s="75"/>
      <c r="E37" s="75"/>
      <c r="F37" s="75"/>
      <c r="G37" s="75"/>
      <c r="H37" s="75"/>
    </row>
    <row r="38" spans="1:8" ht="26.25" customHeight="1" x14ac:dyDescent="0.6">
      <c r="A38" s="13" t="s">
        <v>171</v>
      </c>
      <c r="C38" s="75"/>
      <c r="E38" s="75"/>
      <c r="F38" s="75"/>
      <c r="G38" s="75"/>
      <c r="H38" s="75"/>
    </row>
    <row r="39" spans="1:8" ht="8.5500000000000007" customHeight="1" x14ac:dyDescent="0.6">
      <c r="A39" s="13"/>
      <c r="B39" s="199"/>
      <c r="C39" s="199"/>
      <c r="D39" s="199"/>
      <c r="E39" s="199"/>
      <c r="F39" s="199"/>
      <c r="G39" s="199"/>
      <c r="H39" s="199"/>
    </row>
    <row r="40" spans="1:8" ht="21.75" customHeight="1" x14ac:dyDescent="0.6">
      <c r="A40" s="13"/>
      <c r="B40" s="195" t="s">
        <v>2</v>
      </c>
      <c r="C40" s="195"/>
      <c r="D40" s="195"/>
      <c r="E40" s="189"/>
      <c r="F40" s="195" t="s">
        <v>3</v>
      </c>
      <c r="G40" s="195"/>
      <c r="H40" s="195"/>
    </row>
    <row r="41" spans="1:8" ht="21.75" customHeight="1" x14ac:dyDescent="0.6">
      <c r="A41" s="13"/>
      <c r="B41" s="196" t="s">
        <v>116</v>
      </c>
      <c r="C41" s="196"/>
      <c r="D41" s="196"/>
      <c r="E41" s="189"/>
      <c r="F41" s="196" t="s">
        <v>116</v>
      </c>
      <c r="G41" s="196"/>
      <c r="H41" s="196"/>
    </row>
    <row r="42" spans="1:8" ht="21.75" customHeight="1" x14ac:dyDescent="0.6">
      <c r="A42" s="13"/>
      <c r="B42" s="196" t="s">
        <v>173</v>
      </c>
      <c r="C42" s="196"/>
      <c r="D42" s="196"/>
      <c r="E42" s="189"/>
      <c r="F42" s="196" t="s">
        <v>173</v>
      </c>
      <c r="G42" s="196"/>
      <c r="H42" s="196"/>
    </row>
    <row r="43" spans="1:8" ht="21.75" customHeight="1" x14ac:dyDescent="0.6">
      <c r="A43" s="13"/>
      <c r="B43" s="191">
        <v>2566</v>
      </c>
      <c r="C43" s="191"/>
      <c r="D43" s="191">
        <v>2565</v>
      </c>
      <c r="E43" s="191"/>
      <c r="F43" s="191">
        <v>2566</v>
      </c>
      <c r="G43" s="191"/>
      <c r="H43" s="191">
        <v>2565</v>
      </c>
    </row>
    <row r="44" spans="1:8" ht="18" customHeight="1" x14ac:dyDescent="0.6">
      <c r="A44" s="13"/>
      <c r="B44" s="198" t="s">
        <v>9</v>
      </c>
      <c r="C44" s="198"/>
      <c r="D44" s="198"/>
      <c r="E44" s="198"/>
      <c r="F44" s="198"/>
      <c r="G44" s="198"/>
      <c r="H44" s="198"/>
    </row>
    <row r="45" spans="1:8" ht="22.2" x14ac:dyDescent="0.6">
      <c r="A45" s="9" t="s">
        <v>186</v>
      </c>
      <c r="B45" s="37"/>
      <c r="C45" s="37"/>
      <c r="D45" s="37"/>
      <c r="E45" s="37"/>
      <c r="F45" s="37"/>
      <c r="G45" s="37"/>
      <c r="H45" s="37"/>
    </row>
    <row r="46" spans="1:8" ht="21.6" hidden="1" x14ac:dyDescent="0.55000000000000004">
      <c r="A46" s="24" t="s">
        <v>187</v>
      </c>
      <c r="B46" s="164">
        <v>0</v>
      </c>
      <c r="C46" s="43"/>
      <c r="D46" s="164">
        <v>0</v>
      </c>
      <c r="E46" s="37"/>
      <c r="F46" s="164">
        <v>0</v>
      </c>
      <c r="G46" s="37"/>
      <c r="H46" s="164">
        <v>0</v>
      </c>
    </row>
    <row r="47" spans="1:8" ht="21.6" x14ac:dyDescent="0.55000000000000004">
      <c r="A47" s="24" t="s">
        <v>188</v>
      </c>
      <c r="B47" s="179">
        <v>0</v>
      </c>
      <c r="C47" s="43"/>
      <c r="D47" s="164">
        <v>0</v>
      </c>
      <c r="E47" s="37"/>
      <c r="F47" s="37">
        <v>5893</v>
      </c>
      <c r="G47" s="37"/>
      <c r="H47" s="37">
        <v>6807</v>
      </c>
    </row>
    <row r="48" spans="1:8" ht="21.6" x14ac:dyDescent="0.55000000000000004">
      <c r="A48" s="24" t="s">
        <v>15</v>
      </c>
      <c r="B48" s="102">
        <v>-30605</v>
      </c>
      <c r="C48" s="37"/>
      <c r="D48" s="164">
        <v>0</v>
      </c>
      <c r="E48" s="37"/>
      <c r="F48" s="37">
        <v>-35148</v>
      </c>
      <c r="G48" s="37"/>
      <c r="H48" s="37">
        <v>-35725</v>
      </c>
    </row>
    <row r="49" spans="1:16" ht="21.6" x14ac:dyDescent="0.55000000000000004">
      <c r="A49" s="24" t="s">
        <v>189</v>
      </c>
      <c r="B49" s="179">
        <v>0</v>
      </c>
      <c r="C49" s="37"/>
      <c r="D49" s="37">
        <v>-12687</v>
      </c>
      <c r="E49" s="37"/>
      <c r="F49" s="179">
        <v>0</v>
      </c>
      <c r="G49" s="37"/>
      <c r="H49" s="37">
        <v>-12687</v>
      </c>
    </row>
    <row r="50" spans="1:16" ht="21.6" x14ac:dyDescent="0.55000000000000004">
      <c r="A50" s="24" t="s">
        <v>190</v>
      </c>
      <c r="B50" s="179">
        <v>0</v>
      </c>
      <c r="C50" s="37"/>
      <c r="D50" s="37">
        <v>2400</v>
      </c>
      <c r="E50" s="37"/>
      <c r="F50" s="179">
        <v>0</v>
      </c>
      <c r="G50" s="37"/>
      <c r="H50" s="37">
        <v>2400</v>
      </c>
    </row>
    <row r="51" spans="1:16" ht="21.6" x14ac:dyDescent="0.55000000000000004">
      <c r="A51" s="24" t="s">
        <v>191</v>
      </c>
      <c r="B51" s="37">
        <v>-14596</v>
      </c>
      <c r="C51" s="37"/>
      <c r="D51" s="37">
        <v>-57088</v>
      </c>
      <c r="E51" s="37"/>
      <c r="F51" s="67">
        <v>-14544</v>
      </c>
      <c r="G51" s="37"/>
      <c r="H51" s="67">
        <v>-56278</v>
      </c>
    </row>
    <row r="52" spans="1:16" ht="21.6" x14ac:dyDescent="0.55000000000000004">
      <c r="A52" s="24" t="s">
        <v>177</v>
      </c>
      <c r="B52" s="60">
        <v>253</v>
      </c>
      <c r="C52" s="1"/>
      <c r="D52" s="60">
        <v>3898</v>
      </c>
      <c r="E52" s="78"/>
      <c r="F52" s="63">
        <v>1893</v>
      </c>
      <c r="G52" s="78"/>
      <c r="H52" s="63">
        <v>2623</v>
      </c>
    </row>
    <row r="53" spans="1:16" ht="22.2" x14ac:dyDescent="0.6">
      <c r="A53" s="12" t="s">
        <v>192</v>
      </c>
      <c r="B53" s="151">
        <f>SUM(B46:B52)</f>
        <v>-44948</v>
      </c>
      <c r="C53" s="66"/>
      <c r="D53" s="38">
        <f>SUM(D46:D52)</f>
        <v>-63477</v>
      </c>
      <c r="E53" s="66"/>
      <c r="F53" s="151">
        <f>SUM(F46:F52)</f>
        <v>-41906</v>
      </c>
      <c r="G53" s="66"/>
      <c r="H53" s="38">
        <f>SUM(H46:H52)</f>
        <v>-92860</v>
      </c>
    </row>
    <row r="54" spans="1:16" ht="22.2" x14ac:dyDescent="0.6">
      <c r="A54" s="12"/>
      <c r="B54" s="108"/>
      <c r="C54" s="108"/>
      <c r="D54" s="108"/>
      <c r="E54" s="108"/>
      <c r="F54" s="108"/>
      <c r="G54" s="108"/>
      <c r="H54" s="108"/>
      <c r="I54"/>
      <c r="J54"/>
      <c r="K54"/>
      <c r="L54"/>
      <c r="M54"/>
      <c r="N54"/>
      <c r="O54"/>
      <c r="P54"/>
    </row>
    <row r="55" spans="1:16" ht="22.2" x14ac:dyDescent="0.6">
      <c r="A55" s="9" t="s">
        <v>193</v>
      </c>
      <c r="B55" s="37"/>
      <c r="C55" s="37"/>
      <c r="D55" s="37"/>
      <c r="E55" s="37"/>
      <c r="F55" s="37"/>
      <c r="G55" s="37"/>
      <c r="H55" s="37"/>
    </row>
    <row r="56" spans="1:16" ht="21.6" x14ac:dyDescent="0.55000000000000004">
      <c r="A56" s="24" t="s">
        <v>194</v>
      </c>
      <c r="B56" s="37">
        <v>-71659</v>
      </c>
      <c r="C56" s="37"/>
      <c r="D56" s="37">
        <v>-102571</v>
      </c>
      <c r="E56" s="37"/>
      <c r="F56" s="37">
        <v>-59773</v>
      </c>
      <c r="G56" s="37"/>
      <c r="H56" s="37">
        <v>-98979</v>
      </c>
    </row>
    <row r="57" spans="1:16" ht="21.6" x14ac:dyDescent="0.55000000000000004">
      <c r="A57" s="24" t="s">
        <v>211</v>
      </c>
      <c r="B57" s="63">
        <v>43472</v>
      </c>
      <c r="C57" s="37"/>
      <c r="D57" s="63">
        <v>-168000</v>
      </c>
      <c r="E57" s="37"/>
      <c r="F57" s="62">
        <v>43472</v>
      </c>
      <c r="G57" s="63"/>
      <c r="H57" s="62">
        <v>-168000</v>
      </c>
    </row>
    <row r="58" spans="1:16" ht="21.6" x14ac:dyDescent="0.55000000000000004">
      <c r="A58" s="24" t="s">
        <v>195</v>
      </c>
      <c r="B58" s="1">
        <v>-171350</v>
      </c>
      <c r="C58" s="1"/>
      <c r="D58" s="1">
        <v>-134028</v>
      </c>
      <c r="E58" s="1"/>
      <c r="F58" s="1">
        <v>-170096</v>
      </c>
      <c r="G58" s="1"/>
      <c r="H58" s="1">
        <v>-132906</v>
      </c>
    </row>
    <row r="59" spans="1:16" ht="21" customHeight="1" x14ac:dyDescent="0.55000000000000004">
      <c r="A59" s="24" t="s">
        <v>196</v>
      </c>
      <c r="B59" s="37">
        <v>-9636</v>
      </c>
      <c r="C59" s="37"/>
      <c r="D59" s="116">
        <v>-18833</v>
      </c>
      <c r="E59" s="37"/>
      <c r="F59" s="63">
        <v>-9636</v>
      </c>
      <c r="G59" s="63"/>
      <c r="H59" s="63">
        <v>-2339</v>
      </c>
    </row>
    <row r="60" spans="1:16" ht="21.6" x14ac:dyDescent="0.55000000000000004">
      <c r="A60" s="24" t="s">
        <v>197</v>
      </c>
      <c r="B60" s="63">
        <v>203703</v>
      </c>
      <c r="C60" s="37"/>
      <c r="D60" s="179">
        <v>0</v>
      </c>
      <c r="E60" s="37"/>
      <c r="F60" s="63">
        <v>191615</v>
      </c>
      <c r="G60" s="63"/>
      <c r="H60" s="179">
        <v>0</v>
      </c>
    </row>
    <row r="61" spans="1:16" ht="21.6" x14ac:dyDescent="0.55000000000000004">
      <c r="A61" s="24" t="s">
        <v>198</v>
      </c>
      <c r="B61" s="63">
        <v>-6239</v>
      </c>
      <c r="C61" s="37"/>
      <c r="D61" s="63">
        <v>-5710</v>
      </c>
      <c r="E61" s="37"/>
      <c r="F61" s="63">
        <v>-4641</v>
      </c>
      <c r="G61" s="63"/>
      <c r="H61" s="63">
        <v>-4580</v>
      </c>
    </row>
    <row r="62" spans="1:16" ht="21.6" x14ac:dyDescent="0.55000000000000004">
      <c r="A62" s="24" t="s">
        <v>199</v>
      </c>
      <c r="B62" s="179">
        <v>0</v>
      </c>
      <c r="C62" s="37"/>
      <c r="D62" s="63">
        <v>26330</v>
      </c>
      <c r="E62" s="37"/>
      <c r="F62" s="179">
        <v>0</v>
      </c>
      <c r="G62" s="63"/>
      <c r="H62" s="63">
        <v>26330</v>
      </c>
    </row>
    <row r="63" spans="1:16" ht="21.6" hidden="1" x14ac:dyDescent="0.55000000000000004">
      <c r="A63" s="24" t="s">
        <v>200</v>
      </c>
      <c r="B63" s="179">
        <v>0</v>
      </c>
      <c r="C63" s="37"/>
      <c r="D63" s="179">
        <v>0</v>
      </c>
      <c r="E63" s="37"/>
      <c r="F63" s="179">
        <v>0</v>
      </c>
      <c r="G63" s="63"/>
      <c r="H63" s="179">
        <v>0</v>
      </c>
    </row>
    <row r="64" spans="1:16" ht="21.6" x14ac:dyDescent="0.55000000000000004">
      <c r="A64" s="24" t="s">
        <v>201</v>
      </c>
      <c r="B64" s="63">
        <v>-35900</v>
      </c>
      <c r="C64" s="37"/>
      <c r="D64" s="63">
        <v>-54530</v>
      </c>
      <c r="E64" s="37"/>
      <c r="F64" s="63">
        <v>-35900</v>
      </c>
      <c r="G64" s="63"/>
      <c r="H64" s="63">
        <v>-54530</v>
      </c>
    </row>
    <row r="65" spans="1:16" ht="21.6" x14ac:dyDescent="0.55000000000000004">
      <c r="A65" s="24" t="s">
        <v>202</v>
      </c>
      <c r="B65" s="63">
        <v>222491</v>
      </c>
      <c r="C65" s="37"/>
      <c r="D65" s="63">
        <v>364950</v>
      </c>
      <c r="E65" s="37"/>
      <c r="F65" s="63">
        <v>222491</v>
      </c>
      <c r="G65" s="63"/>
      <c r="H65" s="63">
        <v>364950</v>
      </c>
    </row>
    <row r="66" spans="1:16" ht="22.2" x14ac:dyDescent="0.6">
      <c r="A66" s="12" t="s">
        <v>219</v>
      </c>
      <c r="B66" s="151">
        <f>SUM(B56:B65)</f>
        <v>174882</v>
      </c>
      <c r="C66" s="66"/>
      <c r="D66" s="38">
        <f>SUM(D56:D65)</f>
        <v>-92392</v>
      </c>
      <c r="E66" s="66"/>
      <c r="F66" s="151">
        <f>SUM(F56:F65)</f>
        <v>177532</v>
      </c>
      <c r="G66" s="66"/>
      <c r="H66" s="38">
        <f>SUM(H56:H65)</f>
        <v>-70054</v>
      </c>
    </row>
    <row r="67" spans="1:16" ht="22.2" x14ac:dyDescent="0.6">
      <c r="A67" s="12"/>
      <c r="B67" s="108"/>
      <c r="C67" s="108"/>
      <c r="D67" s="108"/>
      <c r="E67" s="108"/>
      <c r="F67" s="108"/>
      <c r="G67" s="108"/>
      <c r="H67" s="108"/>
      <c r="I67"/>
      <c r="J67"/>
      <c r="K67"/>
      <c r="L67"/>
      <c r="M67"/>
      <c r="N67"/>
      <c r="O67"/>
      <c r="P67"/>
    </row>
    <row r="68" spans="1:16" ht="22.2" x14ac:dyDescent="0.6">
      <c r="A68" s="24" t="s">
        <v>212</v>
      </c>
      <c r="B68" s="66"/>
      <c r="C68" s="66"/>
      <c r="D68" s="66"/>
      <c r="E68" s="66"/>
      <c r="F68" s="66"/>
      <c r="G68" s="66"/>
      <c r="H68" s="66"/>
    </row>
    <row r="69" spans="1:16" ht="22.2" x14ac:dyDescent="0.6">
      <c r="A69" s="109" t="s">
        <v>203</v>
      </c>
      <c r="B69" s="164">
        <f>B35+B53+B66</f>
        <v>-4035</v>
      </c>
      <c r="C69" s="66"/>
      <c r="D69" s="102">
        <v>22047</v>
      </c>
      <c r="E69" s="66"/>
      <c r="F69" s="164">
        <f>F35+F53+F66</f>
        <v>-4059</v>
      </c>
      <c r="G69" s="66"/>
      <c r="H69" s="102">
        <v>20333</v>
      </c>
    </row>
    <row r="70" spans="1:16" ht="22.2" x14ac:dyDescent="0.6">
      <c r="A70" s="109" t="s">
        <v>204</v>
      </c>
      <c r="B70" s="66"/>
      <c r="C70" s="66"/>
      <c r="D70" s="66"/>
      <c r="E70" s="66"/>
      <c r="F70" s="66"/>
      <c r="G70" s="66"/>
      <c r="H70" s="66"/>
    </row>
    <row r="71" spans="1:16" ht="21.6" x14ac:dyDescent="0.55000000000000004">
      <c r="A71" s="110" t="s">
        <v>205</v>
      </c>
      <c r="B71" s="106">
        <v>84</v>
      </c>
      <c r="C71" s="102"/>
      <c r="D71" s="117">
        <v>-236</v>
      </c>
      <c r="E71" s="102"/>
      <c r="F71" s="180">
        <v>0</v>
      </c>
      <c r="G71" s="103"/>
      <c r="H71" s="180">
        <v>0</v>
      </c>
    </row>
    <row r="72" spans="1:16" ht="22.2" x14ac:dyDescent="0.6">
      <c r="A72" s="12" t="s">
        <v>212</v>
      </c>
      <c r="B72" s="182">
        <f>SUM(B69:B71)</f>
        <v>-3951</v>
      </c>
      <c r="C72" s="66"/>
      <c r="D72" s="66">
        <v>21811</v>
      </c>
      <c r="E72" s="66"/>
      <c r="F72" s="182">
        <f>SUM(F69:F71)</f>
        <v>-4059</v>
      </c>
      <c r="G72" s="66"/>
      <c r="H72" s="66">
        <v>20333</v>
      </c>
    </row>
    <row r="73" spans="1:16" ht="21.6" x14ac:dyDescent="0.55000000000000004">
      <c r="A73" s="24" t="s">
        <v>206</v>
      </c>
      <c r="B73" s="40">
        <v>14058</v>
      </c>
      <c r="C73" s="37"/>
      <c r="D73" s="40">
        <v>10069</v>
      </c>
      <c r="E73" s="37"/>
      <c r="F73" s="40">
        <v>12513</v>
      </c>
      <c r="G73" s="37"/>
      <c r="H73" s="40">
        <v>9828</v>
      </c>
    </row>
    <row r="74" spans="1:16" ht="22.8" thickBot="1" x14ac:dyDescent="0.65">
      <c r="A74" s="12" t="s">
        <v>207</v>
      </c>
      <c r="B74" s="166">
        <f>SUM(B72:B73)</f>
        <v>10107</v>
      </c>
      <c r="C74" s="66"/>
      <c r="D74" s="41">
        <f>SUM(D72:D73)</f>
        <v>31880</v>
      </c>
      <c r="E74" s="66"/>
      <c r="F74" s="166">
        <f>SUM(F72:F73)</f>
        <v>8454</v>
      </c>
      <c r="G74" s="66"/>
      <c r="H74" s="41">
        <f>SUM(H72:H73)</f>
        <v>30161</v>
      </c>
    </row>
    <row r="75" spans="1:16" ht="21.75" customHeight="1" thickTop="1" x14ac:dyDescent="0.6">
      <c r="A75" s="12"/>
      <c r="B75" s="37"/>
      <c r="C75" s="37"/>
      <c r="D75" s="37"/>
      <c r="E75" s="37"/>
      <c r="F75" s="37"/>
      <c r="G75" s="37"/>
      <c r="H75" s="37"/>
    </row>
    <row r="76" spans="1:16" ht="22.2" hidden="1" x14ac:dyDescent="0.6">
      <c r="A76" s="79" t="s">
        <v>208</v>
      </c>
      <c r="B76" s="61"/>
      <c r="C76" s="61"/>
      <c r="D76" s="61"/>
      <c r="E76" s="61"/>
      <c r="F76" s="61"/>
      <c r="G76" s="61"/>
      <c r="H76" s="61"/>
    </row>
    <row r="77" spans="1:16" ht="22.2" hidden="1" x14ac:dyDescent="0.6">
      <c r="A77" s="24"/>
      <c r="B77" s="70"/>
      <c r="C77" s="70"/>
      <c r="D77" s="70"/>
      <c r="E77" s="70"/>
      <c r="F77" s="70"/>
      <c r="G77" s="70"/>
      <c r="H77" s="70"/>
    </row>
    <row r="78" spans="1:16" ht="21.75" hidden="1" customHeight="1" x14ac:dyDescent="0.55000000000000004">
      <c r="B78" s="61"/>
      <c r="C78" s="61"/>
      <c r="D78" s="61"/>
      <c r="E78" s="61"/>
      <c r="F78" s="61"/>
      <c r="G78" s="61"/>
      <c r="H78" s="61"/>
    </row>
    <row r="79" spans="1:16" ht="21.75" hidden="1" customHeight="1" x14ac:dyDescent="0.55000000000000004">
      <c r="B79" s="61"/>
      <c r="C79" s="61"/>
      <c r="D79" s="61"/>
      <c r="E79" s="61"/>
      <c r="F79" s="61"/>
      <c r="G79" s="61"/>
      <c r="H79" s="61"/>
    </row>
    <row r="80" spans="1:16" ht="21.75" hidden="1" customHeight="1" x14ac:dyDescent="0.55000000000000004">
      <c r="B80" s="61"/>
      <c r="C80" s="61"/>
      <c r="D80" s="61"/>
      <c r="E80" s="61"/>
      <c r="F80" s="61"/>
      <c r="G80" s="61"/>
      <c r="H80" s="61"/>
    </row>
    <row r="81" spans="1:8" ht="21.75" customHeight="1" x14ac:dyDescent="0.6">
      <c r="A81" s="9"/>
      <c r="B81" s="61"/>
      <c r="C81" s="61"/>
      <c r="D81" s="61"/>
      <c r="E81" s="61"/>
      <c r="F81" s="61"/>
      <c r="G81" s="61"/>
      <c r="H81" s="61"/>
    </row>
    <row r="82" spans="1:8" ht="13.5" customHeight="1" x14ac:dyDescent="0.55000000000000004">
      <c r="A82" s="24"/>
      <c r="B82" s="35"/>
      <c r="D82" s="35"/>
      <c r="F82" s="68"/>
      <c r="G82" s="1"/>
      <c r="H82" s="69"/>
    </row>
    <row r="83" spans="1:8" ht="21.75" customHeight="1" x14ac:dyDescent="0.55000000000000004">
      <c r="A83" s="24"/>
      <c r="B83" s="35"/>
      <c r="D83" s="35"/>
      <c r="F83" s="33"/>
      <c r="G83" s="1"/>
      <c r="H83" s="69"/>
    </row>
    <row r="84" spans="1:8" ht="21.75" customHeight="1" x14ac:dyDescent="0.55000000000000004">
      <c r="A84" s="24"/>
      <c r="B84" s="35"/>
      <c r="D84" s="35"/>
      <c r="F84" s="33"/>
      <c r="G84" s="1"/>
      <c r="H84" s="69"/>
    </row>
    <row r="85" spans="1:8" ht="21.75" customHeight="1" x14ac:dyDescent="0.55000000000000004">
      <c r="A85" s="24"/>
      <c r="B85" s="35"/>
      <c r="D85" s="35"/>
      <c r="F85" s="33"/>
      <c r="G85" s="1"/>
      <c r="H85" s="69"/>
    </row>
    <row r="86" spans="1:8" ht="13.5" customHeight="1" x14ac:dyDescent="0.55000000000000004">
      <c r="A86" s="24"/>
      <c r="B86" s="35"/>
      <c r="D86" s="35"/>
      <c r="F86" s="33"/>
      <c r="G86" s="1"/>
      <c r="H86" s="69"/>
    </row>
    <row r="87" spans="1:8" ht="21.75" customHeight="1" x14ac:dyDescent="0.55000000000000004">
      <c r="A87" s="24"/>
      <c r="B87" s="35"/>
      <c r="D87" s="35"/>
      <c r="F87" s="33"/>
      <c r="G87" s="1"/>
      <c r="H87" s="69"/>
    </row>
    <row r="88" spans="1:8" ht="21.75" customHeight="1" x14ac:dyDescent="0.55000000000000004">
      <c r="A88" s="24"/>
      <c r="B88" s="35"/>
      <c r="D88" s="35"/>
      <c r="F88" s="33"/>
      <c r="G88" s="1"/>
      <c r="H88" s="69"/>
    </row>
    <row r="89" spans="1:8" ht="21.75" customHeight="1" x14ac:dyDescent="0.55000000000000004">
      <c r="A89" s="24"/>
      <c r="B89" s="33"/>
      <c r="D89" s="35"/>
      <c r="F89" s="35"/>
      <c r="H89" s="35"/>
    </row>
  </sheetData>
  <mergeCells count="16">
    <mergeCell ref="B3:H3"/>
    <mergeCell ref="B4:D4"/>
    <mergeCell ref="F4:H4"/>
    <mergeCell ref="B5:D5"/>
    <mergeCell ref="F5:H5"/>
    <mergeCell ref="B6:D6"/>
    <mergeCell ref="F6:H6"/>
    <mergeCell ref="B44:H44"/>
    <mergeCell ref="B8:H8"/>
    <mergeCell ref="B40:D40"/>
    <mergeCell ref="F40:H40"/>
    <mergeCell ref="B42:D42"/>
    <mergeCell ref="B41:D41"/>
    <mergeCell ref="F42:H42"/>
    <mergeCell ref="F41:H41"/>
    <mergeCell ref="B39:H39"/>
  </mergeCells>
  <pageMargins left="0.8" right="0.55000000000000004" top="0.48" bottom="0.5" header="0.5" footer="0.5"/>
  <pageSetup paperSize="9" scale="83" firstPageNumber="14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7EA3DFA4-A82F-4103-9C10-63B586FA83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F8042CB-0E5E-4CBA-B7B6-E470CA8E3D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DC3606-137B-4CE2-A4B3-E57A21C744B8}">
  <ds:schemaRefs>
    <ds:schemaRef ds:uri="http://schemas.microsoft.com/office/2006/documentManagement/types"/>
    <ds:schemaRef ds:uri="f6ba49b0-bcda-4796-8236-5b5cc1493ace"/>
    <ds:schemaRef ds:uri="4243d5be-521d-4052-81ca-f0f31ea6f2da"/>
    <ds:schemaRef ds:uri="05716746-add9-412a-97a9-1b5167d151a3"/>
    <ds:schemaRef ds:uri="http://purl.org/dc/terms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PL 6-7 (3M)</vt:lpstr>
      <vt:lpstr>PL 8-9 (9M)</vt:lpstr>
      <vt:lpstr>SoCE Conso PY-10</vt:lpstr>
      <vt:lpstr>SoCE Conso CY-11 </vt:lpstr>
      <vt:lpstr>SoCE CY-12</vt:lpstr>
      <vt:lpstr>SoCE CY-13 </vt:lpstr>
      <vt:lpstr>CF-14-15</vt:lpstr>
      <vt:lpstr>'BS 3-5'!Print_Area</vt:lpstr>
      <vt:lpstr>'CF-14-15'!Print_Area</vt:lpstr>
      <vt:lpstr>'PL 6-7 (3M)'!Print_Area</vt:lpstr>
      <vt:lpstr>'PL 8-9 (9M)'!Print_Area</vt:lpstr>
      <vt:lpstr>'SoCE Conso CY-11 '!Print_Area</vt:lpstr>
      <vt:lpstr>'SoCE Conso PY-10'!Print_Area</vt:lpstr>
      <vt:lpstr>'SoCE CY-12'!Print_Area</vt:lpstr>
      <vt:lpstr>'SoCE CY-13 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nurapeevachareewan</dc:creator>
  <cp:keywords/>
  <dc:description/>
  <cp:lastModifiedBy>Purinut, Vatcharakorn</cp:lastModifiedBy>
  <cp:revision/>
  <cp:lastPrinted>2023-11-07T10:34:22Z</cp:lastPrinted>
  <dcterms:created xsi:type="dcterms:W3CDTF">2005-02-20T11:46:17Z</dcterms:created>
  <dcterms:modified xsi:type="dcterms:W3CDTF">2023-11-14T07:00:46Z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