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\งบการเงิน 66\Q3\"/>
    </mc:Choice>
  </mc:AlternateContent>
  <bookViews>
    <workbookView xWindow="-105" yWindow="-105" windowWidth="23250" windowHeight="14010" tabRatio="741"/>
  </bookViews>
  <sheets>
    <sheet name="BS 3-4" sheetId="1" r:id="rId1"/>
    <sheet name="PL 5 (3 month)" sheetId="10" r:id="rId2"/>
    <sheet name="PL 6 (9 month)" sheetId="15" r:id="rId3"/>
    <sheet name="Equity Conso 7" sheetId="16" r:id="rId4"/>
    <sheet name="Equity Conso 8" sheetId="14" r:id="rId5"/>
    <sheet name="Equity Separate 9" sheetId="17" r:id="rId6"/>
    <sheet name="Equity Separate 10" sheetId="13" r:id="rId7"/>
    <sheet name="CF 11-12" sheetId="11" r:id="rId8"/>
  </sheets>
  <externalReferences>
    <externalReference r:id="rId9"/>
    <externalReference r:id="rId10"/>
    <externalReference r:id="rId11"/>
  </externalReferences>
  <definedNames>
    <definedName name="OLE_LINK3" localSheetId="0">'BS 3-4'!#REF!</definedName>
    <definedName name="OLE_LINK3" localSheetId="7">'CF 11-12'!#REF!</definedName>
    <definedName name="_xlnm.Print_Area" localSheetId="0">'BS 3-4'!$A$1:$J$85</definedName>
    <definedName name="_xlnm.Print_Area" localSheetId="7">'CF 11-12'!$A$1:$I$81</definedName>
    <definedName name="_xlnm.Print_Area" localSheetId="3">'Equity Conso 7'!$A$1:$AC$24</definedName>
    <definedName name="_xlnm.Print_Area" localSheetId="4">'Equity Conso 8'!$A$1:$AC$25</definedName>
    <definedName name="_xlnm.Print_Area" localSheetId="6">'Equity Separate 10'!$A$1:$T$23</definedName>
    <definedName name="_xlnm.Print_Area" localSheetId="5">'Equity Separate 9'!$A$1:$T$23</definedName>
    <definedName name="_xlnm.Print_Area" localSheetId="1">'PL 5 (3 month)'!$A$1:$J$55</definedName>
    <definedName name="_xlnm.Print_Area" localSheetId="2">'PL 6 (9 month)'!$A$1:$J$56</definedName>
    <definedName name="_xlnm.Print_Titles" localSheetId="1">'PL 5 (3 month)'!$1:$9</definedName>
    <definedName name="_xlnm.Print_Titles" localSheetId="2">'PL 6 (9 month)'!$1:$9</definedName>
    <definedName name="Title2nd" localSheetId="0">'BS 3-4'!$A$1</definedName>
    <definedName name="Title2nd" localSheetId="7">'CF 11-12'!#REF!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11" l="1"/>
  <c r="E49" i="11"/>
  <c r="H49" i="11"/>
  <c r="I49" i="11"/>
  <c r="E50" i="11"/>
  <c r="I50" i="11"/>
  <c r="I78" i="11" l="1"/>
  <c r="H78" i="11"/>
  <c r="F78" i="11"/>
  <c r="E78" i="11"/>
  <c r="D78" i="11"/>
  <c r="I76" i="11"/>
  <c r="H76" i="11"/>
  <c r="F76" i="11"/>
  <c r="E76" i="11"/>
  <c r="D76" i="11"/>
  <c r="I70" i="11"/>
  <c r="H70" i="11"/>
  <c r="F70" i="11"/>
  <c r="E70" i="11"/>
  <c r="D70" i="11"/>
  <c r="I69" i="11"/>
  <c r="H69" i="11"/>
  <c r="F69" i="11"/>
  <c r="E69" i="11"/>
  <c r="D69" i="11"/>
  <c r="I68" i="11"/>
  <c r="H68" i="11"/>
  <c r="F68" i="11"/>
  <c r="E68" i="11"/>
  <c r="D68" i="11"/>
  <c r="I67" i="11"/>
  <c r="H67" i="11"/>
  <c r="F67" i="11"/>
  <c r="E67" i="11"/>
  <c r="D67" i="11"/>
  <c r="I66" i="11"/>
  <c r="H66" i="11"/>
  <c r="F66" i="11"/>
  <c r="E66" i="11"/>
  <c r="D66" i="11"/>
  <c r="I65" i="11"/>
  <c r="H65" i="11"/>
  <c r="F65" i="11"/>
  <c r="E65" i="11"/>
  <c r="D65" i="11"/>
  <c r="I64" i="11"/>
  <c r="H64" i="11"/>
  <c r="F64" i="11"/>
  <c r="E64" i="11"/>
  <c r="D64" i="11"/>
  <c r="I63" i="11"/>
  <c r="H63" i="11"/>
  <c r="F63" i="11"/>
  <c r="E63" i="11"/>
  <c r="D63" i="11"/>
  <c r="I62" i="11"/>
  <c r="H62" i="11"/>
  <c r="F62" i="11"/>
  <c r="E62" i="11"/>
  <c r="D62" i="11"/>
  <c r="I61" i="11"/>
  <c r="H61" i="11"/>
  <c r="F61" i="11"/>
  <c r="E61" i="11"/>
  <c r="D61" i="11"/>
  <c r="I56" i="11"/>
  <c r="H56" i="11"/>
  <c r="F56" i="11"/>
  <c r="E56" i="11"/>
  <c r="D56" i="11"/>
  <c r="I55" i="11"/>
  <c r="H55" i="11"/>
  <c r="F55" i="11"/>
  <c r="E55" i="11"/>
  <c r="D55" i="11"/>
  <c r="D52" i="11"/>
  <c r="E52" i="11"/>
  <c r="F52" i="11"/>
  <c r="H52" i="11"/>
  <c r="I52" i="11"/>
  <c r="D53" i="11"/>
  <c r="E53" i="11"/>
  <c r="F53" i="11"/>
  <c r="H53" i="11"/>
  <c r="I53" i="11"/>
  <c r="F49" i="11"/>
  <c r="E35" i="11"/>
  <c r="I35" i="11"/>
  <c r="D25" i="11"/>
  <c r="E25" i="11"/>
  <c r="F25" i="11"/>
  <c r="H25" i="11"/>
  <c r="I25" i="11"/>
  <c r="D26" i="11"/>
  <c r="E26" i="11"/>
  <c r="F26" i="11"/>
  <c r="H26" i="11"/>
  <c r="I26" i="11"/>
  <c r="D27" i="11"/>
  <c r="E27" i="11"/>
  <c r="F27" i="11"/>
  <c r="H27" i="11"/>
  <c r="I27" i="11"/>
  <c r="D28" i="11"/>
  <c r="E28" i="11"/>
  <c r="F28" i="11"/>
  <c r="H28" i="11"/>
  <c r="I28" i="11"/>
  <c r="D29" i="11"/>
  <c r="E29" i="11"/>
  <c r="F29" i="11"/>
  <c r="H29" i="11"/>
  <c r="I29" i="11"/>
  <c r="D30" i="11"/>
  <c r="E30" i="11"/>
  <c r="F30" i="11"/>
  <c r="H30" i="11"/>
  <c r="I30" i="11"/>
  <c r="D31" i="11"/>
  <c r="E31" i="11"/>
  <c r="F31" i="11"/>
  <c r="H31" i="11"/>
  <c r="I31" i="11"/>
  <c r="D32" i="11"/>
  <c r="E32" i="11"/>
  <c r="F32" i="11"/>
  <c r="H32" i="11"/>
  <c r="I32" i="11"/>
  <c r="D33" i="11"/>
  <c r="E33" i="11"/>
  <c r="F33" i="11"/>
  <c r="H33" i="11"/>
  <c r="I33" i="11"/>
  <c r="D11" i="11"/>
  <c r="E11" i="11"/>
  <c r="F11" i="11"/>
  <c r="G11" i="11"/>
  <c r="H11" i="11"/>
  <c r="I11" i="11"/>
  <c r="C11" i="11"/>
  <c r="E13" i="11"/>
  <c r="I13" i="11"/>
  <c r="E14" i="11"/>
  <c r="I14" i="11"/>
  <c r="E15" i="11"/>
  <c r="I15" i="11"/>
  <c r="E16" i="11"/>
  <c r="I16" i="11"/>
  <c r="E17" i="11"/>
  <c r="I17" i="11"/>
  <c r="E18" i="11"/>
  <c r="I18" i="11"/>
  <c r="E19" i="11"/>
  <c r="I19" i="11"/>
  <c r="E20" i="11"/>
  <c r="I20" i="11"/>
  <c r="E21" i="11"/>
  <c r="I21" i="11"/>
  <c r="E22" i="11"/>
  <c r="I22" i="11"/>
  <c r="T21" i="13" l="1"/>
  <c r="R21" i="13"/>
  <c r="F21" i="13"/>
  <c r="R16" i="13"/>
  <c r="H55" i="1"/>
  <c r="H33" i="10" l="1"/>
  <c r="P21" i="17" l="1"/>
  <c r="J21" i="17"/>
  <c r="H21" i="17"/>
  <c r="F21" i="17"/>
  <c r="D21" i="17"/>
  <c r="T20" i="17"/>
  <c r="N20" i="17"/>
  <c r="R20" i="17" s="1"/>
  <c r="R19" i="17"/>
  <c r="R21" i="17" s="1"/>
  <c r="L19" i="17"/>
  <c r="T19" i="17" s="1"/>
  <c r="T21" i="17" s="1"/>
  <c r="R16" i="17"/>
  <c r="P16" i="17"/>
  <c r="P23" i="17" s="1"/>
  <c r="N16" i="17"/>
  <c r="L16" i="17"/>
  <c r="J16" i="17"/>
  <c r="H16" i="17"/>
  <c r="H23" i="17" s="1"/>
  <c r="R15" i="17"/>
  <c r="F15" i="17"/>
  <c r="F16" i="17" s="1"/>
  <c r="F23" i="17" s="1"/>
  <c r="D15" i="17"/>
  <c r="D16" i="17" s="1"/>
  <c r="AA22" i="16"/>
  <c r="U22" i="16"/>
  <c r="S22" i="16"/>
  <c r="O22" i="16"/>
  <c r="Q21" i="16"/>
  <c r="W21" i="16" s="1"/>
  <c r="Y20" i="16"/>
  <c r="AC20" i="16" s="1"/>
  <c r="W20" i="16"/>
  <c r="W22" i="16" s="1"/>
  <c r="O20" i="16"/>
  <c r="AA17" i="16"/>
  <c r="U17" i="16"/>
  <c r="S17" i="16"/>
  <c r="S24" i="16" s="1"/>
  <c r="Q17" i="16"/>
  <c r="O17" i="16"/>
  <c r="O24" i="16" s="1"/>
  <c r="M17" i="16"/>
  <c r="M24" i="16" s="1"/>
  <c r="K17" i="16"/>
  <c r="K24" i="16" s="1"/>
  <c r="I17" i="16"/>
  <c r="I24" i="16" s="1"/>
  <c r="W16" i="16"/>
  <c r="W17" i="16" s="1"/>
  <c r="G16" i="16"/>
  <c r="G17" i="16" s="1"/>
  <c r="G24" i="16" s="1"/>
  <c r="E16" i="16"/>
  <c r="E17" i="16" s="1"/>
  <c r="E24" i="16" s="1"/>
  <c r="Y12" i="16"/>
  <c r="AC12" i="16" s="1"/>
  <c r="W12" i="16"/>
  <c r="L23" i="17" l="1"/>
  <c r="L21" i="17"/>
  <c r="N21" i="17"/>
  <c r="N23" i="17" s="1"/>
  <c r="J23" i="17"/>
  <c r="D23" i="17"/>
  <c r="AA24" i="16"/>
  <c r="U24" i="16"/>
  <c r="R23" i="17"/>
  <c r="T15" i="17"/>
  <c r="T16" i="17" s="1"/>
  <c r="T23" i="17" s="1"/>
  <c r="W24" i="16"/>
  <c r="Y21" i="16"/>
  <c r="Q22" i="16"/>
  <c r="Q24" i="16" s="1"/>
  <c r="Y16" i="16"/>
  <c r="AC21" i="16" l="1"/>
  <c r="AC22" i="16" s="1"/>
  <c r="Y22" i="16"/>
  <c r="AC16" i="16"/>
  <c r="AC17" i="16" s="1"/>
  <c r="Y17" i="16"/>
  <c r="D46" i="15"/>
  <c r="Y24" i="16" l="1"/>
  <c r="AC24" i="16"/>
  <c r="I57" i="11"/>
  <c r="E57" i="11"/>
  <c r="J40" i="15"/>
  <c r="H40" i="15"/>
  <c r="F40" i="15"/>
  <c r="D40" i="15"/>
  <c r="J33" i="15"/>
  <c r="H33" i="15"/>
  <c r="F33" i="15"/>
  <c r="D33" i="15"/>
  <c r="J21" i="15"/>
  <c r="F21" i="15"/>
  <c r="J14" i="15"/>
  <c r="F14" i="15"/>
  <c r="D40" i="10"/>
  <c r="H40" i="10"/>
  <c r="J40" i="10"/>
  <c r="F40" i="10"/>
  <c r="F33" i="10"/>
  <c r="F41" i="10" s="1"/>
  <c r="J21" i="10"/>
  <c r="F21" i="10"/>
  <c r="F14" i="10"/>
  <c r="D41" i="15" l="1"/>
  <c r="H41" i="15"/>
  <c r="F42" i="10"/>
  <c r="F41" i="15"/>
  <c r="J45" i="15"/>
  <c r="J47" i="15" s="1"/>
  <c r="J41" i="15"/>
  <c r="F45" i="15"/>
  <c r="F47" i="15" s="1"/>
  <c r="AA22" i="14"/>
  <c r="U22" i="14"/>
  <c r="S22" i="14"/>
  <c r="Q22" i="14"/>
  <c r="AA17" i="14"/>
  <c r="W17" i="14"/>
  <c r="U17" i="14"/>
  <c r="S17" i="14"/>
  <c r="Q17" i="14"/>
  <c r="O17" i="14"/>
  <c r="M17" i="14"/>
  <c r="M24" i="14" s="1"/>
  <c r="K17" i="14"/>
  <c r="K24" i="14" s="1"/>
  <c r="I17" i="14"/>
  <c r="I24" i="14" s="1"/>
  <c r="E17" i="14"/>
  <c r="E24" i="14" s="1"/>
  <c r="P21" i="13"/>
  <c r="P23" i="13" s="1"/>
  <c r="N21" i="13"/>
  <c r="N23" i="13" s="1"/>
  <c r="J21" i="13"/>
  <c r="J23" i="13" s="1"/>
  <c r="H21" i="13"/>
  <c r="H23" i="13" s="1"/>
  <c r="D21" i="13"/>
  <c r="P16" i="13"/>
  <c r="N16" i="13"/>
  <c r="L16" i="13"/>
  <c r="J16" i="13"/>
  <c r="H16" i="13"/>
  <c r="D16" i="13"/>
  <c r="S24" i="14" l="1"/>
  <c r="AA24" i="14"/>
  <c r="D23" i="13"/>
  <c r="U24" i="14"/>
  <c r="J42" i="15"/>
  <c r="J50" i="15" s="1"/>
  <c r="J52" i="15" s="1"/>
  <c r="F42" i="15"/>
  <c r="F50" i="15" s="1"/>
  <c r="F52" i="15" s="1"/>
  <c r="R23" i="13"/>
  <c r="Q24" i="14"/>
  <c r="W22" i="14"/>
  <c r="W24" i="14" s="1"/>
  <c r="J33" i="10" l="1"/>
  <c r="J41" i="10" s="1"/>
  <c r="D33" i="10"/>
  <c r="D41" i="10" s="1"/>
  <c r="J81" i="1" l="1"/>
  <c r="J83" i="1" s="1"/>
  <c r="J66" i="1"/>
  <c r="J55" i="1"/>
  <c r="F81" i="1"/>
  <c r="F83" i="1" s="1"/>
  <c r="F66" i="1"/>
  <c r="F55" i="1"/>
  <c r="J31" i="1"/>
  <c r="J17" i="1"/>
  <c r="F31" i="1"/>
  <c r="F17" i="1"/>
  <c r="I71" i="11"/>
  <c r="E71" i="11"/>
  <c r="J14" i="10"/>
  <c r="H41" i="10"/>
  <c r="J33" i="1" l="1"/>
  <c r="F33" i="1"/>
  <c r="F68" i="1"/>
  <c r="F85" i="1" s="1"/>
  <c r="J68" i="1"/>
  <c r="J85" i="1" s="1"/>
  <c r="J42" i="10"/>
  <c r="J50" i="10" l="1"/>
  <c r="J52" i="10" s="1"/>
  <c r="J45" i="10"/>
  <c r="F50" i="10"/>
  <c r="F52" i="10" s="1"/>
  <c r="F45" i="10"/>
  <c r="F47" i="10" l="1"/>
  <c r="E23" i="11" s="1"/>
  <c r="E34" i="11" s="1"/>
  <c r="E36" i="11" s="1"/>
  <c r="J47" i="10"/>
  <c r="I23" i="11" s="1"/>
  <c r="I34" i="11" s="1"/>
  <c r="I36" i="11" s="1"/>
  <c r="I74" i="11" s="1"/>
  <c r="I77" i="11" s="1"/>
  <c r="I79" i="11" s="1"/>
  <c r="E74" i="11" l="1"/>
  <c r="E77" i="11" s="1"/>
  <c r="E79" i="11" s="1"/>
  <c r="H66" i="1" l="1"/>
  <c r="H21" i="10"/>
  <c r="H21" i="15"/>
  <c r="H68" i="1" l="1"/>
  <c r="H17" i="1"/>
  <c r="T15" i="13" l="1"/>
  <c r="F16" i="13"/>
  <c r="T16" i="13" l="1"/>
  <c r="F23" i="13"/>
  <c r="G17" i="14" l="1"/>
  <c r="G24" i="14" s="1"/>
  <c r="H31" i="1"/>
  <c r="H33" i="1" s="1"/>
  <c r="AC16" i="14" l="1"/>
  <c r="AC17" i="14" s="1"/>
  <c r="Y17" i="14"/>
  <c r="H14" i="10" l="1"/>
  <c r="H23" i="10" s="1"/>
  <c r="H26" i="10" s="1"/>
  <c r="H28" i="10" s="1"/>
  <c r="H14" i="15"/>
  <c r="H23" i="15" s="1"/>
  <c r="H26" i="15" s="1"/>
  <c r="H28" i="15" s="1"/>
  <c r="D66" i="1" l="1"/>
  <c r="D14" i="10"/>
  <c r="D14" i="15"/>
  <c r="H42" i="15"/>
  <c r="H50" i="15" s="1"/>
  <c r="H52" i="15" s="1"/>
  <c r="H42" i="10"/>
  <c r="H50" i="10" s="1"/>
  <c r="H52" i="10" s="1"/>
  <c r="H45" i="10"/>
  <c r="D55" i="1"/>
  <c r="D68" i="1" l="1"/>
  <c r="H47" i="15"/>
  <c r="D21" i="15"/>
  <c r="D23" i="15" s="1"/>
  <c r="D26" i="15" s="1"/>
  <c r="D28" i="15" s="1"/>
  <c r="D17" i="1"/>
  <c r="H47" i="10"/>
  <c r="D21" i="10"/>
  <c r="D23" i="10" s="1"/>
  <c r="D26" i="10" s="1"/>
  <c r="D28" i="10" s="1"/>
  <c r="D42" i="15" l="1"/>
  <c r="D50" i="15" s="1"/>
  <c r="D52" i="15" s="1"/>
  <c r="D42" i="10"/>
  <c r="D50" i="10" s="1"/>
  <c r="D52" i="10" s="1"/>
  <c r="D45" i="10"/>
  <c r="T23" i="13"/>
  <c r="L21" i="13"/>
  <c r="L23" i="13" s="1"/>
  <c r="D47" i="10" l="1"/>
  <c r="D47" i="15"/>
  <c r="O22" i="14" l="1"/>
  <c r="O24" i="14" s="1"/>
  <c r="AC20" i="14" l="1"/>
  <c r="AC22" i="14" s="1"/>
  <c r="AC24" i="14" s="1"/>
  <c r="Y22" i="14"/>
  <c r="Y24" i="14" s="1"/>
  <c r="H81" i="1" l="1"/>
  <c r="H83" i="1" s="1"/>
  <c r="H85" i="1" l="1"/>
  <c r="D31" i="1" l="1"/>
  <c r="D33" i="1" s="1"/>
  <c r="D81" i="1" l="1"/>
  <c r="D83" i="1" s="1"/>
  <c r="D85" i="1" s="1"/>
  <c r="G78" i="11"/>
  <c r="G76" i="11"/>
  <c r="C78" i="11"/>
  <c r="C76" i="11"/>
  <c r="G70" i="11"/>
  <c r="G69" i="11"/>
  <c r="G68" i="11"/>
  <c r="G67" i="11"/>
  <c r="G66" i="11"/>
  <c r="G65" i="11"/>
  <c r="G64" i="11"/>
  <c r="G63" i="11"/>
  <c r="G62" i="11"/>
  <c r="G61" i="11"/>
  <c r="C70" i="11"/>
  <c r="C69" i="11"/>
  <c r="C68" i="11"/>
  <c r="C67" i="11"/>
  <c r="C66" i="11"/>
  <c r="C65" i="11"/>
  <c r="C64" i="11"/>
  <c r="C63" i="11"/>
  <c r="C62" i="11"/>
  <c r="C61" i="11"/>
  <c r="G56" i="11"/>
  <c r="G55" i="11"/>
  <c r="G53" i="11"/>
  <c r="G52" i="11"/>
  <c r="G50" i="11"/>
  <c r="G49" i="11"/>
  <c r="G57" i="11" s="1"/>
  <c r="C56" i="11"/>
  <c r="C55" i="11"/>
  <c r="C53" i="11"/>
  <c r="C52" i="11"/>
  <c r="C50" i="11"/>
  <c r="C49" i="11"/>
  <c r="G35" i="11"/>
  <c r="G33" i="11"/>
  <c r="G32" i="11"/>
  <c r="G31" i="11"/>
  <c r="G30" i="11"/>
  <c r="G29" i="11"/>
  <c r="G28" i="11"/>
  <c r="G27" i="11"/>
  <c r="G26" i="11"/>
  <c r="G25" i="11"/>
  <c r="G22" i="11"/>
  <c r="G21" i="11"/>
  <c r="G20" i="11"/>
  <c r="G19" i="11"/>
  <c r="G18" i="11"/>
  <c r="G17" i="11"/>
  <c r="G16" i="11"/>
  <c r="G15" i="11"/>
  <c r="G14" i="11"/>
  <c r="G13" i="11"/>
  <c r="C35" i="11"/>
  <c r="C33" i="11"/>
  <c r="C32" i="11"/>
  <c r="C31" i="11"/>
  <c r="C30" i="11"/>
  <c r="C29" i="11"/>
  <c r="C28" i="11"/>
  <c r="C27" i="11"/>
  <c r="C26" i="11"/>
  <c r="C25" i="11"/>
  <c r="C22" i="11"/>
  <c r="C21" i="11"/>
  <c r="C20" i="11"/>
  <c r="C19" i="11"/>
  <c r="C18" i="11"/>
  <c r="C17" i="11"/>
  <c r="C16" i="11"/>
  <c r="C15" i="11"/>
  <c r="C14" i="11"/>
  <c r="C13" i="11"/>
  <c r="C57" i="11" l="1"/>
  <c r="G71" i="11"/>
  <c r="C23" i="11"/>
  <c r="C34" i="11" s="1"/>
  <c r="C36" i="11" s="1"/>
  <c r="C74" i="11" s="1"/>
  <c r="C77" i="11" s="1"/>
  <c r="C79" i="11" s="1"/>
  <c r="C83" i="11" s="1"/>
  <c r="G23" i="11"/>
  <c r="G34" i="11" s="1"/>
  <c r="G36" i="11" s="1"/>
  <c r="G74" i="11" s="1"/>
  <c r="G77" i="11" s="1"/>
  <c r="G79" i="11" s="1"/>
  <c r="G83" i="11" s="1"/>
  <c r="C71" i="11"/>
</calcChain>
</file>

<file path=xl/sharedStrings.xml><?xml version="1.0" encoding="utf-8"?>
<sst xmlns="http://schemas.openxmlformats.org/spreadsheetml/2006/main" count="450" uniqueCount="213">
  <si>
    <t>Cho Thavee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</si>
  <si>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</si>
  <si>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</si>
  <si>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</si>
  <si>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</si>
  <si>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</si>
  <si>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 xml:space="preserve">Assets </t>
  </si>
  <si>
    <t>Note</t>
  </si>
  <si>
    <t>(Unaudited)</t>
  </si>
  <si>
    <t xml:space="preserve">(in thousand Baht) </t>
  </si>
  <si>
    <t xml:space="preserve">Current assets </t>
  </si>
  <si>
    <t>Cash and cash equivalents</t>
  </si>
  <si>
    <t>Trade and other current receivables</t>
  </si>
  <si>
    <t>2, 3</t>
  </si>
  <si>
    <t>Current contract assets</t>
  </si>
  <si>
    <t>Short-term loans to related parties</t>
  </si>
  <si>
    <t>Inventories</t>
  </si>
  <si>
    <t xml:space="preserve">Other current assets </t>
  </si>
  <si>
    <t>Total current assets</t>
  </si>
  <si>
    <t xml:space="preserve">Non-current assets </t>
  </si>
  <si>
    <t>Restricted deposit at financial institution</t>
  </si>
  <si>
    <t>Investment in non-marketable equity instruments</t>
  </si>
  <si>
    <t>Investment in associates</t>
  </si>
  <si>
    <t>Investments in subsidiaries</t>
  </si>
  <si>
    <t>Non-current contract assets</t>
  </si>
  <si>
    <t>Investment properties</t>
  </si>
  <si>
    <t>Property, plant and equipment</t>
  </si>
  <si>
    <t>Intangible assets</t>
  </si>
  <si>
    <t>Refundable deposits</t>
  </si>
  <si>
    <t>Other non-current assets</t>
  </si>
  <si>
    <t>Total non-current assets</t>
  </si>
  <si>
    <t xml:space="preserve">Total assets </t>
  </si>
  <si>
    <t xml:space="preserve">Liabilities and equity </t>
  </si>
  <si>
    <t xml:space="preserve">Current liabilities </t>
  </si>
  <si>
    <t>Bank overdrafts and short-term loans from</t>
  </si>
  <si>
    <t xml:space="preserve">   financial institutions </t>
  </si>
  <si>
    <t xml:space="preserve">Trade and other current payables </t>
  </si>
  <si>
    <t>Current contract liabilities</t>
  </si>
  <si>
    <t>Short-term loans</t>
  </si>
  <si>
    <t xml:space="preserve">Current portion of long-term loans </t>
  </si>
  <si>
    <t>Current portion of lease liabilities</t>
  </si>
  <si>
    <t>Current portions of debenture</t>
  </si>
  <si>
    <t>Current income tax payable</t>
  </si>
  <si>
    <t>Other current liabilities</t>
  </si>
  <si>
    <t>Total current liabilities</t>
  </si>
  <si>
    <t xml:space="preserve">Non-current liabilities </t>
  </si>
  <si>
    <t>Long-term loans</t>
  </si>
  <si>
    <t>Lease liabilities</t>
  </si>
  <si>
    <t>Debentures</t>
  </si>
  <si>
    <t>Convertible debentures</t>
  </si>
  <si>
    <t>Convertible options</t>
  </si>
  <si>
    <t>Deferred tax liabilities</t>
  </si>
  <si>
    <t>Non-current provisions for employee benefits</t>
  </si>
  <si>
    <t>Other non-current provision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</si>
  <si>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</si>
  <si>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</si>
  <si>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</si>
  <si>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</si>
  <si>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</si>
  <si>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Issued and paid-up share capital</t>
  </si>
  <si>
    <t>Share premium</t>
  </si>
  <si>
    <t xml:space="preserve">   Premium on ordinary shares</t>
  </si>
  <si>
    <t xml:space="preserve">   Share premium from share-based payment </t>
  </si>
  <si>
    <t>Discount from increment of invesments in subsidiary</t>
  </si>
  <si>
    <t>Legal reserve</t>
  </si>
  <si>
    <t>Deficit</t>
  </si>
  <si>
    <t>Other components of equity</t>
  </si>
  <si>
    <t>Equity attributable to the parent</t>
  </si>
  <si>
    <t>Non-controlling interests</t>
  </si>
  <si>
    <t xml:space="preserve">Total equity </t>
  </si>
  <si>
    <t>Total liabilities and equity</t>
  </si>
  <si>
    <t>Statement of comprehensive income (Unaudited)</t>
  </si>
  <si>
    <t>Three-month period ended</t>
  </si>
  <si>
    <t>Revenues</t>
  </si>
  <si>
    <t>Revenue from contract</t>
  </si>
  <si>
    <t>Revenue from sales and services</t>
  </si>
  <si>
    <t>Other income</t>
  </si>
  <si>
    <t>Total revenues</t>
  </si>
  <si>
    <t xml:space="preserve">Expenses </t>
  </si>
  <si>
    <t xml:space="preserve">Cost of contract </t>
  </si>
  <si>
    <t>Cost of sales and services</t>
  </si>
  <si>
    <t>Distribution costs</t>
  </si>
  <si>
    <t xml:space="preserve">Administrative expenses  </t>
  </si>
  <si>
    <t>Total expenses</t>
  </si>
  <si>
    <t>Loss from operating activities</t>
  </si>
  <si>
    <t>Finance costs</t>
  </si>
  <si>
    <t>Share of loss of investments in associate</t>
  </si>
  <si>
    <t>Loss for the period</t>
  </si>
  <si>
    <t>Other comprehensive income</t>
  </si>
  <si>
    <t>Items that will be reclassified subsequently to profit or loss</t>
  </si>
  <si>
    <t>Exchange difference on translating financial statements</t>
  </si>
  <si>
    <t>Total items that will be reclassified subsequently to profit or loss</t>
  </si>
  <si>
    <t>Items that will not be reclassified subsequently to profit or loss</t>
  </si>
  <si>
    <t>Loss on investments in equity instruments designated at FVOCI</t>
  </si>
  <si>
    <t>Gains on remeasurements of defined benefit plans</t>
  </si>
  <si>
    <t>Income tax relating to items that will not be reclassified</t>
  </si>
  <si>
    <t>Total comprehensive income (expense) for the period</t>
  </si>
  <si>
    <t>Loss attributable to:</t>
  </si>
  <si>
    <t xml:space="preserve">   Owners of the parent</t>
  </si>
  <si>
    <t xml:space="preserve">   Non-controlling interests</t>
  </si>
  <si>
    <t>Total comprehensive income (expense) attributable to:</t>
  </si>
  <si>
    <t xml:space="preserve">Loss per share </t>
  </si>
  <si>
    <r>
      <t xml:space="preserve">Basic and diluted loss per share </t>
    </r>
    <r>
      <rPr>
        <i/>
        <sz val="11"/>
        <rFont val="Times New Roman"/>
        <family val="1"/>
      </rPr>
      <t>(Baht)</t>
    </r>
  </si>
  <si>
    <t>Statement of changes in equity (Unaudited)</t>
  </si>
  <si>
    <t>Consolidated financial statements</t>
  </si>
  <si>
    <t xml:space="preserve">Other components of equity </t>
  </si>
  <si>
    <t xml:space="preserve">Discount from </t>
  </si>
  <si>
    <t>Total</t>
  </si>
  <si>
    <t>Issued</t>
  </si>
  <si>
    <t>Premium on</t>
  </si>
  <si>
    <t xml:space="preserve">increment of </t>
  </si>
  <si>
    <t>other</t>
  </si>
  <si>
    <t>attributable to</t>
  </si>
  <si>
    <t>Non-</t>
  </si>
  <si>
    <t>and paid-up</t>
  </si>
  <si>
    <t>ordinary</t>
  </si>
  <si>
    <t>from share-based</t>
  </si>
  <si>
    <t>investments</t>
  </si>
  <si>
    <t>Fair value</t>
  </si>
  <si>
    <t>Revaluation</t>
  </si>
  <si>
    <t xml:space="preserve"> component</t>
  </si>
  <si>
    <t>owners of</t>
  </si>
  <si>
    <t xml:space="preserve">controlling </t>
  </si>
  <si>
    <t xml:space="preserve">share capital </t>
  </si>
  <si>
    <t>shares</t>
  </si>
  <si>
    <t xml:space="preserve">payment </t>
  </si>
  <si>
    <t>in subsidiary</t>
  </si>
  <si>
    <t>reserve</t>
  </si>
  <si>
    <t xml:space="preserve"> of equity</t>
  </si>
  <si>
    <t>the parent</t>
  </si>
  <si>
    <t>interests</t>
  </si>
  <si>
    <t>equity</t>
  </si>
  <si>
    <t>Comprehensive income for the period</t>
  </si>
  <si>
    <t xml:space="preserve">   Loss for the period</t>
  </si>
  <si>
    <t xml:space="preserve">   Other comprehensive income</t>
  </si>
  <si>
    <t>Translation</t>
  </si>
  <si>
    <t>Balance at 1 January 2022</t>
  </si>
  <si>
    <t>Transactions with owners, recorded directly in equity</t>
  </si>
  <si>
    <t xml:space="preserve">  Contributions by owners of the parent</t>
  </si>
  <si>
    <t xml:space="preserve">    Issue of ordinary shares</t>
  </si>
  <si>
    <t>Separate financial statements</t>
  </si>
  <si>
    <t>Share premim</t>
  </si>
  <si>
    <t>Total other</t>
  </si>
  <si>
    <t>Statement of cash flows (Unaudited)</t>
  </si>
  <si>
    <t xml:space="preserve">Cash flows from operating activities </t>
  </si>
  <si>
    <t>Adjustments to reconcile loss to cash receipts (payments)</t>
  </si>
  <si>
    <t>Depreciation and amortisation</t>
  </si>
  <si>
    <t>Interest income</t>
  </si>
  <si>
    <t>Share of loss from investment in associate</t>
  </si>
  <si>
    <t>Changes in operating assets and liabilities</t>
  </si>
  <si>
    <t>Other current assets</t>
  </si>
  <si>
    <t>Provisions for employee benefits paid</t>
  </si>
  <si>
    <t xml:space="preserve">Taxes paid </t>
  </si>
  <si>
    <t xml:space="preserve">Cash flows from investing activities </t>
  </si>
  <si>
    <t>Decrease in restricted deposit at financial institution</t>
  </si>
  <si>
    <t>Proceeds from repayment of loans to related parties</t>
  </si>
  <si>
    <t>Loans to related parties</t>
  </si>
  <si>
    <t xml:space="preserve">Cash flows from financing activities </t>
  </si>
  <si>
    <t xml:space="preserve">Decrease in bank overdrafts and short-term </t>
  </si>
  <si>
    <t xml:space="preserve">   loans from financial institutions</t>
  </si>
  <si>
    <t xml:space="preserve">Interest paid </t>
  </si>
  <si>
    <t>Payment of lease liabilities</t>
  </si>
  <si>
    <t>Proceeds from long-term loan</t>
  </si>
  <si>
    <t>Repayment of long-term loan</t>
  </si>
  <si>
    <t>Proceeds from issue of convertible debentures</t>
  </si>
  <si>
    <t xml:space="preserve">   before effect of exchange rates</t>
  </si>
  <si>
    <t>Effect of exchange rate changes on cash and</t>
  </si>
  <si>
    <t xml:space="preserve">   cash equivalents</t>
  </si>
  <si>
    <t>Cash and cash equivalents at 1 January</t>
  </si>
  <si>
    <t>Balance at 1 January 2023</t>
  </si>
  <si>
    <t>Repayment of debentures</t>
  </si>
  <si>
    <t xml:space="preserve">Net cash used in investing activities  </t>
  </si>
  <si>
    <t>Loss before income tax expense</t>
  </si>
  <si>
    <t xml:space="preserve">Income tax relating to items that will not be reclassified </t>
  </si>
  <si>
    <t>Total Items that will be reclassified subsequently to profit or loss</t>
  </si>
  <si>
    <t>Total comprehensive expense for the period</t>
  </si>
  <si>
    <t>Unrealised (gain) loss on exchange and others</t>
  </si>
  <si>
    <t>Net cash generated from (used in) operating activities</t>
  </si>
  <si>
    <t>Proceeds from sale of property, plant and equipment</t>
  </si>
  <si>
    <t>Acquisition of property, plant and equipment and</t>
  </si>
  <si>
    <t xml:space="preserve">   intangible assets</t>
  </si>
  <si>
    <t>Proceeds from issue of debentures</t>
  </si>
  <si>
    <t>Employee benefit expenses</t>
  </si>
  <si>
    <t>Interest received</t>
  </si>
  <si>
    <t>Share of loss (gain) of investments in associate</t>
  </si>
  <si>
    <t xml:space="preserve">Net cash from (used in) operating activities </t>
  </si>
  <si>
    <t>2, 6</t>
  </si>
  <si>
    <t>30 September</t>
  </si>
  <si>
    <t>Nine-month period ended</t>
  </si>
  <si>
    <t>Loss on inventories devaluation (reversal of)</t>
  </si>
  <si>
    <t>Acquisition of subsidiaries</t>
  </si>
  <si>
    <t>Acquisition of other equity security</t>
  </si>
  <si>
    <t>Proceeds from exercise of share options</t>
  </si>
  <si>
    <t>Nine-month period ended 30 September 2022</t>
  </si>
  <si>
    <t xml:space="preserve"> Total contributions by owners of the parent</t>
  </si>
  <si>
    <t>Balance at 30 September 2022</t>
  </si>
  <si>
    <t>Nine-month period ended 30 September 2023</t>
  </si>
  <si>
    <t>Balance at 30 September 2023</t>
  </si>
  <si>
    <t>Cash and cash equivalents at 30 September</t>
  </si>
  <si>
    <t>Tax income (expense)</t>
  </si>
  <si>
    <t>Tax (income) expense</t>
  </si>
  <si>
    <t>Impairment losses (reversal of)</t>
  </si>
  <si>
    <t>Increase (decrease) in short-term loans</t>
  </si>
  <si>
    <t>Net increase (decrease) in cash and cash equivalents,</t>
  </si>
  <si>
    <t>Net increase (decrease) in cash and cash equivalents</t>
  </si>
  <si>
    <t>Other comprehensive income (expense) for the period, net of tax</t>
  </si>
  <si>
    <t>Other comprehensive income for the period, net of tax</t>
  </si>
  <si>
    <t>Total comprehensive expense attributable to:</t>
  </si>
  <si>
    <t xml:space="preserve">   Other comprehensive expense</t>
  </si>
  <si>
    <t>Comprehensive expense for the period</t>
  </si>
  <si>
    <t xml:space="preserve">Net cash from (used in) financing activities  </t>
  </si>
  <si>
    <t>(Gain) Loss on disposal of property, plant and equipment</t>
  </si>
  <si>
    <t>Non-current trade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</si>
</sst>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#,##0\ ;\(#,##0\)"/>
    <numFmt numFmtId="191" formatCode="_(* #,##0_);_(* \(#,##0\);_(* &quot;-&quot;??_);_(@_)"/>
    <numFmt numFmtId="192" formatCode="_(* #,##0.000_);_(* \(#,##0.000\);_(* &quot;-&quot;??_);_(@_)"/>
    <numFmt numFmtId="193" formatCode="_(* #,##0.0000_);_(* \(#,##0.0000\);_(* &quot;-&quot;??_);_(@_)"/>
    <numFmt numFmtId="194" formatCode="_([$€-2]* #,##0.00_);_([$€-2]* \(#,##0.00\);_([$€-2]* &quot;-&quot;??_)"/>
    <numFmt numFmtId="195" formatCode="_(* #,##0.000_);_(* \(#,##0.000\);_(* &quot;-&quot;_);_(@_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8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7">
    <xf numFmtId="0" fontId="0" fillId="0" borderId="0"/>
    <xf numFmtId="18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3" fillId="0" borderId="0"/>
    <xf numFmtId="0" fontId="17" fillId="0" borderId="0"/>
    <xf numFmtId="0" fontId="15" fillId="0" borderId="0"/>
    <xf numFmtId="0" fontId="13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1" fillId="0" borderId="0"/>
    <xf numFmtId="0" fontId="13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</cellStyleXfs>
  <cellXfs count="295">
    <xf numFmtId="0" fontId="0" fillId="0" borderId="0" xfId="0"/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90" fontId="0" fillId="0" borderId="0" xfId="0" applyNumberForma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90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91" fontId="2" fillId="0" borderId="1" xfId="1" applyNumberFormat="1" applyFont="1" applyFill="1" applyBorder="1" applyAlignment="1">
      <alignment horizontal="right" vertical="center"/>
    </xf>
    <xf numFmtId="191" fontId="2" fillId="0" borderId="0" xfId="0" applyNumberFormat="1" applyFont="1" applyAlignment="1">
      <alignment horizontal="right" vertical="center"/>
    </xf>
    <xf numFmtId="191" fontId="2" fillId="0" borderId="0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Border="1" applyAlignment="1">
      <alignment horizontal="center" vertical="center"/>
    </xf>
    <xf numFmtId="191" fontId="2" fillId="0" borderId="2" xfId="1" applyNumberFormat="1" applyFont="1" applyFill="1" applyBorder="1" applyAlignment="1">
      <alignment horizontal="right" vertical="center"/>
    </xf>
    <xf numFmtId="191" fontId="2" fillId="0" borderId="0" xfId="1" applyNumberFormat="1" applyFont="1" applyFill="1" applyAlignment="1">
      <alignment vertical="center"/>
    </xf>
    <xf numFmtId="191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91" fontId="2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91" fontId="2" fillId="0" borderId="2" xfId="1" applyNumberFormat="1" applyFont="1" applyFill="1" applyBorder="1" applyAlignment="1">
      <alignment vertical="center"/>
    </xf>
    <xf numFmtId="191" fontId="9" fillId="0" borderId="0" xfId="0" applyNumberFormat="1" applyFont="1" applyAlignment="1">
      <alignment horizontal="right" vertical="center"/>
    </xf>
    <xf numFmtId="191" fontId="0" fillId="0" borderId="0" xfId="0" applyNumberFormat="1" applyAlignment="1">
      <alignment horizontal="right" vertical="center"/>
    </xf>
    <xf numFmtId="191" fontId="2" fillId="0" borderId="0" xfId="1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horizontal="right" vertical="center"/>
    </xf>
    <xf numFmtId="190" fontId="18" fillId="0" borderId="0" xfId="0" applyNumberFormat="1" applyFont="1" applyAlignment="1">
      <alignment horizontal="right" vertical="center"/>
    </xf>
    <xf numFmtId="191" fontId="0" fillId="0" borderId="0" xfId="0" quotePrefix="1" applyNumberFormat="1" applyAlignment="1">
      <alignment horizontal="center" vertical="center"/>
    </xf>
    <xf numFmtId="191" fontId="0" fillId="0" borderId="0" xfId="0" quotePrefix="1" applyNumberFormat="1" applyAlignment="1">
      <alignment horizontal="right" vertical="center"/>
    </xf>
    <xf numFmtId="189" fontId="0" fillId="0" borderId="0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91" fontId="0" fillId="0" borderId="0" xfId="1" quotePrefix="1" applyNumberFormat="1" applyFont="1" applyFill="1" applyBorder="1" applyAlignment="1">
      <alignment horizontal="center"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right" vertical="center"/>
    </xf>
    <xf numFmtId="190" fontId="12" fillId="0" borderId="0" xfId="0" applyNumberFormat="1" applyFont="1" applyAlignment="1">
      <alignment vertical="center"/>
    </xf>
    <xf numFmtId="190" fontId="0" fillId="0" borderId="0" xfId="0" applyNumberFormat="1" applyAlignment="1">
      <alignment vertical="center"/>
    </xf>
    <xf numFmtId="191" fontId="0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91" fontId="3" fillId="0" borderId="0" xfId="1" applyNumberFormat="1" applyFont="1" applyFill="1" applyAlignment="1">
      <alignment horizontal="right" vertical="center"/>
    </xf>
    <xf numFmtId="191" fontId="0" fillId="0" borderId="0" xfId="1" applyNumberFormat="1" applyFont="1" applyFill="1" applyAlignment="1">
      <alignment horizontal="center" vertical="center"/>
    </xf>
    <xf numFmtId="191" fontId="2" fillId="0" borderId="0" xfId="1" applyNumberFormat="1" applyFont="1" applyFill="1" applyAlignment="1">
      <alignment horizontal="right" vertical="center"/>
    </xf>
    <xf numFmtId="191" fontId="2" fillId="0" borderId="4" xfId="1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189" fontId="0" fillId="0" borderId="0" xfId="1" applyFont="1" applyFill="1" applyBorder="1" applyAlignment="1">
      <alignment horizontal="right" vertical="center"/>
    </xf>
    <xf numFmtId="191" fontId="0" fillId="0" borderId="0" xfId="1" applyNumberFormat="1" applyFont="1" applyFill="1" applyAlignment="1">
      <alignment horizontal="right" vertical="center"/>
    </xf>
    <xf numFmtId="191" fontId="2" fillId="0" borderId="0" xfId="0" applyNumberFormat="1" applyFont="1" applyAlignment="1">
      <alignment horizontal="center" vertical="center"/>
    </xf>
    <xf numFmtId="189" fontId="2" fillId="0" borderId="0" xfId="1" applyFont="1" applyFill="1" applyAlignment="1">
      <alignment vertical="center"/>
    </xf>
    <xf numFmtId="191" fontId="2" fillId="0" borderId="1" xfId="1" applyNumberFormat="1" applyFont="1" applyFill="1" applyBorder="1" applyAlignment="1">
      <alignment horizontal="center" vertical="center"/>
    </xf>
    <xf numFmtId="191" fontId="0" fillId="0" borderId="0" xfId="1" applyNumberFormat="1" applyFont="1" applyFill="1" applyAlignment="1">
      <alignment vertical="center"/>
    </xf>
    <xf numFmtId="188" fontId="0" fillId="0" borderId="0" xfId="1" applyNumberFormat="1" applyFont="1" applyFill="1" applyAlignment="1">
      <alignment horizontal="center" vertical="center"/>
    </xf>
    <xf numFmtId="188" fontId="8" fillId="0" borderId="0" xfId="1" applyNumberFormat="1" applyFont="1" applyFill="1" applyAlignment="1">
      <alignment horizontal="center" vertical="center"/>
    </xf>
    <xf numFmtId="19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191" fontId="0" fillId="0" borderId="3" xfId="1" applyNumberFormat="1" applyFont="1" applyFill="1" applyBorder="1" applyAlignment="1">
      <alignment horizontal="right" vertical="center"/>
    </xf>
    <xf numFmtId="191" fontId="0" fillId="0" borderId="3" xfId="1" applyNumberFormat="1" applyFont="1" applyFill="1" applyBorder="1" applyAlignment="1">
      <alignment horizontal="center" vertical="center"/>
    </xf>
    <xf numFmtId="191" fontId="2" fillId="0" borderId="3" xfId="1" applyNumberFormat="1" applyFont="1" applyFill="1" applyBorder="1" applyAlignment="1">
      <alignment vertical="center"/>
    </xf>
    <xf numFmtId="0" fontId="0" fillId="0" borderId="0" xfId="1" applyNumberFormat="1" applyFont="1" applyFill="1" applyBorder="1" applyAlignment="1">
      <alignment horizontal="center" vertical="center"/>
    </xf>
    <xf numFmtId="189" fontId="0" fillId="0" borderId="0" xfId="1" applyFont="1" applyFill="1" applyAlignment="1">
      <alignment horizontal="right" vertical="center"/>
    </xf>
    <xf numFmtId="191" fontId="3" fillId="0" borderId="0" xfId="1" applyNumberFormat="1" applyFont="1" applyFill="1" applyBorder="1" applyAlignment="1">
      <alignment horizontal="center" vertical="center"/>
    </xf>
    <xf numFmtId="189" fontId="2" fillId="0" borderId="0" xfId="1" applyFont="1" applyFill="1" applyBorder="1" applyAlignment="1">
      <alignment horizontal="right" vertical="center"/>
    </xf>
    <xf numFmtId="189" fontId="2" fillId="0" borderId="0" xfId="1" applyFont="1" applyFill="1" applyAlignment="1">
      <alignment horizontal="right" vertical="center"/>
    </xf>
    <xf numFmtId="190" fontId="0" fillId="0" borderId="0" xfId="0" quotePrefix="1" applyNumberFormat="1" applyAlignment="1">
      <alignment horizontal="center" vertical="center"/>
    </xf>
    <xf numFmtId="191" fontId="2" fillId="0" borderId="4" xfId="0" applyNumberFormat="1" applyFont="1" applyBorder="1" applyAlignment="1">
      <alignment vertical="center"/>
    </xf>
    <xf numFmtId="191" fontId="2" fillId="0" borderId="3" xfId="1" applyNumberFormat="1" applyFont="1" applyFill="1" applyBorder="1" applyAlignment="1">
      <alignment horizontal="right" vertical="center"/>
    </xf>
    <xf numFmtId="0" fontId="8" fillId="0" borderId="0" xfId="20" applyFont="1" applyAlignment="1">
      <alignment horizontal="center"/>
    </xf>
    <xf numFmtId="189" fontId="0" fillId="0" borderId="0" xfId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0" xfId="1" quotePrefix="1" applyNumberFormat="1" applyFont="1" applyFill="1" applyBorder="1" applyAlignment="1">
      <alignment horizontal="right" vertical="center"/>
    </xf>
    <xf numFmtId="191" fontId="0" fillId="0" borderId="0" xfId="1" quotePrefix="1" applyNumberFormat="1" applyFont="1" applyFill="1" applyBorder="1" applyAlignment="1">
      <alignment horizontal="right" vertical="center"/>
    </xf>
    <xf numFmtId="189" fontId="3" fillId="0" borderId="0" xfId="1" applyFont="1" applyFill="1" applyBorder="1" applyAlignment="1">
      <alignment vertical="center"/>
    </xf>
    <xf numFmtId="189" fontId="10" fillId="0" borderId="0" xfId="1" applyFont="1" applyFill="1" applyBorder="1" applyAlignment="1">
      <alignment vertical="center"/>
    </xf>
    <xf numFmtId="189" fontId="20" fillId="0" borderId="0" xfId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0" fontId="0" fillId="0" borderId="0" xfId="0" quotePrefix="1" applyAlignment="1">
      <alignment horizontal="center" vertical="center"/>
    </xf>
    <xf numFmtId="188" fontId="3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0" fillId="0" borderId="0" xfId="0" applyNumberFormat="1" applyAlignment="1">
      <alignment vertical="center"/>
    </xf>
    <xf numFmtId="191" fontId="0" fillId="0" borderId="0" xfId="1" applyNumberFormat="1" applyFont="1" applyAlignment="1">
      <alignment vertical="center"/>
    </xf>
    <xf numFmtId="190" fontId="8" fillId="0" borderId="0" xfId="0" applyNumberFormat="1" applyFont="1" applyAlignment="1">
      <alignment horizontal="center"/>
    </xf>
    <xf numFmtId="190" fontId="8" fillId="0" borderId="0" xfId="0" applyNumberFormat="1" applyFont="1" applyAlignment="1">
      <alignment horizontal="right" vertical="center"/>
    </xf>
    <xf numFmtId="190" fontId="8" fillId="0" borderId="0" xfId="0" applyNumberFormat="1" applyFont="1" applyAlignment="1">
      <alignment horizontal="center" vertical="center"/>
    </xf>
    <xf numFmtId="189" fontId="0" fillId="0" borderId="0" xfId="0" applyNumberFormat="1" applyAlignment="1">
      <alignment vertical="center"/>
    </xf>
    <xf numFmtId="190" fontId="9" fillId="0" borderId="0" xfId="0" applyNumberFormat="1" applyFont="1" applyAlignment="1">
      <alignment horizontal="right" vertical="center"/>
    </xf>
    <xf numFmtId="188" fontId="0" fillId="0" borderId="0" xfId="0" applyNumberFormat="1" applyAlignment="1">
      <alignment horizontal="right" vertical="center"/>
    </xf>
    <xf numFmtId="190" fontId="0" fillId="0" borderId="4" xfId="0" applyNumberFormat="1" applyBorder="1" applyAlignment="1">
      <alignment horizontal="right" vertical="center"/>
    </xf>
    <xf numFmtId="190" fontId="0" fillId="0" borderId="0" xfId="20" applyNumberFormat="1" applyFont="1" applyAlignment="1">
      <alignment horizontal="right" vertical="center"/>
    </xf>
    <xf numFmtId="190" fontId="3" fillId="0" borderId="0" xfId="20" applyNumberFormat="1" applyFont="1" applyAlignment="1">
      <alignment horizontal="right" vertical="center"/>
    </xf>
    <xf numFmtId="190" fontId="0" fillId="0" borderId="3" xfId="0" applyNumberFormat="1" applyBorder="1" applyAlignment="1">
      <alignment horizontal="right" vertical="center"/>
    </xf>
    <xf numFmtId="190" fontId="3" fillId="0" borderId="3" xfId="2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19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93" fontId="3" fillId="0" borderId="0" xfId="1" applyNumberFormat="1" applyFont="1" applyFill="1" applyBorder="1" applyAlignment="1">
      <alignment vertical="center"/>
    </xf>
    <xf numFmtId="189" fontId="3" fillId="0" borderId="0" xfId="0" applyNumberFormat="1" applyFont="1" applyAlignment="1">
      <alignment vertical="center"/>
    </xf>
    <xf numFmtId="191" fontId="0" fillId="0" borderId="0" xfId="1" applyNumberFormat="1" applyFont="1" applyAlignment="1">
      <alignment horizontal="right" vertical="center"/>
    </xf>
    <xf numFmtId="37" fontId="0" fillId="0" borderId="0" xfId="1" applyNumberFormat="1" applyFont="1" applyAlignment="1">
      <alignment horizontal="right" vertical="center"/>
    </xf>
    <xf numFmtId="189" fontId="0" fillId="0" borderId="0" xfId="1" applyFont="1" applyAlignment="1">
      <alignment horizontal="right" vertical="center"/>
    </xf>
    <xf numFmtId="190" fontId="3" fillId="0" borderId="0" xfId="0" applyNumberFormat="1" applyFont="1" applyAlignment="1">
      <alignment vertical="center"/>
    </xf>
    <xf numFmtId="191" fontId="18" fillId="0" borderId="0" xfId="1" applyNumberFormat="1" applyFont="1" applyFill="1" applyAlignment="1">
      <alignment horizontal="right" vertical="center"/>
    </xf>
    <xf numFmtId="191" fontId="0" fillId="0" borderId="0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89" fontId="3" fillId="0" borderId="0" xfId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90" fontId="0" fillId="0" borderId="0" xfId="0" applyNumberFormat="1" applyAlignment="1">
      <alignment horizontal="right" vertical="center"/>
    </xf>
    <xf numFmtId="190" fontId="0" fillId="0" borderId="0" xfId="0" applyNumberFormat="1" applyAlignment="1">
      <alignment horizontal="right" vertical="center"/>
    </xf>
    <xf numFmtId="190" fontId="0" fillId="0" borderId="0" xfId="0" applyNumberFormat="1" applyAlignment="1">
      <alignment horizontal="right" vertical="center"/>
    </xf>
    <xf numFmtId="190" fontId="0" fillId="0" borderId="0" xfId="0" applyNumberFormat="1" applyAlignment="1">
      <alignment horizontal="right" vertical="center"/>
    </xf>
    <xf numFmtId="191" fontId="0" fillId="0" borderId="3" xfId="1" applyNumberFormat="1" applyFont="1" applyFill="1" applyBorder="1" applyAlignment="1">
      <alignment horizontal="right" vertical="center"/>
    </xf>
    <xf numFmtId="190" fontId="0" fillId="0" borderId="0" xfId="0" applyNumberFormat="1" applyAlignment="1">
      <alignment horizontal="right"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center" vertical="center"/>
    </xf>
    <xf numFmtId="191" fontId="3" fillId="0" borderId="3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3" fillId="0" borderId="3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Border="1" applyAlignment="1">
      <alignment horizontal="center" vertical="center"/>
    </xf>
    <xf numFmtId="191" fontId="3" fillId="0" borderId="3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90" fontId="0" fillId="0" borderId="0" xfId="0" applyNumberFormat="1" applyAlignment="1">
      <alignment horizontal="right" vertical="center"/>
    </xf>
    <xf numFmtId="0" fontId="2" fillId="0" borderId="0" xfId="0" applyFont="1" applyAlignment="1">
      <alignment horizontal="left" vertical="center"/>
    </xf>
    <xf numFmtId="190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91" fontId="2" fillId="0" borderId="1" xfId="1" applyNumberFormat="1" applyFont="1" applyFill="1" applyBorder="1" applyAlignment="1">
      <alignment horizontal="right" vertical="center"/>
    </xf>
    <xf numFmtId="191" fontId="2" fillId="0" borderId="0" xfId="0" applyNumberFormat="1" applyFont="1" applyAlignment="1">
      <alignment horizontal="right" vertical="center"/>
    </xf>
    <xf numFmtId="191" fontId="2" fillId="0" borderId="0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Border="1" applyAlignment="1">
      <alignment horizontal="center" vertical="center"/>
    </xf>
    <xf numFmtId="191" fontId="2" fillId="0" borderId="2" xfId="1" applyNumberFormat="1" applyFont="1" applyFill="1" applyBorder="1" applyAlignment="1">
      <alignment horizontal="right" vertical="center"/>
    </xf>
    <xf numFmtId="191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91" fontId="2" fillId="0" borderId="2" xfId="1" applyNumberFormat="1" applyFont="1" applyFill="1" applyBorder="1" applyAlignment="1">
      <alignment vertical="center"/>
    </xf>
    <xf numFmtId="191" fontId="9" fillId="0" borderId="0" xfId="0" applyNumberFormat="1" applyFont="1" applyAlignment="1">
      <alignment horizontal="right" vertical="center"/>
    </xf>
    <xf numFmtId="191" fontId="3" fillId="0" borderId="3" xfId="1" applyNumberFormat="1" applyFont="1" applyFill="1" applyBorder="1" applyAlignment="1">
      <alignment horizontal="right" vertical="center"/>
    </xf>
    <xf numFmtId="191" fontId="0" fillId="0" borderId="0" xfId="0" applyNumberFormat="1" applyAlignment="1">
      <alignment horizontal="right" vertical="center"/>
    </xf>
    <xf numFmtId="191" fontId="2" fillId="0" borderId="0" xfId="1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189" fontId="0" fillId="0" borderId="0" xfId="1" applyFont="1" applyFill="1" applyBorder="1" applyAlignment="1">
      <alignment horizontal="right" vertical="center"/>
    </xf>
    <xf numFmtId="19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191" fontId="0" fillId="0" borderId="3" xfId="1" applyNumberFormat="1" applyFont="1" applyFill="1" applyBorder="1" applyAlignment="1">
      <alignment horizontal="right" vertical="center"/>
    </xf>
    <xf numFmtId="191" fontId="0" fillId="0" borderId="3" xfId="1" applyNumberFormat="1" applyFont="1" applyFill="1" applyBorder="1" applyAlignment="1">
      <alignment horizontal="center" vertical="center"/>
    </xf>
    <xf numFmtId="191" fontId="2" fillId="0" borderId="3" xfId="1" applyNumberFormat="1" applyFont="1" applyFill="1" applyBorder="1" applyAlignment="1">
      <alignment vertical="center"/>
    </xf>
    <xf numFmtId="189" fontId="3" fillId="0" borderId="0" xfId="1" applyFont="1" applyFill="1" applyBorder="1" applyAlignment="1">
      <alignment vertical="center"/>
    </xf>
    <xf numFmtId="189" fontId="20" fillId="0" borderId="0" xfId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quotePrefix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93" fontId="3" fillId="0" borderId="0" xfId="1" applyNumberFormat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190" fontId="0" fillId="0" borderId="0" xfId="0" applyNumberFormat="1" applyAlignment="1">
      <alignment horizontal="right" vertical="center"/>
    </xf>
    <xf numFmtId="190" fontId="0" fillId="0" borderId="0" xfId="0" applyNumberFormat="1" applyAlignment="1">
      <alignment horizontal="right" vertical="center"/>
    </xf>
    <xf numFmtId="190" fontId="0" fillId="0" borderId="0" xfId="0" applyNumberFormat="1" applyAlignment="1">
      <alignment horizontal="right" vertical="center"/>
    </xf>
    <xf numFmtId="190" fontId="0" fillId="0" borderId="0" xfId="0" applyNumberFormat="1" applyAlignment="1">
      <alignment horizontal="right" vertical="center"/>
    </xf>
    <xf numFmtId="190" fontId="0" fillId="0" borderId="0" xfId="0" applyNumberFormat="1" applyAlignment="1">
      <alignment horizontal="right" vertical="center"/>
    </xf>
    <xf numFmtId="191" fontId="0" fillId="0" borderId="3" xfId="1" applyNumberFormat="1" applyFont="1" applyFill="1" applyBorder="1" applyAlignment="1">
      <alignment horizontal="right" vertical="center"/>
    </xf>
    <xf numFmtId="190" fontId="0" fillId="0" borderId="0" xfId="0" applyNumberFormat="1" applyAlignment="1">
      <alignment horizontal="right"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Border="1" applyAlignment="1">
      <alignment horizontal="center" vertical="center"/>
    </xf>
    <xf numFmtId="191" fontId="3" fillId="0" borderId="3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Border="1" applyAlignment="1">
      <alignment horizontal="center" vertical="center"/>
    </xf>
    <xf numFmtId="191" fontId="0" fillId="0" borderId="3" xfId="1" applyNumberFormat="1" applyFont="1" applyFill="1" applyBorder="1" applyAlignment="1">
      <alignment horizontal="right" vertical="center"/>
    </xf>
    <xf numFmtId="191" fontId="0" fillId="0" borderId="3" xfId="1" applyNumberFormat="1" applyFont="1" applyFill="1" applyBorder="1" applyAlignment="1">
      <alignment horizontal="center"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Border="1" applyAlignment="1">
      <alignment horizontal="right" vertical="center"/>
    </xf>
    <xf numFmtId="192" fontId="2" fillId="0" borderId="4" xfId="0" applyNumberFormat="1" applyFont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89" fontId="0" fillId="0" borderId="0" xfId="1" applyFont="1" applyFill="1" applyBorder="1" applyAlignment="1">
      <alignment horizontal="right"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0" xfId="1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91" fontId="0" fillId="0" borderId="0" xfId="1" applyNumberFormat="1" applyFont="1" applyFill="1" applyBorder="1" applyAlignment="1">
      <alignment horizontal="center"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Alignment="1">
      <alignment horizontal="center" vertical="center"/>
    </xf>
    <xf numFmtId="49" fontId="0" fillId="0" borderId="0" xfId="0" applyNumberFormat="1" applyFill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91" fontId="0" fillId="0" borderId="0" xfId="1" applyNumberFormat="1" applyFont="1" applyFill="1" applyBorder="1" applyAlignment="1">
      <alignment horizontal="center" vertical="center"/>
    </xf>
    <xf numFmtId="191" fontId="0" fillId="0" borderId="0" xfId="1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91" fontId="2" fillId="0" borderId="1" xfId="1" applyNumberFormat="1" applyFont="1" applyFill="1" applyBorder="1" applyAlignment="1">
      <alignment horizontal="right" vertical="center"/>
    </xf>
    <xf numFmtId="191" fontId="3" fillId="0" borderId="3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Border="1" applyAlignment="1">
      <alignment horizontal="right" vertical="center"/>
    </xf>
    <xf numFmtId="191" fontId="0" fillId="0" borderId="0" xfId="1" quotePrefix="1" applyNumberFormat="1" applyFont="1" applyFill="1" applyAlignment="1">
      <alignment horizontal="right" vertical="center"/>
    </xf>
    <xf numFmtId="191" fontId="0" fillId="0" borderId="0" xfId="1" applyNumberFormat="1" applyFont="1" applyFill="1" applyAlignment="1">
      <alignment horizontal="center" vertical="center"/>
    </xf>
    <xf numFmtId="191" fontId="0" fillId="0" borderId="0" xfId="1" applyNumberFormat="1" applyFont="1" applyFill="1" applyAlignment="1">
      <alignment horizontal="right" vertical="center"/>
    </xf>
    <xf numFmtId="191" fontId="0" fillId="0" borderId="0" xfId="1" applyNumberFormat="1" applyFont="1" applyFill="1" applyAlignment="1">
      <alignment horizontal="center" vertical="center"/>
    </xf>
    <xf numFmtId="191" fontId="0" fillId="0" borderId="0" xfId="1" applyNumberFormat="1" applyFont="1" applyFill="1" applyAlignment="1">
      <alignment horizontal="right" vertical="center"/>
    </xf>
    <xf numFmtId="191" fontId="0" fillId="0" borderId="0" xfId="1" quotePrefix="1" applyNumberFormat="1" applyFont="1" applyFill="1" applyAlignment="1">
      <alignment horizontal="right" vertical="center"/>
    </xf>
    <xf numFmtId="191" fontId="0" fillId="0" borderId="0" xfId="1" applyNumberFormat="1" applyFont="1" applyFill="1" applyAlignment="1">
      <alignment horizontal="center" vertical="center"/>
    </xf>
    <xf numFmtId="191" fontId="3" fillId="0" borderId="0" xfId="1" applyNumberFormat="1" applyFont="1" applyFill="1" applyAlignment="1">
      <alignment horizontal="center" vertical="center"/>
    </xf>
    <xf numFmtId="191" fontId="0" fillId="0" borderId="0" xfId="1" applyNumberFormat="1" applyFont="1" applyFill="1" applyAlignment="1">
      <alignment horizontal="right" vertical="center"/>
    </xf>
    <xf numFmtId="191" fontId="0" fillId="0" borderId="3" xfId="1" applyNumberFormat="1" applyFont="1" applyFill="1" applyBorder="1" applyAlignment="1">
      <alignment horizontal="center" vertical="center"/>
    </xf>
    <xf numFmtId="191" fontId="0" fillId="0" borderId="3" xfId="1" applyNumberFormat="1" applyFont="1" applyFill="1" applyBorder="1" applyAlignment="1">
      <alignment horizontal="right" vertical="center"/>
    </xf>
    <xf numFmtId="191" fontId="0" fillId="0" borderId="3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Alignment="1">
      <alignment horizontal="center" vertical="center"/>
    </xf>
    <xf numFmtId="190" fontId="0" fillId="0" borderId="4" xfId="0" applyNumberFormat="1" applyFill="1" applyBorder="1" applyAlignment="1">
      <alignment horizontal="right" vertical="center"/>
    </xf>
    <xf numFmtId="192" fontId="2" fillId="0" borderId="4" xfId="0" applyNumberFormat="1" applyFont="1" applyFill="1" applyBorder="1" applyAlignment="1">
      <alignment horizontal="right" vertical="center"/>
    </xf>
    <xf numFmtId="192" fontId="2" fillId="0" borderId="0" xfId="0" applyNumberFormat="1" applyFont="1" applyAlignment="1">
      <alignment horizontal="right" vertical="center"/>
    </xf>
    <xf numFmtId="192" fontId="2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91" fontId="0" fillId="0" borderId="0" xfId="1" applyNumberFormat="1" applyFont="1" applyFill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191" fontId="0" fillId="0" borderId="0" xfId="1" applyNumberFormat="1" applyFont="1" applyFill="1" applyBorder="1" applyAlignment="1">
      <alignment horizontal="center" vertical="center"/>
    </xf>
    <xf numFmtId="37" fontId="0" fillId="0" borderId="0" xfId="0" applyNumberFormat="1" applyAlignment="1">
      <alignment horizontal="right" vertical="center"/>
    </xf>
    <xf numFmtId="188" fontId="2" fillId="0" borderId="1" xfId="1" applyNumberFormat="1" applyFont="1" applyFill="1" applyBorder="1" applyAlignment="1">
      <alignment horizontal="right" vertical="center"/>
    </xf>
    <xf numFmtId="188" fontId="0" fillId="0" borderId="0" xfId="1" applyNumberFormat="1" applyFont="1" applyFill="1" applyAlignment="1">
      <alignment vertical="center"/>
    </xf>
    <xf numFmtId="188" fontId="0" fillId="0" borderId="0" xfId="1" applyNumberFormat="1" applyFont="1" applyFill="1" applyAlignment="1">
      <alignment horizontal="right" vertical="center"/>
    </xf>
    <xf numFmtId="188" fontId="2" fillId="0" borderId="4" xfId="1" applyNumberFormat="1" applyFont="1" applyFill="1" applyBorder="1" applyAlignment="1">
      <alignment horizontal="right" vertical="center"/>
    </xf>
    <xf numFmtId="188" fontId="0" fillId="0" borderId="3" xfId="1" applyNumberFormat="1" applyFont="1" applyFill="1" applyBorder="1" applyAlignment="1">
      <alignment horizontal="right" vertical="center"/>
    </xf>
    <xf numFmtId="188" fontId="2" fillId="0" borderId="0" xfId="1" applyNumberFormat="1" applyFont="1" applyFill="1" applyBorder="1" applyAlignment="1">
      <alignment horizontal="right" vertical="center"/>
    </xf>
    <xf numFmtId="188" fontId="2" fillId="0" borderId="3" xfId="1" applyNumberFormat="1" applyFont="1" applyFill="1" applyBorder="1" applyAlignment="1">
      <alignment horizontal="center" vertical="center"/>
    </xf>
    <xf numFmtId="189" fontId="3" fillId="0" borderId="0" xfId="1" applyNumberFormat="1" applyFont="1" applyFill="1" applyBorder="1" applyAlignment="1">
      <alignment horizontal="right" vertical="center"/>
    </xf>
    <xf numFmtId="188" fontId="3" fillId="0" borderId="3" xfId="1" applyNumberFormat="1" applyFont="1" applyFill="1" applyBorder="1" applyAlignment="1">
      <alignment horizontal="center" vertical="center"/>
    </xf>
    <xf numFmtId="188" fontId="2" fillId="0" borderId="2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89" fontId="0" fillId="0" borderId="0" xfId="1" applyNumberFormat="1" applyFont="1" applyFill="1" applyBorder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189" fontId="0" fillId="0" borderId="0" xfId="0" applyNumberFormat="1" applyAlignment="1">
      <alignment horizontal="center" vertical="center"/>
    </xf>
    <xf numFmtId="189" fontId="0" fillId="0" borderId="0" xfId="0" applyNumberFormat="1" applyAlignment="1">
      <alignment horizontal="right" vertical="center"/>
    </xf>
    <xf numFmtId="189" fontId="2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center" vertical="center"/>
    </xf>
    <xf numFmtId="188" fontId="3" fillId="0" borderId="0" xfId="1" applyNumberFormat="1" applyFont="1" applyFill="1" applyBorder="1" applyAlignment="1">
      <alignment horizontal="center" vertical="center"/>
    </xf>
    <xf numFmtId="189" fontId="0" fillId="0" borderId="0" xfId="1" applyNumberFormat="1" applyFont="1" applyFill="1" applyAlignment="1">
      <alignment horizontal="center" vertical="center"/>
    </xf>
    <xf numFmtId="189" fontId="2" fillId="0" borderId="0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Alignment="1">
      <alignment vertical="center"/>
    </xf>
    <xf numFmtId="189" fontId="3" fillId="0" borderId="0" xfId="1" applyNumberFormat="1" applyFont="1" applyFill="1" applyAlignment="1">
      <alignment horizontal="center" vertical="center"/>
    </xf>
    <xf numFmtId="188" fontId="3" fillId="0" borderId="0" xfId="1" applyNumberFormat="1" applyFont="1" applyFill="1" applyAlignment="1">
      <alignment horizontal="right" vertical="center"/>
    </xf>
    <xf numFmtId="188" fontId="3" fillId="0" borderId="3" xfId="1" applyNumberFormat="1" applyFont="1" applyFill="1" applyBorder="1" applyAlignment="1">
      <alignment horizontal="right" vertical="center"/>
    </xf>
    <xf numFmtId="188" fontId="3" fillId="0" borderId="0" xfId="1" quotePrefix="1" applyNumberFormat="1" applyFont="1" applyFill="1" applyAlignment="1">
      <alignment horizontal="right" vertical="center"/>
    </xf>
    <xf numFmtId="188" fontId="0" fillId="0" borderId="3" xfId="1" applyNumberFormat="1" applyFont="1" applyFill="1" applyBorder="1" applyAlignment="1">
      <alignment horizontal="center" vertical="center"/>
    </xf>
    <xf numFmtId="188" fontId="2" fillId="0" borderId="0" xfId="1" applyNumberFormat="1" applyFont="1" applyFill="1" applyAlignment="1">
      <alignment horizontal="right" vertical="center"/>
    </xf>
    <xf numFmtId="195" fontId="2" fillId="0" borderId="4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Border="1" applyAlignment="1">
      <alignment horizontal="center" vertical="center"/>
    </xf>
    <xf numFmtId="191" fontId="18" fillId="0" borderId="0" xfId="1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37" fontId="0" fillId="0" borderId="0" xfId="1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90" fontId="2" fillId="0" borderId="0" xfId="0" applyNumberFormat="1" applyFont="1" applyFill="1" applyAlignment="1">
      <alignment horizontal="right" vertical="center"/>
    </xf>
    <xf numFmtId="190" fontId="19" fillId="0" borderId="0" xfId="0" applyNumberFormat="1" applyFont="1" applyFill="1" applyAlignment="1">
      <alignment horizontal="right" vertical="center"/>
    </xf>
    <xf numFmtId="189" fontId="2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191" fontId="0" fillId="0" borderId="0" xfId="1" applyNumberFormat="1" applyFont="1" applyFill="1" applyAlignment="1">
      <alignment horizontal="center" vertical="center"/>
    </xf>
    <xf numFmtId="191" fontId="0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91" fontId="8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191" fontId="0" fillId="0" borderId="0" xfId="1" applyNumberFormat="1" applyFont="1" applyFill="1" applyAlignment="1">
      <alignment horizontal="center" vertical="center"/>
    </xf>
    <xf numFmtId="191" fontId="0" fillId="0" borderId="0" xfId="1" applyNumberFormat="1" applyFont="1" applyFill="1" applyBorder="1" applyAlignment="1">
      <alignment horizontal="center" vertical="center"/>
    </xf>
  </cellXfs>
  <cellStyles count="27">
    <cellStyle name="Comma" xfId="1" builtinId="3"/>
    <cellStyle name="Comma 2" xfId="2"/>
    <cellStyle name="Comma 2 2" xfId="3"/>
    <cellStyle name="Comma 219" xfId="4"/>
    <cellStyle name="Comma 219 2" xfId="5"/>
    <cellStyle name="Comma 3" xfId="6"/>
    <cellStyle name="Comma 3 2" xfId="7"/>
    <cellStyle name="Comma 4" xfId="8"/>
    <cellStyle name="Comma 5" xfId="9"/>
    <cellStyle name="Comma 6" xfId="10"/>
    <cellStyle name="Euro" xfId="11"/>
    <cellStyle name="Normal" xfId="0" builtinId="0"/>
    <cellStyle name="Normal 188 5" xfId="12"/>
    <cellStyle name="Normal 191" xfId="13"/>
    <cellStyle name="Normal 2" xfId="14"/>
    <cellStyle name="Normal 2 14" xfId="15"/>
    <cellStyle name="Normal 2 2" xfId="16"/>
    <cellStyle name="Normal 3" xfId="17"/>
    <cellStyle name="Normal 3 10 12 2" xfId="18"/>
    <cellStyle name="Normal 4" xfId="19"/>
    <cellStyle name="Normal 5" xfId="20"/>
    <cellStyle name="Normal 55" xfId="21"/>
    <cellStyle name="เครื่องหมายจุลภาค [0]_Excel_MD97DL" xfId="22"/>
    <cellStyle name="เครื่องหมายจุลภาค_Excel_MD97DL" xfId="23"/>
    <cellStyle name="เครื่องหมายสกุลเงิน [0]_Excel_MD97DL" xfId="24"/>
    <cellStyle name="เครื่องหมายสกุลเงิน_Excel_MD97DL" xfId="25"/>
    <cellStyle name="ปกติ_Excel_MD97DL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pvatcharakorn/Desktop/Cho%20Thavee/Q2%202023/FS/Signed%2015%20Aug%202023/1415843_2023%20Dec_FSA_Cho%20Thavee%20Public%20Company%20Limited_03t_Q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sawekarpron/Desktop/Roll%20FS/4%20Cho%20Thavee%20Public%20Company%20Limited/PY/1259814%20-%202022%20Dec-FSA-CHO-09e-Q3%20V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nuttaphat_kpmg_co_th/Documents/Q3'23/FS/V4/1415843_2023Dec_FSA-%20Cho%20Thavee%20Public%20Company%20Limited_09t_Q3_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e ECL"/>
      <sheetName val="BS 3-5"/>
      <sheetName val="PL 6-7 (3M)"/>
      <sheetName val="PL 8-9 (6M)"/>
      <sheetName val="SoCE Conso PY-10"/>
      <sheetName val="SoCE Conso CY-11 "/>
      <sheetName val="SoCE PY-12"/>
      <sheetName val="SoCE CY-13 "/>
      <sheetName val="CF-14-15"/>
    </sheetNames>
    <sheetDataSet>
      <sheetData sheetId="0"/>
      <sheetData sheetId="1">
        <row r="10">
          <cell r="D10">
            <v>14290</v>
          </cell>
        </row>
      </sheetData>
      <sheetData sheetId="2">
        <row r="10">
          <cell r="D10">
            <v>58611</v>
          </cell>
        </row>
      </sheetData>
      <sheetData sheetId="3">
        <row r="10">
          <cell r="D10">
            <v>96909</v>
          </cell>
        </row>
        <row r="56">
          <cell r="D56">
            <v>0</v>
          </cell>
        </row>
      </sheetData>
      <sheetData sheetId="4">
        <row r="17">
          <cell r="E17">
            <v>121430</v>
          </cell>
        </row>
      </sheetData>
      <sheetData sheetId="5"/>
      <sheetData sheetId="6"/>
      <sheetData sheetId="7">
        <row r="17">
          <cell r="E17">
            <v>130770</v>
          </cell>
        </row>
      </sheetData>
      <sheetData sheetId="8">
        <row r="10">
          <cell r="B10">
            <v>-214460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3M"/>
      <sheetName val="PL9M"/>
      <sheetName val="EquityConso PY"/>
      <sheetName val="EquityConso CY"/>
      <sheetName val="EquitySep PY"/>
      <sheetName val="EquitySep CY"/>
      <sheetName val="CF"/>
    </sheetNames>
    <sheetDataSet>
      <sheetData sheetId="0">
        <row r="74">
          <cell r="D74">
            <v>577226</v>
          </cell>
          <cell r="H74">
            <v>577226</v>
          </cell>
        </row>
        <row r="76">
          <cell r="D76">
            <v>1168565</v>
          </cell>
          <cell r="H76">
            <v>1168565</v>
          </cell>
        </row>
      </sheetData>
      <sheetData sheetId="1"/>
      <sheetData sheetId="2">
        <row r="28">
          <cell r="D28">
            <v>-427519</v>
          </cell>
          <cell r="H28">
            <v>-407989</v>
          </cell>
        </row>
        <row r="32">
          <cell r="D32">
            <v>-236</v>
          </cell>
        </row>
        <row r="41">
          <cell r="H41">
            <v>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e ECL"/>
      <sheetName val="BS 3-5"/>
      <sheetName val="PL 6-7 (3M)"/>
      <sheetName val="PL 8-9 (9M)"/>
      <sheetName val="SoCE Conso PY-10"/>
      <sheetName val="SoCE Conso CY-11 "/>
      <sheetName val="SoCE CY-12"/>
      <sheetName val="SoCE CY-13 "/>
      <sheetName val="CF-14-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B10">
            <v>-329313</v>
          </cell>
          <cell r="D10">
            <v>-427519</v>
          </cell>
          <cell r="F10">
            <v>-312509</v>
          </cell>
          <cell r="H10">
            <v>-407989</v>
          </cell>
        </row>
        <row r="12">
          <cell r="B12">
            <v>-4261</v>
          </cell>
          <cell r="D12">
            <v>1274</v>
          </cell>
          <cell r="F12">
            <v>-4710</v>
          </cell>
          <cell r="H12">
            <v>1350</v>
          </cell>
        </row>
        <row r="13">
          <cell r="B13">
            <v>45510</v>
          </cell>
          <cell r="D13">
            <v>49659</v>
          </cell>
          <cell r="F13">
            <v>43220</v>
          </cell>
          <cell r="H13">
            <v>47281</v>
          </cell>
        </row>
        <row r="14">
          <cell r="B14">
            <v>-5791</v>
          </cell>
          <cell r="D14">
            <v>-6059</v>
          </cell>
          <cell r="F14">
            <v>-11726</v>
          </cell>
          <cell r="H14">
            <v>-9440</v>
          </cell>
        </row>
        <row r="15">
          <cell r="B15">
            <v>152066</v>
          </cell>
          <cell r="D15">
            <v>169113</v>
          </cell>
          <cell r="F15">
            <v>150812</v>
          </cell>
          <cell r="H15">
            <v>167991</v>
          </cell>
        </row>
        <row r="16">
          <cell r="B16">
            <v>-11178</v>
          </cell>
          <cell r="D16">
            <v>8065</v>
          </cell>
          <cell r="F16">
            <v>-11178</v>
          </cell>
          <cell r="H16">
            <v>-8429</v>
          </cell>
        </row>
        <row r="17">
          <cell r="B17">
            <v>-71</v>
          </cell>
          <cell r="D17">
            <v>-11865</v>
          </cell>
          <cell r="F17">
            <v>2408</v>
          </cell>
          <cell r="H17">
            <v>-13798</v>
          </cell>
        </row>
        <row r="18">
          <cell r="B18">
            <v>-318</v>
          </cell>
          <cell r="D18">
            <v>3415</v>
          </cell>
          <cell r="F18">
            <v>-318</v>
          </cell>
          <cell r="H18">
            <v>3415</v>
          </cell>
        </row>
        <row r="19">
          <cell r="B19">
            <v>11519</v>
          </cell>
          <cell r="D19">
            <v>-3548</v>
          </cell>
          <cell r="F19">
            <v>11122</v>
          </cell>
          <cell r="H19">
            <v>-3548</v>
          </cell>
        </row>
        <row r="20">
          <cell r="B20">
            <v>2609</v>
          </cell>
          <cell r="D20">
            <v>2674</v>
          </cell>
          <cell r="F20">
            <v>2476</v>
          </cell>
          <cell r="H20">
            <v>2559</v>
          </cell>
        </row>
        <row r="21">
          <cell r="B21">
            <v>3944</v>
          </cell>
          <cell r="D21">
            <v>4306</v>
          </cell>
          <cell r="F21">
            <v>0</v>
          </cell>
          <cell r="H21">
            <v>0</v>
          </cell>
        </row>
        <row r="24">
          <cell r="B24">
            <v>-124859</v>
          </cell>
          <cell r="D24">
            <v>55603</v>
          </cell>
          <cell r="F24">
            <v>-128398</v>
          </cell>
          <cell r="H24">
            <v>65803</v>
          </cell>
        </row>
        <row r="25">
          <cell r="B25">
            <v>-36274</v>
          </cell>
          <cell r="D25">
            <v>254776</v>
          </cell>
          <cell r="F25">
            <v>-33580</v>
          </cell>
          <cell r="H25">
            <v>255171</v>
          </cell>
        </row>
        <row r="26">
          <cell r="B26">
            <v>36161</v>
          </cell>
          <cell r="D26">
            <v>3418</v>
          </cell>
          <cell r="F26">
            <v>29657</v>
          </cell>
          <cell r="H26">
            <v>4893</v>
          </cell>
        </row>
        <row r="27">
          <cell r="B27">
            <v>-21620</v>
          </cell>
          <cell r="D27">
            <v>79627</v>
          </cell>
          <cell r="F27">
            <v>-21463</v>
          </cell>
          <cell r="H27">
            <v>79910</v>
          </cell>
        </row>
        <row r="28">
          <cell r="B28">
            <v>4888</v>
          </cell>
          <cell r="D28">
            <v>4462</v>
          </cell>
          <cell r="F28">
            <v>6691</v>
          </cell>
          <cell r="H28">
            <v>4417</v>
          </cell>
        </row>
        <row r="29">
          <cell r="B29">
            <v>147596</v>
          </cell>
          <cell r="D29">
            <v>-19071</v>
          </cell>
          <cell r="F29">
            <v>142911</v>
          </cell>
          <cell r="H29">
            <v>-16105</v>
          </cell>
        </row>
        <row r="30">
          <cell r="B30">
            <v>-13851</v>
          </cell>
          <cell r="D30">
            <v>13647</v>
          </cell>
          <cell r="F30">
            <v>-13933</v>
          </cell>
          <cell r="H30">
            <v>13647</v>
          </cell>
        </row>
        <row r="31">
          <cell r="B31">
            <v>13920</v>
          </cell>
          <cell r="D31">
            <v>6897</v>
          </cell>
          <cell r="F31">
            <v>13344</v>
          </cell>
          <cell r="H31">
            <v>6978</v>
          </cell>
        </row>
        <row r="32">
          <cell r="B32">
            <v>0</v>
          </cell>
          <cell r="D32">
            <v>-382</v>
          </cell>
          <cell r="F32">
            <v>0</v>
          </cell>
          <cell r="H32">
            <v>-382</v>
          </cell>
        </row>
        <row r="34">
          <cell r="B34">
            <v>-4646</v>
          </cell>
          <cell r="D34">
            <v>-10576</v>
          </cell>
          <cell r="F34">
            <v>-4511</v>
          </cell>
          <cell r="H34">
            <v>-10487</v>
          </cell>
        </row>
        <row r="47">
          <cell r="B47">
            <v>0</v>
          </cell>
          <cell r="D47">
            <v>0</v>
          </cell>
          <cell r="F47">
            <v>5893</v>
          </cell>
          <cell r="H47">
            <v>6807</v>
          </cell>
        </row>
        <row r="48">
          <cell r="B48">
            <v>-30605</v>
          </cell>
          <cell r="D48">
            <v>0</v>
          </cell>
          <cell r="F48">
            <v>-35148</v>
          </cell>
          <cell r="H48">
            <v>-35725</v>
          </cell>
        </row>
        <row r="49">
          <cell r="B49">
            <v>0</v>
          </cell>
          <cell r="D49">
            <v>-12687</v>
          </cell>
          <cell r="F49">
            <v>0</v>
          </cell>
          <cell r="H49">
            <v>-12687</v>
          </cell>
        </row>
        <row r="50">
          <cell r="B50">
            <v>0</v>
          </cell>
          <cell r="D50">
            <v>2400</v>
          </cell>
          <cell r="F50">
            <v>0</v>
          </cell>
          <cell r="H50">
            <v>2400</v>
          </cell>
        </row>
        <row r="51">
          <cell r="B51">
            <v>-14596</v>
          </cell>
          <cell r="D51">
            <v>-57088</v>
          </cell>
          <cell r="F51">
            <v>-14544</v>
          </cell>
          <cell r="H51">
            <v>-56278</v>
          </cell>
        </row>
        <row r="52">
          <cell r="B52">
            <v>253</v>
          </cell>
          <cell r="D52">
            <v>3898</v>
          </cell>
          <cell r="F52">
            <v>1893</v>
          </cell>
          <cell r="H52">
            <v>2623</v>
          </cell>
        </row>
        <row r="56">
          <cell r="B56">
            <v>-71659</v>
          </cell>
          <cell r="D56">
            <v>-102571</v>
          </cell>
          <cell r="F56">
            <v>-59773</v>
          </cell>
          <cell r="H56">
            <v>-98979</v>
          </cell>
        </row>
        <row r="57">
          <cell r="B57">
            <v>43472</v>
          </cell>
          <cell r="D57">
            <v>-168000</v>
          </cell>
          <cell r="F57">
            <v>43472</v>
          </cell>
          <cell r="H57">
            <v>-168000</v>
          </cell>
        </row>
        <row r="58">
          <cell r="B58">
            <v>-171350</v>
          </cell>
          <cell r="D58">
            <v>-134028</v>
          </cell>
          <cell r="F58">
            <v>-170096</v>
          </cell>
          <cell r="H58">
            <v>-132906</v>
          </cell>
        </row>
        <row r="59">
          <cell r="B59">
            <v>-9636</v>
          </cell>
          <cell r="D59">
            <v>-18833</v>
          </cell>
          <cell r="F59">
            <v>-9636</v>
          </cell>
          <cell r="H59">
            <v>-2339</v>
          </cell>
        </row>
        <row r="60">
          <cell r="B60">
            <v>203703</v>
          </cell>
          <cell r="D60">
            <v>0</v>
          </cell>
          <cell r="F60">
            <v>191615</v>
          </cell>
          <cell r="H60">
            <v>0</v>
          </cell>
        </row>
        <row r="61">
          <cell r="B61">
            <v>-6239</v>
          </cell>
          <cell r="D61">
            <v>-5710</v>
          </cell>
          <cell r="F61">
            <v>-4641</v>
          </cell>
          <cell r="H61">
            <v>-4580</v>
          </cell>
        </row>
        <row r="62">
          <cell r="B62">
            <v>0</v>
          </cell>
          <cell r="D62">
            <v>26330</v>
          </cell>
          <cell r="F62">
            <v>0</v>
          </cell>
          <cell r="H62">
            <v>26330</v>
          </cell>
        </row>
        <row r="63">
          <cell r="B63">
            <v>0</v>
          </cell>
          <cell r="D63">
            <v>0</v>
          </cell>
          <cell r="F63">
            <v>0</v>
          </cell>
          <cell r="H63">
            <v>0</v>
          </cell>
        </row>
        <row r="64">
          <cell r="B64">
            <v>-35900</v>
          </cell>
          <cell r="D64">
            <v>-54530</v>
          </cell>
          <cell r="F64">
            <v>-35900</v>
          </cell>
          <cell r="H64">
            <v>-54530</v>
          </cell>
        </row>
        <row r="65">
          <cell r="B65">
            <v>222491</v>
          </cell>
          <cell r="D65">
            <v>364950</v>
          </cell>
          <cell r="F65">
            <v>222491</v>
          </cell>
          <cell r="H65">
            <v>364950</v>
          </cell>
        </row>
        <row r="71">
          <cell r="B71">
            <v>84</v>
          </cell>
          <cell r="D71">
            <v>-236</v>
          </cell>
          <cell r="F71">
            <v>0</v>
          </cell>
          <cell r="H71">
            <v>0</v>
          </cell>
        </row>
        <row r="73">
          <cell r="B73">
            <v>14058</v>
          </cell>
          <cell r="D73">
            <v>10069</v>
          </cell>
          <cell r="F73">
            <v>12513</v>
          </cell>
          <cell r="H73">
            <v>9828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69"/>
  <sheetViews>
    <sheetView tabSelected="1" zoomScaleNormal="100" zoomScaleSheetLayoutView="85" zoomScalePageLayoutView="70" workbookViewId="0">
      <selection activeCell="F27" sqref="F27"/>
    </sheetView>
  </sheetViews>
  <sheetFormatPr defaultColWidth="9.28515625" defaultRowHeight="15.4" customHeight="1" x14ac:dyDescent="0.25"/>
  <cols>
    <col min="1" max="1" width="43.28515625" style="14" customWidth="1"/>
    <col min="2" max="2" width="7.42578125" style="24" customWidth="1"/>
    <col min="3" max="3" width="1" style="3" customWidth="1"/>
    <col min="4" max="4" width="13.7109375" style="3" customWidth="1"/>
    <col min="5" max="5" width="1" style="3" customWidth="1"/>
    <col min="6" max="6" width="13.7109375" style="3" customWidth="1"/>
    <col min="7" max="7" width="1" style="3" customWidth="1"/>
    <col min="8" max="8" width="13.7109375" style="3" customWidth="1"/>
    <col min="9" max="9" width="1" style="3" customWidth="1"/>
    <col min="10" max="10" width="13.7109375" style="3" customWidth="1"/>
    <col min="11" max="11" width="9.28515625" style="3"/>
    <col min="12" max="12" width="11.7109375" style="3" customWidth="1"/>
    <col min="13" max="16" width="11.7109375" style="82" customWidth="1"/>
    <col min="17" max="17" width="17.5703125" style="82" bestFit="1" customWidth="1"/>
    <col min="18" max="18" width="17.5703125" style="82" customWidth="1"/>
    <col min="19" max="24" width="9.28515625" style="3"/>
    <col min="25" max="25" width="16.28515625" style="82" bestFit="1" customWidth="1"/>
    <col min="26" max="28" width="9.28515625" style="3"/>
    <col min="29" max="29" width="16.28515625" style="82" bestFit="1" customWidth="1"/>
    <col min="30" max="16384" width="9.28515625" style="3"/>
  </cols>
  <sheetData>
    <row r="1" spans="1:29" ht="18.75" x14ac:dyDescent="0.25">
      <c r="A1" s="139" t="s">
        <v>0</v>
      </c>
      <c r="B1" s="281"/>
      <c r="C1" s="210"/>
      <c r="D1" s="210"/>
      <c r="E1" s="210"/>
      <c r="F1" s="210"/>
      <c r="G1" s="210"/>
      <c r="H1" s="210"/>
      <c r="I1" s="210"/>
      <c r="J1" s="210"/>
      <c r="K1" s="206"/>
      <c r="L1" s="206"/>
      <c r="M1" s="163"/>
      <c r="N1" s="163"/>
      <c r="O1" s="163"/>
      <c r="P1" s="163"/>
      <c r="Q1" s="163"/>
      <c r="R1" s="163"/>
      <c r="S1" s="206"/>
      <c r="T1" s="206"/>
      <c r="U1" s="206"/>
      <c r="V1" s="206"/>
      <c r="W1" s="206"/>
      <c r="X1" s="206"/>
      <c r="Y1" s="163"/>
      <c r="Z1" s="206"/>
      <c r="AA1" s="206"/>
      <c r="AB1" s="206"/>
      <c r="AC1" s="163"/>
    </row>
    <row r="2" spans="1:29" ht="15.75" x14ac:dyDescent="0.25">
      <c r="A2" s="165" t="s">
        <v>1</v>
      </c>
      <c r="B2" s="281"/>
      <c r="C2" s="210"/>
      <c r="D2" s="210"/>
      <c r="E2" s="210"/>
      <c r="F2" s="210"/>
      <c r="G2" s="210"/>
      <c r="H2" s="210"/>
      <c r="I2" s="210"/>
      <c r="J2" s="210"/>
      <c r="K2" s="206"/>
      <c r="L2" s="206"/>
      <c r="M2" s="163"/>
      <c r="N2" s="163"/>
      <c r="O2" s="163"/>
      <c r="P2" s="163"/>
      <c r="Q2" s="163"/>
      <c r="R2" s="163"/>
      <c r="S2" s="206"/>
      <c r="T2" s="206"/>
      <c r="U2" s="206"/>
      <c r="V2" s="206"/>
      <c r="W2" s="206"/>
      <c r="X2" s="206"/>
      <c r="Y2" s="163"/>
      <c r="Z2" s="206"/>
      <c r="AA2" s="206"/>
      <c r="AB2" s="206"/>
      <c r="AC2" s="163"/>
    </row>
    <row r="3" spans="1:29" ht="15.4" customHeight="1" x14ac:dyDescent="0.25">
      <c r="A3" s="137"/>
      <c r="B3" s="281"/>
      <c r="C3" s="210"/>
      <c r="D3" s="210"/>
      <c r="E3" s="210"/>
      <c r="F3" s="210"/>
      <c r="G3" s="210"/>
      <c r="H3" s="210"/>
      <c r="I3" s="210"/>
      <c r="J3" s="210"/>
      <c r="K3" s="206"/>
      <c r="L3" s="206"/>
      <c r="M3" s="163"/>
      <c r="N3" s="163"/>
      <c r="O3" s="163"/>
      <c r="P3" s="163"/>
      <c r="Q3" s="163"/>
      <c r="R3" s="163"/>
      <c r="S3" s="206"/>
      <c r="T3" s="206"/>
      <c r="U3" s="206"/>
      <c r="V3" s="206"/>
      <c r="W3" s="206"/>
      <c r="X3" s="206"/>
      <c r="Y3" s="163"/>
      <c r="Z3" s="206"/>
      <c r="AA3" s="206"/>
      <c r="AB3" s="206"/>
      <c r="AC3" s="163"/>
    </row>
    <row r="4" spans="1:29" s="206" customFormat="1" ht="15.4" customHeight="1" x14ac:dyDescent="0.25">
      <c r="A4" s="169"/>
      <c r="B4" s="281"/>
      <c r="C4" s="153"/>
      <c r="D4" s="286" t="s">
        <v>2</v>
      </c>
      <c r="E4" s="286"/>
      <c r="F4" s="286"/>
      <c r="G4" s="153"/>
      <c r="H4" s="286" t="s">
        <v>3</v>
      </c>
      <c r="I4" s="286"/>
      <c r="J4" s="286"/>
      <c r="M4" s="163"/>
      <c r="N4" s="163"/>
      <c r="O4" s="163"/>
      <c r="P4" s="163"/>
      <c r="Q4" s="163"/>
      <c r="R4" s="163"/>
      <c r="Y4" s="163"/>
      <c r="AC4" s="163"/>
    </row>
    <row r="5" spans="1:29" s="206" customFormat="1" ht="15.4" customHeight="1" x14ac:dyDescent="0.25">
      <c r="A5" s="169"/>
      <c r="B5" s="281"/>
      <c r="C5" s="153"/>
      <c r="D5" s="286" t="s">
        <v>4</v>
      </c>
      <c r="E5" s="286"/>
      <c r="F5" s="286"/>
      <c r="G5" s="153"/>
      <c r="H5" s="286" t="s">
        <v>4</v>
      </c>
      <c r="I5" s="286"/>
      <c r="J5" s="286"/>
      <c r="M5" s="163"/>
      <c r="N5" s="163"/>
      <c r="O5" s="163"/>
      <c r="P5" s="163"/>
      <c r="Q5" s="163"/>
      <c r="R5" s="163"/>
      <c r="Y5" s="163"/>
      <c r="AC5" s="163"/>
    </row>
    <row r="6" spans="1:29" s="206" customFormat="1" ht="15.4" customHeight="1" x14ac:dyDescent="0.25">
      <c r="A6" s="137"/>
      <c r="B6" s="281"/>
      <c r="C6" s="153"/>
      <c r="D6" s="166" t="s">
        <v>187</v>
      </c>
      <c r="E6" s="153"/>
      <c r="F6" s="166" t="s">
        <v>5</v>
      </c>
      <c r="G6" s="153"/>
      <c r="H6" s="166" t="s">
        <v>187</v>
      </c>
      <c r="I6" s="153"/>
      <c r="J6" s="166" t="s">
        <v>5</v>
      </c>
      <c r="M6" s="163"/>
      <c r="N6" s="163"/>
      <c r="O6" s="163"/>
      <c r="P6" s="163"/>
      <c r="Q6" s="163"/>
      <c r="R6" s="163"/>
      <c r="Y6" s="163"/>
      <c r="AC6" s="163"/>
    </row>
    <row r="7" spans="1:29" ht="15.4" customHeight="1" x14ac:dyDescent="0.25">
      <c r="A7" s="137" t="s">
        <v>6</v>
      </c>
      <c r="B7" s="281" t="s">
        <v>7</v>
      </c>
      <c r="C7" s="153"/>
      <c r="D7" s="153">
        <v>2023</v>
      </c>
      <c r="E7" s="153"/>
      <c r="F7" s="153">
        <v>2022</v>
      </c>
      <c r="G7" s="153"/>
      <c r="H7" s="153">
        <v>2023</v>
      </c>
      <c r="I7" s="153"/>
      <c r="J7" s="153">
        <v>2022</v>
      </c>
      <c r="K7" s="206"/>
      <c r="L7" s="206"/>
      <c r="M7" s="163"/>
      <c r="N7" s="163"/>
      <c r="O7" s="163"/>
      <c r="P7" s="163"/>
      <c r="Q7" s="163"/>
      <c r="R7" s="163"/>
      <c r="S7" s="206"/>
      <c r="T7" s="206"/>
      <c r="U7" s="206"/>
      <c r="V7" s="206"/>
      <c r="W7" s="206"/>
      <c r="X7" s="206"/>
      <c r="Y7" s="163"/>
      <c r="Z7" s="206"/>
      <c r="AA7" s="206"/>
      <c r="AB7" s="206"/>
      <c r="AC7" s="163"/>
    </row>
    <row r="8" spans="1:29" ht="15.4" customHeight="1" x14ac:dyDescent="0.25">
      <c r="A8" s="137"/>
      <c r="B8" s="281"/>
      <c r="C8" s="153"/>
      <c r="D8" s="153" t="s">
        <v>8</v>
      </c>
      <c r="E8" s="153"/>
      <c r="F8" s="153"/>
      <c r="G8" s="153"/>
      <c r="H8" s="153" t="s">
        <v>8</v>
      </c>
      <c r="I8" s="153"/>
      <c r="J8" s="153"/>
      <c r="K8" s="206"/>
      <c r="L8" s="206"/>
      <c r="M8" s="163"/>
      <c r="N8" s="163"/>
      <c r="O8" s="163"/>
      <c r="P8" s="163"/>
      <c r="Q8" s="163"/>
      <c r="R8" s="163"/>
      <c r="S8" s="206"/>
      <c r="T8" s="206"/>
      <c r="U8" s="206"/>
      <c r="V8" s="206"/>
      <c r="W8" s="206"/>
      <c r="X8" s="206"/>
      <c r="Y8" s="163"/>
      <c r="Z8" s="206"/>
      <c r="AA8" s="206"/>
      <c r="AB8" s="206"/>
      <c r="AC8" s="163"/>
    </row>
    <row r="9" spans="1:29" ht="15.4" customHeight="1" x14ac:dyDescent="0.25">
      <c r="A9" s="137"/>
      <c r="B9" s="281"/>
      <c r="C9" s="153"/>
      <c r="D9" s="287" t="s">
        <v>9</v>
      </c>
      <c r="E9" s="287"/>
      <c r="F9" s="287"/>
      <c r="G9" s="287"/>
      <c r="H9" s="287"/>
      <c r="I9" s="287"/>
      <c r="J9" s="287"/>
      <c r="K9" s="206"/>
      <c r="L9" s="206"/>
      <c r="M9" s="163"/>
      <c r="N9" s="163"/>
      <c r="O9" s="163"/>
      <c r="P9" s="163"/>
      <c r="Q9" s="163"/>
      <c r="R9" s="163"/>
      <c r="S9" s="206"/>
      <c r="T9" s="206"/>
      <c r="U9" s="206"/>
      <c r="V9" s="206"/>
      <c r="W9" s="206"/>
      <c r="X9" s="206"/>
      <c r="Y9" s="163"/>
      <c r="Z9" s="206"/>
      <c r="AA9" s="206"/>
      <c r="AB9" s="206"/>
      <c r="AC9" s="163"/>
    </row>
    <row r="10" spans="1:29" s="4" customFormat="1" ht="15.4" customHeight="1" x14ac:dyDescent="0.25">
      <c r="A10" s="6" t="s">
        <v>10</v>
      </c>
      <c r="B10" s="1"/>
      <c r="C10" s="32"/>
      <c r="D10" s="63"/>
      <c r="E10" s="63"/>
      <c r="F10" s="63"/>
      <c r="G10" s="63"/>
      <c r="H10" s="63"/>
      <c r="I10" s="63"/>
      <c r="J10" s="63"/>
      <c r="M10" s="76"/>
      <c r="N10" s="76"/>
      <c r="O10" s="76"/>
      <c r="P10" s="76"/>
      <c r="Q10" s="76"/>
      <c r="R10" s="76"/>
      <c r="Y10" s="76"/>
      <c r="AC10" s="76"/>
    </row>
    <row r="11" spans="1:29" s="4" customFormat="1" ht="15.4" customHeight="1" x14ac:dyDescent="0.25">
      <c r="A11" s="4" t="s">
        <v>11</v>
      </c>
      <c r="B11" s="1"/>
      <c r="C11" s="32"/>
      <c r="D11" s="46">
        <v>10107</v>
      </c>
      <c r="E11" s="5"/>
      <c r="F11" s="46">
        <v>14058</v>
      </c>
      <c r="G11" s="7"/>
      <c r="H11" s="90">
        <v>8454</v>
      </c>
      <c r="I11" s="63"/>
      <c r="J11" s="90">
        <v>12513</v>
      </c>
      <c r="L11" s="62"/>
      <c r="M11" s="76"/>
      <c r="N11" s="76"/>
      <c r="O11" s="76"/>
      <c r="P11" s="76"/>
      <c r="Q11" s="76"/>
      <c r="R11" s="76"/>
      <c r="Y11" s="76"/>
      <c r="AC11" s="76"/>
    </row>
    <row r="12" spans="1:29" s="4" customFormat="1" ht="15.4" customHeight="1" x14ac:dyDescent="0.25">
      <c r="A12" s="4" t="s">
        <v>12</v>
      </c>
      <c r="B12" s="1" t="s">
        <v>13</v>
      </c>
      <c r="C12" s="32"/>
      <c r="D12" s="77">
        <v>360698</v>
      </c>
      <c r="E12" s="5"/>
      <c r="F12" s="77">
        <v>209523</v>
      </c>
      <c r="G12" s="7"/>
      <c r="H12" s="90">
        <v>359548</v>
      </c>
      <c r="I12" s="63"/>
      <c r="J12" s="90">
        <v>212049</v>
      </c>
      <c r="L12" s="62"/>
      <c r="M12" s="76"/>
      <c r="N12" s="76"/>
      <c r="O12" s="76"/>
      <c r="P12" s="76"/>
      <c r="Q12" s="76"/>
      <c r="R12" s="76"/>
      <c r="Y12" s="76"/>
      <c r="AC12" s="76"/>
    </row>
    <row r="13" spans="1:29" s="4" customFormat="1" ht="15.4" customHeight="1" x14ac:dyDescent="0.25">
      <c r="A13" s="4" t="s">
        <v>14</v>
      </c>
      <c r="B13" s="91"/>
      <c r="C13" s="32"/>
      <c r="D13" s="77">
        <v>88107</v>
      </c>
      <c r="E13" s="5"/>
      <c r="F13" s="77">
        <v>50432</v>
      </c>
      <c r="G13" s="7"/>
      <c r="H13" s="90">
        <v>82528</v>
      </c>
      <c r="I13" s="63"/>
      <c r="J13" s="90">
        <v>47169</v>
      </c>
      <c r="L13" s="62"/>
      <c r="M13" s="76"/>
      <c r="N13" s="76"/>
      <c r="O13" s="76"/>
      <c r="P13" s="76"/>
      <c r="Q13" s="76"/>
      <c r="R13" s="76"/>
      <c r="Y13" s="76"/>
      <c r="AC13" s="76"/>
    </row>
    <row r="14" spans="1:29" s="4" customFormat="1" ht="15.4" customHeight="1" x14ac:dyDescent="0.25">
      <c r="A14" s="4" t="s">
        <v>15</v>
      </c>
      <c r="B14" s="1">
        <v>2</v>
      </c>
      <c r="C14" s="32"/>
      <c r="D14" s="77">
        <v>78438</v>
      </c>
      <c r="E14" s="5"/>
      <c r="F14" s="77">
        <v>47994</v>
      </c>
      <c r="G14" s="7"/>
      <c r="H14" s="47">
        <v>187694</v>
      </c>
      <c r="I14" s="63"/>
      <c r="J14" s="47">
        <v>158679</v>
      </c>
      <c r="L14" s="62"/>
      <c r="M14" s="76"/>
      <c r="N14" s="76"/>
      <c r="O14" s="76"/>
      <c r="P14" s="76"/>
      <c r="Q14" s="76"/>
      <c r="R14" s="76"/>
      <c r="Y14" s="76"/>
      <c r="AC14" s="76"/>
    </row>
    <row r="15" spans="1:29" s="4" customFormat="1" ht="15.4" customHeight="1" x14ac:dyDescent="0.25">
      <c r="A15" s="4" t="s">
        <v>16</v>
      </c>
      <c r="B15" s="1"/>
      <c r="C15" s="32"/>
      <c r="D15" s="46">
        <v>689770</v>
      </c>
      <c r="E15" s="5"/>
      <c r="F15" s="46">
        <v>737450</v>
      </c>
      <c r="G15" s="7"/>
      <c r="H15" s="59">
        <v>654976</v>
      </c>
      <c r="I15" s="63"/>
      <c r="J15" s="59">
        <v>695755</v>
      </c>
      <c r="L15" s="62"/>
      <c r="M15" s="76"/>
      <c r="N15" s="76"/>
      <c r="O15" s="76"/>
      <c r="P15" s="76"/>
      <c r="Q15" s="76"/>
      <c r="R15" s="76"/>
      <c r="Y15" s="76"/>
      <c r="AC15" s="76"/>
    </row>
    <row r="16" spans="1:29" s="4" customFormat="1" ht="15.4" customHeight="1" x14ac:dyDescent="0.25">
      <c r="A16" s="4" t="s">
        <v>17</v>
      </c>
      <c r="B16" s="1"/>
      <c r="C16" s="32"/>
      <c r="D16" s="77">
        <v>97445</v>
      </c>
      <c r="E16" s="5"/>
      <c r="F16" s="77">
        <v>75825</v>
      </c>
      <c r="G16" s="7"/>
      <c r="H16" s="47">
        <v>97181</v>
      </c>
      <c r="I16" s="63"/>
      <c r="J16" s="47">
        <v>75718</v>
      </c>
      <c r="L16" s="62"/>
      <c r="M16" s="76"/>
      <c r="N16" s="76"/>
      <c r="O16" s="76"/>
      <c r="P16" s="76"/>
      <c r="Q16" s="76"/>
      <c r="R16" s="76"/>
      <c r="Y16" s="76"/>
      <c r="AC16" s="76"/>
    </row>
    <row r="17" spans="1:29" s="4" customFormat="1" ht="15.4" customHeight="1" x14ac:dyDescent="0.25">
      <c r="A17" s="5" t="s">
        <v>18</v>
      </c>
      <c r="B17" s="61"/>
      <c r="C17" s="32"/>
      <c r="D17" s="240">
        <f>SUM(D11:D16)</f>
        <v>1324565</v>
      </c>
      <c r="E17" s="71"/>
      <c r="F17" s="15">
        <f>SUM(F11:F16)</f>
        <v>1135282</v>
      </c>
      <c r="G17" s="71"/>
      <c r="H17" s="240">
        <f>SUM(H11:H16)</f>
        <v>1390381</v>
      </c>
      <c r="I17" s="71"/>
      <c r="J17" s="15">
        <f>SUM(J11:J16)</f>
        <v>1201883</v>
      </c>
      <c r="M17" s="76"/>
      <c r="N17" s="76"/>
      <c r="O17" s="76"/>
      <c r="P17" s="76"/>
      <c r="Q17" s="76"/>
      <c r="R17" s="76"/>
      <c r="Y17" s="76"/>
      <c r="AC17" s="76"/>
    </row>
    <row r="18" spans="1:29" s="4" customFormat="1" ht="15.4" customHeight="1" x14ac:dyDescent="0.25">
      <c r="A18" s="5"/>
      <c r="B18" s="61"/>
      <c r="C18" s="32"/>
      <c r="D18" s="7"/>
      <c r="E18" s="7"/>
      <c r="F18" s="7"/>
      <c r="G18" s="7"/>
      <c r="H18" s="7"/>
      <c r="I18" s="7"/>
      <c r="J18" s="7"/>
      <c r="M18" s="76"/>
      <c r="N18" s="76"/>
      <c r="O18" s="76"/>
      <c r="P18" s="76"/>
      <c r="Q18" s="76"/>
      <c r="R18" s="76"/>
      <c r="Y18" s="76"/>
      <c r="AC18" s="76"/>
    </row>
    <row r="19" spans="1:29" s="4" customFormat="1" ht="15.4" customHeight="1" x14ac:dyDescent="0.25">
      <c r="A19" s="6" t="s">
        <v>19</v>
      </c>
      <c r="B19" s="92"/>
      <c r="C19" s="32"/>
      <c r="D19" s="7"/>
      <c r="E19" s="7"/>
      <c r="F19" s="7"/>
      <c r="G19" s="7"/>
      <c r="H19" s="7"/>
      <c r="I19" s="7"/>
      <c r="J19" s="7"/>
      <c r="M19" s="76"/>
      <c r="N19" s="76"/>
      <c r="O19" s="76"/>
      <c r="P19" s="76"/>
      <c r="Q19" s="76"/>
      <c r="R19" s="76"/>
      <c r="Y19" s="76"/>
      <c r="AC19" s="76"/>
    </row>
    <row r="20" spans="1:29" s="4" customFormat="1" ht="15.4" customHeight="1" x14ac:dyDescent="0.25">
      <c r="A20" s="4" t="s">
        <v>20</v>
      </c>
      <c r="B20" s="1"/>
      <c r="C20" s="32"/>
      <c r="D20" s="55">
        <v>3540</v>
      </c>
      <c r="E20" s="7"/>
      <c r="F20" s="55">
        <v>3540</v>
      </c>
      <c r="G20" s="7"/>
      <c r="H20" s="242">
        <v>0</v>
      </c>
      <c r="I20" s="7"/>
      <c r="J20" s="242">
        <v>0</v>
      </c>
      <c r="L20" s="62"/>
      <c r="M20" s="76"/>
      <c r="N20" s="76"/>
      <c r="O20" s="76"/>
      <c r="P20" s="76"/>
      <c r="Q20" s="76"/>
      <c r="R20" s="76"/>
      <c r="Y20" s="76"/>
      <c r="AC20" s="76"/>
    </row>
    <row r="21" spans="1:29" s="4" customFormat="1" ht="15.4" customHeight="1" x14ac:dyDescent="0.25">
      <c r="A21" s="4" t="s">
        <v>21</v>
      </c>
      <c r="B21" s="1">
        <v>10</v>
      </c>
      <c r="C21" s="32"/>
      <c r="D21" s="49">
        <v>26867</v>
      </c>
      <c r="E21" s="7"/>
      <c r="F21" s="49">
        <v>26867</v>
      </c>
      <c r="G21" s="7"/>
      <c r="H21" s="49">
        <v>26867</v>
      </c>
      <c r="I21" s="7"/>
      <c r="J21" s="49">
        <v>26867</v>
      </c>
      <c r="L21" s="62"/>
      <c r="M21" s="76"/>
      <c r="N21" s="76"/>
      <c r="O21" s="76"/>
      <c r="P21" s="76"/>
      <c r="Q21" s="76"/>
      <c r="R21" s="76"/>
      <c r="Y21" s="76"/>
      <c r="AC21" s="76"/>
    </row>
    <row r="22" spans="1:29" s="4" customFormat="1" ht="15.4" customHeight="1" x14ac:dyDescent="0.25">
      <c r="A22" s="4" t="s">
        <v>22</v>
      </c>
      <c r="B22" s="1">
        <v>4</v>
      </c>
      <c r="C22" s="32"/>
      <c r="D22" s="55">
        <v>327094</v>
      </c>
      <c r="E22" s="7"/>
      <c r="F22" s="55">
        <v>331038</v>
      </c>
      <c r="G22" s="7"/>
      <c r="H22" s="55">
        <v>153641</v>
      </c>
      <c r="I22" s="7"/>
      <c r="J22" s="55">
        <v>153641</v>
      </c>
      <c r="L22" s="62"/>
      <c r="M22" s="76"/>
      <c r="N22" s="76"/>
      <c r="O22" s="76"/>
      <c r="P22" s="76"/>
      <c r="Q22" s="76"/>
      <c r="R22" s="76"/>
      <c r="Y22" s="76"/>
      <c r="AC22" s="76"/>
    </row>
    <row r="23" spans="1:29" s="4" customFormat="1" ht="15.4" customHeight="1" x14ac:dyDescent="0.25">
      <c r="A23" s="4" t="s">
        <v>23</v>
      </c>
      <c r="B23" s="1">
        <v>4</v>
      </c>
      <c r="C23" s="32"/>
      <c r="D23" s="241">
        <v>0</v>
      </c>
      <c r="E23" s="7"/>
      <c r="F23" s="241">
        <v>0</v>
      </c>
      <c r="G23" s="7"/>
      <c r="H23" s="55">
        <v>210814</v>
      </c>
      <c r="I23" s="7"/>
      <c r="J23" s="55">
        <v>210814</v>
      </c>
      <c r="L23" s="62"/>
      <c r="M23" s="76"/>
      <c r="N23" s="76"/>
      <c r="O23" s="76"/>
      <c r="P23" s="76"/>
      <c r="Q23" s="76"/>
      <c r="R23" s="76"/>
      <c r="Y23" s="76"/>
      <c r="AC23" s="76"/>
    </row>
    <row r="24" spans="1:29" s="4" customFormat="1" ht="15.4" customHeight="1" x14ac:dyDescent="0.25">
      <c r="A24" s="4" t="s">
        <v>212</v>
      </c>
      <c r="B24" s="1" t="s">
        <v>13</v>
      </c>
      <c r="C24" s="32"/>
      <c r="D24" s="47">
        <v>14825</v>
      </c>
      <c r="E24" s="7"/>
      <c r="F24" s="47">
        <v>36826</v>
      </c>
      <c r="G24" s="7"/>
      <c r="H24" s="49">
        <v>8477</v>
      </c>
      <c r="I24" s="7"/>
      <c r="J24" s="49">
        <v>21559</v>
      </c>
      <c r="L24" s="62"/>
      <c r="M24" s="76"/>
      <c r="N24" s="76"/>
      <c r="O24" s="76"/>
      <c r="P24" s="76"/>
      <c r="Q24" s="76"/>
      <c r="R24" s="76"/>
      <c r="Y24" s="76"/>
      <c r="AC24" s="76"/>
    </row>
    <row r="25" spans="1:29" s="4" customFormat="1" ht="15.4" customHeight="1" x14ac:dyDescent="0.25">
      <c r="A25" s="4" t="s">
        <v>24</v>
      </c>
      <c r="B25" s="1"/>
      <c r="C25" s="32"/>
      <c r="D25" s="47">
        <v>31813</v>
      </c>
      <c r="E25" s="7"/>
      <c r="F25" s="59">
        <v>31813</v>
      </c>
      <c r="G25" s="7"/>
      <c r="H25" s="59">
        <v>31813</v>
      </c>
      <c r="I25" s="7"/>
      <c r="J25" s="59">
        <v>31813</v>
      </c>
      <c r="L25" s="62"/>
      <c r="M25" s="76"/>
      <c r="N25" s="76"/>
      <c r="O25" s="76"/>
      <c r="P25" s="76"/>
      <c r="Q25" s="76"/>
      <c r="R25" s="76"/>
      <c r="Y25" s="76"/>
      <c r="AC25" s="76"/>
    </row>
    <row r="26" spans="1:29" s="4" customFormat="1" ht="15.4" customHeight="1" x14ac:dyDescent="0.25">
      <c r="A26" s="4" t="s">
        <v>25</v>
      </c>
      <c r="B26" s="1"/>
      <c r="C26" s="32"/>
      <c r="D26" s="59">
        <v>106820</v>
      </c>
      <c r="E26" s="7"/>
      <c r="F26" s="59">
        <v>106820</v>
      </c>
      <c r="G26" s="7"/>
      <c r="H26" s="59">
        <v>82620</v>
      </c>
      <c r="I26" s="7"/>
      <c r="J26" s="59">
        <v>82620</v>
      </c>
      <c r="L26" s="62"/>
      <c r="M26" s="76"/>
      <c r="N26" s="76"/>
      <c r="O26" s="76"/>
      <c r="P26" s="76"/>
      <c r="Q26" s="76"/>
      <c r="R26" s="76"/>
      <c r="Y26" s="76"/>
      <c r="AC26" s="76"/>
    </row>
    <row r="27" spans="1:29" s="4" customFormat="1" ht="15.4" customHeight="1" x14ac:dyDescent="0.25">
      <c r="A27" s="4" t="s">
        <v>26</v>
      </c>
      <c r="B27" s="1">
        <v>5</v>
      </c>
      <c r="C27" s="32"/>
      <c r="D27" s="55">
        <v>686228</v>
      </c>
      <c r="E27" s="7"/>
      <c r="F27" s="55">
        <v>722532</v>
      </c>
      <c r="G27" s="7"/>
      <c r="H27" s="55">
        <v>656186</v>
      </c>
      <c r="I27" s="7"/>
      <c r="J27" s="55">
        <v>690272</v>
      </c>
      <c r="L27" s="62"/>
      <c r="M27" s="76"/>
      <c r="N27" s="76"/>
      <c r="O27" s="76"/>
      <c r="P27" s="76"/>
      <c r="Q27" s="76"/>
      <c r="R27" s="76"/>
      <c r="Y27" s="76"/>
      <c r="AC27" s="76"/>
    </row>
    <row r="28" spans="1:29" s="4" customFormat="1" ht="15.4" customHeight="1" x14ac:dyDescent="0.25">
      <c r="A28" s="4" t="s">
        <v>27</v>
      </c>
      <c r="B28" s="92"/>
      <c r="C28" s="32"/>
      <c r="D28" s="55">
        <v>49597</v>
      </c>
      <c r="E28" s="7"/>
      <c r="F28" s="55">
        <v>50661</v>
      </c>
      <c r="G28" s="7"/>
      <c r="H28" s="55">
        <v>43742</v>
      </c>
      <c r="I28" s="7"/>
      <c r="J28" s="55">
        <v>44786</v>
      </c>
      <c r="L28" s="62"/>
      <c r="M28" s="76"/>
      <c r="N28" s="76"/>
      <c r="O28" s="76"/>
      <c r="P28" s="76"/>
      <c r="Q28" s="76"/>
      <c r="R28" s="76"/>
      <c r="Y28" s="76"/>
      <c r="AC28" s="76"/>
    </row>
    <row r="29" spans="1:29" s="4" customFormat="1" ht="15.4" customHeight="1" x14ac:dyDescent="0.25">
      <c r="A29" s="4" t="s">
        <v>28</v>
      </c>
      <c r="B29" s="1"/>
      <c r="C29" s="32"/>
      <c r="D29" s="55">
        <v>241425</v>
      </c>
      <c r="E29" s="7"/>
      <c r="F29" s="55">
        <v>241423</v>
      </c>
      <c r="G29" s="7"/>
      <c r="H29" s="55">
        <v>241334</v>
      </c>
      <c r="I29" s="7"/>
      <c r="J29" s="55">
        <v>241415</v>
      </c>
      <c r="L29" s="62"/>
      <c r="M29" s="76"/>
      <c r="N29" s="76"/>
      <c r="O29" s="76"/>
      <c r="P29" s="76"/>
      <c r="Q29" s="76"/>
      <c r="R29" s="76"/>
      <c r="Y29" s="76"/>
      <c r="AC29" s="76"/>
    </row>
    <row r="30" spans="1:29" s="4" customFormat="1" ht="15.4" customHeight="1" x14ac:dyDescent="0.25">
      <c r="A30" s="4" t="s">
        <v>29</v>
      </c>
      <c r="B30" s="93"/>
      <c r="C30" s="32"/>
      <c r="D30" s="55">
        <v>364819</v>
      </c>
      <c r="E30" s="7"/>
      <c r="F30" s="55">
        <v>365450</v>
      </c>
      <c r="G30" s="7"/>
      <c r="H30" s="55">
        <v>362790</v>
      </c>
      <c r="I30" s="7"/>
      <c r="J30" s="55">
        <v>365360</v>
      </c>
      <c r="K30" s="94"/>
      <c r="L30" s="62"/>
      <c r="M30" s="76"/>
      <c r="N30" s="76"/>
      <c r="O30" s="76"/>
      <c r="P30" s="76"/>
      <c r="Q30" s="76"/>
      <c r="R30" s="76"/>
      <c r="Y30" s="76"/>
      <c r="AC30" s="76"/>
    </row>
    <row r="31" spans="1:29" s="4" customFormat="1" ht="15.4" customHeight="1" x14ac:dyDescent="0.25">
      <c r="A31" s="5" t="s">
        <v>30</v>
      </c>
      <c r="B31" s="95"/>
      <c r="C31" s="9"/>
      <c r="D31" s="240">
        <f>SUM(D20:D30)</f>
        <v>1853028</v>
      </c>
      <c r="E31" s="71"/>
      <c r="F31" s="15">
        <f>SUM(F20:F30)</f>
        <v>1916970</v>
      </c>
      <c r="G31" s="71"/>
      <c r="H31" s="240">
        <f>SUM(H20:H30)</f>
        <v>1818284</v>
      </c>
      <c r="I31" s="71"/>
      <c r="J31" s="15">
        <f>SUM(J20:J30)</f>
        <v>1869147</v>
      </c>
      <c r="M31" s="76"/>
      <c r="N31" s="76"/>
      <c r="O31" s="76"/>
      <c r="P31" s="76"/>
      <c r="Q31" s="76"/>
      <c r="R31" s="76"/>
      <c r="Y31" s="76"/>
      <c r="AC31" s="76"/>
    </row>
    <row r="32" spans="1:29" s="40" customFormat="1" ht="15.4" customHeight="1" x14ac:dyDescent="0.25">
      <c r="A32" s="5"/>
      <c r="B32" s="8"/>
      <c r="C32" s="9"/>
      <c r="D32" s="7"/>
      <c r="E32" s="7"/>
      <c r="F32" s="7"/>
      <c r="G32" s="7"/>
      <c r="H32" s="7"/>
      <c r="I32" s="7"/>
      <c r="J32" s="7"/>
      <c r="M32" s="81"/>
      <c r="N32" s="81"/>
      <c r="O32" s="81"/>
      <c r="P32" s="81"/>
      <c r="Q32" s="81"/>
      <c r="R32" s="81"/>
      <c r="Y32" s="81"/>
      <c r="AC32" s="81"/>
    </row>
    <row r="33" spans="1:29" s="40" customFormat="1" ht="15.4" customHeight="1" thickBot="1" x14ac:dyDescent="0.3">
      <c r="A33" s="5" t="s">
        <v>31</v>
      </c>
      <c r="B33" s="8"/>
      <c r="C33" s="9"/>
      <c r="D33" s="243">
        <f>SUM(D17+D31)</f>
        <v>3177593</v>
      </c>
      <c r="E33" s="71"/>
      <c r="F33" s="52">
        <f>SUM(F17+F31)</f>
        <v>3052252</v>
      </c>
      <c r="G33" s="71"/>
      <c r="H33" s="243">
        <f>SUM(H17+H31)</f>
        <v>3208665</v>
      </c>
      <c r="I33" s="71"/>
      <c r="J33" s="52">
        <f>SUM(J17+J31)</f>
        <v>3071030</v>
      </c>
      <c r="M33" s="81"/>
      <c r="N33" s="81"/>
      <c r="O33" s="81"/>
      <c r="P33" s="81"/>
      <c r="Q33" s="81"/>
      <c r="R33" s="81"/>
      <c r="Y33" s="81"/>
      <c r="AC33" s="81"/>
    </row>
    <row r="34" spans="1:29" s="40" customFormat="1" ht="15.4" customHeight="1" thickTop="1" x14ac:dyDescent="0.25">
      <c r="A34" s="10"/>
      <c r="B34" s="1"/>
      <c r="C34" s="9"/>
      <c r="D34" s="11"/>
      <c r="E34" s="11"/>
      <c r="F34" s="11"/>
      <c r="G34" s="11"/>
      <c r="H34" s="11"/>
      <c r="I34" s="11"/>
      <c r="J34" s="11"/>
      <c r="M34" s="81"/>
      <c r="N34" s="81"/>
      <c r="O34" s="81"/>
      <c r="P34" s="81"/>
      <c r="Q34" s="81"/>
      <c r="R34" s="81"/>
      <c r="Y34" s="81"/>
      <c r="AC34" s="81"/>
    </row>
    <row r="35" spans="1:29" ht="18.75" x14ac:dyDescent="0.25">
      <c r="A35" s="12" t="s">
        <v>0</v>
      </c>
      <c r="B35" s="1"/>
      <c r="C35" s="4"/>
      <c r="D35" s="4"/>
      <c r="E35" s="4"/>
      <c r="F35" s="4"/>
      <c r="G35" s="4"/>
      <c r="H35" s="4"/>
      <c r="I35" s="4"/>
      <c r="J35" s="4"/>
      <c r="K35" s="40"/>
      <c r="L35" s="40"/>
      <c r="M35" s="81"/>
      <c r="N35" s="81"/>
      <c r="O35" s="81"/>
      <c r="P35" s="81"/>
      <c r="Q35" s="81"/>
      <c r="R35" s="81"/>
      <c r="S35" s="40"/>
      <c r="T35" s="40"/>
      <c r="U35" s="40"/>
      <c r="V35" s="40"/>
      <c r="W35" s="40"/>
      <c r="X35" s="40"/>
      <c r="Y35" s="81"/>
      <c r="Z35" s="40"/>
      <c r="AA35" s="40"/>
      <c r="AB35" s="40"/>
      <c r="AC35" s="81"/>
    </row>
    <row r="36" spans="1:29" ht="15.75" x14ac:dyDescent="0.25">
      <c r="A36" s="13" t="s">
        <v>1</v>
      </c>
      <c r="B36" s="1"/>
      <c r="C36" s="4"/>
      <c r="D36" s="4"/>
      <c r="E36" s="4"/>
      <c r="F36" s="4"/>
      <c r="G36" s="4"/>
      <c r="H36" s="4"/>
      <c r="I36" s="4"/>
      <c r="J36" s="4"/>
      <c r="K36" s="40"/>
      <c r="L36" s="40"/>
      <c r="M36" s="81"/>
      <c r="N36" s="81"/>
      <c r="O36" s="81"/>
      <c r="P36" s="81"/>
      <c r="Q36" s="81"/>
      <c r="R36" s="81"/>
      <c r="S36" s="40"/>
      <c r="T36" s="40"/>
      <c r="U36" s="40"/>
      <c r="V36" s="40"/>
      <c r="W36" s="40"/>
      <c r="X36" s="40"/>
      <c r="Y36" s="81"/>
      <c r="Z36" s="40"/>
      <c r="AA36" s="40"/>
      <c r="AB36" s="40"/>
      <c r="AC36" s="81"/>
    </row>
    <row r="37" spans="1:29" ht="15.4" customHeight="1" x14ac:dyDescent="0.25">
      <c r="A37" s="10"/>
      <c r="B37" s="1"/>
      <c r="C37" s="4"/>
      <c r="D37" s="4"/>
      <c r="E37" s="4"/>
      <c r="F37" s="4"/>
      <c r="G37" s="4"/>
      <c r="H37" s="4"/>
      <c r="I37" s="4"/>
      <c r="J37" s="4"/>
      <c r="K37" s="40"/>
      <c r="L37" s="40"/>
      <c r="M37" s="81"/>
      <c r="N37" s="81"/>
      <c r="O37" s="81"/>
      <c r="P37" s="81"/>
      <c r="Q37" s="81"/>
      <c r="R37" s="81"/>
      <c r="S37" s="40"/>
      <c r="T37" s="40"/>
      <c r="U37" s="40"/>
      <c r="V37" s="40"/>
      <c r="W37" s="40"/>
      <c r="X37" s="40"/>
      <c r="Y37" s="81"/>
      <c r="Z37" s="40"/>
      <c r="AA37" s="40"/>
      <c r="AB37" s="40"/>
      <c r="AC37" s="81"/>
    </row>
    <row r="38" spans="1:29" s="40" customFormat="1" ht="15.4" customHeight="1" x14ac:dyDescent="0.25">
      <c r="A38" s="53"/>
      <c r="B38" s="1"/>
      <c r="C38" s="32"/>
      <c r="D38" s="286" t="s">
        <v>2</v>
      </c>
      <c r="E38" s="286"/>
      <c r="F38" s="286"/>
      <c r="G38" s="32"/>
      <c r="H38" s="286" t="s">
        <v>3</v>
      </c>
      <c r="I38" s="286"/>
      <c r="J38" s="286"/>
      <c r="M38" s="81"/>
      <c r="N38" s="81"/>
      <c r="O38" s="81"/>
      <c r="P38" s="81"/>
      <c r="Q38" s="81"/>
      <c r="R38" s="81"/>
      <c r="Y38" s="81"/>
      <c r="AC38" s="81"/>
    </row>
    <row r="39" spans="1:29" s="40" customFormat="1" ht="15.4" customHeight="1" x14ac:dyDescent="0.25">
      <c r="A39" s="53"/>
      <c r="B39" s="1"/>
      <c r="C39" s="32"/>
      <c r="D39" s="286" t="s">
        <v>4</v>
      </c>
      <c r="E39" s="286"/>
      <c r="F39" s="286"/>
      <c r="G39" s="32"/>
      <c r="H39" s="286" t="s">
        <v>4</v>
      </c>
      <c r="I39" s="286"/>
      <c r="J39" s="286"/>
      <c r="M39" s="81"/>
      <c r="N39" s="81"/>
      <c r="O39" s="81"/>
      <c r="P39" s="81"/>
      <c r="Q39" s="81"/>
      <c r="R39" s="81"/>
      <c r="Y39" s="81"/>
      <c r="AC39" s="81"/>
    </row>
    <row r="40" spans="1:29" s="40" customFormat="1" ht="15.4" customHeight="1" x14ac:dyDescent="0.25">
      <c r="A40" s="10"/>
      <c r="B40" s="1"/>
      <c r="C40" s="32"/>
      <c r="D40" s="166" t="s">
        <v>187</v>
      </c>
      <c r="E40" s="32"/>
      <c r="F40" s="86" t="s">
        <v>5</v>
      </c>
      <c r="G40" s="32"/>
      <c r="H40" s="166" t="s">
        <v>187</v>
      </c>
      <c r="I40" s="32"/>
      <c r="J40" s="86" t="s">
        <v>5</v>
      </c>
      <c r="M40" s="81"/>
      <c r="N40" s="81"/>
      <c r="O40" s="81"/>
      <c r="P40" s="81"/>
      <c r="Q40" s="81"/>
      <c r="R40" s="81"/>
      <c r="Y40" s="81"/>
      <c r="AC40" s="81"/>
    </row>
    <row r="41" spans="1:29" ht="15.4" customHeight="1" x14ac:dyDescent="0.25">
      <c r="A41" s="10" t="s">
        <v>32</v>
      </c>
      <c r="B41" s="1" t="s">
        <v>7</v>
      </c>
      <c r="C41" s="32"/>
      <c r="D41" s="32">
        <v>2023</v>
      </c>
      <c r="E41" s="32"/>
      <c r="F41" s="32">
        <v>2022</v>
      </c>
      <c r="G41" s="32"/>
      <c r="H41" s="32">
        <v>2023</v>
      </c>
      <c r="I41" s="32"/>
      <c r="J41" s="32">
        <v>2022</v>
      </c>
      <c r="K41" s="40"/>
      <c r="L41" s="40"/>
      <c r="M41" s="81"/>
      <c r="N41" s="81"/>
      <c r="O41" s="81"/>
      <c r="P41" s="81"/>
      <c r="Q41" s="81"/>
      <c r="R41" s="81"/>
      <c r="S41" s="40"/>
      <c r="T41" s="40"/>
      <c r="U41" s="40"/>
      <c r="V41" s="40"/>
      <c r="W41" s="40"/>
      <c r="X41" s="40"/>
      <c r="Y41" s="81"/>
      <c r="Z41" s="40"/>
      <c r="AA41" s="40"/>
      <c r="AB41" s="40"/>
      <c r="AC41" s="81"/>
    </row>
    <row r="42" spans="1:29" ht="15.4" customHeight="1" x14ac:dyDescent="0.25">
      <c r="A42" s="10"/>
      <c r="B42" s="1"/>
      <c r="C42" s="32"/>
      <c r="D42" s="32" t="s">
        <v>8</v>
      </c>
      <c r="E42" s="32"/>
      <c r="F42" s="32"/>
      <c r="G42" s="32"/>
      <c r="H42" s="32" t="s">
        <v>8</v>
      </c>
      <c r="I42" s="32"/>
      <c r="J42" s="32"/>
      <c r="K42" s="40"/>
      <c r="L42" s="40"/>
      <c r="M42" s="81"/>
      <c r="N42" s="81"/>
      <c r="O42" s="81"/>
      <c r="P42" s="81"/>
      <c r="Q42" s="81"/>
      <c r="R42" s="81"/>
      <c r="S42" s="40"/>
      <c r="T42" s="40"/>
      <c r="U42" s="40"/>
      <c r="V42" s="40"/>
      <c r="W42" s="40"/>
      <c r="X42" s="40"/>
      <c r="Y42" s="81"/>
      <c r="Z42" s="40"/>
      <c r="AA42" s="40"/>
      <c r="AB42" s="40"/>
      <c r="AC42" s="81"/>
    </row>
    <row r="43" spans="1:29" ht="15.4" customHeight="1" x14ac:dyDescent="0.25">
      <c r="A43" s="10"/>
      <c r="B43" s="1"/>
      <c r="C43" s="32"/>
      <c r="D43" s="287" t="s">
        <v>9</v>
      </c>
      <c r="E43" s="287"/>
      <c r="F43" s="287"/>
      <c r="G43" s="287"/>
      <c r="H43" s="287"/>
      <c r="I43" s="287"/>
      <c r="J43" s="287"/>
      <c r="K43" s="40"/>
      <c r="L43" s="40"/>
      <c r="M43" s="81"/>
      <c r="N43" s="81"/>
      <c r="O43" s="81"/>
      <c r="P43" s="81"/>
      <c r="Q43" s="81"/>
      <c r="R43" s="81"/>
      <c r="S43" s="40"/>
      <c r="T43" s="40"/>
      <c r="U43" s="40"/>
      <c r="V43" s="40"/>
      <c r="W43" s="40"/>
      <c r="X43" s="40"/>
      <c r="Y43" s="81"/>
      <c r="Z43" s="40"/>
      <c r="AA43" s="40"/>
      <c r="AB43" s="40"/>
      <c r="AC43" s="81"/>
    </row>
    <row r="44" spans="1:29" s="40" customFormat="1" ht="15.4" customHeight="1" x14ac:dyDescent="0.25">
      <c r="A44" s="6" t="s">
        <v>33</v>
      </c>
      <c r="B44" s="1"/>
      <c r="C44" s="32"/>
      <c r="D44" s="63"/>
      <c r="E44" s="63"/>
      <c r="F44" s="63"/>
      <c r="G44" s="63"/>
      <c r="H44" s="63"/>
      <c r="I44" s="63"/>
      <c r="J44" s="63"/>
      <c r="M44" s="81"/>
      <c r="N44" s="81"/>
      <c r="O44" s="81"/>
      <c r="P44" s="81"/>
      <c r="Q44" s="81"/>
      <c r="R44" s="81"/>
      <c r="Y44" s="81"/>
      <c r="AC44" s="81"/>
    </row>
    <row r="45" spans="1:29" s="40" customFormat="1" ht="15.4" customHeight="1" x14ac:dyDescent="0.25">
      <c r="A45" s="4" t="s">
        <v>34</v>
      </c>
      <c r="B45" s="1"/>
      <c r="C45" s="32"/>
      <c r="D45" s="46"/>
      <c r="E45" s="45"/>
      <c r="F45" s="96"/>
      <c r="G45" s="7"/>
      <c r="H45" s="55"/>
      <c r="I45" s="7"/>
      <c r="J45" s="96"/>
      <c r="M45" s="81"/>
      <c r="N45" s="81"/>
      <c r="O45" s="81"/>
      <c r="P45" s="81"/>
      <c r="Q45" s="81"/>
      <c r="R45" s="81"/>
      <c r="Y45" s="81"/>
      <c r="AC45" s="81"/>
    </row>
    <row r="46" spans="1:29" s="40" customFormat="1" ht="15.4" customHeight="1" x14ac:dyDescent="0.25">
      <c r="A46" s="4" t="s">
        <v>35</v>
      </c>
      <c r="B46" s="1">
        <v>6</v>
      </c>
      <c r="C46" s="32"/>
      <c r="D46" s="46">
        <v>307779</v>
      </c>
      <c r="E46" s="45"/>
      <c r="F46" s="46">
        <v>379438</v>
      </c>
      <c r="G46" s="7"/>
      <c r="H46" s="55">
        <v>302752</v>
      </c>
      <c r="I46" s="7"/>
      <c r="J46" s="55">
        <v>362525</v>
      </c>
      <c r="M46" s="81"/>
      <c r="N46" s="81"/>
      <c r="O46" s="81"/>
      <c r="P46" s="81"/>
      <c r="Q46" s="81"/>
      <c r="R46" s="81"/>
      <c r="Y46" s="81"/>
      <c r="AC46" s="81"/>
    </row>
    <row r="47" spans="1:29" s="40" customFormat="1" ht="15.4" customHeight="1" x14ac:dyDescent="0.25">
      <c r="A47" s="4" t="s">
        <v>36</v>
      </c>
      <c r="B47" s="1">
        <v>2</v>
      </c>
      <c r="C47" s="32"/>
      <c r="D47" s="46">
        <v>570031</v>
      </c>
      <c r="E47" s="45"/>
      <c r="F47" s="46">
        <v>423809</v>
      </c>
      <c r="G47" s="7"/>
      <c r="H47" s="55">
        <v>558540</v>
      </c>
      <c r="I47" s="7"/>
      <c r="J47" s="55">
        <v>416899</v>
      </c>
      <c r="M47" s="81"/>
      <c r="N47" s="81"/>
      <c r="O47" s="81"/>
      <c r="P47" s="81"/>
      <c r="Q47" s="81"/>
      <c r="R47" s="81"/>
      <c r="Y47" s="81"/>
      <c r="AC47" s="81"/>
    </row>
    <row r="48" spans="1:29" s="40" customFormat="1" ht="15.4" customHeight="1" x14ac:dyDescent="0.25">
      <c r="A48" s="4" t="s">
        <v>37</v>
      </c>
      <c r="B48" s="1"/>
      <c r="C48" s="32"/>
      <c r="D48" s="46">
        <v>15826</v>
      </c>
      <c r="E48" s="45"/>
      <c r="F48" s="46">
        <v>29677</v>
      </c>
      <c r="G48" s="7"/>
      <c r="H48" s="55">
        <v>15744</v>
      </c>
      <c r="I48" s="7"/>
      <c r="J48" s="55">
        <v>29677</v>
      </c>
      <c r="M48" s="81"/>
      <c r="N48" s="81"/>
      <c r="O48" s="81"/>
      <c r="P48" s="81"/>
      <c r="Q48" s="81"/>
      <c r="R48" s="81"/>
      <c r="Y48" s="81"/>
      <c r="AC48" s="81"/>
    </row>
    <row r="49" spans="1:29" s="40" customFormat="1" ht="15.4" customHeight="1" x14ac:dyDescent="0.25">
      <c r="A49" s="4" t="s">
        <v>38</v>
      </c>
      <c r="B49" s="1" t="s">
        <v>186</v>
      </c>
      <c r="C49" s="32"/>
      <c r="D49" s="46">
        <v>87198</v>
      </c>
      <c r="E49" s="45"/>
      <c r="F49" s="46">
        <v>43726</v>
      </c>
      <c r="G49" s="7"/>
      <c r="H49" s="55">
        <v>87198</v>
      </c>
      <c r="I49" s="7"/>
      <c r="J49" s="55">
        <v>43726</v>
      </c>
      <c r="M49" s="81"/>
      <c r="N49" s="81"/>
      <c r="O49" s="81"/>
      <c r="P49" s="81"/>
      <c r="Q49" s="81"/>
      <c r="R49" s="81"/>
      <c r="Y49" s="81"/>
      <c r="AC49" s="81"/>
    </row>
    <row r="50" spans="1:29" s="40" customFormat="1" ht="15.4" customHeight="1" x14ac:dyDescent="0.25">
      <c r="A50" s="4" t="s">
        <v>39</v>
      </c>
      <c r="B50" s="1">
        <v>6</v>
      </c>
      <c r="C50" s="32"/>
      <c r="D50" s="77">
        <v>31638</v>
      </c>
      <c r="E50" s="45"/>
      <c r="F50" s="77">
        <v>11022</v>
      </c>
      <c r="G50" s="7"/>
      <c r="H50" s="49">
        <v>29230</v>
      </c>
      <c r="I50" s="7"/>
      <c r="J50" s="49">
        <v>8083</v>
      </c>
      <c r="M50" s="81"/>
      <c r="N50" s="81"/>
      <c r="O50" s="81"/>
      <c r="P50" s="81"/>
      <c r="Q50" s="81"/>
      <c r="R50" s="81"/>
      <c r="Y50" s="81"/>
      <c r="AC50" s="81"/>
    </row>
    <row r="51" spans="1:29" s="40" customFormat="1" ht="15.4" customHeight="1" x14ac:dyDescent="0.25">
      <c r="A51" s="4" t="s">
        <v>40</v>
      </c>
      <c r="B51" s="1">
        <v>6</v>
      </c>
      <c r="C51" s="32"/>
      <c r="D51" s="46">
        <v>15383</v>
      </c>
      <c r="E51" s="45"/>
      <c r="F51" s="46">
        <v>15201</v>
      </c>
      <c r="G51" s="7"/>
      <c r="H51" s="55">
        <v>15383</v>
      </c>
      <c r="I51" s="7"/>
      <c r="J51" s="55">
        <v>15201</v>
      </c>
      <c r="M51" s="81"/>
      <c r="N51" s="81"/>
      <c r="O51" s="81"/>
      <c r="P51" s="81"/>
      <c r="Q51" s="81"/>
      <c r="R51" s="81"/>
      <c r="Y51" s="81"/>
      <c r="AC51" s="81"/>
    </row>
    <row r="52" spans="1:29" s="40" customFormat="1" ht="15.4" customHeight="1" x14ac:dyDescent="0.25">
      <c r="A52" s="4" t="s">
        <v>41</v>
      </c>
      <c r="B52" s="1">
        <v>6</v>
      </c>
      <c r="C52" s="32"/>
      <c r="D52" s="242">
        <v>0</v>
      </c>
      <c r="E52" s="45"/>
      <c r="F52" s="77">
        <v>801107</v>
      </c>
      <c r="G52" s="7"/>
      <c r="H52" s="242">
        <v>0</v>
      </c>
      <c r="I52" s="7"/>
      <c r="J52" s="77">
        <v>801107</v>
      </c>
      <c r="M52" s="81"/>
      <c r="N52" s="81"/>
      <c r="O52" s="81"/>
      <c r="P52" s="81"/>
      <c r="Q52" s="81"/>
      <c r="R52" s="81"/>
      <c r="Y52" s="81"/>
      <c r="AC52" s="81"/>
    </row>
    <row r="53" spans="1:29" s="40" customFormat="1" ht="15.4" customHeight="1" x14ac:dyDescent="0.25">
      <c r="A53" s="4" t="s">
        <v>42</v>
      </c>
      <c r="B53" s="1"/>
      <c r="C53" s="32"/>
      <c r="D53" s="46">
        <v>378</v>
      </c>
      <c r="E53" s="45"/>
      <c r="F53" s="46">
        <v>378</v>
      </c>
      <c r="G53" s="7"/>
      <c r="H53" s="242">
        <v>0</v>
      </c>
      <c r="I53" s="7"/>
      <c r="J53" s="242">
        <v>0</v>
      </c>
      <c r="M53" s="81"/>
      <c r="N53" s="81"/>
      <c r="O53" s="81"/>
      <c r="P53" s="81"/>
      <c r="Q53" s="81"/>
      <c r="R53" s="81"/>
      <c r="Y53" s="81"/>
      <c r="AC53" s="81"/>
    </row>
    <row r="54" spans="1:29" s="40" customFormat="1" ht="15.4" customHeight="1" x14ac:dyDescent="0.25">
      <c r="A54" s="4" t="s">
        <v>43</v>
      </c>
      <c r="B54" s="1"/>
      <c r="C54" s="32"/>
      <c r="D54" s="46">
        <v>81019</v>
      </c>
      <c r="E54" s="45"/>
      <c r="F54" s="46">
        <v>67099</v>
      </c>
      <c r="G54" s="7"/>
      <c r="H54" s="55">
        <v>76772</v>
      </c>
      <c r="I54" s="7"/>
      <c r="J54" s="55">
        <v>63428</v>
      </c>
      <c r="M54" s="81"/>
      <c r="N54" s="81"/>
      <c r="O54" s="81"/>
      <c r="P54" s="81"/>
      <c r="Q54" s="81"/>
      <c r="R54" s="81"/>
      <c r="Y54" s="81"/>
      <c r="AC54" s="81"/>
    </row>
    <row r="55" spans="1:29" s="40" customFormat="1" ht="15.4" customHeight="1" x14ac:dyDescent="0.25">
      <c r="A55" s="5" t="s">
        <v>44</v>
      </c>
      <c r="B55" s="1"/>
      <c r="C55" s="32"/>
      <c r="D55" s="240">
        <f>SUM(D46:D54)</f>
        <v>1109252</v>
      </c>
      <c r="E55" s="71"/>
      <c r="F55" s="15">
        <f>SUM(F46:F54)</f>
        <v>1771457</v>
      </c>
      <c r="G55" s="71"/>
      <c r="H55" s="240">
        <f>SUM(H46:H54)</f>
        <v>1085619</v>
      </c>
      <c r="I55" s="71"/>
      <c r="J55" s="15">
        <f>SUM(J46:J54)</f>
        <v>1740646</v>
      </c>
      <c r="M55" s="81"/>
      <c r="N55" s="81"/>
      <c r="O55" s="81"/>
      <c r="P55" s="81"/>
      <c r="Q55" s="81"/>
      <c r="R55" s="81"/>
      <c r="Y55" s="81"/>
      <c r="AC55" s="81"/>
    </row>
    <row r="56" spans="1:29" s="40" customFormat="1" ht="15.4" customHeight="1" x14ac:dyDescent="0.25">
      <c r="A56" s="5"/>
      <c r="B56" s="1"/>
      <c r="C56" s="32"/>
      <c r="D56" s="7"/>
      <c r="E56" s="7"/>
      <c r="F56" s="7"/>
      <c r="G56" s="7"/>
      <c r="H56" s="7"/>
      <c r="I56" s="7"/>
      <c r="J56" s="7"/>
      <c r="M56" s="81"/>
      <c r="N56" s="81"/>
      <c r="O56" s="81"/>
      <c r="P56" s="81"/>
      <c r="Q56" s="81"/>
      <c r="R56" s="81"/>
      <c r="Y56" s="81"/>
      <c r="AC56" s="81"/>
    </row>
    <row r="57" spans="1:29" s="40" customFormat="1" ht="15.4" customHeight="1" x14ac:dyDescent="0.25">
      <c r="A57" s="6" t="s">
        <v>45</v>
      </c>
      <c r="B57" s="1"/>
      <c r="C57" s="32"/>
      <c r="D57" s="7"/>
      <c r="E57" s="7"/>
      <c r="F57" s="7"/>
      <c r="G57" s="7"/>
      <c r="H57" s="7"/>
      <c r="I57" s="7"/>
      <c r="J57" s="7"/>
      <c r="M57" s="81"/>
      <c r="N57" s="81"/>
      <c r="O57" s="81"/>
      <c r="P57" s="81"/>
      <c r="Q57" s="81"/>
      <c r="R57" s="81"/>
      <c r="Y57" s="81"/>
      <c r="AC57" s="81"/>
    </row>
    <row r="58" spans="1:29" s="40" customFormat="1" ht="15.4" customHeight="1" x14ac:dyDescent="0.25">
      <c r="A58" s="4" t="s">
        <v>46</v>
      </c>
      <c r="B58" s="1">
        <v>6</v>
      </c>
      <c r="C58" s="32"/>
      <c r="D58" s="60">
        <v>426226</v>
      </c>
      <c r="E58" s="7"/>
      <c r="F58" s="60">
        <v>249378</v>
      </c>
      <c r="G58" s="7"/>
      <c r="H58" s="60">
        <v>409252</v>
      </c>
      <c r="I58" s="7"/>
      <c r="J58" s="60">
        <v>243425</v>
      </c>
      <c r="M58" s="81"/>
      <c r="N58" s="81"/>
      <c r="O58" s="81"/>
      <c r="P58" s="81"/>
      <c r="Q58" s="81"/>
      <c r="R58" s="81"/>
      <c r="Y58" s="81"/>
      <c r="AC58" s="81"/>
    </row>
    <row r="59" spans="1:29" s="40" customFormat="1" ht="15.4" customHeight="1" x14ac:dyDescent="0.25">
      <c r="A59" s="4" t="s">
        <v>47</v>
      </c>
      <c r="B59" s="1">
        <v>6</v>
      </c>
      <c r="C59" s="32"/>
      <c r="D59" s="60">
        <v>79076</v>
      </c>
      <c r="E59" s="7"/>
      <c r="F59" s="60">
        <v>89783</v>
      </c>
      <c r="G59" s="7"/>
      <c r="H59" s="60">
        <v>79076</v>
      </c>
      <c r="I59" s="7"/>
      <c r="J59" s="60">
        <v>89783</v>
      </c>
      <c r="M59" s="81"/>
      <c r="N59" s="81"/>
      <c r="O59" s="81"/>
      <c r="P59" s="81"/>
      <c r="Q59" s="81"/>
      <c r="R59" s="81"/>
      <c r="Y59" s="81"/>
      <c r="AC59" s="81"/>
    </row>
    <row r="60" spans="1:29" s="40" customFormat="1" ht="15.4" customHeight="1" x14ac:dyDescent="0.25">
      <c r="A60" s="4" t="s">
        <v>48</v>
      </c>
      <c r="B60" s="1">
        <v>6</v>
      </c>
      <c r="C60" s="32"/>
      <c r="D60" s="87">
        <v>745088</v>
      </c>
      <c r="E60" s="7"/>
      <c r="F60" s="242">
        <v>0</v>
      </c>
      <c r="G60" s="7"/>
      <c r="H60" s="87">
        <v>745088</v>
      </c>
      <c r="I60" s="7"/>
      <c r="J60" s="242">
        <v>0</v>
      </c>
      <c r="M60" s="81"/>
      <c r="N60" s="81"/>
      <c r="O60" s="81"/>
      <c r="P60" s="81"/>
      <c r="Q60" s="81"/>
      <c r="R60" s="81"/>
      <c r="Y60" s="81"/>
      <c r="AC60" s="81"/>
    </row>
    <row r="61" spans="1:29" s="40" customFormat="1" ht="15.4" customHeight="1" x14ac:dyDescent="0.25">
      <c r="A61" s="4" t="s">
        <v>49</v>
      </c>
      <c r="B61" s="1">
        <v>6</v>
      </c>
      <c r="C61" s="32"/>
      <c r="D61" s="55">
        <v>30087</v>
      </c>
      <c r="E61" s="7"/>
      <c r="F61" s="87">
        <v>26632</v>
      </c>
      <c r="G61" s="7"/>
      <c r="H61" s="55">
        <v>30087</v>
      </c>
      <c r="I61" s="7"/>
      <c r="J61" s="87">
        <v>26632</v>
      </c>
      <c r="M61" s="81"/>
      <c r="N61" s="81"/>
      <c r="O61" s="81"/>
      <c r="P61" s="81"/>
      <c r="Q61" s="81"/>
      <c r="R61" s="81"/>
      <c r="Y61" s="81"/>
      <c r="AC61" s="81"/>
    </row>
    <row r="62" spans="1:29" s="40" customFormat="1" ht="15.4" customHeight="1" x14ac:dyDescent="0.25">
      <c r="A62" s="4" t="s">
        <v>50</v>
      </c>
      <c r="B62" s="1">
        <v>6</v>
      </c>
      <c r="C62" s="32"/>
      <c r="D62" s="55">
        <v>9820</v>
      </c>
      <c r="E62" s="7"/>
      <c r="F62" s="87">
        <v>3333</v>
      </c>
      <c r="G62" s="7"/>
      <c r="H62" s="55">
        <v>9820</v>
      </c>
      <c r="I62" s="7"/>
      <c r="J62" s="87">
        <v>3333</v>
      </c>
      <c r="M62" s="81"/>
      <c r="N62" s="81"/>
      <c r="O62" s="81"/>
      <c r="P62" s="81"/>
      <c r="Q62" s="81"/>
      <c r="R62" s="81"/>
      <c r="Y62" s="81"/>
      <c r="AC62" s="81"/>
    </row>
    <row r="63" spans="1:29" s="40" customFormat="1" ht="15.4" customHeight="1" x14ac:dyDescent="0.25">
      <c r="A63" s="4" t="s">
        <v>51</v>
      </c>
      <c r="B63" s="1"/>
      <c r="C63" s="32"/>
      <c r="D63" s="87">
        <v>9766</v>
      </c>
      <c r="E63" s="7"/>
      <c r="F63" s="87">
        <v>14416</v>
      </c>
      <c r="G63" s="7"/>
      <c r="H63" s="87">
        <v>10035</v>
      </c>
      <c r="I63" s="7"/>
      <c r="J63" s="87">
        <v>15135</v>
      </c>
      <c r="M63" s="81"/>
      <c r="N63" s="81"/>
      <c r="O63" s="81"/>
      <c r="P63" s="81"/>
      <c r="Q63" s="81"/>
      <c r="R63" s="81"/>
      <c r="Y63" s="81"/>
      <c r="AC63" s="81"/>
    </row>
    <row r="64" spans="1:29" s="40" customFormat="1" ht="15.4" customHeight="1" x14ac:dyDescent="0.25">
      <c r="A64" s="4" t="s">
        <v>52</v>
      </c>
      <c r="B64" s="1"/>
      <c r="C64" s="32"/>
      <c r="D64" s="87">
        <v>23006</v>
      </c>
      <c r="E64" s="7"/>
      <c r="F64" s="87">
        <v>20397</v>
      </c>
      <c r="G64" s="7"/>
      <c r="H64" s="87">
        <v>21913</v>
      </c>
      <c r="I64" s="7"/>
      <c r="J64" s="87">
        <v>19437</v>
      </c>
      <c r="M64" s="81"/>
      <c r="N64" s="81"/>
      <c r="O64" s="81"/>
      <c r="P64" s="81"/>
      <c r="Q64" s="81"/>
      <c r="R64" s="81"/>
      <c r="Y64" s="81"/>
      <c r="AC64" s="81"/>
    </row>
    <row r="65" spans="1:29" s="40" customFormat="1" ht="15.4" customHeight="1" x14ac:dyDescent="0.25">
      <c r="A65" s="4" t="s">
        <v>53</v>
      </c>
      <c r="B65" s="1"/>
      <c r="C65" s="32"/>
      <c r="D65" s="87">
        <v>6995</v>
      </c>
      <c r="E65" s="7"/>
      <c r="F65" s="87">
        <v>6995</v>
      </c>
      <c r="G65" s="7"/>
      <c r="H65" s="87">
        <v>6995</v>
      </c>
      <c r="I65" s="7"/>
      <c r="J65" s="87">
        <v>6995</v>
      </c>
      <c r="M65" s="81"/>
      <c r="N65" s="81"/>
      <c r="O65" s="81"/>
      <c r="P65" s="81"/>
      <c r="Q65" s="81"/>
      <c r="R65" s="81"/>
      <c r="Y65" s="81"/>
      <c r="AC65" s="81"/>
    </row>
    <row r="66" spans="1:29" s="40" customFormat="1" ht="15.4" customHeight="1" x14ac:dyDescent="0.25">
      <c r="A66" s="5" t="s">
        <v>54</v>
      </c>
      <c r="B66" s="1"/>
      <c r="C66" s="32"/>
      <c r="D66" s="240">
        <f>SUM(D58:D65)</f>
        <v>1330064</v>
      </c>
      <c r="E66" s="71"/>
      <c r="F66" s="15">
        <f>SUM(F58:F65)</f>
        <v>410934</v>
      </c>
      <c r="G66" s="71"/>
      <c r="H66" s="240">
        <f>SUM(H58:H65)</f>
        <v>1312266</v>
      </c>
      <c r="I66" s="71"/>
      <c r="J66" s="15">
        <f>SUM(J58:J65)</f>
        <v>404740</v>
      </c>
      <c r="M66" s="81"/>
      <c r="N66" s="81"/>
      <c r="O66" s="81"/>
      <c r="P66" s="81"/>
      <c r="Q66" s="81"/>
      <c r="R66" s="81"/>
      <c r="Y66" s="81"/>
      <c r="AC66" s="81"/>
    </row>
    <row r="67" spans="1:29" s="40" customFormat="1" ht="15.4" customHeight="1" x14ac:dyDescent="0.25">
      <c r="A67" s="4"/>
      <c r="B67" s="1"/>
      <c r="C67" s="32"/>
      <c r="D67" s="11"/>
      <c r="E67" s="11"/>
      <c r="F67" s="11"/>
      <c r="G67" s="11"/>
      <c r="H67" s="11"/>
      <c r="I67" s="11"/>
      <c r="J67" s="11"/>
      <c r="M67" s="81"/>
      <c r="N67" s="81"/>
      <c r="O67" s="81"/>
      <c r="P67" s="81"/>
      <c r="Q67" s="81"/>
      <c r="R67" s="81"/>
      <c r="Y67" s="81"/>
      <c r="AC67" s="81"/>
    </row>
    <row r="68" spans="1:29" s="40" customFormat="1" ht="15.4" customHeight="1" x14ac:dyDescent="0.25">
      <c r="A68" s="5" t="s">
        <v>55</v>
      </c>
      <c r="B68" s="1"/>
      <c r="C68" s="32"/>
      <c r="D68" s="74">
        <f>SUM(D55+D66)</f>
        <v>2439316</v>
      </c>
      <c r="E68" s="70"/>
      <c r="F68" s="74">
        <f>SUM(F55+F66)</f>
        <v>2182391</v>
      </c>
      <c r="G68" s="70"/>
      <c r="H68" s="74">
        <f>SUM(H55+H66)</f>
        <v>2397885</v>
      </c>
      <c r="I68" s="70"/>
      <c r="J68" s="74">
        <f>SUM(J55+J66)</f>
        <v>2145386</v>
      </c>
      <c r="M68" s="81"/>
      <c r="N68" s="81"/>
      <c r="O68" s="81"/>
      <c r="P68" s="81"/>
      <c r="Q68" s="81"/>
      <c r="R68" s="81"/>
      <c r="Y68" s="81"/>
      <c r="AC68" s="81"/>
    </row>
    <row r="69" spans="1:29" s="40" customFormat="1" ht="15.4" customHeight="1" x14ac:dyDescent="0.25">
      <c r="A69" s="5"/>
      <c r="B69" s="1"/>
      <c r="C69" s="32"/>
      <c r="D69" s="11"/>
      <c r="E69" s="11"/>
      <c r="F69" s="11"/>
      <c r="G69" s="11"/>
      <c r="H69" s="11"/>
      <c r="I69" s="11"/>
      <c r="J69" s="11"/>
      <c r="M69" s="81"/>
      <c r="N69" s="81"/>
      <c r="O69" s="81"/>
      <c r="P69" s="81"/>
      <c r="Q69" s="81"/>
      <c r="R69" s="81"/>
      <c r="Y69" s="81"/>
      <c r="AC69" s="81"/>
    </row>
    <row r="70" spans="1:29" s="40" customFormat="1" ht="15.4" customHeight="1" x14ac:dyDescent="0.25">
      <c r="A70" s="6" t="s">
        <v>56</v>
      </c>
      <c r="B70" s="1"/>
      <c r="C70" s="32"/>
      <c r="D70" s="63"/>
      <c r="E70" s="63"/>
      <c r="F70" s="63"/>
      <c r="G70" s="63"/>
      <c r="H70" s="63"/>
      <c r="I70" s="63"/>
      <c r="J70" s="63"/>
      <c r="M70" s="81"/>
      <c r="N70" s="81"/>
      <c r="O70" s="81"/>
      <c r="P70" s="81"/>
      <c r="Q70" s="81"/>
      <c r="R70" s="81"/>
      <c r="Y70" s="81"/>
      <c r="AC70" s="81"/>
    </row>
    <row r="71" spans="1:29" s="40" customFormat="1" ht="15.4" customHeight="1" x14ac:dyDescent="0.25">
      <c r="A71" s="4" t="s">
        <v>57</v>
      </c>
      <c r="B71" s="1">
        <v>7</v>
      </c>
      <c r="C71" s="32"/>
      <c r="D71" s="63"/>
      <c r="E71" s="63"/>
      <c r="F71" s="63"/>
      <c r="G71" s="63"/>
      <c r="H71" s="63"/>
      <c r="I71" s="63"/>
      <c r="J71" s="63"/>
      <c r="M71" s="81"/>
      <c r="N71" s="81"/>
      <c r="O71" s="81"/>
      <c r="P71" s="81"/>
      <c r="Q71" s="81"/>
      <c r="R71" s="81"/>
      <c r="Y71" s="81"/>
      <c r="AC71" s="81"/>
    </row>
    <row r="72" spans="1:29" s="40" customFormat="1" ht="15.4" customHeight="1" thickBot="1" x14ac:dyDescent="0.3">
      <c r="A72" s="4" t="s">
        <v>58</v>
      </c>
      <c r="B72" s="1"/>
      <c r="C72" s="32"/>
      <c r="D72" s="230">
        <v>1033742</v>
      </c>
      <c r="E72" s="63"/>
      <c r="F72" s="97">
        <v>934671</v>
      </c>
      <c r="G72" s="63"/>
      <c r="H72" s="230">
        <v>934671</v>
      </c>
      <c r="I72" s="63"/>
      <c r="J72" s="97">
        <v>934671</v>
      </c>
      <c r="M72" s="81"/>
      <c r="N72" s="81"/>
      <c r="O72" s="81"/>
      <c r="P72" s="81"/>
      <c r="Q72" s="81"/>
      <c r="R72" s="81"/>
      <c r="Y72" s="81"/>
      <c r="AC72" s="81"/>
    </row>
    <row r="73" spans="1:29" s="40" customFormat="1" ht="15.4" customHeight="1" thickTop="1" x14ac:dyDescent="0.25">
      <c r="A73" s="4" t="s">
        <v>59</v>
      </c>
      <c r="B73" s="1"/>
      <c r="C73" s="32"/>
      <c r="D73" s="7">
        <v>851049</v>
      </c>
      <c r="E73" s="63"/>
      <c r="F73" s="7">
        <v>671153</v>
      </c>
      <c r="G73" s="63"/>
      <c r="H73" s="7">
        <v>851049</v>
      </c>
      <c r="I73" s="63"/>
      <c r="J73" s="7">
        <v>671153</v>
      </c>
      <c r="M73" s="81"/>
      <c r="N73" s="81"/>
      <c r="O73" s="81"/>
      <c r="P73" s="81"/>
      <c r="Q73" s="81"/>
      <c r="R73" s="81"/>
      <c r="Y73" s="81"/>
      <c r="AC73" s="81"/>
    </row>
    <row r="74" spans="1:29" s="40" customFormat="1" ht="15.4" customHeight="1" x14ac:dyDescent="0.25">
      <c r="A74" s="4" t="s">
        <v>60</v>
      </c>
      <c r="B74" s="1"/>
      <c r="C74" s="32"/>
      <c r="D74" s="7"/>
      <c r="E74" s="63"/>
      <c r="F74" s="7"/>
      <c r="G74" s="63"/>
      <c r="H74" s="7"/>
      <c r="I74" s="63"/>
      <c r="J74" s="7"/>
      <c r="M74" s="81"/>
      <c r="N74" s="81"/>
      <c r="O74" s="81"/>
      <c r="P74" s="81"/>
      <c r="Q74" s="81"/>
      <c r="R74" s="81"/>
      <c r="Y74" s="81"/>
      <c r="AC74" s="81"/>
    </row>
    <row r="75" spans="1:29" s="40" customFormat="1" ht="15.4" customHeight="1" x14ac:dyDescent="0.25">
      <c r="A75" s="4" t="s">
        <v>61</v>
      </c>
      <c r="B75" s="1"/>
      <c r="C75" s="32"/>
      <c r="D75" s="7">
        <v>1268744</v>
      </c>
      <c r="E75" s="63"/>
      <c r="F75" s="7">
        <v>1250995</v>
      </c>
      <c r="G75" s="63"/>
      <c r="H75" s="7">
        <v>1268744</v>
      </c>
      <c r="I75" s="63"/>
      <c r="J75" s="7">
        <v>1250995</v>
      </c>
      <c r="M75" s="81"/>
      <c r="N75" s="81"/>
      <c r="O75" s="81"/>
      <c r="P75" s="81"/>
      <c r="Q75" s="81"/>
      <c r="R75" s="81"/>
      <c r="Y75" s="81"/>
      <c r="AC75" s="81"/>
    </row>
    <row r="76" spans="1:29" s="40" customFormat="1" ht="15.4" customHeight="1" x14ac:dyDescent="0.25">
      <c r="A76" s="4" t="s">
        <v>62</v>
      </c>
      <c r="B76" s="1"/>
      <c r="C76" s="32"/>
      <c r="D76" s="7">
        <v>29013</v>
      </c>
      <c r="E76" s="7"/>
      <c r="F76" s="7">
        <v>29013</v>
      </c>
      <c r="G76" s="7"/>
      <c r="H76" s="98">
        <v>27068</v>
      </c>
      <c r="I76" s="7"/>
      <c r="J76" s="98">
        <v>27068</v>
      </c>
      <c r="M76" s="81"/>
      <c r="N76" s="81"/>
      <c r="O76" s="81"/>
      <c r="P76" s="81"/>
      <c r="Q76" s="81"/>
      <c r="R76" s="81"/>
      <c r="Y76" s="81"/>
      <c r="AC76" s="81"/>
    </row>
    <row r="77" spans="1:29" s="40" customFormat="1" ht="15.4" customHeight="1" x14ac:dyDescent="0.25">
      <c r="A77" s="4" t="s">
        <v>63</v>
      </c>
      <c r="B77" s="1"/>
      <c r="C77" s="32"/>
      <c r="D77" s="7">
        <v>-5633</v>
      </c>
      <c r="E77" s="7"/>
      <c r="F77" s="7">
        <v>-5633</v>
      </c>
      <c r="G77" s="7"/>
      <c r="H77" s="242">
        <v>0</v>
      </c>
      <c r="I77" s="7"/>
      <c r="J77" s="242">
        <v>0</v>
      </c>
      <c r="M77" s="81"/>
      <c r="N77" s="81"/>
      <c r="O77" s="81"/>
      <c r="P77" s="81"/>
      <c r="Q77" s="81"/>
      <c r="R77" s="81"/>
      <c r="Y77" s="81"/>
      <c r="AC77" s="81"/>
    </row>
    <row r="78" spans="1:29" s="40" customFormat="1" ht="15.4" customHeight="1" x14ac:dyDescent="0.25">
      <c r="A78" s="89" t="s">
        <v>64</v>
      </c>
      <c r="B78" s="1"/>
      <c r="C78" s="32"/>
      <c r="D78" s="7">
        <v>9649</v>
      </c>
      <c r="E78" s="7"/>
      <c r="F78" s="7">
        <v>9649</v>
      </c>
      <c r="G78" s="7"/>
      <c r="H78" s="98">
        <v>9649</v>
      </c>
      <c r="I78" s="7"/>
      <c r="J78" s="98">
        <v>9649</v>
      </c>
      <c r="M78" s="81"/>
      <c r="N78" s="81"/>
      <c r="O78" s="81"/>
      <c r="P78" s="81"/>
      <c r="Q78" s="81"/>
      <c r="R78" s="81"/>
      <c r="Y78" s="81"/>
      <c r="AC78" s="81"/>
    </row>
    <row r="79" spans="1:29" s="40" customFormat="1" ht="15.4" customHeight="1" x14ac:dyDescent="0.25">
      <c r="A79" s="89" t="s">
        <v>65</v>
      </c>
      <c r="B79" s="1"/>
      <c r="C79" s="32"/>
      <c r="D79" s="7">
        <v>-1560311</v>
      </c>
      <c r="E79" s="7"/>
      <c r="F79" s="7">
        <v>-1230998</v>
      </c>
      <c r="G79" s="7"/>
      <c r="H79" s="99">
        <v>-1491223</v>
      </c>
      <c r="I79" s="7"/>
      <c r="J79" s="99">
        <v>-1178714</v>
      </c>
      <c r="M79" s="81"/>
      <c r="N79" s="81"/>
      <c r="O79" s="81"/>
      <c r="P79" s="81"/>
      <c r="Q79" s="81"/>
      <c r="R79" s="81"/>
      <c r="Y79" s="81"/>
      <c r="AC79" s="81"/>
    </row>
    <row r="80" spans="1:29" s="4" customFormat="1" ht="15.4" customHeight="1" x14ac:dyDescent="0.25">
      <c r="A80" s="89" t="s">
        <v>66</v>
      </c>
      <c r="B80" s="1"/>
      <c r="C80" s="32"/>
      <c r="D80" s="100">
        <v>145765</v>
      </c>
      <c r="E80" s="7"/>
      <c r="F80" s="100">
        <v>145681</v>
      </c>
      <c r="G80" s="7"/>
      <c r="H80" s="101">
        <v>145493</v>
      </c>
      <c r="I80" s="7"/>
      <c r="J80" s="101">
        <v>145493</v>
      </c>
      <c r="M80" s="76"/>
      <c r="N80" s="76"/>
      <c r="O80" s="76"/>
      <c r="P80" s="76"/>
      <c r="Q80" s="76"/>
      <c r="R80" s="76"/>
      <c r="Y80" s="76"/>
      <c r="AC80" s="76"/>
    </row>
    <row r="81" spans="1:29" s="40" customFormat="1" ht="15.4" customHeight="1" x14ac:dyDescent="0.25">
      <c r="A81" s="102" t="s">
        <v>67</v>
      </c>
      <c r="B81" s="1"/>
      <c r="C81" s="32"/>
      <c r="D81" s="51">
        <f>SUM(D73,D75:D77,D78:D80)</f>
        <v>738276</v>
      </c>
      <c r="E81" s="71"/>
      <c r="F81" s="51">
        <f>SUM(F73,F75:F77,F78:F80)</f>
        <v>869860</v>
      </c>
      <c r="G81" s="71"/>
      <c r="H81" s="51">
        <f>SUM(H73,H75:H77,H78:H80)</f>
        <v>810780</v>
      </c>
      <c r="I81" s="11"/>
      <c r="J81" s="51">
        <f>SUM(J73,J75:J77,J78:J80)</f>
        <v>925644</v>
      </c>
      <c r="M81" s="81"/>
      <c r="N81" s="81"/>
      <c r="O81" s="81"/>
      <c r="P81" s="81"/>
      <c r="Q81" s="81"/>
      <c r="R81" s="81"/>
      <c r="Y81" s="81"/>
      <c r="AC81" s="81"/>
    </row>
    <row r="82" spans="1:29" s="40" customFormat="1" ht="15.4" customHeight="1" x14ac:dyDescent="0.25">
      <c r="A82" s="4" t="s">
        <v>68</v>
      </c>
      <c r="B82" s="1"/>
      <c r="C82" s="32"/>
      <c r="D82" s="64">
        <v>1</v>
      </c>
      <c r="E82" s="68"/>
      <c r="F82" s="64">
        <v>1</v>
      </c>
      <c r="G82" s="68"/>
      <c r="H82" s="244">
        <v>0</v>
      </c>
      <c r="I82" s="7"/>
      <c r="J82" s="244">
        <v>0</v>
      </c>
      <c r="M82" s="81"/>
      <c r="N82" s="81"/>
      <c r="O82" s="81"/>
      <c r="P82" s="81"/>
      <c r="Q82" s="81"/>
      <c r="R82" s="81"/>
      <c r="Y82" s="81"/>
      <c r="AC82" s="81"/>
    </row>
    <row r="83" spans="1:29" s="40" customFormat="1" ht="15.4" customHeight="1" x14ac:dyDescent="0.25">
      <c r="A83" s="5" t="s">
        <v>69</v>
      </c>
      <c r="B83" s="1"/>
      <c r="C83" s="32"/>
      <c r="D83" s="240">
        <f>SUM(D81:D82)</f>
        <v>738277</v>
      </c>
      <c r="E83" s="71"/>
      <c r="F83" s="15">
        <f>SUM(F81:F82)</f>
        <v>869861</v>
      </c>
      <c r="G83" s="71"/>
      <c r="H83" s="240">
        <f>SUM(H81:H82)</f>
        <v>810780</v>
      </c>
      <c r="I83" s="11"/>
      <c r="J83" s="15">
        <f>SUM(J81:J82)</f>
        <v>925644</v>
      </c>
      <c r="M83" s="81"/>
      <c r="N83" s="81"/>
      <c r="O83" s="81"/>
      <c r="P83" s="81"/>
      <c r="Q83" s="81"/>
      <c r="R83" s="81"/>
      <c r="Y83" s="81"/>
      <c r="AC83" s="81"/>
    </row>
    <row r="84" spans="1:29" s="40" customFormat="1" ht="15.4" customHeight="1" x14ac:dyDescent="0.25">
      <c r="A84" s="5"/>
      <c r="B84" s="1"/>
      <c r="C84" s="32"/>
      <c r="D84" s="71"/>
      <c r="E84" s="71"/>
      <c r="F84" s="71"/>
      <c r="G84" s="71"/>
      <c r="H84" s="71"/>
      <c r="I84" s="11"/>
      <c r="J84" s="71"/>
      <c r="M84" s="81"/>
      <c r="N84" s="81"/>
      <c r="O84" s="81"/>
      <c r="P84" s="81"/>
      <c r="Q84" s="81"/>
      <c r="R84" s="81"/>
      <c r="Y84" s="81"/>
      <c r="AC84" s="81"/>
    </row>
    <row r="85" spans="1:29" s="40" customFormat="1" ht="15.4" customHeight="1" thickBot="1" x14ac:dyDescent="0.3">
      <c r="A85" s="5" t="s">
        <v>70</v>
      </c>
      <c r="B85" s="1"/>
      <c r="C85" s="32"/>
      <c r="D85" s="52">
        <f>SUM(D68+D83)</f>
        <v>3177593</v>
      </c>
      <c r="E85" s="51"/>
      <c r="F85" s="52">
        <f>SUM(F68+F83)</f>
        <v>3052252</v>
      </c>
      <c r="G85" s="51"/>
      <c r="H85" s="52">
        <f>SUM(H68+H83)</f>
        <v>3208665</v>
      </c>
      <c r="I85" s="11"/>
      <c r="J85" s="52">
        <f>SUM(J68+J83)</f>
        <v>3071030</v>
      </c>
      <c r="L85" s="103"/>
      <c r="M85" s="81"/>
      <c r="N85" s="81"/>
      <c r="O85" s="81"/>
      <c r="P85" s="81"/>
      <c r="Q85" s="81"/>
      <c r="R85" s="81"/>
      <c r="Y85" s="81"/>
      <c r="AC85" s="81"/>
    </row>
    <row r="86" spans="1:29" s="40" customFormat="1" ht="15.4" customHeight="1" thickTop="1" x14ac:dyDescent="0.25">
      <c r="A86" s="5"/>
      <c r="B86" s="1"/>
      <c r="C86" s="32"/>
      <c r="D86" s="11"/>
      <c r="E86" s="11"/>
      <c r="F86" s="11"/>
      <c r="G86" s="11"/>
      <c r="H86" s="11"/>
      <c r="I86" s="11"/>
      <c r="J86" s="11"/>
      <c r="M86" s="81"/>
      <c r="N86" s="81"/>
      <c r="O86" s="81"/>
      <c r="P86" s="81"/>
      <c r="Q86" s="81"/>
      <c r="R86" s="81"/>
      <c r="Y86" s="81"/>
      <c r="AC86" s="81"/>
    </row>
    <row r="87" spans="1:29" ht="15.4" customHeight="1" x14ac:dyDescent="0.25">
      <c r="A87" s="22"/>
      <c r="B87" s="1"/>
      <c r="C87" s="32"/>
      <c r="D87" s="27"/>
      <c r="E87" s="63"/>
      <c r="F87" s="27"/>
      <c r="G87" s="63"/>
      <c r="H87" s="27"/>
      <c r="I87" s="63"/>
      <c r="J87" s="27"/>
      <c r="K87" s="40"/>
      <c r="L87" s="40"/>
      <c r="M87" s="81"/>
      <c r="N87" s="81"/>
      <c r="O87" s="81"/>
      <c r="P87" s="81"/>
      <c r="Q87" s="81"/>
      <c r="R87" s="81"/>
      <c r="S87" s="40"/>
      <c r="T87" s="40"/>
      <c r="U87" s="40"/>
      <c r="V87" s="40"/>
      <c r="W87" s="40"/>
      <c r="X87" s="40"/>
      <c r="Y87" s="81"/>
      <c r="Z87" s="40"/>
      <c r="AA87" s="40"/>
      <c r="AB87" s="40"/>
      <c r="AC87" s="81"/>
    </row>
    <row r="88" spans="1:29" ht="15.4" customHeight="1" x14ac:dyDescent="0.25">
      <c r="A88" s="40"/>
      <c r="B88" s="40"/>
      <c r="C88" s="40"/>
      <c r="D88" s="104"/>
      <c r="E88" s="104"/>
      <c r="F88" s="104"/>
      <c r="G88" s="104"/>
      <c r="H88" s="104"/>
      <c r="I88" s="104"/>
      <c r="J88" s="104"/>
      <c r="K88" s="40"/>
      <c r="L88" s="40"/>
      <c r="M88" s="81"/>
      <c r="N88" s="81"/>
      <c r="O88" s="81"/>
      <c r="P88" s="81"/>
      <c r="Q88" s="81"/>
      <c r="R88" s="81"/>
      <c r="S88" s="40"/>
      <c r="T88" s="40"/>
      <c r="U88" s="40"/>
      <c r="V88" s="40"/>
      <c r="W88" s="40"/>
      <c r="X88" s="40"/>
      <c r="Y88" s="81"/>
      <c r="Z88" s="40"/>
      <c r="AA88" s="40"/>
      <c r="AB88" s="40"/>
      <c r="AC88" s="81"/>
    </row>
    <row r="89" spans="1:29" ht="15.4" customHeight="1" x14ac:dyDescent="0.25">
      <c r="A89" s="40"/>
      <c r="B89" s="40"/>
      <c r="C89" s="40"/>
      <c r="D89" s="104"/>
      <c r="E89" s="104"/>
      <c r="F89" s="104"/>
      <c r="G89" s="104"/>
      <c r="H89" s="167"/>
      <c r="I89" s="104"/>
      <c r="J89" s="104"/>
      <c r="K89" s="40"/>
      <c r="L89" s="40"/>
      <c r="M89" s="81"/>
      <c r="N89" s="81"/>
      <c r="O89" s="81"/>
      <c r="P89" s="81"/>
      <c r="Q89" s="81"/>
      <c r="R89" s="81"/>
      <c r="S89" s="40"/>
      <c r="T89" s="40"/>
      <c r="U89" s="40"/>
      <c r="V89" s="40"/>
      <c r="W89" s="40"/>
      <c r="X89" s="40"/>
      <c r="Y89" s="81"/>
      <c r="Z89" s="40"/>
      <c r="AA89" s="40"/>
      <c r="AB89" s="40"/>
      <c r="AC89" s="81"/>
    </row>
    <row r="90" spans="1:29" ht="15.4" customHeight="1" x14ac:dyDescent="0.25">
      <c r="A90" s="40"/>
      <c r="B90" s="40"/>
      <c r="C90" s="40"/>
      <c r="D90" s="104"/>
      <c r="E90" s="104"/>
      <c r="F90" s="104"/>
      <c r="G90" s="104"/>
      <c r="H90" s="104"/>
      <c r="I90" s="104"/>
      <c r="J90" s="104"/>
      <c r="K90" s="40"/>
      <c r="L90" s="40"/>
      <c r="M90" s="81"/>
      <c r="N90" s="81"/>
      <c r="O90" s="81"/>
      <c r="P90" s="81"/>
      <c r="Q90" s="81"/>
      <c r="R90" s="81"/>
      <c r="S90" s="40"/>
      <c r="T90" s="40"/>
      <c r="U90" s="40"/>
      <c r="V90" s="40"/>
      <c r="W90" s="40"/>
      <c r="X90" s="40"/>
      <c r="Y90" s="81"/>
      <c r="Z90" s="40"/>
      <c r="AA90" s="40"/>
      <c r="AB90" s="40"/>
      <c r="AC90" s="81"/>
    </row>
    <row r="91" spans="1:29" ht="15.4" customHeight="1" x14ac:dyDescent="0.25">
      <c r="A91" s="40"/>
      <c r="B91" s="40"/>
      <c r="C91" s="40"/>
      <c r="D91" s="104"/>
      <c r="E91" s="104"/>
      <c r="F91" s="104"/>
      <c r="G91" s="104"/>
      <c r="H91" s="104"/>
      <c r="I91" s="104"/>
      <c r="J91" s="104"/>
      <c r="K91" s="40"/>
      <c r="L91" s="40"/>
      <c r="M91" s="81"/>
      <c r="N91" s="81"/>
      <c r="O91" s="81"/>
      <c r="P91" s="81"/>
      <c r="Q91" s="81"/>
      <c r="R91" s="81"/>
      <c r="S91" s="40"/>
      <c r="T91" s="40"/>
      <c r="U91" s="40"/>
      <c r="V91" s="40"/>
      <c r="W91" s="40"/>
      <c r="X91" s="40"/>
      <c r="Y91" s="81"/>
      <c r="Z91" s="40"/>
      <c r="AA91" s="40"/>
      <c r="AB91" s="40"/>
      <c r="AC91" s="81"/>
    </row>
    <row r="92" spans="1:29" ht="15.4" customHeight="1" x14ac:dyDescent="0.25">
      <c r="A92" s="40"/>
      <c r="B92" s="40"/>
      <c r="C92" s="40"/>
      <c r="D92" s="104"/>
      <c r="E92" s="104"/>
      <c r="F92" s="104"/>
      <c r="G92" s="104"/>
      <c r="H92" s="104"/>
      <c r="I92" s="104"/>
      <c r="J92" s="104"/>
      <c r="K92" s="40"/>
      <c r="L92" s="40"/>
      <c r="M92" s="81"/>
      <c r="N92" s="81"/>
      <c r="O92" s="81"/>
      <c r="P92" s="81"/>
      <c r="Q92" s="81"/>
      <c r="R92" s="81"/>
      <c r="S92" s="40"/>
      <c r="T92" s="40"/>
      <c r="U92" s="40"/>
      <c r="V92" s="40"/>
      <c r="W92" s="40"/>
      <c r="X92" s="40"/>
      <c r="Y92" s="81"/>
      <c r="Z92" s="40"/>
      <c r="AA92" s="40"/>
      <c r="AB92" s="40"/>
      <c r="AC92" s="81"/>
    </row>
    <row r="93" spans="1:29" ht="15.4" customHeight="1" x14ac:dyDescent="0.25">
      <c r="A93" s="40"/>
      <c r="B93" s="40"/>
      <c r="C93" s="40"/>
      <c r="D93" s="104"/>
      <c r="E93" s="104"/>
      <c r="F93" s="104"/>
      <c r="G93" s="104"/>
      <c r="H93" s="104"/>
      <c r="I93" s="104"/>
      <c r="J93" s="104"/>
      <c r="K93" s="40"/>
      <c r="L93" s="40"/>
      <c r="M93" s="81"/>
      <c r="N93" s="81"/>
      <c r="O93" s="81"/>
      <c r="P93" s="81"/>
      <c r="Q93" s="81"/>
      <c r="R93" s="81"/>
      <c r="S93" s="40"/>
      <c r="T93" s="40"/>
      <c r="U93" s="40"/>
      <c r="V93" s="40"/>
      <c r="W93" s="40"/>
      <c r="X93" s="40"/>
      <c r="Y93" s="81"/>
      <c r="Z93" s="40"/>
      <c r="AA93" s="40"/>
      <c r="AB93" s="40"/>
      <c r="AC93" s="81"/>
    </row>
    <row r="94" spans="1:29" ht="15.4" customHeight="1" x14ac:dyDescent="0.25">
      <c r="A94" s="40"/>
      <c r="B94" s="40"/>
      <c r="C94" s="40"/>
      <c r="D94" s="104"/>
      <c r="E94" s="104"/>
      <c r="F94" s="104"/>
      <c r="G94" s="104"/>
      <c r="H94" s="104"/>
      <c r="I94" s="104"/>
      <c r="J94" s="104"/>
      <c r="K94" s="40"/>
      <c r="L94" s="40"/>
      <c r="M94" s="81"/>
      <c r="N94" s="81"/>
      <c r="O94" s="81"/>
      <c r="P94" s="81"/>
      <c r="Q94" s="81"/>
      <c r="R94" s="81"/>
      <c r="S94" s="40"/>
      <c r="T94" s="40"/>
      <c r="U94" s="40"/>
      <c r="V94" s="40"/>
      <c r="W94" s="40"/>
      <c r="X94" s="40"/>
      <c r="Y94" s="81"/>
      <c r="Z94" s="40"/>
      <c r="AA94" s="40"/>
      <c r="AB94" s="40"/>
      <c r="AC94" s="81"/>
    </row>
    <row r="95" spans="1:29" ht="15.4" customHeight="1" x14ac:dyDescent="0.25">
      <c r="A95" s="40"/>
      <c r="B95" s="40"/>
      <c r="C95" s="40"/>
      <c r="D95" s="104"/>
      <c r="E95" s="104"/>
      <c r="F95" s="104"/>
      <c r="G95" s="104"/>
      <c r="H95" s="104"/>
      <c r="I95" s="104"/>
      <c r="J95" s="104"/>
      <c r="K95" s="40"/>
      <c r="L95" s="40"/>
      <c r="M95" s="81"/>
      <c r="N95" s="81"/>
      <c r="O95" s="81"/>
      <c r="P95" s="81"/>
      <c r="Q95" s="81"/>
      <c r="R95" s="81"/>
      <c r="S95" s="40"/>
      <c r="T95" s="40"/>
      <c r="U95" s="40"/>
      <c r="V95" s="40"/>
      <c r="W95" s="40"/>
      <c r="X95" s="40"/>
      <c r="Y95" s="81"/>
      <c r="Z95" s="40"/>
      <c r="AA95" s="40"/>
      <c r="AB95" s="40"/>
      <c r="AC95" s="81"/>
    </row>
    <row r="96" spans="1:29" ht="15.4" customHeight="1" x14ac:dyDescent="0.25">
      <c r="A96" s="40"/>
      <c r="B96" s="40"/>
      <c r="C96" s="40"/>
      <c r="D96" s="104"/>
      <c r="E96" s="104"/>
      <c r="F96" s="104"/>
      <c r="G96" s="104"/>
      <c r="H96" s="104"/>
      <c r="I96" s="104"/>
      <c r="J96" s="104"/>
    </row>
    <row r="97" spans="1:10" ht="15.4" customHeight="1" x14ac:dyDescent="0.25">
      <c r="A97" s="40"/>
      <c r="B97" s="40"/>
      <c r="C97" s="40"/>
      <c r="D97" s="104"/>
      <c r="E97" s="104"/>
      <c r="F97" s="104"/>
      <c r="G97" s="104"/>
      <c r="H97" s="104"/>
      <c r="I97" s="104"/>
      <c r="J97" s="104"/>
    </row>
    <row r="98" spans="1:10" ht="15.4" customHeight="1" x14ac:dyDescent="0.25">
      <c r="A98" s="40"/>
      <c r="B98" s="40"/>
      <c r="C98" s="40"/>
      <c r="D98" s="104"/>
      <c r="E98" s="104"/>
      <c r="F98" s="104"/>
      <c r="G98" s="104"/>
      <c r="H98" s="104"/>
      <c r="I98" s="104"/>
      <c r="J98" s="104"/>
    </row>
    <row r="99" spans="1:10" ht="15.4" customHeight="1" x14ac:dyDescent="0.25">
      <c r="A99" s="40"/>
      <c r="B99" s="40"/>
      <c r="C99" s="40"/>
      <c r="D99" s="104"/>
      <c r="E99" s="104"/>
      <c r="F99" s="104"/>
      <c r="G99" s="104"/>
      <c r="H99" s="104"/>
      <c r="I99" s="104"/>
      <c r="J99" s="104"/>
    </row>
    <row r="100" spans="1:10" ht="15.4" customHeight="1" x14ac:dyDescent="0.25">
      <c r="A100" s="40"/>
      <c r="B100" s="40"/>
      <c r="C100" s="40"/>
      <c r="D100" s="104"/>
      <c r="E100" s="104"/>
      <c r="F100" s="104"/>
      <c r="G100" s="104"/>
      <c r="H100" s="104"/>
      <c r="I100" s="104"/>
      <c r="J100" s="104"/>
    </row>
    <row r="101" spans="1:10" ht="15.4" customHeight="1" x14ac:dyDescent="0.25">
      <c r="A101" s="40"/>
      <c r="B101" s="40"/>
      <c r="C101" s="40"/>
      <c r="D101" s="104"/>
      <c r="E101" s="104"/>
      <c r="F101" s="104"/>
      <c r="G101" s="104"/>
      <c r="H101" s="104"/>
      <c r="I101" s="104"/>
      <c r="J101" s="104"/>
    </row>
    <row r="102" spans="1:10" ht="15.4" customHeight="1" x14ac:dyDescent="0.25">
      <c r="A102" s="40"/>
      <c r="B102" s="40"/>
      <c r="C102" s="40"/>
      <c r="D102" s="104"/>
      <c r="E102" s="104"/>
      <c r="F102" s="104"/>
      <c r="G102" s="104"/>
      <c r="H102" s="104"/>
      <c r="I102" s="104"/>
      <c r="J102" s="104"/>
    </row>
    <row r="103" spans="1:10" ht="15.4" customHeight="1" x14ac:dyDescent="0.25">
      <c r="A103" s="40"/>
      <c r="B103" s="40"/>
      <c r="C103" s="40"/>
      <c r="D103" s="104"/>
      <c r="E103" s="104"/>
      <c r="F103" s="104"/>
      <c r="G103" s="104"/>
      <c r="H103" s="104"/>
      <c r="I103" s="104"/>
      <c r="J103" s="104"/>
    </row>
    <row r="104" spans="1:10" ht="15.4" customHeight="1" x14ac:dyDescent="0.25">
      <c r="A104" s="40"/>
      <c r="B104" s="40"/>
      <c r="C104" s="40"/>
      <c r="D104" s="104"/>
      <c r="E104" s="104"/>
      <c r="F104" s="104"/>
      <c r="G104" s="104"/>
      <c r="H104" s="104"/>
      <c r="I104" s="104"/>
      <c r="J104" s="104"/>
    </row>
    <row r="105" spans="1:10" ht="15.4" customHeight="1" x14ac:dyDescent="0.25">
      <c r="A105" s="40"/>
      <c r="B105" s="40"/>
      <c r="C105" s="40"/>
      <c r="D105" s="104"/>
      <c r="E105" s="104"/>
      <c r="F105" s="104"/>
      <c r="G105" s="104"/>
      <c r="H105" s="104"/>
      <c r="I105" s="104"/>
      <c r="J105" s="104"/>
    </row>
    <row r="106" spans="1:10" ht="15.4" customHeight="1" x14ac:dyDescent="0.25">
      <c r="A106" s="40"/>
      <c r="B106" s="40"/>
      <c r="C106" s="40"/>
      <c r="D106" s="104"/>
      <c r="E106" s="104"/>
      <c r="F106" s="104"/>
      <c r="G106" s="104"/>
      <c r="H106" s="104"/>
      <c r="I106" s="104"/>
      <c r="J106" s="104"/>
    </row>
    <row r="107" spans="1:10" ht="15.4" customHeight="1" x14ac:dyDescent="0.25">
      <c r="A107" s="40"/>
      <c r="B107" s="40"/>
      <c r="C107" s="40"/>
      <c r="D107" s="104"/>
      <c r="E107" s="104"/>
      <c r="F107" s="104"/>
      <c r="G107" s="104"/>
      <c r="H107" s="104"/>
      <c r="I107" s="104"/>
      <c r="J107" s="104"/>
    </row>
    <row r="108" spans="1:10" ht="15.4" customHeight="1" x14ac:dyDescent="0.25">
      <c r="A108" s="40"/>
      <c r="B108" s="40"/>
      <c r="C108" s="40"/>
      <c r="D108" s="104"/>
      <c r="E108" s="104"/>
      <c r="F108" s="104"/>
      <c r="G108" s="104"/>
      <c r="H108" s="104"/>
      <c r="I108" s="104"/>
      <c r="J108" s="104"/>
    </row>
    <row r="109" spans="1:10" ht="15.4" customHeight="1" x14ac:dyDescent="0.25">
      <c r="A109" s="40"/>
      <c r="B109" s="40"/>
      <c r="C109" s="40"/>
      <c r="D109" s="104"/>
      <c r="E109" s="104"/>
      <c r="F109" s="104"/>
      <c r="G109" s="104"/>
      <c r="H109" s="104"/>
      <c r="I109" s="104"/>
      <c r="J109" s="104"/>
    </row>
    <row r="110" spans="1:10" ht="15.4" customHeight="1" x14ac:dyDescent="0.25">
      <c r="A110" s="40"/>
      <c r="B110" s="40"/>
      <c r="C110" s="40"/>
      <c r="D110" s="104"/>
      <c r="E110" s="104"/>
      <c r="F110" s="104"/>
      <c r="G110" s="104"/>
      <c r="H110" s="104"/>
      <c r="I110" s="104"/>
      <c r="J110" s="104"/>
    </row>
    <row r="111" spans="1:10" ht="15.4" customHeight="1" x14ac:dyDescent="0.25">
      <c r="A111" s="40"/>
      <c r="B111" s="40"/>
      <c r="C111" s="40"/>
      <c r="D111" s="104"/>
      <c r="E111" s="104"/>
      <c r="F111" s="104"/>
      <c r="G111" s="104"/>
      <c r="H111" s="104"/>
      <c r="I111" s="104"/>
      <c r="J111" s="104"/>
    </row>
    <row r="112" spans="1:10" ht="15.4" customHeight="1" x14ac:dyDescent="0.25">
      <c r="A112" s="40"/>
      <c r="B112" s="40"/>
      <c r="C112" s="40"/>
      <c r="D112" s="104"/>
      <c r="E112" s="104"/>
      <c r="F112" s="104"/>
      <c r="G112" s="104"/>
      <c r="H112" s="104"/>
      <c r="I112" s="104"/>
      <c r="J112" s="104"/>
    </row>
    <row r="113" spans="1:10" ht="15.4" customHeight="1" x14ac:dyDescent="0.25">
      <c r="A113" s="40"/>
      <c r="B113" s="40"/>
      <c r="C113" s="40"/>
      <c r="D113" s="104"/>
      <c r="E113" s="104"/>
      <c r="F113" s="104"/>
      <c r="G113" s="104"/>
      <c r="H113" s="104"/>
      <c r="I113" s="104"/>
      <c r="J113" s="104"/>
    </row>
    <row r="114" spans="1:10" ht="15.4" customHeight="1" x14ac:dyDescent="0.25">
      <c r="A114" s="40"/>
      <c r="B114" s="40"/>
      <c r="C114" s="40"/>
      <c r="D114" s="104"/>
      <c r="E114" s="104"/>
      <c r="F114" s="104"/>
      <c r="G114" s="104"/>
      <c r="H114" s="104"/>
      <c r="I114" s="104"/>
      <c r="J114" s="104"/>
    </row>
    <row r="115" spans="1:10" ht="15.4" customHeight="1" x14ac:dyDescent="0.25">
      <c r="A115" s="40"/>
      <c r="B115" s="40"/>
      <c r="C115" s="40"/>
      <c r="D115" s="104"/>
      <c r="E115" s="104"/>
      <c r="F115" s="104"/>
      <c r="G115" s="104"/>
      <c r="H115" s="104"/>
      <c r="I115" s="104"/>
      <c r="J115" s="104"/>
    </row>
    <row r="116" spans="1:10" ht="15.4" customHeight="1" x14ac:dyDescent="0.25">
      <c r="A116" s="40"/>
      <c r="B116" s="40"/>
      <c r="C116" s="40"/>
      <c r="D116" s="104"/>
      <c r="E116" s="104"/>
      <c r="F116" s="104"/>
      <c r="G116" s="104"/>
      <c r="H116" s="104"/>
      <c r="I116" s="104"/>
      <c r="J116" s="104"/>
    </row>
    <row r="117" spans="1:10" ht="15.4" customHeight="1" x14ac:dyDescent="0.25">
      <c r="A117" s="40"/>
      <c r="B117" s="40"/>
      <c r="C117" s="40"/>
      <c r="D117" s="104"/>
      <c r="E117" s="104"/>
      <c r="F117" s="104"/>
      <c r="G117" s="104"/>
      <c r="H117" s="104"/>
      <c r="I117" s="104"/>
      <c r="J117" s="104"/>
    </row>
    <row r="118" spans="1:10" ht="15.4" customHeight="1" x14ac:dyDescent="0.25">
      <c r="A118" s="40"/>
      <c r="B118" s="40"/>
      <c r="C118" s="40"/>
      <c r="D118" s="104"/>
      <c r="E118" s="104"/>
      <c r="F118" s="104"/>
      <c r="G118" s="104"/>
      <c r="H118" s="104"/>
      <c r="I118" s="104"/>
      <c r="J118" s="104"/>
    </row>
    <row r="119" spans="1:10" ht="15.4" customHeight="1" x14ac:dyDescent="0.25">
      <c r="A119" s="40"/>
      <c r="B119" s="40"/>
      <c r="C119" s="40"/>
      <c r="D119" s="104"/>
      <c r="E119" s="104"/>
      <c r="F119" s="104"/>
      <c r="G119" s="104"/>
      <c r="H119" s="104"/>
      <c r="I119" s="104"/>
      <c r="J119" s="104"/>
    </row>
    <row r="120" spans="1:10" ht="15.4" customHeight="1" x14ac:dyDescent="0.25">
      <c r="A120" s="40"/>
      <c r="B120" s="40"/>
      <c r="C120" s="40"/>
      <c r="D120" s="104"/>
      <c r="E120" s="104"/>
      <c r="F120" s="104"/>
      <c r="G120" s="104"/>
      <c r="H120" s="104"/>
      <c r="I120" s="104"/>
      <c r="J120" s="104"/>
    </row>
    <row r="121" spans="1:10" ht="15.4" customHeight="1" x14ac:dyDescent="0.25">
      <c r="A121" s="40"/>
      <c r="B121" s="40"/>
      <c r="C121" s="40"/>
      <c r="D121" s="104"/>
      <c r="E121" s="104"/>
      <c r="F121" s="104"/>
      <c r="G121" s="104"/>
      <c r="H121" s="104"/>
      <c r="I121" s="104"/>
      <c r="J121" s="104"/>
    </row>
    <row r="122" spans="1:10" ht="15.4" customHeight="1" x14ac:dyDescent="0.25">
      <c r="A122" s="40"/>
      <c r="B122" s="40"/>
      <c r="C122" s="40"/>
      <c r="D122" s="104"/>
      <c r="E122" s="104"/>
      <c r="F122" s="104"/>
      <c r="G122" s="104"/>
      <c r="H122" s="104"/>
      <c r="I122" s="104"/>
      <c r="J122" s="104"/>
    </row>
    <row r="123" spans="1:10" ht="15.4" customHeight="1" x14ac:dyDescent="0.25">
      <c r="A123" s="40"/>
      <c r="B123" s="40"/>
      <c r="C123" s="40"/>
      <c r="D123" s="104"/>
      <c r="E123" s="104"/>
      <c r="F123" s="104"/>
      <c r="G123" s="104"/>
      <c r="H123" s="104"/>
      <c r="I123" s="104"/>
      <c r="J123" s="104"/>
    </row>
    <row r="124" spans="1:10" ht="15.4" customHeight="1" x14ac:dyDescent="0.25">
      <c r="A124" s="40"/>
      <c r="B124" s="40"/>
      <c r="C124" s="40"/>
      <c r="D124" s="104"/>
      <c r="E124" s="104"/>
      <c r="F124" s="104"/>
      <c r="G124" s="104"/>
      <c r="H124" s="104"/>
      <c r="I124" s="104"/>
      <c r="J124" s="104"/>
    </row>
    <row r="125" spans="1:10" ht="15.4" customHeight="1" x14ac:dyDescent="0.25">
      <c r="A125" s="40"/>
      <c r="B125" s="40"/>
      <c r="C125" s="40"/>
      <c r="D125" s="104"/>
      <c r="E125" s="104"/>
      <c r="F125" s="104"/>
      <c r="G125" s="104"/>
      <c r="H125" s="104"/>
      <c r="I125" s="104"/>
      <c r="J125" s="104"/>
    </row>
    <row r="126" spans="1:10" ht="15.4" customHeight="1" x14ac:dyDescent="0.25">
      <c r="A126" s="40"/>
      <c r="B126" s="40"/>
      <c r="C126" s="40"/>
      <c r="D126" s="104"/>
      <c r="E126" s="104"/>
      <c r="F126" s="104"/>
      <c r="G126" s="104"/>
      <c r="H126" s="104"/>
      <c r="I126" s="104"/>
      <c r="J126" s="104"/>
    </row>
    <row r="127" spans="1:10" ht="15.4" customHeight="1" x14ac:dyDescent="0.25">
      <c r="A127" s="40"/>
      <c r="B127" s="40"/>
      <c r="C127" s="40"/>
      <c r="D127" s="104"/>
      <c r="E127" s="104"/>
      <c r="F127" s="104"/>
      <c r="G127" s="104"/>
      <c r="H127" s="104"/>
      <c r="I127" s="104"/>
      <c r="J127" s="104"/>
    </row>
    <row r="128" spans="1:10" ht="15.4" customHeight="1" x14ac:dyDescent="0.25">
      <c r="A128" s="40"/>
      <c r="B128" s="40"/>
      <c r="C128" s="40"/>
      <c r="D128" s="104"/>
      <c r="E128" s="104"/>
      <c r="F128" s="104"/>
      <c r="G128" s="104"/>
      <c r="H128" s="104"/>
      <c r="I128" s="104"/>
      <c r="J128" s="104"/>
    </row>
    <row r="129" spans="1:10" ht="15.4" customHeight="1" x14ac:dyDescent="0.25">
      <c r="A129" s="40"/>
      <c r="B129" s="40"/>
      <c r="C129" s="40"/>
      <c r="D129" s="104"/>
      <c r="E129" s="104"/>
      <c r="F129" s="104"/>
      <c r="G129" s="104"/>
      <c r="H129" s="104"/>
      <c r="I129" s="104"/>
      <c r="J129" s="104"/>
    </row>
    <row r="130" spans="1:10" ht="15.4" customHeight="1" x14ac:dyDescent="0.25">
      <c r="A130" s="40"/>
      <c r="B130" s="40"/>
      <c r="C130" s="40"/>
      <c r="D130" s="104"/>
      <c r="E130" s="104"/>
      <c r="F130" s="104"/>
      <c r="G130" s="104"/>
      <c r="H130" s="104"/>
      <c r="I130" s="104"/>
      <c r="J130" s="104"/>
    </row>
    <row r="131" spans="1:10" ht="15.4" customHeight="1" x14ac:dyDescent="0.25">
      <c r="A131" s="40"/>
      <c r="B131" s="40"/>
      <c r="C131" s="40"/>
      <c r="D131" s="104"/>
      <c r="E131" s="104"/>
      <c r="F131" s="104"/>
      <c r="G131" s="104"/>
      <c r="H131" s="104"/>
      <c r="I131" s="104"/>
      <c r="J131" s="104"/>
    </row>
    <row r="132" spans="1:10" ht="15.4" customHeight="1" x14ac:dyDescent="0.25">
      <c r="A132" s="40"/>
      <c r="B132" s="40"/>
      <c r="C132" s="40"/>
      <c r="D132" s="104"/>
      <c r="E132" s="104"/>
      <c r="F132" s="104"/>
      <c r="G132" s="104"/>
      <c r="H132" s="104"/>
      <c r="I132" s="104"/>
      <c r="J132" s="104"/>
    </row>
    <row r="133" spans="1:10" ht="15.4" customHeight="1" x14ac:dyDescent="0.25">
      <c r="A133" s="40"/>
      <c r="B133" s="40"/>
      <c r="C133" s="40"/>
      <c r="D133" s="104"/>
      <c r="E133" s="104"/>
      <c r="F133" s="104"/>
      <c r="G133" s="104"/>
      <c r="H133" s="104"/>
      <c r="I133" s="104"/>
      <c r="J133" s="104"/>
    </row>
    <row r="134" spans="1:10" ht="15.4" customHeight="1" x14ac:dyDescent="0.25">
      <c r="A134" s="40"/>
      <c r="B134" s="40"/>
      <c r="C134" s="40"/>
      <c r="D134" s="104"/>
      <c r="E134" s="104"/>
      <c r="F134" s="104"/>
      <c r="G134" s="104"/>
      <c r="H134" s="104"/>
      <c r="I134" s="104"/>
      <c r="J134" s="104"/>
    </row>
    <row r="135" spans="1:10" ht="15.4" customHeight="1" x14ac:dyDescent="0.25">
      <c r="A135" s="40"/>
      <c r="B135" s="40"/>
      <c r="C135" s="40"/>
      <c r="D135" s="104"/>
      <c r="E135" s="104"/>
      <c r="F135" s="104"/>
      <c r="G135" s="104"/>
      <c r="H135" s="104"/>
      <c r="I135" s="104"/>
      <c r="J135" s="104"/>
    </row>
    <row r="136" spans="1:10" ht="15.4" customHeight="1" x14ac:dyDescent="0.25">
      <c r="A136" s="40"/>
      <c r="B136" s="40"/>
      <c r="C136" s="40"/>
      <c r="D136" s="104"/>
      <c r="E136" s="104"/>
      <c r="F136" s="104"/>
      <c r="G136" s="104"/>
      <c r="H136" s="104"/>
      <c r="I136" s="104"/>
      <c r="J136" s="104"/>
    </row>
    <row r="137" spans="1:10" ht="15.4" customHeight="1" x14ac:dyDescent="0.25">
      <c r="A137" s="40"/>
      <c r="B137" s="40"/>
      <c r="C137" s="40"/>
      <c r="D137" s="104"/>
      <c r="E137" s="104"/>
      <c r="F137" s="104"/>
      <c r="G137" s="104"/>
      <c r="H137" s="104"/>
      <c r="I137" s="104"/>
      <c r="J137" s="104"/>
    </row>
    <row r="138" spans="1:10" ht="15.4" customHeight="1" x14ac:dyDescent="0.25">
      <c r="A138" s="40"/>
      <c r="B138" s="40"/>
      <c r="C138" s="40"/>
      <c r="D138" s="104"/>
      <c r="E138" s="104"/>
      <c r="F138" s="104"/>
      <c r="G138" s="104"/>
      <c r="H138" s="104"/>
      <c r="I138" s="104"/>
      <c r="J138" s="104"/>
    </row>
    <row r="139" spans="1:10" ht="15.4" customHeight="1" x14ac:dyDescent="0.25">
      <c r="A139" s="40"/>
      <c r="B139" s="40"/>
      <c r="C139" s="40"/>
      <c r="D139" s="104"/>
      <c r="E139" s="104"/>
      <c r="F139" s="104"/>
      <c r="G139" s="104"/>
      <c r="H139" s="104"/>
      <c r="I139" s="104"/>
      <c r="J139" s="104"/>
    </row>
    <row r="140" spans="1:10" ht="15.4" customHeight="1" x14ac:dyDescent="0.25">
      <c r="A140" s="40"/>
      <c r="B140" s="40"/>
      <c r="C140" s="40"/>
      <c r="D140" s="104"/>
      <c r="E140" s="104"/>
      <c r="F140" s="104"/>
      <c r="G140" s="104"/>
      <c r="H140" s="104"/>
      <c r="I140" s="104"/>
      <c r="J140" s="104"/>
    </row>
    <row r="141" spans="1:10" ht="15.4" customHeight="1" x14ac:dyDescent="0.25">
      <c r="A141" s="40"/>
      <c r="B141" s="40"/>
      <c r="C141" s="40"/>
      <c r="D141" s="104"/>
      <c r="E141" s="104"/>
      <c r="F141" s="104"/>
      <c r="G141" s="104"/>
      <c r="H141" s="104"/>
      <c r="I141" s="104"/>
      <c r="J141" s="104"/>
    </row>
    <row r="142" spans="1:10" ht="15.4" customHeight="1" x14ac:dyDescent="0.25">
      <c r="A142" s="40"/>
      <c r="B142" s="40"/>
      <c r="C142" s="40"/>
      <c r="D142" s="104"/>
      <c r="E142" s="104"/>
      <c r="F142" s="104"/>
      <c r="G142" s="104"/>
      <c r="H142" s="104"/>
      <c r="I142" s="104"/>
      <c r="J142" s="104"/>
    </row>
    <row r="143" spans="1:10" ht="15.4" customHeight="1" x14ac:dyDescent="0.25">
      <c r="A143" s="40"/>
      <c r="B143" s="40"/>
      <c r="C143" s="40"/>
      <c r="D143" s="104"/>
      <c r="E143" s="104"/>
      <c r="F143" s="104"/>
      <c r="G143" s="104"/>
      <c r="H143" s="104"/>
      <c r="I143" s="104"/>
      <c r="J143" s="104"/>
    </row>
    <row r="144" spans="1:10" ht="15.4" customHeight="1" x14ac:dyDescent="0.25">
      <c r="A144" s="40"/>
      <c r="B144" s="40"/>
      <c r="C144" s="40"/>
      <c r="D144" s="104"/>
      <c r="E144" s="104"/>
      <c r="F144" s="104"/>
      <c r="G144" s="104"/>
      <c r="H144" s="104"/>
      <c r="I144" s="104"/>
      <c r="J144" s="104"/>
    </row>
    <row r="145" spans="1:10" ht="15.4" customHeight="1" x14ac:dyDescent="0.25">
      <c r="A145" s="40"/>
      <c r="B145" s="40"/>
      <c r="C145" s="40"/>
      <c r="D145" s="104"/>
      <c r="E145" s="104"/>
      <c r="F145" s="104"/>
      <c r="G145" s="104"/>
      <c r="H145" s="104"/>
      <c r="I145" s="104"/>
      <c r="J145" s="104"/>
    </row>
    <row r="146" spans="1:10" ht="15.4" customHeight="1" x14ac:dyDescent="0.25">
      <c r="A146" s="40"/>
      <c r="B146" s="40"/>
      <c r="C146" s="40"/>
      <c r="D146" s="104"/>
      <c r="E146" s="104"/>
      <c r="F146" s="104"/>
      <c r="G146" s="104"/>
      <c r="H146" s="104"/>
      <c r="I146" s="104"/>
      <c r="J146" s="104"/>
    </row>
    <row r="147" spans="1:10" ht="15.4" customHeight="1" x14ac:dyDescent="0.25">
      <c r="A147" s="40"/>
      <c r="B147" s="40"/>
      <c r="C147" s="40"/>
      <c r="D147" s="104"/>
      <c r="E147" s="104"/>
      <c r="F147" s="104"/>
      <c r="G147" s="104"/>
      <c r="H147" s="104"/>
      <c r="I147" s="104"/>
      <c r="J147" s="104"/>
    </row>
    <row r="148" spans="1:10" ht="15.4" customHeight="1" x14ac:dyDescent="0.25">
      <c r="A148" s="40"/>
      <c r="B148" s="40"/>
      <c r="C148" s="40"/>
      <c r="D148" s="104"/>
      <c r="E148" s="104"/>
      <c r="F148" s="104"/>
      <c r="G148" s="104"/>
      <c r="H148" s="104"/>
      <c r="I148" s="104"/>
      <c r="J148" s="104"/>
    </row>
    <row r="149" spans="1:10" ht="15.4" customHeight="1" x14ac:dyDescent="0.25">
      <c r="A149" s="40"/>
      <c r="B149" s="40"/>
      <c r="C149" s="40"/>
      <c r="D149" s="104"/>
      <c r="E149" s="104"/>
      <c r="F149" s="104"/>
      <c r="G149" s="104"/>
      <c r="H149" s="104"/>
      <c r="I149" s="104"/>
      <c r="J149" s="104"/>
    </row>
    <row r="150" spans="1:10" ht="15.4" customHeight="1" x14ac:dyDescent="0.25">
      <c r="A150" s="40"/>
      <c r="B150" s="40"/>
      <c r="C150" s="40"/>
      <c r="D150" s="104"/>
      <c r="E150" s="104"/>
      <c r="F150" s="104"/>
      <c r="G150" s="104"/>
      <c r="H150" s="104"/>
      <c r="I150" s="104"/>
      <c r="J150" s="104"/>
    </row>
    <row r="151" spans="1:10" ht="15.4" customHeight="1" x14ac:dyDescent="0.25">
      <c r="A151" s="40"/>
      <c r="B151" s="40"/>
      <c r="C151" s="40"/>
      <c r="D151" s="104"/>
      <c r="E151" s="104"/>
      <c r="F151" s="104"/>
      <c r="G151" s="104"/>
      <c r="H151" s="104"/>
      <c r="I151" s="104"/>
      <c r="J151" s="104"/>
    </row>
    <row r="152" spans="1:10" ht="15.4" customHeight="1" x14ac:dyDescent="0.25">
      <c r="A152" s="40"/>
      <c r="B152" s="40"/>
      <c r="C152" s="40"/>
      <c r="D152" s="104"/>
      <c r="E152" s="104"/>
      <c r="F152" s="104"/>
      <c r="G152" s="104"/>
      <c r="H152" s="104"/>
      <c r="I152" s="104"/>
      <c r="J152" s="104"/>
    </row>
    <row r="153" spans="1:10" ht="15.4" customHeight="1" x14ac:dyDescent="0.25">
      <c r="A153" s="40"/>
      <c r="B153" s="40"/>
      <c r="C153" s="40"/>
      <c r="D153" s="104"/>
      <c r="E153" s="104"/>
      <c r="F153" s="104"/>
      <c r="G153" s="104"/>
      <c r="H153" s="104"/>
      <c r="I153" s="104"/>
      <c r="J153" s="104"/>
    </row>
    <row r="154" spans="1:10" ht="15.4" customHeight="1" x14ac:dyDescent="0.25">
      <c r="A154" s="40"/>
      <c r="B154" s="40"/>
      <c r="C154" s="40"/>
      <c r="D154" s="104"/>
      <c r="E154" s="104"/>
      <c r="F154" s="104"/>
      <c r="G154" s="104"/>
      <c r="H154" s="104"/>
      <c r="I154" s="104"/>
      <c r="J154" s="104"/>
    </row>
    <row r="155" spans="1:10" ht="15.4" customHeight="1" x14ac:dyDescent="0.25">
      <c r="A155" s="40"/>
      <c r="B155" s="40"/>
      <c r="C155" s="40"/>
      <c r="D155" s="104"/>
      <c r="E155" s="104"/>
      <c r="F155" s="104"/>
      <c r="G155" s="104"/>
      <c r="H155" s="104"/>
      <c r="I155" s="104"/>
      <c r="J155" s="104"/>
    </row>
    <row r="156" spans="1:10" ht="15.4" customHeight="1" x14ac:dyDescent="0.25">
      <c r="A156" s="40"/>
      <c r="B156" s="40"/>
      <c r="C156" s="40"/>
      <c r="D156" s="104"/>
      <c r="E156" s="104"/>
      <c r="F156" s="104"/>
      <c r="G156" s="104"/>
      <c r="H156" s="104"/>
      <c r="I156" s="104"/>
      <c r="J156" s="104"/>
    </row>
    <row r="157" spans="1:10" ht="15.4" customHeight="1" x14ac:dyDescent="0.25">
      <c r="A157" s="40"/>
      <c r="B157" s="40"/>
      <c r="C157" s="40"/>
      <c r="D157" s="104"/>
      <c r="E157" s="104"/>
      <c r="F157" s="104"/>
      <c r="G157" s="104"/>
      <c r="H157" s="104"/>
      <c r="I157" s="104"/>
      <c r="J157" s="104"/>
    </row>
    <row r="158" spans="1:10" ht="15.4" customHeight="1" x14ac:dyDescent="0.25">
      <c r="A158" s="40"/>
      <c r="B158" s="40"/>
      <c r="C158" s="40"/>
      <c r="D158" s="104"/>
      <c r="E158" s="104"/>
      <c r="F158" s="104"/>
      <c r="G158" s="104"/>
      <c r="H158" s="104"/>
      <c r="I158" s="104"/>
      <c r="J158" s="104"/>
    </row>
    <row r="159" spans="1:10" ht="15.4" customHeight="1" x14ac:dyDescent="0.25">
      <c r="A159" s="40"/>
      <c r="B159" s="40"/>
      <c r="C159" s="40"/>
      <c r="D159" s="104"/>
      <c r="E159" s="104"/>
      <c r="F159" s="104"/>
      <c r="G159" s="104"/>
      <c r="H159" s="104"/>
      <c r="I159" s="104"/>
      <c r="J159" s="104"/>
    </row>
    <row r="160" spans="1:10" ht="15.4" customHeight="1" x14ac:dyDescent="0.25">
      <c r="A160" s="40"/>
      <c r="B160" s="40"/>
      <c r="C160" s="40"/>
      <c r="D160" s="104"/>
      <c r="E160" s="104"/>
      <c r="F160" s="104"/>
      <c r="G160" s="104"/>
      <c r="H160" s="104"/>
      <c r="I160" s="104"/>
      <c r="J160" s="104"/>
    </row>
    <row r="161" spans="1:10" ht="15.4" customHeight="1" x14ac:dyDescent="0.25">
      <c r="A161" s="40"/>
      <c r="B161" s="40"/>
      <c r="C161" s="40"/>
      <c r="D161" s="104"/>
      <c r="E161" s="104"/>
      <c r="F161" s="104"/>
      <c r="G161" s="104"/>
      <c r="H161" s="104"/>
      <c r="I161" s="104"/>
      <c r="J161" s="104"/>
    </row>
    <row r="162" spans="1:10" ht="15.4" customHeight="1" x14ac:dyDescent="0.25">
      <c r="A162" s="40"/>
      <c r="B162" s="40"/>
      <c r="C162" s="40"/>
      <c r="D162" s="104"/>
      <c r="E162" s="104"/>
      <c r="F162" s="104"/>
      <c r="G162" s="104"/>
      <c r="H162" s="104"/>
      <c r="I162" s="104"/>
      <c r="J162" s="104"/>
    </row>
    <row r="163" spans="1:10" ht="15.4" customHeight="1" x14ac:dyDescent="0.25">
      <c r="A163" s="40"/>
      <c r="B163" s="40"/>
      <c r="C163" s="40"/>
      <c r="D163" s="104"/>
      <c r="E163" s="104"/>
      <c r="F163" s="104"/>
      <c r="G163" s="104"/>
      <c r="H163" s="104"/>
      <c r="I163" s="104"/>
      <c r="J163" s="104"/>
    </row>
    <row r="164" spans="1:10" ht="15.4" customHeight="1" x14ac:dyDescent="0.25">
      <c r="A164" s="40"/>
      <c r="B164" s="40"/>
      <c r="C164" s="40"/>
      <c r="D164" s="104"/>
      <c r="E164" s="104"/>
      <c r="F164" s="104"/>
      <c r="G164" s="104"/>
      <c r="H164" s="104"/>
      <c r="I164" s="104"/>
      <c r="J164" s="104"/>
    </row>
    <row r="165" spans="1:10" ht="15.4" customHeight="1" x14ac:dyDescent="0.25">
      <c r="A165" s="40"/>
      <c r="B165" s="40"/>
      <c r="C165" s="40"/>
      <c r="D165" s="104"/>
      <c r="E165" s="104"/>
      <c r="F165" s="104"/>
      <c r="G165" s="104"/>
      <c r="H165" s="104"/>
      <c r="I165" s="104"/>
      <c r="J165" s="104"/>
    </row>
    <row r="166" spans="1:10" ht="15.4" customHeight="1" x14ac:dyDescent="0.25">
      <c r="A166" s="40"/>
      <c r="B166" s="40"/>
      <c r="C166" s="40"/>
      <c r="D166" s="104"/>
      <c r="E166" s="104"/>
      <c r="F166" s="104"/>
      <c r="G166" s="104"/>
      <c r="H166" s="104"/>
      <c r="I166" s="104"/>
      <c r="J166" s="104"/>
    </row>
    <row r="167" spans="1:10" ht="15.4" customHeight="1" x14ac:dyDescent="0.25">
      <c r="A167" s="40"/>
      <c r="B167" s="40"/>
      <c r="C167" s="40"/>
      <c r="D167" s="104"/>
      <c r="E167" s="104"/>
      <c r="F167" s="104"/>
      <c r="G167" s="104"/>
      <c r="H167" s="104"/>
      <c r="I167" s="104"/>
      <c r="J167" s="104"/>
    </row>
    <row r="168" spans="1:10" ht="15.4" customHeight="1" x14ac:dyDescent="0.25">
      <c r="A168" s="40"/>
      <c r="B168" s="40"/>
      <c r="C168" s="40"/>
      <c r="D168" s="104"/>
      <c r="E168" s="104"/>
      <c r="F168" s="104"/>
      <c r="G168" s="104"/>
      <c r="H168" s="104"/>
      <c r="I168" s="104"/>
      <c r="J168" s="104"/>
    </row>
    <row r="169" spans="1:10" ht="15.4" customHeight="1" x14ac:dyDescent="0.25">
      <c r="A169" s="40"/>
      <c r="B169" s="40"/>
      <c r="C169" s="40"/>
      <c r="D169" s="104"/>
      <c r="E169" s="104"/>
      <c r="F169" s="104"/>
      <c r="G169" s="104"/>
      <c r="H169" s="104"/>
      <c r="I169" s="104"/>
      <c r="J169" s="104"/>
    </row>
  </sheetData>
  <mergeCells count="10">
    <mergeCell ref="D39:F39"/>
    <mergeCell ref="H39:J39"/>
    <mergeCell ref="D43:J43"/>
    <mergeCell ref="D4:F4"/>
    <mergeCell ref="H4:J4"/>
    <mergeCell ref="D38:F38"/>
    <mergeCell ref="H38:J38"/>
    <mergeCell ref="D5:F5"/>
    <mergeCell ref="H5:J5"/>
    <mergeCell ref="D9:J9"/>
  </mergeCells>
  <phoneticPr fontId="5" type="noConversion"/>
  <pageMargins left="0.55000000000000004" right="0.55000000000000004" top="0.5" bottom="0.75" header="0.3" footer="0.3"/>
  <pageSetup paperSize="9" scale="85" firstPageNumber="3" fitToHeight="0" orientation="portrait" useFirstPageNumber="1" r:id="rId1"/>
  <headerFooter alignWithMargins="0">
    <oddFooter xml:space="preserve">&amp;L   The accompanying notes form an integral part of the interim financial statements.
&amp;C
&amp;P&amp;R
</oddFooter>
  </headerFooter>
  <rowBreaks count="2" manualBreakCount="2">
    <brk id="34" max="16383" man="1"/>
    <brk id="8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8"/>
  <sheetViews>
    <sheetView topLeftCell="A13" zoomScale="85" zoomScaleNormal="85" zoomScaleSheetLayoutView="85" workbookViewId="0">
      <selection activeCell="B18" sqref="B18"/>
    </sheetView>
  </sheetViews>
  <sheetFormatPr defaultColWidth="4.7109375" defaultRowHeight="15" x14ac:dyDescent="0.25"/>
  <cols>
    <col min="1" max="1" width="60" style="14" customWidth="1"/>
    <col min="2" max="2" width="6.7109375" style="24" customWidth="1"/>
    <col min="3" max="3" width="1" style="3" customWidth="1"/>
    <col min="4" max="4" width="13.7109375" style="3" customWidth="1"/>
    <col min="5" max="5" width="1" style="3" customWidth="1"/>
    <col min="6" max="6" width="13.7109375" style="3" customWidth="1"/>
    <col min="7" max="7" width="1" style="3" customWidth="1"/>
    <col min="8" max="8" width="13.7109375" style="3" customWidth="1"/>
    <col min="9" max="9" width="1" style="3" customWidth="1"/>
    <col min="10" max="10" width="13.7109375" style="3" customWidth="1"/>
    <col min="11" max="11" width="4.7109375" style="3"/>
    <col min="12" max="12" width="29.42578125" style="3" customWidth="1"/>
    <col min="13" max="13" width="17.5703125" style="82" bestFit="1" customWidth="1"/>
    <col min="14" max="16" width="0.7109375" style="82" customWidth="1"/>
    <col min="17" max="17" width="16.7109375" style="82" bestFit="1" customWidth="1"/>
    <col min="18" max="16384" width="4.7109375" style="3"/>
  </cols>
  <sheetData>
    <row r="1" spans="1:29" ht="18.75" x14ac:dyDescent="0.25">
      <c r="A1" s="139" t="s">
        <v>0</v>
      </c>
      <c r="B1" s="281"/>
      <c r="C1" s="210"/>
      <c r="D1" s="210"/>
      <c r="E1" s="210"/>
      <c r="F1" s="210"/>
      <c r="G1" s="210"/>
      <c r="H1" s="210"/>
      <c r="I1" s="210"/>
      <c r="J1" s="210"/>
      <c r="K1" s="206"/>
      <c r="L1" s="206"/>
      <c r="M1" s="163"/>
      <c r="N1" s="163"/>
      <c r="O1" s="163"/>
      <c r="P1" s="163"/>
      <c r="Q1" s="163"/>
      <c r="R1" s="163"/>
      <c r="S1" s="206"/>
      <c r="T1" s="206"/>
      <c r="U1" s="206"/>
      <c r="V1" s="206"/>
      <c r="W1" s="206"/>
      <c r="X1" s="206"/>
      <c r="Y1" s="163"/>
      <c r="Z1" s="206"/>
      <c r="AA1" s="206"/>
      <c r="AB1" s="206"/>
      <c r="AC1" s="163"/>
    </row>
    <row r="2" spans="1:29" ht="15.75" x14ac:dyDescent="0.25">
      <c r="A2" s="165" t="s">
        <v>71</v>
      </c>
      <c r="B2" s="281"/>
      <c r="C2" s="210"/>
      <c r="D2" s="210"/>
      <c r="E2" s="210"/>
      <c r="F2" s="210"/>
      <c r="G2" s="210"/>
      <c r="H2" s="210"/>
      <c r="I2" s="210"/>
      <c r="J2" s="210"/>
      <c r="K2" s="206"/>
      <c r="L2" s="206"/>
      <c r="M2" s="163"/>
      <c r="N2" s="163"/>
      <c r="O2" s="163"/>
      <c r="P2" s="163"/>
      <c r="Q2" s="163"/>
      <c r="R2" s="163"/>
      <c r="S2" s="206"/>
      <c r="T2" s="206"/>
      <c r="U2" s="206"/>
      <c r="V2" s="206"/>
      <c r="W2" s="206"/>
      <c r="X2" s="206"/>
      <c r="Y2" s="163"/>
      <c r="Z2" s="206"/>
      <c r="AA2" s="206"/>
      <c r="AB2" s="206"/>
      <c r="AC2" s="163"/>
    </row>
    <row r="3" spans="1:29" ht="15.4" customHeight="1" x14ac:dyDescent="0.25">
      <c r="A3" s="137"/>
      <c r="B3" s="281"/>
      <c r="C3" s="210"/>
      <c r="D3" s="210"/>
      <c r="E3" s="210"/>
      <c r="F3" s="210"/>
      <c r="G3" s="210"/>
      <c r="H3" s="210"/>
      <c r="I3" s="210"/>
      <c r="J3" s="210"/>
      <c r="K3" s="206"/>
      <c r="L3" s="206"/>
      <c r="M3" s="163"/>
      <c r="N3" s="163"/>
      <c r="O3" s="163"/>
      <c r="P3" s="163"/>
      <c r="Q3" s="163"/>
      <c r="R3" s="163"/>
      <c r="S3" s="206"/>
      <c r="T3" s="206"/>
      <c r="U3" s="206"/>
      <c r="V3" s="206"/>
      <c r="W3" s="206"/>
      <c r="X3" s="206"/>
      <c r="Y3" s="163"/>
      <c r="Z3" s="206"/>
      <c r="AA3" s="206"/>
      <c r="AB3" s="206"/>
      <c r="AC3" s="163"/>
    </row>
    <row r="4" spans="1:29" s="206" customFormat="1" ht="15.4" customHeight="1" x14ac:dyDescent="0.25">
      <c r="A4" s="169"/>
      <c r="B4" s="281"/>
      <c r="C4" s="153"/>
      <c r="D4" s="286" t="s">
        <v>2</v>
      </c>
      <c r="E4" s="286"/>
      <c r="F4" s="286"/>
      <c r="G4" s="153"/>
      <c r="H4" s="286" t="s">
        <v>3</v>
      </c>
      <c r="I4" s="286"/>
      <c r="J4" s="286"/>
      <c r="M4" s="163"/>
      <c r="N4" s="163"/>
      <c r="O4" s="163"/>
      <c r="P4" s="163"/>
      <c r="Q4" s="163"/>
      <c r="R4" s="163"/>
      <c r="Y4" s="163"/>
      <c r="AC4" s="163"/>
    </row>
    <row r="5" spans="1:29" s="206" customFormat="1" ht="15.4" customHeight="1" x14ac:dyDescent="0.25">
      <c r="A5" s="169"/>
      <c r="B5" s="281"/>
      <c r="C5" s="153"/>
      <c r="D5" s="286" t="s">
        <v>4</v>
      </c>
      <c r="E5" s="286"/>
      <c r="F5" s="286"/>
      <c r="G5" s="153"/>
      <c r="H5" s="286" t="s">
        <v>4</v>
      </c>
      <c r="I5" s="286"/>
      <c r="J5" s="286"/>
      <c r="M5" s="163"/>
      <c r="N5" s="163"/>
      <c r="O5" s="163"/>
      <c r="P5" s="163"/>
      <c r="Q5" s="163"/>
      <c r="R5" s="163"/>
      <c r="Y5" s="163"/>
      <c r="AC5" s="163"/>
    </row>
    <row r="6" spans="1:29" s="206" customFormat="1" ht="15.4" customHeight="1" x14ac:dyDescent="0.25">
      <c r="A6" s="137"/>
      <c r="B6" s="281"/>
      <c r="C6" s="153"/>
      <c r="E6" s="166" t="s">
        <v>72</v>
      </c>
      <c r="F6" s="166"/>
      <c r="G6" s="153"/>
      <c r="I6" s="166" t="s">
        <v>72</v>
      </c>
      <c r="J6" s="166"/>
      <c r="M6" s="163"/>
      <c r="N6" s="163"/>
      <c r="O6" s="163"/>
      <c r="P6" s="163"/>
      <c r="Q6" s="163"/>
      <c r="R6" s="163"/>
      <c r="Y6" s="163"/>
      <c r="AC6" s="163"/>
    </row>
    <row r="7" spans="1:29" ht="15.4" customHeight="1" x14ac:dyDescent="0.25">
      <c r="A7" s="137"/>
      <c r="B7" s="281"/>
      <c r="C7" s="153"/>
      <c r="E7" s="153" t="s">
        <v>187</v>
      </c>
      <c r="F7" s="153"/>
      <c r="G7" s="153"/>
      <c r="I7" s="153" t="s">
        <v>187</v>
      </c>
      <c r="J7" s="153"/>
      <c r="K7" s="206"/>
      <c r="L7" s="206"/>
      <c r="M7" s="163"/>
      <c r="N7" s="163"/>
      <c r="O7" s="163"/>
      <c r="P7" s="163"/>
      <c r="Q7" s="163"/>
      <c r="R7" s="163"/>
      <c r="S7" s="206"/>
      <c r="T7" s="206"/>
      <c r="U7" s="206"/>
      <c r="V7" s="206"/>
      <c r="W7" s="206"/>
      <c r="X7" s="206"/>
      <c r="Y7" s="163"/>
      <c r="Z7" s="206"/>
      <c r="AA7" s="206"/>
      <c r="AB7" s="206"/>
      <c r="AC7" s="163"/>
    </row>
    <row r="8" spans="1:29" ht="15.4" customHeight="1" x14ac:dyDescent="0.25">
      <c r="A8" s="137"/>
      <c r="B8" s="281" t="s">
        <v>7</v>
      </c>
      <c r="C8" s="153"/>
      <c r="D8" s="153">
        <v>2023</v>
      </c>
      <c r="E8" s="153"/>
      <c r="F8" s="153">
        <v>2022</v>
      </c>
      <c r="G8" s="153"/>
      <c r="H8" s="153">
        <v>2023</v>
      </c>
      <c r="I8" s="153"/>
      <c r="J8" s="153">
        <v>2022</v>
      </c>
      <c r="K8" s="206"/>
      <c r="L8" s="206"/>
      <c r="M8" s="163"/>
      <c r="N8" s="163"/>
      <c r="O8" s="163"/>
      <c r="P8" s="163"/>
      <c r="Q8" s="163"/>
      <c r="R8" s="163"/>
      <c r="S8" s="206"/>
      <c r="T8" s="206"/>
      <c r="U8" s="206"/>
      <c r="V8" s="206"/>
      <c r="W8" s="206"/>
      <c r="X8" s="206"/>
      <c r="Y8" s="163"/>
      <c r="Z8" s="206"/>
      <c r="AA8" s="206"/>
      <c r="AB8" s="206"/>
      <c r="AC8" s="163"/>
    </row>
    <row r="9" spans="1:29" ht="15.4" customHeight="1" x14ac:dyDescent="0.25">
      <c r="A9" s="137"/>
      <c r="B9" s="281"/>
      <c r="C9" s="153"/>
      <c r="D9" s="287" t="s">
        <v>9</v>
      </c>
      <c r="E9" s="287"/>
      <c r="F9" s="287"/>
      <c r="G9" s="287"/>
      <c r="H9" s="287"/>
      <c r="I9" s="287"/>
      <c r="J9" s="287"/>
      <c r="K9" s="206"/>
      <c r="L9" s="206"/>
      <c r="M9" s="163"/>
      <c r="N9" s="163"/>
      <c r="O9" s="163"/>
      <c r="P9" s="163"/>
      <c r="Q9" s="163"/>
      <c r="R9" s="163"/>
      <c r="S9" s="206"/>
      <c r="T9" s="206"/>
      <c r="U9" s="206"/>
      <c r="V9" s="206"/>
      <c r="W9" s="206"/>
      <c r="X9" s="206"/>
      <c r="Y9" s="163"/>
      <c r="Z9" s="206"/>
      <c r="AA9" s="206"/>
      <c r="AB9" s="206"/>
      <c r="AC9" s="163"/>
    </row>
    <row r="10" spans="1:29" ht="18.75" customHeight="1" x14ac:dyDescent="0.25">
      <c r="A10" s="22" t="s">
        <v>73</v>
      </c>
      <c r="B10" s="1"/>
      <c r="C10" s="32"/>
      <c r="D10" s="63"/>
      <c r="E10" s="63"/>
      <c r="F10" s="63"/>
      <c r="G10" s="63"/>
      <c r="H10" s="63"/>
      <c r="I10" s="63"/>
      <c r="J10" s="63"/>
      <c r="K10" s="40"/>
      <c r="L10" s="40"/>
      <c r="M10" s="81"/>
      <c r="N10" s="81"/>
      <c r="O10" s="81"/>
      <c r="P10" s="81"/>
      <c r="Q10" s="81"/>
    </row>
    <row r="11" spans="1:29" ht="18.75" customHeight="1" x14ac:dyDescent="0.25">
      <c r="A11" s="53" t="s">
        <v>74</v>
      </c>
      <c r="B11" s="1"/>
      <c r="C11" s="32"/>
      <c r="D11" s="7">
        <v>17384</v>
      </c>
      <c r="E11" s="7"/>
      <c r="F11" s="120">
        <v>59393</v>
      </c>
      <c r="G11" s="7"/>
      <c r="H11" s="7">
        <v>23044</v>
      </c>
      <c r="I11" s="7"/>
      <c r="J11" s="107">
        <v>55949</v>
      </c>
      <c r="K11" s="40"/>
      <c r="L11" s="40"/>
      <c r="M11" s="83"/>
      <c r="N11" s="81"/>
      <c r="O11" s="81"/>
      <c r="P11" s="81"/>
      <c r="Q11" s="83"/>
    </row>
    <row r="12" spans="1:29" ht="18.75" customHeight="1" x14ac:dyDescent="0.25">
      <c r="A12" s="53" t="s">
        <v>75</v>
      </c>
      <c r="B12" s="1"/>
      <c r="C12" s="32"/>
      <c r="D12" s="7">
        <v>46844</v>
      </c>
      <c r="E12" s="7"/>
      <c r="F12" s="120">
        <v>60173</v>
      </c>
      <c r="G12" s="7"/>
      <c r="H12" s="176">
        <v>46830</v>
      </c>
      <c r="I12" s="7"/>
      <c r="J12" s="107">
        <v>59891</v>
      </c>
      <c r="K12" s="40"/>
      <c r="L12" s="40"/>
      <c r="M12" s="83"/>
      <c r="N12" s="81"/>
      <c r="O12" s="81"/>
      <c r="P12" s="81"/>
      <c r="Q12" s="83"/>
    </row>
    <row r="13" spans="1:29" ht="18.75" customHeight="1" x14ac:dyDescent="0.25">
      <c r="A13" s="53" t="s">
        <v>76</v>
      </c>
      <c r="B13" s="1"/>
      <c r="C13" s="32"/>
      <c r="D13" s="7">
        <v>2898</v>
      </c>
      <c r="E13" s="7"/>
      <c r="F13" s="120">
        <v>2436</v>
      </c>
      <c r="G13" s="7"/>
      <c r="H13" s="7">
        <v>5272</v>
      </c>
      <c r="I13" s="7"/>
      <c r="J13" s="107">
        <v>4404</v>
      </c>
      <c r="K13" s="40"/>
      <c r="L13" s="106"/>
      <c r="M13" s="83"/>
      <c r="N13" s="81"/>
      <c r="O13" s="81"/>
      <c r="P13" s="81"/>
      <c r="Q13" s="83"/>
    </row>
    <row r="14" spans="1:29" ht="18.75" customHeight="1" x14ac:dyDescent="0.25">
      <c r="A14" s="10" t="s">
        <v>77</v>
      </c>
      <c r="B14" s="1"/>
      <c r="C14" s="32"/>
      <c r="D14" s="240">
        <f>SUM(D11:D13)</f>
        <v>67126</v>
      </c>
      <c r="E14" s="11"/>
      <c r="F14" s="15">
        <f>SUM(F11:F13)</f>
        <v>122002</v>
      </c>
      <c r="G14" s="11"/>
      <c r="H14" s="240">
        <f>SUM(H11:H13)</f>
        <v>75146</v>
      </c>
      <c r="I14" s="11"/>
      <c r="J14" s="15">
        <f>SUM(J11:J13)</f>
        <v>120244</v>
      </c>
      <c r="K14" s="40"/>
      <c r="L14" s="40"/>
      <c r="M14" s="83"/>
      <c r="N14" s="81"/>
      <c r="O14" s="81"/>
      <c r="P14" s="81"/>
      <c r="Q14" s="83"/>
    </row>
    <row r="15" spans="1:29" ht="13.15" customHeight="1" x14ac:dyDescent="0.25">
      <c r="A15" s="10"/>
      <c r="B15" s="1"/>
      <c r="C15" s="32"/>
      <c r="D15" s="54"/>
      <c r="E15" s="7"/>
      <c r="F15" s="54"/>
      <c r="G15" s="7"/>
      <c r="H15" s="54"/>
      <c r="I15" s="7"/>
      <c r="J15" s="54"/>
      <c r="K15" s="40"/>
      <c r="L15" s="40"/>
      <c r="M15" s="81"/>
      <c r="N15" s="81"/>
      <c r="O15" s="81"/>
      <c r="P15" s="81"/>
      <c r="Q15" s="81"/>
    </row>
    <row r="16" spans="1:29" ht="18.75" customHeight="1" x14ac:dyDescent="0.25">
      <c r="A16" s="22" t="s">
        <v>78</v>
      </c>
      <c r="B16" s="1"/>
      <c r="C16" s="32"/>
      <c r="D16" s="54"/>
      <c r="E16" s="7"/>
      <c r="F16" s="54"/>
      <c r="G16" s="7"/>
      <c r="H16" s="54"/>
      <c r="I16" s="7"/>
      <c r="J16" s="54"/>
      <c r="K16" s="40"/>
      <c r="L16" s="40"/>
      <c r="M16" s="81"/>
      <c r="N16" s="81"/>
      <c r="O16" s="81"/>
      <c r="P16" s="81"/>
      <c r="Q16" s="83"/>
    </row>
    <row r="17" spans="1:24" ht="18.75" customHeight="1" x14ac:dyDescent="0.25">
      <c r="A17" s="53" t="s">
        <v>79</v>
      </c>
      <c r="B17" s="1"/>
      <c r="C17" s="32"/>
      <c r="D17" s="7">
        <v>-26476</v>
      </c>
      <c r="E17" s="7"/>
      <c r="F17" s="121">
        <v>-127625</v>
      </c>
      <c r="G17" s="7"/>
      <c r="H17" s="7">
        <v>-30080</v>
      </c>
      <c r="I17" s="7"/>
      <c r="J17" s="122">
        <v>-124802</v>
      </c>
      <c r="K17" s="40"/>
      <c r="L17" s="40"/>
      <c r="M17" s="81"/>
      <c r="N17" s="81"/>
      <c r="O17" s="81"/>
      <c r="P17" s="81"/>
      <c r="Q17" s="83"/>
      <c r="R17" s="40"/>
      <c r="S17" s="40"/>
      <c r="T17" s="40"/>
      <c r="U17" s="40"/>
      <c r="V17" s="40"/>
      <c r="W17" s="40"/>
      <c r="X17" s="40"/>
    </row>
    <row r="18" spans="1:24" ht="18.75" customHeight="1" x14ac:dyDescent="0.25">
      <c r="A18" s="53" t="s">
        <v>80</v>
      </c>
      <c r="B18" s="1"/>
      <c r="C18" s="32"/>
      <c r="D18" s="7">
        <v>-75431</v>
      </c>
      <c r="E18" s="7"/>
      <c r="F18" s="121">
        <v>-72261</v>
      </c>
      <c r="G18" s="7"/>
      <c r="H18" s="7">
        <v>-75408</v>
      </c>
      <c r="I18" s="7"/>
      <c r="J18" s="122">
        <v>-71938</v>
      </c>
      <c r="K18" s="40"/>
      <c r="L18" s="40"/>
      <c r="M18" s="81"/>
      <c r="N18" s="81"/>
      <c r="O18" s="81"/>
      <c r="P18" s="81"/>
      <c r="Q18" s="83"/>
      <c r="R18" s="40"/>
      <c r="S18" s="40"/>
      <c r="T18" s="40"/>
      <c r="U18" s="40"/>
      <c r="V18" s="40"/>
      <c r="W18" s="40"/>
      <c r="X18" s="40"/>
    </row>
    <row r="19" spans="1:24" ht="18.75" customHeight="1" x14ac:dyDescent="0.25">
      <c r="A19" s="53" t="s">
        <v>81</v>
      </c>
      <c r="B19" s="1"/>
      <c r="C19" s="32"/>
      <c r="D19" s="7">
        <v>-2527</v>
      </c>
      <c r="E19" s="7"/>
      <c r="F19" s="121">
        <v>-3627</v>
      </c>
      <c r="G19" s="7"/>
      <c r="H19" s="7">
        <v>-2442</v>
      </c>
      <c r="I19" s="7"/>
      <c r="J19" s="122">
        <v>-3459</v>
      </c>
      <c r="K19" s="40"/>
      <c r="L19" s="40"/>
      <c r="M19" s="81"/>
      <c r="N19" s="81"/>
      <c r="O19" s="81"/>
      <c r="P19" s="81"/>
      <c r="Q19" s="83"/>
      <c r="R19" s="40"/>
      <c r="S19" s="40"/>
      <c r="T19" s="40"/>
      <c r="U19" s="40"/>
      <c r="V19" s="40"/>
      <c r="W19" s="40"/>
      <c r="X19" s="40"/>
    </row>
    <row r="20" spans="1:24" ht="18.75" customHeight="1" x14ac:dyDescent="0.25">
      <c r="A20" s="53" t="s">
        <v>82</v>
      </c>
      <c r="B20" s="1"/>
      <c r="C20" s="32"/>
      <c r="D20" s="7">
        <v>-36117</v>
      </c>
      <c r="E20" s="7"/>
      <c r="F20" s="121">
        <v>-17770</v>
      </c>
      <c r="G20" s="7"/>
      <c r="H20" s="7">
        <v>-38981</v>
      </c>
      <c r="I20" s="7"/>
      <c r="J20" s="122">
        <v>-18144</v>
      </c>
      <c r="K20" s="40"/>
      <c r="L20" s="110"/>
      <c r="M20" s="81"/>
      <c r="N20" s="81"/>
      <c r="O20" s="81"/>
      <c r="P20" s="81"/>
      <c r="Q20" s="83"/>
      <c r="R20" s="110"/>
      <c r="S20" s="110"/>
      <c r="T20" s="110"/>
      <c r="U20" s="110"/>
      <c r="V20" s="110"/>
      <c r="W20" s="110"/>
      <c r="X20" s="110"/>
    </row>
    <row r="21" spans="1:24" ht="18.75" customHeight="1" x14ac:dyDescent="0.25">
      <c r="A21" s="10" t="s">
        <v>83</v>
      </c>
      <c r="B21" s="1"/>
      <c r="C21" s="32"/>
      <c r="D21" s="240">
        <f>SUM(D17:D20)</f>
        <v>-140551</v>
      </c>
      <c r="E21" s="11"/>
      <c r="F21" s="15">
        <f>SUM(F17:F20)</f>
        <v>-221283</v>
      </c>
      <c r="G21" s="11"/>
      <c r="H21" s="240">
        <f>SUM(H17:H20)</f>
        <v>-146911</v>
      </c>
      <c r="I21" s="11"/>
      <c r="J21" s="15">
        <f>SUM(J17:J20)</f>
        <v>-218343</v>
      </c>
      <c r="K21" s="40"/>
      <c r="L21" s="40"/>
      <c r="M21" s="81"/>
      <c r="N21" s="81"/>
      <c r="O21" s="81"/>
      <c r="P21" s="81"/>
      <c r="Q21" s="83"/>
      <c r="R21" s="40"/>
      <c r="S21" s="40"/>
      <c r="T21" s="40"/>
      <c r="U21" s="40"/>
      <c r="V21" s="40"/>
      <c r="W21" s="40"/>
      <c r="X21" s="40"/>
    </row>
    <row r="22" spans="1:24" ht="13.15" customHeight="1" x14ac:dyDescent="0.25">
      <c r="A22" s="10"/>
      <c r="B22" s="1"/>
      <c r="C22" s="32"/>
      <c r="D22" s="17"/>
      <c r="E22" s="11"/>
      <c r="F22" s="17"/>
      <c r="G22" s="11"/>
      <c r="H22" s="11"/>
      <c r="I22" s="11"/>
      <c r="J22" s="11"/>
      <c r="K22" s="40"/>
      <c r="L22" s="40"/>
      <c r="M22" s="81"/>
      <c r="N22" s="81"/>
      <c r="O22" s="81"/>
      <c r="P22" s="81"/>
      <c r="Q22" s="83"/>
      <c r="R22" s="40"/>
      <c r="S22" s="40"/>
      <c r="T22" s="40"/>
      <c r="U22" s="40"/>
      <c r="V22" s="40"/>
      <c r="W22" s="40"/>
      <c r="X22" s="40"/>
    </row>
    <row r="23" spans="1:24" ht="20.65" customHeight="1" x14ac:dyDescent="0.25">
      <c r="A23" s="10" t="s">
        <v>84</v>
      </c>
      <c r="B23" s="1"/>
      <c r="C23" s="32"/>
      <c r="D23" s="245">
        <f>D14+D21</f>
        <v>-73425</v>
      </c>
      <c r="E23" s="11"/>
      <c r="F23" s="17">
        <v>-99281</v>
      </c>
      <c r="G23" s="11"/>
      <c r="H23" s="245">
        <f>H14+H21</f>
        <v>-71765</v>
      </c>
      <c r="I23" s="11"/>
      <c r="J23" s="17">
        <v>-98099</v>
      </c>
      <c r="K23" s="40"/>
      <c r="L23" s="40"/>
      <c r="M23" s="81"/>
      <c r="N23" s="81"/>
      <c r="O23" s="81"/>
      <c r="P23" s="81"/>
      <c r="Q23" s="83"/>
      <c r="R23" s="40"/>
      <c r="S23" s="40"/>
      <c r="T23" s="40"/>
      <c r="U23" s="40"/>
      <c r="V23" s="40"/>
      <c r="W23" s="40"/>
      <c r="X23" s="40"/>
    </row>
    <row r="24" spans="1:24" ht="18.75" customHeight="1" x14ac:dyDescent="0.25">
      <c r="A24" s="53" t="s">
        <v>85</v>
      </c>
      <c r="B24" s="1"/>
      <c r="C24" s="32"/>
      <c r="D24" s="7">
        <v>-43342</v>
      </c>
      <c r="E24" s="7"/>
      <c r="F24" s="123">
        <v>-32485</v>
      </c>
      <c r="G24" s="7"/>
      <c r="H24" s="7">
        <v>-42885</v>
      </c>
      <c r="I24" s="7"/>
      <c r="J24" s="125">
        <v>-32083</v>
      </c>
      <c r="K24" s="40"/>
      <c r="L24" s="40"/>
      <c r="M24" s="81"/>
      <c r="N24" s="81"/>
      <c r="O24" s="81"/>
      <c r="P24" s="81"/>
      <c r="Q24" s="83"/>
      <c r="R24" s="40"/>
      <c r="S24" s="40"/>
      <c r="T24" s="40"/>
      <c r="U24" s="40"/>
      <c r="V24" s="40"/>
      <c r="W24" s="40"/>
      <c r="X24" s="40"/>
    </row>
    <row r="25" spans="1:24" ht="20.65" customHeight="1" x14ac:dyDescent="0.25">
      <c r="A25" s="53" t="s">
        <v>184</v>
      </c>
      <c r="B25" s="1">
        <v>4</v>
      </c>
      <c r="C25" s="1"/>
      <c r="D25" s="64">
        <v>596</v>
      </c>
      <c r="E25" s="27"/>
      <c r="F25" s="124">
        <v>-487</v>
      </c>
      <c r="G25" s="26"/>
      <c r="H25" s="246">
        <v>0</v>
      </c>
      <c r="I25" s="27"/>
      <c r="J25" s="246">
        <v>0</v>
      </c>
      <c r="K25" s="40"/>
      <c r="L25" s="40"/>
      <c r="M25" s="81"/>
      <c r="N25" s="81"/>
      <c r="O25" s="81"/>
      <c r="P25" s="81"/>
      <c r="Q25" s="81"/>
      <c r="R25" s="40"/>
      <c r="S25" s="40"/>
      <c r="T25" s="40"/>
      <c r="U25" s="40"/>
      <c r="V25" s="40"/>
      <c r="W25" s="40"/>
      <c r="X25" s="40"/>
    </row>
    <row r="26" spans="1:24" s="40" customFormat="1" ht="18.75" customHeight="1" x14ac:dyDescent="0.25">
      <c r="A26" s="115" t="s">
        <v>172</v>
      </c>
      <c r="B26" s="1"/>
      <c r="C26" s="32"/>
      <c r="D26" s="245">
        <f>SUM(D23:D25)</f>
        <v>-116171</v>
      </c>
      <c r="E26" s="16"/>
      <c r="F26" s="17">
        <v>-132253</v>
      </c>
      <c r="G26" s="16"/>
      <c r="H26" s="245">
        <f>SUM(H23:H25)</f>
        <v>-114650</v>
      </c>
      <c r="I26" s="16"/>
      <c r="J26" s="17">
        <v>-130182</v>
      </c>
      <c r="M26" s="81"/>
      <c r="N26" s="81"/>
      <c r="O26" s="81"/>
      <c r="P26" s="81"/>
      <c r="Q26" s="83"/>
    </row>
    <row r="27" spans="1:24" ht="18.75" customHeight="1" x14ac:dyDescent="0.25">
      <c r="A27" s="53" t="s">
        <v>199</v>
      </c>
      <c r="B27" s="1"/>
      <c r="C27" s="32"/>
      <c r="D27" s="42">
        <v>1318</v>
      </c>
      <c r="E27" s="27"/>
      <c r="F27" s="126">
        <v>-2240</v>
      </c>
      <c r="G27" s="27"/>
      <c r="H27" s="18">
        <v>1746.5928838703794</v>
      </c>
      <c r="I27" s="27"/>
      <c r="J27" s="127">
        <v>-1852</v>
      </c>
      <c r="K27" s="40"/>
      <c r="L27" s="40"/>
      <c r="M27" s="81"/>
      <c r="N27" s="81"/>
      <c r="O27" s="81"/>
      <c r="P27" s="81"/>
      <c r="Q27" s="81"/>
      <c r="R27" s="40"/>
      <c r="S27" s="40"/>
      <c r="T27" s="40"/>
      <c r="U27" s="40"/>
      <c r="V27" s="40"/>
      <c r="W27" s="40"/>
      <c r="X27" s="40"/>
    </row>
    <row r="28" spans="1:24" ht="18.75" customHeight="1" x14ac:dyDescent="0.25">
      <c r="A28" s="10" t="s">
        <v>87</v>
      </c>
      <c r="B28" s="1"/>
      <c r="C28" s="32"/>
      <c r="D28" s="240">
        <f>SUM(D26:D27)</f>
        <v>-114853</v>
      </c>
      <c r="E28" s="16"/>
      <c r="F28" s="15">
        <v>-134493</v>
      </c>
      <c r="G28" s="16"/>
      <c r="H28" s="240">
        <f>SUM(H26:H27)</f>
        <v>-112903.40711612962</v>
      </c>
      <c r="I28" s="16"/>
      <c r="J28" s="15">
        <v>-132034</v>
      </c>
      <c r="K28" s="40"/>
      <c r="L28" s="40"/>
      <c r="M28" s="81"/>
      <c r="N28" s="81"/>
      <c r="O28" s="81"/>
      <c r="P28" s="81"/>
      <c r="Q28" s="83"/>
      <c r="R28" s="40"/>
      <c r="S28" s="40"/>
      <c r="T28" s="40"/>
      <c r="U28" s="40"/>
      <c r="V28" s="40"/>
      <c r="W28" s="40"/>
      <c r="X28" s="40"/>
    </row>
    <row r="29" spans="1:24" ht="9" customHeight="1" x14ac:dyDescent="0.25">
      <c r="A29" s="10"/>
      <c r="B29" s="1"/>
      <c r="C29" s="32"/>
      <c r="D29" s="17"/>
      <c r="E29" s="16"/>
      <c r="F29" s="17"/>
      <c r="G29" s="16"/>
      <c r="H29" s="17"/>
      <c r="I29" s="16"/>
      <c r="J29" s="17"/>
      <c r="K29" s="40"/>
      <c r="L29" s="40"/>
      <c r="M29" s="81"/>
      <c r="N29" s="81"/>
      <c r="O29" s="81"/>
      <c r="P29" s="81"/>
      <c r="Q29" s="81"/>
      <c r="R29" s="40"/>
      <c r="S29" s="40"/>
      <c r="T29" s="40"/>
      <c r="U29" s="40"/>
      <c r="V29" s="40"/>
      <c r="W29" s="40"/>
      <c r="X29" s="40"/>
    </row>
    <row r="30" spans="1:24" ht="18.75" customHeight="1" x14ac:dyDescent="0.25">
      <c r="A30" s="10" t="s">
        <v>88</v>
      </c>
      <c r="B30" s="1"/>
      <c r="C30" s="4"/>
      <c r="D30" s="62"/>
      <c r="E30" s="62"/>
      <c r="F30" s="62"/>
      <c r="G30" s="62"/>
      <c r="H30" s="62"/>
      <c r="I30" s="62"/>
      <c r="J30" s="62"/>
      <c r="K30" s="40"/>
      <c r="L30" s="40"/>
      <c r="M30" s="81"/>
      <c r="N30" s="81"/>
      <c r="O30" s="81"/>
      <c r="P30" s="81"/>
      <c r="Q30" s="81"/>
      <c r="R30" s="40"/>
      <c r="S30" s="40"/>
      <c r="T30" s="40"/>
      <c r="U30" s="40"/>
      <c r="V30" s="40"/>
      <c r="W30" s="40"/>
      <c r="X30" s="40"/>
    </row>
    <row r="31" spans="1:24" ht="18.75" customHeight="1" x14ac:dyDescent="0.25">
      <c r="A31" s="22" t="s">
        <v>89</v>
      </c>
      <c r="B31" s="1"/>
      <c r="C31" s="4"/>
      <c r="D31" s="62"/>
      <c r="E31" s="62"/>
      <c r="F31" s="62"/>
      <c r="G31" s="62"/>
      <c r="H31" s="62"/>
      <c r="I31" s="62"/>
      <c r="J31" s="62"/>
      <c r="K31" s="40"/>
      <c r="L31" s="40"/>
      <c r="M31" s="81"/>
      <c r="N31" s="81"/>
      <c r="O31" s="81"/>
      <c r="P31" s="81"/>
      <c r="Q31" s="81"/>
      <c r="R31" s="40"/>
      <c r="S31" s="40"/>
      <c r="T31" s="40"/>
      <c r="U31" s="40"/>
      <c r="V31" s="40"/>
      <c r="W31" s="40"/>
      <c r="X31" s="40"/>
    </row>
    <row r="32" spans="1:24" ht="18.75" customHeight="1" x14ac:dyDescent="0.25">
      <c r="A32" s="53" t="s">
        <v>90</v>
      </c>
      <c r="B32" s="1"/>
      <c r="C32" s="4"/>
      <c r="D32" s="42">
        <v>40</v>
      </c>
      <c r="E32" s="27"/>
      <c r="F32" s="128">
        <v>73</v>
      </c>
      <c r="G32" s="27"/>
      <c r="H32" s="248">
        <v>0</v>
      </c>
      <c r="I32" s="27"/>
      <c r="J32" s="248">
        <v>0</v>
      </c>
      <c r="K32" s="40"/>
      <c r="L32" s="40"/>
      <c r="M32" s="81"/>
      <c r="N32" s="81"/>
      <c r="O32" s="81"/>
      <c r="P32" s="81"/>
      <c r="Q32" s="81"/>
    </row>
    <row r="33" spans="1:17" ht="18.75" customHeight="1" x14ac:dyDescent="0.25">
      <c r="A33" s="10" t="s">
        <v>91</v>
      </c>
      <c r="B33" s="1"/>
      <c r="C33" s="4"/>
      <c r="D33" s="240">
        <f>SUM(D32)</f>
        <v>40</v>
      </c>
      <c r="E33" s="16"/>
      <c r="F33" s="15">
        <f>SUM(F32)</f>
        <v>73</v>
      </c>
      <c r="G33" s="16"/>
      <c r="H33" s="240">
        <f>SUM(H32)</f>
        <v>0</v>
      </c>
      <c r="I33" s="16"/>
      <c r="J33" s="240">
        <f>SUM(J32)</f>
        <v>0</v>
      </c>
      <c r="K33" s="40"/>
      <c r="L33" s="40"/>
      <c r="M33" s="81"/>
      <c r="N33" s="81"/>
      <c r="O33" s="81"/>
      <c r="P33" s="81"/>
      <c r="Q33" s="81"/>
    </row>
    <row r="34" spans="1:17" ht="18.75" customHeight="1" x14ac:dyDescent="0.25">
      <c r="A34" s="10"/>
      <c r="B34" s="1"/>
      <c r="C34" s="4"/>
      <c r="D34" s="62"/>
      <c r="E34" s="62"/>
      <c r="F34" s="62"/>
      <c r="G34" s="62"/>
      <c r="H34" s="62"/>
      <c r="I34" s="62"/>
      <c r="J34" s="62"/>
      <c r="K34" s="40"/>
      <c r="L34" s="40"/>
      <c r="M34" s="81"/>
      <c r="N34" s="81"/>
      <c r="O34" s="81"/>
      <c r="P34" s="81"/>
      <c r="Q34" s="81"/>
    </row>
    <row r="35" spans="1:17" ht="18.75" hidden="1" customHeight="1" x14ac:dyDescent="0.25">
      <c r="A35" s="22" t="s">
        <v>92</v>
      </c>
      <c r="C35" s="4"/>
      <c r="D35" s="62"/>
      <c r="E35" s="62"/>
      <c r="F35" s="62"/>
      <c r="G35" s="62"/>
      <c r="H35" s="62"/>
      <c r="I35" s="62"/>
      <c r="J35" s="62"/>
      <c r="K35" s="40"/>
      <c r="L35" s="40"/>
      <c r="M35" s="81"/>
      <c r="N35" s="81"/>
      <c r="O35" s="81"/>
      <c r="P35" s="81"/>
      <c r="Q35" s="83"/>
    </row>
    <row r="36" spans="1:17" ht="18.75" hidden="1" customHeight="1" x14ac:dyDescent="0.25">
      <c r="A36" s="53" t="s">
        <v>93</v>
      </c>
      <c r="B36" s="1"/>
      <c r="C36" s="32"/>
      <c r="D36" s="42"/>
      <c r="E36" s="27"/>
      <c r="F36" s="129">
        <v>0</v>
      </c>
      <c r="G36" s="27"/>
      <c r="H36" s="18"/>
      <c r="I36" s="27"/>
      <c r="J36" s="131">
        <v>0</v>
      </c>
      <c r="K36" s="40"/>
      <c r="L36" s="40"/>
      <c r="M36" s="81"/>
      <c r="N36" s="81"/>
      <c r="O36" s="81"/>
      <c r="P36" s="81"/>
      <c r="Q36" s="83"/>
    </row>
    <row r="37" spans="1:17" ht="18.75" hidden="1" customHeight="1" x14ac:dyDescent="0.25">
      <c r="A37" s="116" t="s">
        <v>173</v>
      </c>
      <c r="B37" s="1"/>
      <c r="C37" s="32"/>
      <c r="D37" s="150"/>
      <c r="E37" s="27"/>
      <c r="F37" s="130">
        <v>0</v>
      </c>
      <c r="G37" s="27"/>
      <c r="H37" s="150"/>
      <c r="I37" s="27"/>
      <c r="J37" s="132">
        <v>0</v>
      </c>
      <c r="K37" s="40"/>
      <c r="L37" s="40"/>
      <c r="M37" s="81"/>
      <c r="N37" s="81"/>
      <c r="O37" s="81"/>
      <c r="P37" s="81"/>
      <c r="Q37" s="83"/>
    </row>
    <row r="38" spans="1:17" ht="18.75" hidden="1" customHeight="1" x14ac:dyDescent="0.25">
      <c r="A38" s="53" t="s">
        <v>94</v>
      </c>
      <c r="B38" s="1"/>
      <c r="C38" s="32"/>
      <c r="D38" s="42"/>
      <c r="E38" s="27"/>
      <c r="F38" s="42">
        <v>0</v>
      </c>
      <c r="G38" s="27"/>
      <c r="H38" s="18"/>
      <c r="I38" s="27"/>
      <c r="J38" s="18">
        <v>0</v>
      </c>
      <c r="K38" s="40"/>
      <c r="L38" s="40"/>
      <c r="M38" s="81"/>
      <c r="N38" s="81"/>
      <c r="O38" s="81"/>
      <c r="P38" s="81"/>
      <c r="Q38" s="83"/>
    </row>
    <row r="39" spans="1:17" ht="18.75" hidden="1" customHeight="1" x14ac:dyDescent="0.25">
      <c r="A39" s="53" t="s">
        <v>95</v>
      </c>
      <c r="B39" s="1"/>
      <c r="C39" s="32"/>
      <c r="D39" s="64">
        <v>0</v>
      </c>
      <c r="E39" s="27"/>
      <c r="F39" s="64">
        <v>0</v>
      </c>
      <c r="G39" s="27"/>
      <c r="H39" s="65">
        <v>0</v>
      </c>
      <c r="I39" s="27"/>
      <c r="J39" s="65">
        <v>0</v>
      </c>
      <c r="K39" s="40"/>
      <c r="L39" s="40"/>
      <c r="M39" s="81"/>
      <c r="N39" s="81"/>
      <c r="O39" s="81"/>
      <c r="P39" s="81"/>
      <c r="Q39" s="81"/>
    </row>
    <row r="40" spans="1:17" ht="18.75" hidden="1" customHeight="1" x14ac:dyDescent="0.25">
      <c r="A40" s="117" t="s">
        <v>174</v>
      </c>
      <c r="B40" s="1"/>
      <c r="C40" s="4"/>
      <c r="D40" s="66">
        <f>SUM(D36:D39)</f>
        <v>0</v>
      </c>
      <c r="E40" s="21"/>
      <c r="F40" s="162">
        <f>SUM(F36:F39)</f>
        <v>0</v>
      </c>
      <c r="G40" s="21"/>
      <c r="H40" s="66">
        <f>SUM(H36:H39)</f>
        <v>0</v>
      </c>
      <c r="I40" s="21"/>
      <c r="J40" s="162">
        <f>SUM(J36:J39)</f>
        <v>0</v>
      </c>
      <c r="K40" s="40"/>
      <c r="L40" s="40"/>
      <c r="M40" s="81"/>
      <c r="N40" s="81"/>
      <c r="O40" s="81"/>
      <c r="P40" s="81"/>
      <c r="Q40" s="81"/>
    </row>
    <row r="41" spans="1:17" ht="18.75" customHeight="1" x14ac:dyDescent="0.25">
      <c r="A41" s="118" t="s">
        <v>206</v>
      </c>
      <c r="B41" s="1"/>
      <c r="C41" s="4"/>
      <c r="D41" s="246">
        <f>D33+D40</f>
        <v>40</v>
      </c>
      <c r="E41" s="21"/>
      <c r="F41" s="152">
        <f>F33+F40</f>
        <v>73</v>
      </c>
      <c r="G41" s="21"/>
      <c r="H41" s="248">
        <f>H33+H40</f>
        <v>0</v>
      </c>
      <c r="I41" s="21"/>
      <c r="J41" s="248">
        <f>J33+J40</f>
        <v>0</v>
      </c>
      <c r="K41" s="40"/>
      <c r="L41" s="40"/>
      <c r="M41" s="81"/>
      <c r="N41" s="81"/>
      <c r="O41" s="81"/>
      <c r="P41" s="81"/>
      <c r="Q41" s="81"/>
    </row>
    <row r="42" spans="1:17" ht="18.600000000000001" customHeight="1" thickBot="1" x14ac:dyDescent="0.3">
      <c r="A42" s="119" t="s">
        <v>175</v>
      </c>
      <c r="C42" s="4"/>
      <c r="D42" s="249">
        <f>SUM(D28,D41)</f>
        <v>-114813</v>
      </c>
      <c r="E42" s="21"/>
      <c r="F42" s="25">
        <f>SUM(F28,F41)</f>
        <v>-134420</v>
      </c>
      <c r="G42" s="21"/>
      <c r="H42" s="249">
        <f>SUM(H28,H41)</f>
        <v>-112903.40711612962</v>
      </c>
      <c r="I42" s="21"/>
      <c r="J42" s="25">
        <f>SUM(J28,J41)</f>
        <v>-132034</v>
      </c>
      <c r="K42" s="40"/>
      <c r="L42" s="40"/>
      <c r="M42" s="81"/>
      <c r="N42" s="81"/>
      <c r="O42" s="81"/>
      <c r="P42" s="81"/>
      <c r="Q42" s="83"/>
    </row>
    <row r="43" spans="1:17" ht="9" customHeight="1" thickTop="1" x14ac:dyDescent="0.25">
      <c r="A43" s="10"/>
      <c r="C43" s="4"/>
      <c r="D43" s="28"/>
      <c r="E43" s="21"/>
      <c r="F43" s="28"/>
      <c r="G43" s="21"/>
      <c r="H43" s="28"/>
      <c r="I43" s="21"/>
      <c r="J43" s="28"/>
      <c r="K43" s="40"/>
      <c r="L43" s="40"/>
      <c r="M43" s="81"/>
      <c r="N43" s="81"/>
      <c r="O43" s="81"/>
      <c r="P43" s="81"/>
      <c r="Q43" s="81"/>
    </row>
    <row r="44" spans="1:17" ht="18.75" customHeight="1" x14ac:dyDescent="0.25">
      <c r="A44" s="10" t="s">
        <v>97</v>
      </c>
      <c r="B44" s="1"/>
      <c r="C44" s="32"/>
      <c r="D44" s="17"/>
      <c r="E44" s="16"/>
      <c r="F44" s="17"/>
      <c r="G44" s="16"/>
      <c r="H44" s="17"/>
      <c r="I44" s="16"/>
      <c r="J44" s="17"/>
      <c r="K44" s="40"/>
      <c r="L44" s="40"/>
      <c r="M44" s="81"/>
      <c r="N44" s="81"/>
      <c r="O44" s="81"/>
      <c r="P44" s="81"/>
      <c r="Q44" s="81"/>
    </row>
    <row r="45" spans="1:17" ht="18.75" customHeight="1" x14ac:dyDescent="0.25">
      <c r="A45" s="53" t="s">
        <v>98</v>
      </c>
      <c r="B45" s="1"/>
      <c r="C45" s="32"/>
      <c r="D45" s="248">
        <f>D28</f>
        <v>-114853</v>
      </c>
      <c r="E45" s="27"/>
      <c r="F45" s="43">
        <f>F28</f>
        <v>-134493</v>
      </c>
      <c r="G45" s="27"/>
      <c r="H45" s="248">
        <f>H28</f>
        <v>-112903.40711612962</v>
      </c>
      <c r="I45" s="27"/>
      <c r="J45" s="43">
        <f>J28</f>
        <v>-132034</v>
      </c>
      <c r="K45" s="40"/>
      <c r="L45" s="40"/>
      <c r="M45" s="81"/>
      <c r="N45" s="81"/>
      <c r="O45" s="81"/>
      <c r="P45" s="81"/>
      <c r="Q45" s="83"/>
    </row>
    <row r="46" spans="1:17" ht="18.75" hidden="1" customHeight="1" x14ac:dyDescent="0.25">
      <c r="A46" s="53" t="s">
        <v>99</v>
      </c>
      <c r="B46" s="1"/>
      <c r="C46" s="32"/>
      <c r="D46" s="42">
        <v>0</v>
      </c>
      <c r="E46" s="27"/>
      <c r="F46" s="42">
        <v>0</v>
      </c>
      <c r="G46" s="16"/>
      <c r="H46" s="42"/>
      <c r="I46" s="16"/>
      <c r="J46" s="42">
        <v>0</v>
      </c>
      <c r="K46" s="40"/>
      <c r="L46" s="40"/>
      <c r="M46" s="81"/>
      <c r="N46" s="81"/>
      <c r="O46" s="81"/>
      <c r="P46" s="81"/>
      <c r="Q46" s="81"/>
    </row>
    <row r="47" spans="1:17" s="40" customFormat="1" ht="18.75" customHeight="1" thickBot="1" x14ac:dyDescent="0.3">
      <c r="A47" s="10" t="s">
        <v>87</v>
      </c>
      <c r="B47" s="1"/>
      <c r="C47" s="32"/>
      <c r="D47" s="249">
        <f>SUM(D45:D46)</f>
        <v>-114853</v>
      </c>
      <c r="E47" s="16"/>
      <c r="F47" s="19">
        <f>SUM(F45:F46)</f>
        <v>-134493</v>
      </c>
      <c r="G47" s="16"/>
      <c r="H47" s="249">
        <f>SUM(H45:H46)</f>
        <v>-112903.40711612962</v>
      </c>
      <c r="I47" s="16"/>
      <c r="J47" s="19">
        <f>SUM(J45:J46)</f>
        <v>-132034</v>
      </c>
      <c r="M47" s="81"/>
      <c r="N47" s="81"/>
      <c r="O47" s="81"/>
      <c r="P47" s="81"/>
      <c r="Q47" s="81"/>
    </row>
    <row r="48" spans="1:17" s="40" customFormat="1" ht="8.65" customHeight="1" thickTop="1" x14ac:dyDescent="0.25">
      <c r="A48" s="10"/>
      <c r="B48" s="1"/>
      <c r="C48" s="32"/>
      <c r="D48" s="16"/>
      <c r="E48" s="16"/>
      <c r="F48" s="16"/>
      <c r="G48" s="16"/>
      <c r="H48" s="16"/>
      <c r="I48" s="16"/>
      <c r="J48" s="16"/>
      <c r="L48" s="4"/>
      <c r="M48" s="81"/>
      <c r="N48" s="81"/>
      <c r="O48" s="81"/>
      <c r="P48" s="81"/>
      <c r="Q48" s="83"/>
    </row>
    <row r="49" spans="1:17" ht="18.75" customHeight="1" x14ac:dyDescent="0.25">
      <c r="A49" s="10" t="s">
        <v>207</v>
      </c>
      <c r="C49" s="4"/>
      <c r="D49" s="62"/>
      <c r="E49" s="62"/>
      <c r="F49" s="62"/>
      <c r="G49" s="62"/>
      <c r="H49" s="62"/>
      <c r="I49" s="62"/>
      <c r="J49" s="62"/>
      <c r="K49" s="40"/>
      <c r="L49" s="4"/>
      <c r="M49" s="81"/>
      <c r="N49" s="81"/>
      <c r="O49" s="81"/>
      <c r="P49" s="81"/>
      <c r="Q49" s="83"/>
    </row>
    <row r="50" spans="1:17" ht="18.75" customHeight="1" x14ac:dyDescent="0.25">
      <c r="A50" s="53" t="s">
        <v>98</v>
      </c>
      <c r="B50" s="1"/>
      <c r="C50" s="32"/>
      <c r="D50" s="248">
        <f>D42</f>
        <v>-114813</v>
      </c>
      <c r="E50" s="27"/>
      <c r="F50" s="43">
        <f>F42</f>
        <v>-134420</v>
      </c>
      <c r="G50" s="27"/>
      <c r="H50" s="248">
        <f>H42</f>
        <v>-112903.40711612962</v>
      </c>
      <c r="I50" s="27"/>
      <c r="J50" s="43">
        <f>J42</f>
        <v>-132034</v>
      </c>
      <c r="K50" s="40"/>
      <c r="L50" s="40"/>
      <c r="M50" s="81"/>
      <c r="N50" s="81"/>
      <c r="O50" s="81"/>
      <c r="P50" s="81"/>
      <c r="Q50" s="81"/>
    </row>
    <row r="51" spans="1:17" ht="18.399999999999999" hidden="1" customHeight="1" x14ac:dyDescent="0.25">
      <c r="A51" s="53" t="s">
        <v>99</v>
      </c>
      <c r="B51" s="1"/>
      <c r="C51" s="32"/>
      <c r="D51" s="42">
        <v>0</v>
      </c>
      <c r="E51" s="27"/>
      <c r="F51" s="42">
        <v>0</v>
      </c>
      <c r="G51" s="16"/>
      <c r="H51" s="42"/>
      <c r="I51" s="16"/>
      <c r="J51" s="42">
        <v>0</v>
      </c>
      <c r="K51" s="40"/>
      <c r="L51" s="40"/>
      <c r="M51" s="81"/>
      <c r="N51" s="81"/>
      <c r="O51" s="81"/>
      <c r="P51" s="81"/>
      <c r="Q51" s="81"/>
    </row>
    <row r="52" spans="1:17" ht="18.75" customHeight="1" thickBot="1" x14ac:dyDescent="0.3">
      <c r="A52" s="10" t="s">
        <v>175</v>
      </c>
      <c r="C52" s="4"/>
      <c r="D52" s="249">
        <f>SUM(D50:D51)</f>
        <v>-114813</v>
      </c>
      <c r="E52" s="21"/>
      <c r="F52" s="25">
        <f>SUM(F50:F51)</f>
        <v>-134420</v>
      </c>
      <c r="G52" s="21"/>
      <c r="H52" s="249">
        <f>SUM(H50:H51)</f>
        <v>-112903.40711612962</v>
      </c>
      <c r="I52" s="21"/>
      <c r="J52" s="25">
        <f>SUM(J50:J51)</f>
        <v>-132034</v>
      </c>
      <c r="K52" s="40"/>
      <c r="L52" s="40"/>
      <c r="M52" s="81"/>
      <c r="N52" s="81"/>
      <c r="O52" s="81"/>
      <c r="P52" s="81"/>
      <c r="Q52" s="81"/>
    </row>
    <row r="53" spans="1:17" s="40" customFormat="1" ht="8.65" customHeight="1" thickTop="1" x14ac:dyDescent="0.25">
      <c r="A53" s="10"/>
      <c r="B53" s="1"/>
      <c r="C53" s="32"/>
      <c r="D53" s="16"/>
      <c r="E53" s="16"/>
      <c r="F53" s="16"/>
      <c r="G53" s="16"/>
      <c r="H53" s="16"/>
      <c r="I53" s="16"/>
      <c r="J53" s="16"/>
      <c r="L53" s="4"/>
      <c r="M53" s="81"/>
      <c r="N53" s="81"/>
      <c r="O53" s="81"/>
      <c r="P53" s="81"/>
      <c r="Q53" s="83"/>
    </row>
    <row r="54" spans="1:17" ht="18.75" customHeight="1" x14ac:dyDescent="0.25">
      <c r="A54" s="10" t="s">
        <v>101</v>
      </c>
      <c r="B54" s="40"/>
      <c r="C54" s="32"/>
      <c r="D54" s="16"/>
      <c r="E54" s="16"/>
      <c r="F54" s="16"/>
      <c r="G54" s="16"/>
      <c r="H54" s="16"/>
      <c r="I54" s="16"/>
      <c r="J54" s="16"/>
      <c r="K54" s="40"/>
      <c r="L54" s="40"/>
      <c r="M54" s="81"/>
      <c r="N54" s="81"/>
      <c r="O54" s="81"/>
      <c r="P54" s="81"/>
      <c r="Q54" s="81"/>
    </row>
    <row r="55" spans="1:17" s="40" customFormat="1" ht="18.75" customHeight="1" thickBot="1" x14ac:dyDescent="0.3">
      <c r="A55" s="53" t="s">
        <v>102</v>
      </c>
      <c r="B55" s="1">
        <v>9</v>
      </c>
      <c r="C55" s="32"/>
      <c r="D55" s="267">
        <v>-3.4000000000000002E-2</v>
      </c>
      <c r="E55" s="233"/>
      <c r="F55" s="231">
        <v>-4.1180234907959683E-2</v>
      </c>
      <c r="G55" s="233"/>
      <c r="H55" s="267">
        <v>-3.4000000000000002E-2</v>
      </c>
      <c r="I55" s="232"/>
      <c r="J55" s="188">
        <v>-4.042731692978481E-2</v>
      </c>
      <c r="M55" s="81"/>
      <c r="N55" s="81"/>
      <c r="O55" s="81"/>
      <c r="P55" s="81"/>
      <c r="Q55" s="83"/>
    </row>
    <row r="56" spans="1:17" ht="18.75" customHeight="1" thickTop="1" x14ac:dyDescent="0.25">
      <c r="A56" s="40"/>
      <c r="B56" s="40"/>
      <c r="C56" s="40"/>
      <c r="D56" s="104"/>
      <c r="E56" s="104"/>
      <c r="F56" s="104"/>
      <c r="G56" s="104"/>
      <c r="H56" s="104"/>
      <c r="I56" s="104"/>
      <c r="J56" s="104"/>
      <c r="K56" s="40"/>
      <c r="L56" s="40"/>
      <c r="M56" s="81"/>
      <c r="N56" s="81"/>
      <c r="O56" s="81"/>
      <c r="P56" s="81"/>
      <c r="Q56" s="81"/>
    </row>
    <row r="57" spans="1:17" ht="18.75" customHeight="1" x14ac:dyDescent="0.25">
      <c r="A57" s="40"/>
      <c r="B57" s="40"/>
      <c r="C57" s="40"/>
      <c r="D57" s="104"/>
      <c r="E57" s="104"/>
      <c r="F57" s="104"/>
      <c r="G57" s="104"/>
      <c r="H57" s="104"/>
      <c r="I57" s="104"/>
      <c r="J57" s="104"/>
      <c r="K57" s="40"/>
      <c r="L57" s="40"/>
      <c r="M57" s="81"/>
      <c r="N57" s="81"/>
      <c r="O57" s="81"/>
      <c r="P57" s="81"/>
      <c r="Q57" s="81"/>
    </row>
    <row r="58" spans="1:17" ht="18.75" customHeight="1" x14ac:dyDescent="0.25">
      <c r="A58" s="40"/>
      <c r="B58" s="40"/>
      <c r="C58" s="40"/>
      <c r="D58" s="104"/>
      <c r="E58" s="104"/>
      <c r="F58" s="104"/>
      <c r="G58" s="104"/>
      <c r="H58" s="104"/>
      <c r="I58" s="104"/>
      <c r="J58" s="104"/>
      <c r="K58" s="40"/>
      <c r="L58" s="40"/>
      <c r="M58" s="81"/>
      <c r="N58" s="81"/>
      <c r="O58" s="81"/>
      <c r="P58" s="81"/>
      <c r="Q58" s="81"/>
    </row>
    <row r="59" spans="1:17" ht="18.75" customHeight="1" x14ac:dyDescent="0.25">
      <c r="A59" s="40"/>
      <c r="B59" s="40"/>
      <c r="C59" s="40"/>
      <c r="D59" s="104"/>
      <c r="E59" s="104"/>
      <c r="F59" s="104"/>
      <c r="G59" s="104"/>
      <c r="H59" s="104"/>
      <c r="I59" s="104"/>
      <c r="J59" s="104"/>
      <c r="K59" s="40"/>
      <c r="L59" s="40"/>
      <c r="M59" s="81"/>
      <c r="N59" s="81"/>
      <c r="O59" s="81"/>
      <c r="P59" s="81"/>
      <c r="Q59" s="81"/>
    </row>
    <row r="60" spans="1:17" ht="18.75" customHeight="1" x14ac:dyDescent="0.25">
      <c r="A60" s="40"/>
      <c r="B60" s="40"/>
      <c r="C60" s="40"/>
      <c r="D60" s="104"/>
      <c r="E60" s="104"/>
      <c r="F60" s="104"/>
      <c r="G60" s="104"/>
      <c r="H60" s="104"/>
      <c r="I60" s="104"/>
      <c r="J60" s="104"/>
      <c r="K60" s="40"/>
      <c r="L60" s="40"/>
      <c r="M60" s="81"/>
      <c r="N60" s="81"/>
      <c r="O60" s="81"/>
      <c r="P60" s="81"/>
      <c r="Q60" s="81"/>
    </row>
    <row r="61" spans="1:17" ht="18.75" customHeight="1" x14ac:dyDescent="0.25">
      <c r="A61" s="40"/>
      <c r="B61" s="40"/>
      <c r="C61" s="40"/>
      <c r="D61" s="104"/>
      <c r="E61" s="104"/>
      <c r="F61" s="104"/>
      <c r="G61" s="104"/>
      <c r="H61" s="104"/>
      <c r="I61" s="104"/>
      <c r="J61" s="104"/>
      <c r="K61" s="40"/>
      <c r="L61" s="40"/>
      <c r="M61" s="81"/>
      <c r="N61" s="81"/>
      <c r="O61" s="81"/>
      <c r="P61" s="81"/>
      <c r="Q61" s="83"/>
    </row>
    <row r="62" spans="1:17" ht="18.75" customHeight="1" x14ac:dyDescent="0.25">
      <c r="A62" s="40"/>
      <c r="B62" s="40"/>
      <c r="C62" s="40"/>
      <c r="D62" s="104"/>
      <c r="E62" s="104"/>
      <c r="F62" s="104"/>
      <c r="G62" s="104"/>
      <c r="H62" s="104"/>
      <c r="I62" s="104"/>
      <c r="J62" s="104"/>
      <c r="K62" s="40"/>
      <c r="L62" s="40"/>
      <c r="M62" s="81"/>
      <c r="N62" s="81"/>
      <c r="O62" s="81"/>
      <c r="P62" s="81"/>
      <c r="Q62" s="81"/>
    </row>
    <row r="63" spans="1:17" ht="18.75" customHeight="1" x14ac:dyDescent="0.25">
      <c r="A63" s="40"/>
      <c r="B63" s="40"/>
      <c r="C63" s="40"/>
      <c r="D63" s="104"/>
      <c r="E63" s="104"/>
      <c r="F63" s="104"/>
      <c r="G63" s="104"/>
      <c r="H63" s="104"/>
      <c r="I63" s="104"/>
      <c r="J63" s="104"/>
      <c r="K63" s="40"/>
      <c r="L63" s="40"/>
      <c r="M63" s="81"/>
      <c r="N63" s="81"/>
      <c r="O63" s="81"/>
      <c r="P63" s="81"/>
      <c r="Q63" s="81"/>
    </row>
    <row r="64" spans="1:17" ht="18.75" customHeight="1" x14ac:dyDescent="0.25">
      <c r="A64" s="40"/>
      <c r="B64" s="40"/>
      <c r="C64" s="40"/>
      <c r="D64" s="104"/>
      <c r="E64" s="104"/>
      <c r="F64" s="104"/>
      <c r="G64" s="104"/>
      <c r="H64" s="104"/>
      <c r="I64" s="104"/>
      <c r="J64" s="104"/>
      <c r="K64" s="40"/>
      <c r="L64" s="40"/>
      <c r="M64" s="81"/>
      <c r="N64" s="81"/>
      <c r="O64" s="81"/>
      <c r="P64" s="81"/>
      <c r="Q64" s="81"/>
    </row>
    <row r="65" spans="1:17" ht="18.75" customHeight="1" x14ac:dyDescent="0.25">
      <c r="A65" s="40"/>
      <c r="B65" s="40"/>
      <c r="C65" s="40"/>
      <c r="D65" s="104"/>
      <c r="E65" s="104"/>
      <c r="F65" s="104"/>
      <c r="G65" s="104"/>
      <c r="H65" s="104"/>
      <c r="I65" s="104"/>
      <c r="J65" s="104"/>
      <c r="K65" s="40"/>
      <c r="L65" s="40"/>
      <c r="M65" s="81"/>
      <c r="N65" s="81"/>
      <c r="O65" s="81"/>
      <c r="P65" s="81"/>
      <c r="Q65" s="81"/>
    </row>
    <row r="66" spans="1:17" ht="18.75" customHeight="1" x14ac:dyDescent="0.25">
      <c r="A66" s="40"/>
      <c r="B66" s="40"/>
      <c r="C66" s="40"/>
      <c r="D66" s="104"/>
      <c r="E66" s="104"/>
      <c r="F66" s="104"/>
      <c r="G66" s="104"/>
      <c r="H66" s="104"/>
      <c r="I66" s="104"/>
      <c r="J66" s="104"/>
      <c r="K66" s="40"/>
      <c r="L66" s="40"/>
      <c r="M66" s="81"/>
      <c r="N66" s="81"/>
      <c r="O66" s="81"/>
      <c r="P66" s="81"/>
      <c r="Q66" s="81"/>
    </row>
    <row r="67" spans="1:17" ht="18.75" customHeight="1" x14ac:dyDescent="0.25">
      <c r="A67" s="40"/>
      <c r="B67" s="40"/>
      <c r="C67" s="40"/>
      <c r="D67" s="104"/>
      <c r="E67" s="104"/>
      <c r="F67" s="104"/>
      <c r="G67" s="104"/>
      <c r="H67" s="104"/>
      <c r="I67" s="104"/>
      <c r="J67" s="104"/>
      <c r="K67" s="40"/>
      <c r="L67" s="40"/>
      <c r="M67" s="81"/>
      <c r="N67" s="81"/>
      <c r="O67" s="81"/>
      <c r="P67" s="81"/>
      <c r="Q67" s="81"/>
    </row>
    <row r="68" spans="1:17" ht="18.75" customHeight="1" x14ac:dyDescent="0.25">
      <c r="A68" s="40"/>
      <c r="B68" s="40"/>
      <c r="C68" s="40"/>
      <c r="D68" s="104"/>
      <c r="E68" s="104"/>
      <c r="F68" s="104"/>
      <c r="G68" s="104"/>
      <c r="H68" s="104"/>
      <c r="I68" s="104"/>
      <c r="J68" s="104"/>
      <c r="K68" s="40"/>
      <c r="L68" s="40"/>
      <c r="M68" s="105"/>
      <c r="N68" s="81"/>
      <c r="O68" s="81"/>
      <c r="P68" s="81"/>
      <c r="Q68" s="105"/>
    </row>
    <row r="69" spans="1:17" ht="18.75" customHeight="1" x14ac:dyDescent="0.25">
      <c r="A69" s="40"/>
      <c r="B69" s="40"/>
      <c r="C69" s="40"/>
      <c r="D69" s="104"/>
      <c r="E69" s="104"/>
      <c r="F69" s="104"/>
      <c r="G69" s="104"/>
      <c r="H69" s="104"/>
      <c r="I69" s="104"/>
      <c r="J69" s="104"/>
      <c r="K69" s="40"/>
      <c r="L69" s="40"/>
      <c r="M69" s="81"/>
      <c r="N69" s="81"/>
      <c r="O69" s="81"/>
      <c r="P69" s="81"/>
      <c r="Q69" s="81"/>
    </row>
    <row r="70" spans="1:17" ht="18.75" customHeight="1" x14ac:dyDescent="0.25">
      <c r="A70" s="40"/>
      <c r="B70" s="40"/>
      <c r="C70" s="40"/>
      <c r="D70" s="104"/>
      <c r="E70" s="104"/>
      <c r="F70" s="104"/>
      <c r="G70" s="104"/>
      <c r="H70" s="104"/>
      <c r="I70" s="104"/>
      <c r="J70" s="104"/>
      <c r="K70" s="40"/>
      <c r="L70" s="40"/>
      <c r="M70" s="81"/>
      <c r="N70" s="81"/>
      <c r="O70" s="81"/>
      <c r="P70" s="81"/>
      <c r="Q70" s="81"/>
    </row>
    <row r="71" spans="1:17" ht="18.75" customHeight="1" x14ac:dyDescent="0.25">
      <c r="A71" s="40"/>
      <c r="B71" s="40"/>
      <c r="C71" s="40"/>
      <c r="D71" s="104"/>
      <c r="E71" s="104"/>
      <c r="F71" s="104"/>
      <c r="G71" s="104"/>
      <c r="H71" s="104"/>
      <c r="I71" s="104"/>
      <c r="J71" s="104"/>
      <c r="K71" s="40"/>
      <c r="L71" s="40"/>
      <c r="M71" s="81"/>
      <c r="N71" s="81"/>
      <c r="O71" s="81"/>
      <c r="P71" s="81"/>
      <c r="Q71" s="81"/>
    </row>
    <row r="72" spans="1:17" ht="18.75" customHeight="1" x14ac:dyDescent="0.25">
      <c r="A72" s="40"/>
      <c r="B72" s="40"/>
      <c r="C72" s="40"/>
      <c r="D72" s="104"/>
      <c r="E72" s="104"/>
      <c r="F72" s="104"/>
      <c r="G72" s="104"/>
      <c r="H72" s="104"/>
      <c r="I72" s="104"/>
      <c r="J72" s="104"/>
      <c r="K72" s="40"/>
      <c r="L72" s="40"/>
      <c r="M72" s="81"/>
      <c r="N72" s="81"/>
      <c r="O72" s="81"/>
      <c r="P72" s="81"/>
      <c r="Q72" s="81"/>
    </row>
    <row r="73" spans="1:17" ht="18.75" customHeight="1" x14ac:dyDescent="0.25">
      <c r="A73" s="40"/>
      <c r="B73" s="40"/>
      <c r="C73" s="40"/>
      <c r="D73" s="104"/>
      <c r="E73" s="104"/>
      <c r="F73" s="104"/>
      <c r="G73" s="104"/>
      <c r="H73" s="104"/>
      <c r="I73" s="104"/>
      <c r="J73" s="104"/>
      <c r="K73" s="40"/>
      <c r="L73" s="40"/>
      <c r="M73" s="81"/>
      <c r="N73" s="81"/>
      <c r="O73" s="81"/>
      <c r="P73" s="81"/>
      <c r="Q73" s="81"/>
    </row>
    <row r="74" spans="1:17" ht="18.75" customHeight="1" x14ac:dyDescent="0.25">
      <c r="A74" s="40"/>
      <c r="B74" s="40"/>
      <c r="C74" s="40"/>
      <c r="D74" s="104"/>
      <c r="E74" s="104"/>
      <c r="F74" s="104"/>
      <c r="G74" s="104"/>
      <c r="H74" s="104"/>
      <c r="I74" s="104"/>
      <c r="J74" s="104"/>
      <c r="K74" s="40"/>
      <c r="L74" s="40"/>
      <c r="M74" s="81"/>
      <c r="N74" s="81"/>
      <c r="O74" s="81"/>
      <c r="P74" s="81"/>
      <c r="Q74" s="81"/>
    </row>
    <row r="75" spans="1:17" ht="18.75" customHeight="1" x14ac:dyDescent="0.25">
      <c r="A75" s="40"/>
      <c r="B75" s="40"/>
      <c r="C75" s="40"/>
      <c r="D75" s="104"/>
      <c r="E75" s="104"/>
      <c r="F75" s="104"/>
      <c r="G75" s="104"/>
      <c r="H75" s="104"/>
      <c r="I75" s="104"/>
      <c r="J75" s="104"/>
      <c r="K75" s="40"/>
      <c r="L75" s="40"/>
      <c r="M75" s="81"/>
      <c r="N75" s="81"/>
      <c r="O75" s="81"/>
      <c r="P75" s="81"/>
      <c r="Q75" s="81"/>
    </row>
    <row r="76" spans="1:17" ht="18.75" customHeight="1" x14ac:dyDescent="0.25">
      <c r="A76" s="40"/>
      <c r="B76" s="40"/>
      <c r="C76" s="40"/>
      <c r="D76" s="104"/>
      <c r="E76" s="104"/>
      <c r="F76" s="104"/>
      <c r="G76" s="104"/>
      <c r="H76" s="104"/>
      <c r="I76" s="104"/>
      <c r="J76" s="104"/>
      <c r="K76" s="40"/>
      <c r="L76" s="40"/>
      <c r="M76" s="81"/>
      <c r="N76" s="81"/>
      <c r="O76" s="81"/>
      <c r="P76" s="81"/>
      <c r="Q76" s="81"/>
    </row>
    <row r="77" spans="1:17" ht="18.75" customHeight="1" x14ac:dyDescent="0.25">
      <c r="A77" s="40"/>
      <c r="B77" s="40"/>
      <c r="C77" s="40"/>
      <c r="D77" s="104"/>
      <c r="E77" s="104"/>
      <c r="F77" s="104"/>
      <c r="G77" s="104"/>
      <c r="H77" s="104"/>
      <c r="I77" s="104"/>
      <c r="J77" s="104"/>
      <c r="K77" s="40"/>
      <c r="L77" s="40"/>
      <c r="M77" s="81"/>
      <c r="N77" s="81"/>
      <c r="O77" s="81"/>
      <c r="P77" s="81"/>
      <c r="Q77" s="81"/>
    </row>
    <row r="78" spans="1:17" ht="18.75" customHeight="1" x14ac:dyDescent="0.25">
      <c r="A78" s="40"/>
      <c r="B78" s="40"/>
      <c r="C78" s="40"/>
      <c r="D78" s="104"/>
      <c r="E78" s="104"/>
      <c r="F78" s="104"/>
      <c r="G78" s="104"/>
      <c r="H78" s="104"/>
      <c r="I78" s="104"/>
      <c r="J78" s="104"/>
      <c r="K78" s="40"/>
      <c r="L78" s="40"/>
      <c r="M78" s="81"/>
      <c r="N78" s="81"/>
      <c r="O78" s="81"/>
      <c r="P78" s="81"/>
      <c r="Q78" s="81"/>
    </row>
    <row r="79" spans="1:17" ht="18.75" customHeight="1" x14ac:dyDescent="0.25">
      <c r="A79" s="40"/>
      <c r="B79" s="40"/>
      <c r="C79" s="40"/>
      <c r="D79" s="104"/>
      <c r="E79" s="104"/>
      <c r="F79" s="104"/>
      <c r="G79" s="104"/>
      <c r="H79" s="104"/>
      <c r="I79" s="104"/>
      <c r="J79" s="104"/>
      <c r="K79" s="40"/>
      <c r="L79" s="40"/>
      <c r="M79" s="81"/>
      <c r="N79" s="81"/>
      <c r="O79" s="81"/>
      <c r="P79" s="81"/>
      <c r="Q79" s="81"/>
    </row>
    <row r="80" spans="1:17" ht="18.75" customHeight="1" x14ac:dyDescent="0.25">
      <c r="A80" s="40"/>
      <c r="B80" s="40"/>
      <c r="C80" s="40"/>
      <c r="D80" s="104"/>
      <c r="E80" s="104"/>
      <c r="F80" s="104"/>
      <c r="G80" s="104"/>
      <c r="H80" s="104"/>
      <c r="I80" s="104"/>
      <c r="J80" s="104"/>
      <c r="K80" s="40"/>
      <c r="L80" s="40"/>
      <c r="M80" s="81"/>
      <c r="N80" s="81"/>
      <c r="O80" s="81"/>
      <c r="P80" s="81"/>
      <c r="Q80" s="81"/>
    </row>
    <row r="81" spans="1:17" ht="18.75" customHeight="1" x14ac:dyDescent="0.25">
      <c r="A81" s="40"/>
      <c r="B81" s="40"/>
      <c r="C81" s="40"/>
      <c r="D81" s="104"/>
      <c r="E81" s="104"/>
      <c r="F81" s="104"/>
      <c r="G81" s="104"/>
      <c r="H81" s="104"/>
      <c r="I81" s="104"/>
      <c r="J81" s="104"/>
      <c r="K81" s="40"/>
      <c r="L81" s="40"/>
      <c r="M81" s="81"/>
      <c r="N81" s="81"/>
      <c r="O81" s="81"/>
      <c r="P81" s="81"/>
      <c r="Q81" s="81"/>
    </row>
    <row r="82" spans="1:17" ht="18.75" customHeight="1" x14ac:dyDescent="0.25">
      <c r="A82" s="40"/>
      <c r="B82" s="40"/>
      <c r="C82" s="40"/>
      <c r="D82" s="104"/>
      <c r="E82" s="104"/>
      <c r="F82" s="104"/>
      <c r="G82" s="104"/>
      <c r="H82" s="104"/>
      <c r="I82" s="104"/>
      <c r="J82" s="104"/>
      <c r="K82" s="40"/>
      <c r="L82" s="40"/>
      <c r="M82" s="40"/>
      <c r="N82" s="40"/>
      <c r="O82" s="40"/>
      <c r="P82" s="40"/>
      <c r="Q82" s="40"/>
    </row>
    <row r="83" spans="1:17" ht="18.75" customHeight="1" x14ac:dyDescent="0.25">
      <c r="A83" s="40"/>
      <c r="B83" s="40"/>
      <c r="C83" s="40"/>
      <c r="D83" s="104"/>
      <c r="E83" s="104"/>
      <c r="F83" s="104"/>
      <c r="G83" s="104"/>
      <c r="H83" s="104"/>
      <c r="I83" s="104"/>
      <c r="J83" s="104"/>
      <c r="K83" s="40"/>
      <c r="L83" s="40"/>
      <c r="M83" s="40"/>
      <c r="N83" s="40"/>
      <c r="O83" s="40"/>
      <c r="P83" s="40"/>
      <c r="Q83" s="40"/>
    </row>
    <row r="84" spans="1:17" ht="18.75" customHeight="1" x14ac:dyDescent="0.25">
      <c r="A84" s="40"/>
      <c r="B84" s="40"/>
      <c r="C84" s="40"/>
      <c r="D84" s="104"/>
      <c r="E84" s="104"/>
      <c r="F84" s="104"/>
      <c r="G84" s="104"/>
      <c r="H84" s="104"/>
      <c r="I84" s="104"/>
      <c r="J84" s="104"/>
      <c r="K84" s="40"/>
      <c r="L84" s="40"/>
      <c r="M84" s="40"/>
      <c r="N84" s="40"/>
      <c r="O84" s="40"/>
      <c r="P84" s="40"/>
      <c r="Q84" s="40"/>
    </row>
    <row r="85" spans="1:17" ht="18.75" customHeight="1" x14ac:dyDescent="0.25">
      <c r="A85" s="40"/>
      <c r="B85" s="40"/>
      <c r="C85" s="40"/>
      <c r="D85" s="104"/>
      <c r="E85" s="104"/>
      <c r="F85" s="104"/>
      <c r="G85" s="104"/>
      <c r="H85" s="104"/>
      <c r="I85" s="104"/>
      <c r="J85" s="104"/>
      <c r="K85" s="40"/>
      <c r="L85" s="40"/>
      <c r="M85" s="40"/>
      <c r="N85" s="40"/>
      <c r="O85" s="40"/>
      <c r="P85" s="40"/>
      <c r="Q85" s="40"/>
    </row>
    <row r="86" spans="1:17" ht="18.75" customHeight="1" x14ac:dyDescent="0.25">
      <c r="A86" s="40"/>
      <c r="B86" s="40"/>
      <c r="C86" s="40"/>
      <c r="D86" s="104"/>
      <c r="E86" s="104"/>
      <c r="F86" s="104"/>
      <c r="G86" s="104"/>
      <c r="H86" s="104"/>
      <c r="I86" s="104"/>
      <c r="J86" s="104"/>
      <c r="K86" s="40"/>
      <c r="L86" s="40"/>
      <c r="M86" s="40"/>
      <c r="N86" s="40"/>
      <c r="O86" s="40"/>
      <c r="P86" s="40"/>
      <c r="Q86" s="40"/>
    </row>
    <row r="87" spans="1:17" ht="18.75" customHeight="1" x14ac:dyDescent="0.25">
      <c r="A87" s="40"/>
      <c r="B87" s="40"/>
      <c r="C87" s="40"/>
      <c r="D87" s="104"/>
      <c r="E87" s="104"/>
      <c r="F87" s="104"/>
      <c r="G87" s="104"/>
      <c r="H87" s="104"/>
      <c r="I87" s="104"/>
      <c r="J87" s="104"/>
      <c r="K87" s="40"/>
      <c r="L87" s="40"/>
      <c r="M87" s="40"/>
      <c r="N87" s="40"/>
      <c r="O87" s="40"/>
      <c r="P87" s="40"/>
      <c r="Q87" s="40"/>
    </row>
    <row r="88" spans="1:17" ht="18.75" customHeight="1" x14ac:dyDescent="0.25">
      <c r="A88" s="40"/>
      <c r="B88" s="40"/>
      <c r="C88" s="40"/>
      <c r="D88" s="104"/>
      <c r="E88" s="104"/>
      <c r="F88" s="104"/>
      <c r="G88" s="104"/>
      <c r="H88" s="104"/>
      <c r="I88" s="104"/>
      <c r="J88" s="104"/>
      <c r="K88" s="40"/>
      <c r="L88" s="40"/>
      <c r="M88" s="40"/>
      <c r="N88" s="40"/>
      <c r="O88" s="40"/>
      <c r="P88" s="40"/>
      <c r="Q88" s="40"/>
    </row>
    <row r="89" spans="1:17" ht="18.75" customHeight="1" x14ac:dyDescent="0.25">
      <c r="A89" s="40"/>
      <c r="B89" s="40"/>
      <c r="C89" s="40"/>
      <c r="D89" s="104"/>
      <c r="E89" s="104"/>
      <c r="F89" s="104"/>
      <c r="G89" s="104"/>
      <c r="H89" s="104"/>
      <c r="I89" s="104"/>
      <c r="J89" s="104"/>
      <c r="K89" s="40"/>
      <c r="L89" s="40"/>
      <c r="M89" s="40"/>
      <c r="N89" s="40"/>
      <c r="O89" s="40"/>
      <c r="P89" s="40"/>
      <c r="Q89" s="40"/>
    </row>
    <row r="90" spans="1:17" ht="18.75" customHeight="1" x14ac:dyDescent="0.25">
      <c r="A90" s="40"/>
      <c r="B90" s="40"/>
      <c r="C90" s="40"/>
      <c r="D90" s="104"/>
      <c r="E90" s="104"/>
      <c r="F90" s="104"/>
      <c r="G90" s="104"/>
      <c r="H90" s="104"/>
      <c r="I90" s="104"/>
      <c r="J90" s="104"/>
      <c r="K90" s="40"/>
      <c r="L90" s="40"/>
      <c r="M90" s="40"/>
      <c r="N90" s="40"/>
      <c r="O90" s="40"/>
      <c r="P90" s="40"/>
      <c r="Q90" s="40"/>
    </row>
    <row r="91" spans="1:17" ht="18.75" customHeight="1" x14ac:dyDescent="0.25">
      <c r="A91" s="40"/>
      <c r="B91" s="40"/>
      <c r="C91" s="40"/>
      <c r="D91" s="104"/>
      <c r="E91" s="104"/>
      <c r="F91" s="104"/>
      <c r="G91" s="104"/>
      <c r="H91" s="104"/>
      <c r="I91" s="104"/>
      <c r="J91" s="104"/>
      <c r="K91" s="40"/>
      <c r="L91" s="40"/>
      <c r="M91" s="40"/>
      <c r="N91" s="40"/>
      <c r="O91" s="40"/>
      <c r="P91" s="40"/>
      <c r="Q91" s="40"/>
    </row>
    <row r="92" spans="1:17" ht="18.75" customHeight="1" x14ac:dyDescent="0.25">
      <c r="A92" s="40"/>
      <c r="B92" s="40"/>
      <c r="C92" s="40"/>
      <c r="D92" s="104"/>
      <c r="E92" s="104"/>
      <c r="F92" s="104"/>
      <c r="G92" s="104"/>
      <c r="H92" s="104"/>
      <c r="I92" s="104"/>
      <c r="J92" s="104"/>
      <c r="K92" s="40"/>
      <c r="L92" s="40"/>
      <c r="M92" s="40"/>
      <c r="N92" s="40"/>
      <c r="O92" s="40"/>
      <c r="P92" s="40"/>
      <c r="Q92" s="40"/>
    </row>
    <row r="93" spans="1:17" ht="18.75" customHeight="1" x14ac:dyDescent="0.25">
      <c r="A93" s="40"/>
      <c r="B93" s="40"/>
      <c r="C93" s="40"/>
      <c r="D93" s="104"/>
      <c r="E93" s="104"/>
      <c r="F93" s="104"/>
      <c r="G93" s="104"/>
      <c r="H93" s="104"/>
      <c r="I93" s="104"/>
      <c r="J93" s="104"/>
      <c r="K93" s="40"/>
      <c r="L93" s="40"/>
      <c r="M93" s="40"/>
      <c r="N93" s="40"/>
      <c r="O93" s="40"/>
      <c r="P93" s="40"/>
      <c r="Q93" s="40"/>
    </row>
    <row r="94" spans="1:17" ht="18.75" customHeight="1" x14ac:dyDescent="0.25">
      <c r="A94" s="40"/>
      <c r="B94" s="40"/>
      <c r="C94" s="40"/>
      <c r="D94" s="104"/>
      <c r="E94" s="104"/>
      <c r="F94" s="104"/>
      <c r="G94" s="104"/>
      <c r="H94" s="104"/>
      <c r="I94" s="104"/>
      <c r="J94" s="104"/>
      <c r="K94" s="40"/>
      <c r="L94" s="40"/>
      <c r="M94" s="40"/>
      <c r="N94" s="40"/>
      <c r="O94" s="40"/>
      <c r="P94" s="40"/>
      <c r="Q94" s="40"/>
    </row>
    <row r="95" spans="1:17" ht="18.75" customHeight="1" x14ac:dyDescent="0.25">
      <c r="A95" s="40"/>
      <c r="B95" s="40"/>
      <c r="C95" s="40"/>
      <c r="D95" s="104"/>
      <c r="E95" s="104"/>
      <c r="F95" s="104"/>
      <c r="G95" s="104"/>
      <c r="H95" s="104"/>
      <c r="I95" s="104"/>
      <c r="J95" s="104"/>
      <c r="K95" s="40"/>
      <c r="L95" s="40"/>
      <c r="M95" s="40"/>
      <c r="N95" s="40"/>
      <c r="O95" s="40"/>
      <c r="P95" s="40"/>
      <c r="Q95" s="40"/>
    </row>
    <row r="96" spans="1:17" ht="18.75" customHeight="1" x14ac:dyDescent="0.25">
      <c r="A96" s="40"/>
      <c r="B96" s="40"/>
      <c r="C96" s="40"/>
      <c r="D96" s="104"/>
      <c r="E96" s="104"/>
      <c r="F96" s="104"/>
      <c r="G96" s="104"/>
      <c r="H96" s="104"/>
      <c r="I96" s="104"/>
      <c r="J96" s="104"/>
      <c r="K96" s="40"/>
      <c r="L96" s="40"/>
      <c r="M96" s="40"/>
      <c r="N96" s="40"/>
      <c r="O96" s="40"/>
      <c r="P96" s="40"/>
      <c r="Q96" s="40"/>
    </row>
    <row r="97" spans="1:17" ht="18.75" customHeight="1" x14ac:dyDescent="0.25">
      <c r="A97" s="40"/>
      <c r="B97" s="40"/>
      <c r="C97" s="40"/>
      <c r="D97" s="104"/>
      <c r="E97" s="104"/>
      <c r="F97" s="104"/>
      <c r="G97" s="104"/>
      <c r="H97" s="104"/>
      <c r="I97" s="104"/>
      <c r="J97" s="104"/>
      <c r="K97" s="40"/>
      <c r="L97" s="40"/>
      <c r="M97" s="40"/>
      <c r="N97" s="40"/>
      <c r="O97" s="40"/>
      <c r="P97" s="40"/>
      <c r="Q97" s="40"/>
    </row>
    <row r="98" spans="1:17" ht="18.75" customHeight="1" x14ac:dyDescent="0.25">
      <c r="A98" s="40"/>
      <c r="B98" s="40"/>
      <c r="C98" s="40"/>
      <c r="D98" s="104"/>
      <c r="E98" s="104"/>
      <c r="F98" s="104"/>
      <c r="G98" s="104"/>
      <c r="H98" s="104"/>
      <c r="I98" s="104"/>
      <c r="J98" s="104"/>
      <c r="K98" s="40"/>
      <c r="L98" s="40"/>
      <c r="M98" s="40"/>
      <c r="N98" s="40"/>
      <c r="O98" s="40"/>
      <c r="P98" s="40"/>
      <c r="Q98" s="40"/>
    </row>
    <row r="99" spans="1:17" ht="18.75" customHeight="1" x14ac:dyDescent="0.25">
      <c r="A99" s="40"/>
      <c r="B99" s="40"/>
      <c r="C99" s="40"/>
      <c r="D99" s="104"/>
      <c r="E99" s="104"/>
      <c r="F99" s="104"/>
      <c r="G99" s="104"/>
      <c r="H99" s="104"/>
      <c r="I99" s="104"/>
      <c r="J99" s="104"/>
      <c r="K99" s="40"/>
      <c r="L99" s="40"/>
      <c r="M99" s="40"/>
      <c r="N99" s="40"/>
      <c r="O99" s="40"/>
      <c r="P99" s="40"/>
      <c r="Q99" s="40"/>
    </row>
    <row r="100" spans="1:17" ht="18.75" customHeight="1" x14ac:dyDescent="0.25">
      <c r="A100" s="40"/>
      <c r="B100" s="40"/>
      <c r="C100" s="40"/>
      <c r="D100" s="104"/>
      <c r="E100" s="104"/>
      <c r="F100" s="104"/>
      <c r="G100" s="104"/>
      <c r="H100" s="104"/>
      <c r="I100" s="104"/>
      <c r="J100" s="104"/>
      <c r="K100" s="40"/>
      <c r="L100" s="40"/>
      <c r="M100" s="40"/>
      <c r="N100" s="40"/>
      <c r="O100" s="40"/>
      <c r="P100" s="40"/>
      <c r="Q100" s="40"/>
    </row>
    <row r="101" spans="1:17" ht="18.75" customHeight="1" x14ac:dyDescent="0.25">
      <c r="A101" s="40"/>
      <c r="B101" s="40"/>
      <c r="C101" s="40"/>
      <c r="D101" s="104"/>
      <c r="E101" s="104"/>
      <c r="F101" s="104"/>
      <c r="G101" s="104"/>
      <c r="H101" s="104"/>
      <c r="I101" s="104"/>
      <c r="J101" s="104"/>
      <c r="K101" s="40"/>
      <c r="L101" s="40"/>
      <c r="M101" s="40"/>
      <c r="N101" s="40"/>
      <c r="O101" s="40"/>
      <c r="P101" s="40"/>
      <c r="Q101" s="40"/>
    </row>
    <row r="102" spans="1:17" ht="18.75" customHeight="1" x14ac:dyDescent="0.25">
      <c r="A102" s="40"/>
      <c r="B102" s="40"/>
      <c r="C102" s="40"/>
      <c r="D102" s="104"/>
      <c r="E102" s="104"/>
      <c r="F102" s="104"/>
      <c r="G102" s="104"/>
      <c r="H102" s="104"/>
      <c r="I102" s="104"/>
      <c r="J102" s="104"/>
      <c r="K102" s="40"/>
      <c r="L102" s="40"/>
      <c r="M102" s="40"/>
      <c r="N102" s="40"/>
      <c r="O102" s="40"/>
      <c r="P102" s="40"/>
      <c r="Q102" s="40"/>
    </row>
    <row r="103" spans="1:17" ht="18.75" customHeight="1" x14ac:dyDescent="0.25">
      <c r="A103" s="40"/>
      <c r="B103" s="40"/>
      <c r="C103" s="40"/>
      <c r="D103" s="104"/>
      <c r="E103" s="104"/>
      <c r="F103" s="104"/>
      <c r="G103" s="104"/>
      <c r="H103" s="104"/>
      <c r="I103" s="104"/>
      <c r="J103" s="104"/>
      <c r="K103" s="40"/>
      <c r="L103" s="40"/>
      <c r="M103" s="40"/>
      <c r="N103" s="40"/>
      <c r="O103" s="40"/>
      <c r="P103" s="40"/>
      <c r="Q103" s="40"/>
    </row>
    <row r="104" spans="1:17" ht="18.75" customHeight="1" x14ac:dyDescent="0.25">
      <c r="A104" s="40"/>
      <c r="B104" s="40"/>
      <c r="C104" s="40"/>
      <c r="D104" s="104"/>
      <c r="E104" s="104"/>
      <c r="F104" s="104"/>
      <c r="G104" s="104"/>
      <c r="H104" s="104"/>
      <c r="I104" s="104"/>
      <c r="J104" s="104"/>
      <c r="K104" s="40"/>
      <c r="L104" s="40"/>
      <c r="M104" s="40"/>
      <c r="N104" s="40"/>
      <c r="O104" s="40"/>
      <c r="P104" s="40"/>
      <c r="Q104" s="40"/>
    </row>
    <row r="105" spans="1:17" ht="18.75" customHeight="1" x14ac:dyDescent="0.25">
      <c r="A105" s="40"/>
      <c r="B105" s="40"/>
      <c r="C105" s="40"/>
      <c r="D105" s="104"/>
      <c r="E105" s="104"/>
      <c r="F105" s="104"/>
      <c r="G105" s="104"/>
      <c r="H105" s="104"/>
      <c r="I105" s="104"/>
      <c r="J105" s="104"/>
      <c r="K105" s="40"/>
      <c r="L105" s="40"/>
      <c r="M105" s="40"/>
      <c r="N105" s="40"/>
      <c r="O105" s="40"/>
      <c r="P105" s="40"/>
      <c r="Q105" s="40"/>
    </row>
    <row r="106" spans="1:17" ht="18.75" customHeight="1" x14ac:dyDescent="0.25">
      <c r="A106" s="40"/>
      <c r="B106" s="40"/>
      <c r="C106" s="40"/>
      <c r="D106" s="104"/>
      <c r="E106" s="104"/>
      <c r="F106" s="104"/>
      <c r="G106" s="104"/>
      <c r="H106" s="104"/>
      <c r="I106" s="104"/>
      <c r="J106" s="104"/>
      <c r="K106" s="40"/>
      <c r="L106" s="40"/>
      <c r="M106" s="40"/>
      <c r="N106" s="40"/>
      <c r="O106" s="40"/>
      <c r="P106" s="40"/>
      <c r="Q106" s="40"/>
    </row>
    <row r="107" spans="1:17" ht="18.75" customHeight="1" x14ac:dyDescent="0.25">
      <c r="A107" s="40"/>
      <c r="B107" s="40"/>
      <c r="C107" s="40"/>
      <c r="D107" s="104"/>
      <c r="E107" s="104"/>
      <c r="F107" s="104"/>
      <c r="G107" s="104"/>
      <c r="H107" s="104"/>
      <c r="I107" s="104"/>
      <c r="J107" s="104"/>
      <c r="K107" s="40"/>
      <c r="L107" s="40"/>
      <c r="M107" s="40"/>
      <c r="N107" s="40"/>
      <c r="O107" s="40"/>
      <c r="P107" s="40"/>
      <c r="Q107" s="40"/>
    </row>
    <row r="108" spans="1:17" ht="18.75" customHeight="1" x14ac:dyDescent="0.25">
      <c r="A108" s="40"/>
      <c r="B108" s="40"/>
      <c r="C108" s="40"/>
      <c r="D108" s="104"/>
      <c r="E108" s="104"/>
      <c r="F108" s="104"/>
      <c r="G108" s="104"/>
      <c r="H108" s="104"/>
      <c r="I108" s="104"/>
      <c r="J108" s="104"/>
      <c r="K108" s="40"/>
      <c r="L108" s="40"/>
      <c r="M108" s="40"/>
      <c r="N108" s="40"/>
      <c r="O108" s="40"/>
      <c r="P108" s="40"/>
      <c r="Q108" s="40"/>
    </row>
    <row r="109" spans="1:17" ht="18.75" customHeight="1" x14ac:dyDescent="0.25">
      <c r="A109" s="40"/>
      <c r="B109" s="40"/>
      <c r="C109" s="40"/>
      <c r="D109" s="104"/>
      <c r="E109" s="104"/>
      <c r="F109" s="104"/>
      <c r="G109" s="104"/>
      <c r="H109" s="104"/>
      <c r="I109" s="104"/>
      <c r="J109" s="104"/>
      <c r="K109" s="40"/>
      <c r="L109" s="40"/>
      <c r="M109" s="40"/>
      <c r="N109" s="40"/>
      <c r="O109" s="40"/>
      <c r="P109" s="40"/>
      <c r="Q109" s="40"/>
    </row>
    <row r="110" spans="1:17" ht="18.75" customHeight="1" x14ac:dyDescent="0.25">
      <c r="A110" s="40"/>
      <c r="B110" s="40"/>
      <c r="C110" s="40"/>
      <c r="D110" s="104"/>
      <c r="E110" s="104"/>
      <c r="F110" s="104"/>
      <c r="G110" s="104"/>
      <c r="H110" s="104"/>
      <c r="I110" s="104"/>
      <c r="J110" s="104"/>
      <c r="K110" s="40"/>
      <c r="L110" s="40"/>
      <c r="M110" s="40"/>
      <c r="N110" s="40"/>
      <c r="O110" s="40"/>
      <c r="P110" s="40"/>
      <c r="Q110" s="40"/>
    </row>
    <row r="111" spans="1:17" ht="18.75" customHeight="1" x14ac:dyDescent="0.25">
      <c r="A111" s="40"/>
      <c r="B111" s="40"/>
      <c r="C111" s="40"/>
      <c r="D111" s="104"/>
      <c r="E111" s="104"/>
      <c r="F111" s="104"/>
      <c r="G111" s="104"/>
      <c r="H111" s="104"/>
      <c r="I111" s="104"/>
      <c r="J111" s="104"/>
      <c r="K111" s="40"/>
      <c r="L111" s="40"/>
      <c r="M111" s="40"/>
      <c r="N111" s="40"/>
      <c r="O111" s="40"/>
      <c r="P111" s="40"/>
      <c r="Q111" s="40"/>
    </row>
    <row r="112" spans="1:17" ht="18.75" customHeight="1" x14ac:dyDescent="0.25">
      <c r="A112" s="40"/>
      <c r="B112" s="40"/>
      <c r="C112" s="40"/>
      <c r="D112" s="104"/>
      <c r="E112" s="104"/>
      <c r="F112" s="104"/>
      <c r="G112" s="104"/>
      <c r="H112" s="104"/>
      <c r="I112" s="104"/>
      <c r="J112" s="104"/>
      <c r="K112" s="40"/>
      <c r="L112" s="40"/>
      <c r="M112" s="40"/>
      <c r="N112" s="40"/>
      <c r="O112" s="40"/>
      <c r="P112" s="40"/>
      <c r="Q112" s="40"/>
    </row>
    <row r="113" spans="1:17" ht="18.75" customHeight="1" x14ac:dyDescent="0.25">
      <c r="A113" s="40"/>
      <c r="B113" s="40"/>
      <c r="C113" s="40"/>
      <c r="D113" s="104"/>
      <c r="E113" s="104"/>
      <c r="F113" s="104"/>
      <c r="G113" s="104"/>
      <c r="H113" s="104"/>
      <c r="I113" s="104"/>
      <c r="J113" s="104"/>
      <c r="K113" s="40"/>
      <c r="L113" s="40"/>
      <c r="M113" s="40"/>
      <c r="N113" s="40"/>
      <c r="O113" s="40"/>
      <c r="P113" s="40"/>
      <c r="Q113" s="40"/>
    </row>
    <row r="114" spans="1:17" ht="18.75" customHeight="1" x14ac:dyDescent="0.25">
      <c r="A114" s="40"/>
      <c r="B114" s="40"/>
      <c r="C114" s="40"/>
      <c r="D114" s="104"/>
      <c r="E114" s="104"/>
      <c r="F114" s="104"/>
      <c r="G114" s="104"/>
      <c r="H114" s="104"/>
      <c r="I114" s="104"/>
      <c r="J114" s="104"/>
      <c r="K114" s="40"/>
      <c r="L114" s="40"/>
      <c r="M114" s="40"/>
      <c r="N114" s="40"/>
      <c r="O114" s="40"/>
      <c r="P114" s="40"/>
      <c r="Q114" s="40"/>
    </row>
    <row r="115" spans="1:17" ht="18.75" customHeight="1" x14ac:dyDescent="0.25">
      <c r="A115" s="40"/>
      <c r="B115" s="40"/>
      <c r="C115" s="40"/>
      <c r="D115" s="104"/>
      <c r="E115" s="104"/>
      <c r="F115" s="104"/>
      <c r="G115" s="104"/>
      <c r="H115" s="104"/>
      <c r="I115" s="104"/>
      <c r="J115" s="104"/>
      <c r="K115" s="40"/>
      <c r="L115" s="40"/>
      <c r="M115" s="40"/>
      <c r="N115" s="40"/>
      <c r="O115" s="40"/>
      <c r="P115" s="40"/>
      <c r="Q115" s="40"/>
    </row>
    <row r="116" spans="1:17" ht="18.75" customHeight="1" x14ac:dyDescent="0.25">
      <c r="A116" s="40"/>
      <c r="B116" s="40"/>
      <c r="C116" s="40"/>
      <c r="D116" s="104"/>
      <c r="E116" s="104"/>
      <c r="F116" s="104"/>
      <c r="G116" s="104"/>
      <c r="H116" s="104"/>
      <c r="I116" s="104"/>
      <c r="J116" s="104"/>
      <c r="K116" s="40"/>
      <c r="L116" s="40"/>
      <c r="M116" s="40"/>
      <c r="N116" s="40"/>
      <c r="O116" s="40"/>
      <c r="P116" s="40"/>
      <c r="Q116" s="40"/>
    </row>
    <row r="117" spans="1:17" ht="18.75" customHeight="1" x14ac:dyDescent="0.25">
      <c r="A117" s="40"/>
      <c r="B117" s="40"/>
      <c r="C117" s="40"/>
      <c r="D117" s="104"/>
      <c r="E117" s="104"/>
      <c r="F117" s="104"/>
      <c r="G117" s="104"/>
      <c r="H117" s="104"/>
      <c r="I117" s="104"/>
      <c r="J117" s="104"/>
      <c r="K117" s="40"/>
      <c r="L117" s="40"/>
      <c r="M117" s="40"/>
      <c r="N117" s="40"/>
      <c r="O117" s="40"/>
      <c r="P117" s="40"/>
      <c r="Q117" s="40"/>
    </row>
    <row r="118" spans="1:17" ht="18.75" customHeight="1" x14ac:dyDescent="0.25">
      <c r="A118" s="40"/>
      <c r="B118" s="40"/>
      <c r="C118" s="40"/>
      <c r="D118" s="104"/>
      <c r="E118" s="104"/>
      <c r="F118" s="104"/>
      <c r="G118" s="104"/>
      <c r="H118" s="104"/>
      <c r="I118" s="104"/>
      <c r="J118" s="104"/>
      <c r="K118" s="40"/>
      <c r="L118" s="40"/>
      <c r="M118" s="40"/>
      <c r="N118" s="40"/>
      <c r="O118" s="40"/>
      <c r="P118" s="40"/>
      <c r="Q118" s="40"/>
    </row>
    <row r="119" spans="1:17" ht="18.75" customHeight="1" x14ac:dyDescent="0.25">
      <c r="A119" s="40"/>
      <c r="B119" s="40"/>
      <c r="C119" s="40"/>
      <c r="D119" s="104"/>
      <c r="E119" s="104"/>
      <c r="F119" s="104"/>
      <c r="G119" s="104"/>
      <c r="H119" s="104"/>
      <c r="I119" s="104"/>
      <c r="J119" s="104"/>
      <c r="K119" s="40"/>
      <c r="L119" s="40"/>
      <c r="M119" s="40"/>
      <c r="N119" s="40"/>
      <c r="O119" s="40"/>
      <c r="P119" s="40"/>
      <c r="Q119" s="40"/>
    </row>
    <row r="120" spans="1:17" ht="18.75" customHeight="1" x14ac:dyDescent="0.25">
      <c r="A120" s="40"/>
      <c r="B120" s="40"/>
      <c r="C120" s="40"/>
      <c r="D120" s="104"/>
      <c r="E120" s="104"/>
      <c r="F120" s="104"/>
      <c r="G120" s="104"/>
      <c r="H120" s="104"/>
      <c r="I120" s="104"/>
      <c r="J120" s="104"/>
      <c r="K120" s="40"/>
      <c r="L120" s="40"/>
      <c r="M120" s="40"/>
      <c r="N120" s="40"/>
      <c r="O120" s="40"/>
      <c r="P120" s="40"/>
      <c r="Q120" s="40"/>
    </row>
    <row r="121" spans="1:17" ht="18.75" customHeight="1" x14ac:dyDescent="0.25">
      <c r="A121" s="40"/>
      <c r="B121" s="40"/>
      <c r="C121" s="40"/>
      <c r="D121" s="104"/>
      <c r="E121" s="104"/>
      <c r="F121" s="104"/>
      <c r="G121" s="104"/>
      <c r="H121" s="104"/>
      <c r="I121" s="104"/>
      <c r="J121" s="104"/>
      <c r="K121" s="40"/>
      <c r="L121" s="40"/>
      <c r="M121" s="40"/>
      <c r="N121" s="40"/>
      <c r="O121" s="40"/>
      <c r="P121" s="40"/>
      <c r="Q121" s="40"/>
    </row>
    <row r="122" spans="1:17" ht="18.75" customHeight="1" x14ac:dyDescent="0.25">
      <c r="A122" s="40"/>
      <c r="B122" s="40"/>
      <c r="C122" s="40"/>
      <c r="D122" s="104"/>
      <c r="E122" s="104"/>
      <c r="F122" s="104"/>
      <c r="G122" s="104"/>
      <c r="H122" s="104"/>
      <c r="I122" s="104"/>
      <c r="J122" s="104"/>
      <c r="K122" s="40"/>
      <c r="L122" s="40"/>
      <c r="M122" s="40"/>
      <c r="N122" s="40"/>
      <c r="O122" s="40"/>
      <c r="P122" s="40"/>
      <c r="Q122" s="40"/>
    </row>
    <row r="123" spans="1:17" ht="18.75" customHeight="1" x14ac:dyDescent="0.25">
      <c r="A123" s="40"/>
      <c r="B123" s="40"/>
      <c r="C123" s="40"/>
      <c r="D123" s="104"/>
      <c r="E123" s="104"/>
      <c r="F123" s="104"/>
      <c r="G123" s="104"/>
      <c r="H123" s="104"/>
      <c r="I123" s="104"/>
      <c r="J123" s="104"/>
      <c r="K123" s="40"/>
      <c r="L123" s="40"/>
      <c r="M123" s="40"/>
      <c r="N123" s="40"/>
      <c r="O123" s="40"/>
      <c r="P123" s="40"/>
      <c r="Q123" s="40"/>
    </row>
    <row r="124" spans="1:17" ht="18.75" customHeight="1" x14ac:dyDescent="0.25">
      <c r="A124" s="40"/>
      <c r="B124" s="40"/>
      <c r="C124" s="40"/>
      <c r="D124" s="104"/>
      <c r="E124" s="104"/>
      <c r="F124" s="104"/>
      <c r="G124" s="104"/>
      <c r="H124" s="104"/>
      <c r="I124" s="104"/>
      <c r="J124" s="104"/>
      <c r="K124" s="40"/>
      <c r="L124" s="40"/>
      <c r="M124" s="40"/>
      <c r="N124" s="40"/>
      <c r="O124" s="40"/>
      <c r="P124" s="40"/>
      <c r="Q124" s="40"/>
    </row>
    <row r="125" spans="1:17" ht="18.75" customHeight="1" x14ac:dyDescent="0.25">
      <c r="A125" s="40"/>
      <c r="B125" s="40"/>
      <c r="C125" s="40"/>
      <c r="D125" s="104"/>
      <c r="E125" s="104"/>
      <c r="F125" s="104"/>
      <c r="G125" s="104"/>
      <c r="H125" s="104"/>
      <c r="I125" s="104"/>
      <c r="J125" s="104"/>
      <c r="K125" s="40"/>
      <c r="L125" s="40"/>
      <c r="M125" s="40"/>
      <c r="N125" s="40"/>
      <c r="O125" s="40"/>
      <c r="P125" s="40"/>
      <c r="Q125" s="40"/>
    </row>
    <row r="126" spans="1:17" ht="18.75" customHeight="1" x14ac:dyDescent="0.25">
      <c r="A126" s="40"/>
      <c r="B126" s="40"/>
      <c r="C126" s="40"/>
      <c r="D126" s="104"/>
      <c r="E126" s="104"/>
      <c r="F126" s="104"/>
      <c r="G126" s="104"/>
      <c r="H126" s="104"/>
      <c r="I126" s="104"/>
      <c r="J126" s="104"/>
      <c r="K126" s="40"/>
      <c r="L126" s="40"/>
      <c r="M126" s="40"/>
      <c r="N126" s="40"/>
      <c r="O126" s="40"/>
      <c r="P126" s="40"/>
      <c r="Q126" s="40"/>
    </row>
    <row r="127" spans="1:17" ht="18.75" customHeight="1" x14ac:dyDescent="0.25">
      <c r="A127" s="40"/>
      <c r="B127" s="40"/>
      <c r="C127" s="40"/>
      <c r="D127" s="104"/>
      <c r="E127" s="104"/>
      <c r="F127" s="104"/>
      <c r="G127" s="104"/>
      <c r="H127" s="104"/>
      <c r="I127" s="104"/>
      <c r="J127" s="104"/>
      <c r="K127" s="40"/>
      <c r="L127" s="40"/>
      <c r="M127" s="40"/>
      <c r="N127" s="40"/>
      <c r="O127" s="40"/>
      <c r="P127" s="40"/>
      <c r="Q127" s="40"/>
    </row>
    <row r="128" spans="1:17" ht="18.75" customHeight="1" x14ac:dyDescent="0.25">
      <c r="A128" s="40"/>
      <c r="B128" s="40"/>
      <c r="C128" s="40"/>
      <c r="D128" s="104"/>
      <c r="E128" s="104"/>
      <c r="F128" s="104"/>
      <c r="G128" s="104"/>
      <c r="H128" s="104"/>
      <c r="I128" s="104"/>
      <c r="J128" s="104"/>
      <c r="K128" s="40"/>
      <c r="L128" s="40"/>
      <c r="M128" s="40"/>
      <c r="N128" s="40"/>
      <c r="O128" s="40"/>
      <c r="P128" s="40"/>
      <c r="Q128" s="40"/>
    </row>
    <row r="129" spans="1:17" ht="18.75" customHeight="1" x14ac:dyDescent="0.25">
      <c r="A129" s="40"/>
      <c r="B129" s="40"/>
      <c r="C129" s="40"/>
      <c r="D129" s="104"/>
      <c r="E129" s="104"/>
      <c r="F129" s="104"/>
      <c r="G129" s="104"/>
      <c r="H129" s="104"/>
      <c r="I129" s="104"/>
      <c r="J129" s="104"/>
      <c r="K129" s="40"/>
      <c r="L129" s="40"/>
      <c r="M129" s="40"/>
      <c r="N129" s="40"/>
      <c r="O129" s="40"/>
      <c r="P129" s="40"/>
      <c r="Q129" s="40"/>
    </row>
    <row r="130" spans="1:17" ht="18.75" customHeight="1" x14ac:dyDescent="0.25">
      <c r="A130" s="40"/>
      <c r="B130" s="40"/>
      <c r="C130" s="40"/>
      <c r="D130" s="104"/>
      <c r="E130" s="104"/>
      <c r="F130" s="104"/>
      <c r="G130" s="104"/>
      <c r="H130" s="104"/>
      <c r="I130" s="104"/>
      <c r="J130" s="104"/>
      <c r="K130" s="40"/>
      <c r="L130" s="40"/>
      <c r="M130" s="40"/>
      <c r="N130" s="40"/>
      <c r="O130" s="40"/>
      <c r="P130" s="40"/>
      <c r="Q130" s="40"/>
    </row>
    <row r="131" spans="1:17" ht="18.75" customHeight="1" x14ac:dyDescent="0.25">
      <c r="A131" s="40"/>
      <c r="B131" s="40"/>
      <c r="C131" s="40"/>
      <c r="D131" s="104"/>
      <c r="E131" s="104"/>
      <c r="F131" s="104"/>
      <c r="G131" s="104"/>
      <c r="H131" s="104"/>
      <c r="I131" s="104"/>
      <c r="J131" s="104"/>
      <c r="K131" s="40"/>
      <c r="L131" s="40"/>
      <c r="M131" s="40"/>
      <c r="N131" s="40"/>
      <c r="O131" s="40"/>
      <c r="P131" s="40"/>
      <c r="Q131" s="40"/>
    </row>
    <row r="132" spans="1:17" ht="18.75" customHeight="1" x14ac:dyDescent="0.25">
      <c r="A132" s="40"/>
      <c r="B132" s="40"/>
      <c r="C132" s="40"/>
      <c r="D132" s="104"/>
      <c r="E132" s="104"/>
      <c r="F132" s="104"/>
      <c r="G132" s="104"/>
      <c r="H132" s="104"/>
      <c r="I132" s="104"/>
      <c r="J132" s="104"/>
      <c r="K132" s="40"/>
      <c r="L132" s="40"/>
      <c r="M132" s="40"/>
      <c r="N132" s="40"/>
      <c r="O132" s="40"/>
      <c r="P132" s="40"/>
      <c r="Q132" s="40"/>
    </row>
    <row r="133" spans="1:17" ht="18.75" customHeight="1" x14ac:dyDescent="0.25">
      <c r="A133" s="40"/>
      <c r="B133" s="40"/>
      <c r="C133" s="40"/>
      <c r="D133" s="104"/>
      <c r="E133" s="104"/>
      <c r="F133" s="104"/>
      <c r="G133" s="104"/>
      <c r="H133" s="104"/>
      <c r="I133" s="104"/>
      <c r="J133" s="104"/>
      <c r="K133" s="40"/>
      <c r="L133" s="40"/>
      <c r="M133" s="40"/>
      <c r="N133" s="40"/>
      <c r="O133" s="40"/>
      <c r="P133" s="40"/>
      <c r="Q133" s="40"/>
    </row>
    <row r="134" spans="1:17" ht="18.75" customHeight="1" x14ac:dyDescent="0.25">
      <c r="A134" s="40"/>
      <c r="B134" s="40"/>
      <c r="C134" s="40"/>
      <c r="D134" s="104"/>
      <c r="E134" s="104"/>
      <c r="F134" s="104"/>
      <c r="G134" s="104"/>
      <c r="H134" s="104"/>
      <c r="I134" s="104"/>
      <c r="J134" s="104"/>
      <c r="K134" s="40"/>
      <c r="L134" s="40"/>
      <c r="M134" s="40"/>
      <c r="N134" s="40"/>
      <c r="O134" s="40"/>
      <c r="P134" s="40"/>
      <c r="Q134" s="40"/>
    </row>
    <row r="135" spans="1:17" ht="18.75" customHeight="1" x14ac:dyDescent="0.25">
      <c r="A135" s="40"/>
      <c r="B135" s="40"/>
      <c r="C135" s="40"/>
      <c r="D135" s="104"/>
      <c r="E135" s="104"/>
      <c r="F135" s="104"/>
      <c r="G135" s="104"/>
      <c r="H135" s="104"/>
      <c r="I135" s="104"/>
      <c r="J135" s="104"/>
      <c r="K135" s="40"/>
      <c r="L135" s="40"/>
      <c r="M135" s="40"/>
      <c r="N135" s="40"/>
      <c r="O135" s="40"/>
      <c r="P135" s="40"/>
      <c r="Q135" s="40"/>
    </row>
    <row r="136" spans="1:17" ht="18.75" customHeight="1" x14ac:dyDescent="0.25">
      <c r="A136" s="40"/>
      <c r="B136" s="40"/>
      <c r="C136" s="40"/>
      <c r="D136" s="104"/>
      <c r="E136" s="104"/>
      <c r="F136" s="104"/>
      <c r="G136" s="104"/>
      <c r="H136" s="104"/>
      <c r="I136" s="104"/>
      <c r="J136" s="104"/>
      <c r="K136" s="40"/>
      <c r="L136" s="40"/>
      <c r="M136" s="40"/>
      <c r="N136" s="40"/>
      <c r="O136" s="40"/>
      <c r="P136" s="40"/>
      <c r="Q136" s="40"/>
    </row>
    <row r="137" spans="1:17" ht="18.75" customHeight="1" x14ac:dyDescent="0.25">
      <c r="A137" s="40"/>
      <c r="B137" s="40"/>
      <c r="C137" s="40"/>
      <c r="D137" s="104"/>
      <c r="E137" s="104"/>
      <c r="F137" s="104"/>
      <c r="G137" s="104"/>
      <c r="H137" s="104"/>
      <c r="I137" s="104"/>
      <c r="J137" s="104"/>
      <c r="K137" s="40"/>
      <c r="L137" s="40"/>
      <c r="M137" s="40"/>
      <c r="N137" s="40"/>
      <c r="O137" s="40"/>
      <c r="P137" s="40"/>
      <c r="Q137" s="40"/>
    </row>
    <row r="138" spans="1:17" ht="18.75" customHeight="1" x14ac:dyDescent="0.25">
      <c r="A138" s="40"/>
      <c r="B138" s="40"/>
      <c r="C138" s="40"/>
      <c r="D138" s="104"/>
      <c r="E138" s="104"/>
      <c r="F138" s="104"/>
      <c r="G138" s="104"/>
      <c r="H138" s="104"/>
      <c r="I138" s="104"/>
      <c r="J138" s="104"/>
      <c r="K138" s="40"/>
      <c r="L138" s="40"/>
      <c r="M138" s="40"/>
      <c r="N138" s="40"/>
      <c r="O138" s="40"/>
      <c r="P138" s="40"/>
      <c r="Q138" s="40"/>
    </row>
  </sheetData>
  <mergeCells count="5">
    <mergeCell ref="D9:J9"/>
    <mergeCell ref="D4:F4"/>
    <mergeCell ref="H4:J4"/>
    <mergeCell ref="D5:F5"/>
    <mergeCell ref="H5:J5"/>
  </mergeCells>
  <pageMargins left="0.55000000000000004" right="0.55000000000000004" top="0.5" bottom="0.75" header="0.3" footer="0.3"/>
  <pageSetup paperSize="9" scale="74" firstPageNumber="5" fitToHeight="0" orientation="portrait" useFirstPageNumber="1" r:id="rId1"/>
  <headerFooter>
    <oddFooter>&amp;L   The accompanying notes form an integral part of the interim financial statements.
 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8"/>
  <sheetViews>
    <sheetView topLeftCell="A25" zoomScale="85" zoomScaleNormal="85" zoomScaleSheetLayoutView="85" workbookViewId="0">
      <selection activeCell="B18" sqref="B18"/>
    </sheetView>
  </sheetViews>
  <sheetFormatPr defaultColWidth="9.28515625" defaultRowHeight="15" x14ac:dyDescent="0.25"/>
  <cols>
    <col min="1" max="1" width="60" style="14" customWidth="1"/>
    <col min="2" max="2" width="6.7109375" style="147" customWidth="1"/>
    <col min="3" max="3" width="1" style="3" customWidth="1"/>
    <col min="4" max="4" width="13.7109375" style="3" customWidth="1"/>
    <col min="5" max="5" width="1" style="3" customWidth="1"/>
    <col min="6" max="6" width="13.7109375" style="3" customWidth="1"/>
    <col min="7" max="7" width="1" style="3" customWidth="1"/>
    <col min="8" max="8" width="13.7109375" style="3" customWidth="1"/>
    <col min="9" max="9" width="1" style="3" customWidth="1"/>
    <col min="10" max="10" width="13.7109375" style="3" customWidth="1"/>
    <col min="11" max="11" width="9.28515625" style="3"/>
    <col min="12" max="12" width="29.42578125" style="3" customWidth="1"/>
    <col min="13" max="13" width="17.5703125" style="82" bestFit="1" customWidth="1"/>
    <col min="14" max="16" width="0.7109375" style="82" customWidth="1"/>
    <col min="17" max="17" width="16.7109375" style="82" bestFit="1" customWidth="1"/>
    <col min="18" max="16384" width="9.28515625" style="3"/>
  </cols>
  <sheetData>
    <row r="1" spans="1:29" ht="18.75" x14ac:dyDescent="0.25">
      <c r="A1" s="139" t="s">
        <v>0</v>
      </c>
      <c r="B1" s="281"/>
      <c r="C1" s="210"/>
      <c r="D1" s="210"/>
      <c r="E1" s="210"/>
      <c r="F1" s="210"/>
      <c r="G1" s="210"/>
      <c r="H1" s="210"/>
      <c r="I1" s="210"/>
      <c r="J1" s="210"/>
      <c r="K1" s="206"/>
      <c r="L1" s="206"/>
      <c r="M1" s="163"/>
      <c r="N1" s="163"/>
      <c r="O1" s="163"/>
      <c r="P1" s="163"/>
      <c r="Q1" s="163"/>
      <c r="R1" s="163"/>
      <c r="S1" s="206"/>
      <c r="T1" s="206"/>
      <c r="U1" s="206"/>
      <c r="V1" s="206"/>
      <c r="W1" s="206"/>
      <c r="X1" s="206"/>
      <c r="Y1" s="163"/>
      <c r="Z1" s="206"/>
      <c r="AA1" s="206"/>
      <c r="AB1" s="206"/>
      <c r="AC1" s="163"/>
    </row>
    <row r="2" spans="1:29" ht="15.75" x14ac:dyDescent="0.25">
      <c r="A2" s="165" t="s">
        <v>71</v>
      </c>
      <c r="B2" s="281"/>
      <c r="C2" s="210"/>
      <c r="D2" s="210"/>
      <c r="E2" s="210"/>
      <c r="F2" s="210"/>
      <c r="G2" s="210"/>
      <c r="H2" s="210"/>
      <c r="I2" s="210"/>
      <c r="J2" s="210"/>
      <c r="K2" s="206"/>
      <c r="L2" s="206"/>
      <c r="M2" s="163"/>
      <c r="N2" s="163"/>
      <c r="O2" s="163"/>
      <c r="P2" s="163"/>
      <c r="Q2" s="163"/>
      <c r="R2" s="163"/>
      <c r="S2" s="206"/>
      <c r="T2" s="206"/>
      <c r="U2" s="206"/>
      <c r="V2" s="206"/>
      <c r="W2" s="206"/>
      <c r="X2" s="206"/>
      <c r="Y2" s="163"/>
      <c r="Z2" s="206"/>
      <c r="AA2" s="206"/>
      <c r="AB2" s="206"/>
      <c r="AC2" s="163"/>
    </row>
    <row r="3" spans="1:29" ht="15.4" customHeight="1" x14ac:dyDescent="0.25">
      <c r="A3" s="137"/>
      <c r="B3" s="281"/>
      <c r="C3" s="210"/>
      <c r="D3" s="210"/>
      <c r="E3" s="210"/>
      <c r="F3" s="210"/>
      <c r="G3" s="210"/>
      <c r="H3" s="210"/>
      <c r="I3" s="210"/>
      <c r="J3" s="210"/>
      <c r="K3" s="206"/>
      <c r="L3" s="206"/>
      <c r="M3" s="163"/>
      <c r="N3" s="163"/>
      <c r="O3" s="163"/>
      <c r="P3" s="163"/>
      <c r="Q3" s="163"/>
      <c r="R3" s="163"/>
      <c r="S3" s="206"/>
      <c r="T3" s="206"/>
      <c r="U3" s="206"/>
      <c r="V3" s="206"/>
      <c r="W3" s="206"/>
      <c r="X3" s="206"/>
      <c r="Y3" s="163"/>
      <c r="Z3" s="206"/>
      <c r="AA3" s="206"/>
      <c r="AB3" s="206"/>
      <c r="AC3" s="163"/>
    </row>
    <row r="4" spans="1:29" s="206" customFormat="1" ht="15.4" customHeight="1" x14ac:dyDescent="0.25">
      <c r="A4" s="169"/>
      <c r="B4" s="281"/>
      <c r="C4" s="153"/>
      <c r="D4" s="286" t="s">
        <v>2</v>
      </c>
      <c r="E4" s="286"/>
      <c r="F4" s="286"/>
      <c r="G4" s="153"/>
      <c r="H4" s="286" t="s">
        <v>3</v>
      </c>
      <c r="I4" s="286"/>
      <c r="J4" s="286"/>
      <c r="M4" s="163"/>
      <c r="N4" s="163"/>
      <c r="O4" s="163"/>
      <c r="P4" s="163"/>
      <c r="Q4" s="163"/>
      <c r="R4" s="163"/>
      <c r="Y4" s="163"/>
      <c r="AC4" s="163"/>
    </row>
    <row r="5" spans="1:29" s="206" customFormat="1" ht="15.4" customHeight="1" x14ac:dyDescent="0.25">
      <c r="A5" s="169"/>
      <c r="B5" s="281"/>
      <c r="C5" s="153"/>
      <c r="D5" s="286" t="s">
        <v>4</v>
      </c>
      <c r="E5" s="286"/>
      <c r="F5" s="286"/>
      <c r="G5" s="153"/>
      <c r="H5" s="286" t="s">
        <v>4</v>
      </c>
      <c r="I5" s="286"/>
      <c r="J5" s="286"/>
      <c r="M5" s="163"/>
      <c r="N5" s="163"/>
      <c r="O5" s="163"/>
      <c r="P5" s="163"/>
      <c r="Q5" s="163"/>
      <c r="R5" s="163"/>
      <c r="Y5" s="163"/>
      <c r="AC5" s="163"/>
    </row>
    <row r="6" spans="1:29" s="206" customFormat="1" ht="15.4" customHeight="1" x14ac:dyDescent="0.25">
      <c r="A6" s="137"/>
      <c r="B6" s="281"/>
      <c r="C6" s="153"/>
      <c r="E6" s="2" t="s">
        <v>188</v>
      </c>
      <c r="F6" s="166"/>
      <c r="G6" s="153"/>
      <c r="I6" s="2" t="s">
        <v>188</v>
      </c>
      <c r="J6" s="166"/>
      <c r="M6" s="163"/>
      <c r="N6" s="163"/>
      <c r="O6" s="163"/>
      <c r="P6" s="163"/>
      <c r="Q6" s="163"/>
      <c r="R6" s="163"/>
      <c r="Y6" s="163"/>
      <c r="AC6" s="163"/>
    </row>
    <row r="7" spans="1:29" ht="15.4" customHeight="1" x14ac:dyDescent="0.25">
      <c r="A7" s="137"/>
      <c r="B7" s="281"/>
      <c r="C7" s="153"/>
      <c r="E7" s="285" t="s">
        <v>187</v>
      </c>
      <c r="F7" s="153"/>
      <c r="G7" s="153"/>
      <c r="I7" s="285" t="s">
        <v>187</v>
      </c>
      <c r="J7" s="153"/>
      <c r="K7" s="206"/>
      <c r="L7" s="206"/>
      <c r="M7" s="163"/>
      <c r="N7" s="163"/>
      <c r="O7" s="163"/>
      <c r="P7" s="163"/>
      <c r="Q7" s="163"/>
      <c r="R7" s="163"/>
      <c r="S7" s="206"/>
      <c r="T7" s="206"/>
      <c r="U7" s="206"/>
      <c r="V7" s="206"/>
      <c r="W7" s="206"/>
      <c r="X7" s="206"/>
      <c r="Y7" s="163"/>
      <c r="Z7" s="206"/>
      <c r="AA7" s="206"/>
      <c r="AB7" s="206"/>
      <c r="AC7" s="163"/>
    </row>
    <row r="8" spans="1:29" ht="15.4" customHeight="1" x14ac:dyDescent="0.25">
      <c r="A8" s="137"/>
      <c r="B8" s="281" t="s">
        <v>7</v>
      </c>
      <c r="C8" s="153"/>
      <c r="D8" s="153">
        <v>2023</v>
      </c>
      <c r="E8" s="153"/>
      <c r="F8" s="153">
        <v>2022</v>
      </c>
      <c r="G8" s="153"/>
      <c r="H8" s="153">
        <v>2023</v>
      </c>
      <c r="I8" s="153"/>
      <c r="J8" s="153">
        <v>2022</v>
      </c>
      <c r="K8" s="206"/>
      <c r="L8" s="206"/>
      <c r="M8" s="163"/>
      <c r="N8" s="163"/>
      <c r="O8" s="163"/>
      <c r="P8" s="163"/>
      <c r="Q8" s="163"/>
      <c r="R8" s="163"/>
      <c r="S8" s="206"/>
      <c r="T8" s="206"/>
      <c r="U8" s="206"/>
      <c r="V8" s="206"/>
      <c r="W8" s="206"/>
      <c r="X8" s="206"/>
      <c r="Y8" s="163"/>
      <c r="Z8" s="206"/>
      <c r="AA8" s="206"/>
      <c r="AB8" s="206"/>
      <c r="AC8" s="163"/>
    </row>
    <row r="9" spans="1:29" ht="15.4" customHeight="1" x14ac:dyDescent="0.25">
      <c r="A9" s="137"/>
      <c r="B9" s="281"/>
      <c r="C9" s="153"/>
      <c r="D9" s="287" t="s">
        <v>9</v>
      </c>
      <c r="E9" s="287"/>
      <c r="F9" s="287"/>
      <c r="G9" s="287"/>
      <c r="H9" s="287"/>
      <c r="I9" s="287"/>
      <c r="J9" s="287"/>
      <c r="K9" s="206"/>
      <c r="L9" s="206"/>
      <c r="M9" s="163"/>
      <c r="N9" s="163"/>
      <c r="O9" s="163"/>
      <c r="P9" s="163"/>
      <c r="Q9" s="163"/>
      <c r="R9" s="163"/>
      <c r="S9" s="206"/>
      <c r="T9" s="206"/>
      <c r="U9" s="206"/>
      <c r="V9" s="206"/>
      <c r="W9" s="206"/>
      <c r="X9" s="206"/>
      <c r="Y9" s="163"/>
      <c r="Z9" s="206"/>
      <c r="AA9" s="206"/>
      <c r="AB9" s="206"/>
      <c r="AC9" s="163"/>
    </row>
    <row r="10" spans="1:29" ht="18.75" customHeight="1" x14ac:dyDescent="0.25">
      <c r="A10" s="146" t="s">
        <v>73</v>
      </c>
      <c r="B10" s="133"/>
      <c r="C10" s="153"/>
      <c r="D10" s="159"/>
      <c r="E10" s="159"/>
      <c r="F10" s="159"/>
      <c r="G10" s="159"/>
      <c r="H10" s="159"/>
      <c r="I10" s="159"/>
      <c r="J10" s="159"/>
      <c r="K10" s="134"/>
      <c r="L10" s="134"/>
      <c r="M10" s="163"/>
      <c r="N10" s="163"/>
      <c r="O10" s="163"/>
      <c r="P10" s="163"/>
      <c r="Q10" s="163"/>
    </row>
    <row r="11" spans="1:29" ht="18.75" customHeight="1" x14ac:dyDescent="0.25">
      <c r="A11" s="156" t="s">
        <v>74</v>
      </c>
      <c r="B11" s="133"/>
      <c r="C11" s="153"/>
      <c r="D11" s="136">
        <v>114293</v>
      </c>
      <c r="E11" s="136"/>
      <c r="F11" s="170">
        <v>217264</v>
      </c>
      <c r="G11" s="136"/>
      <c r="H11" s="136">
        <v>119183</v>
      </c>
      <c r="I11" s="136"/>
      <c r="J11" s="171">
        <v>209321</v>
      </c>
      <c r="K11" s="134"/>
      <c r="L11" s="134"/>
      <c r="M11" s="164"/>
      <c r="N11" s="163"/>
      <c r="O11" s="163"/>
      <c r="P11" s="163"/>
      <c r="Q11" s="164"/>
    </row>
    <row r="12" spans="1:29" ht="18.75" customHeight="1" x14ac:dyDescent="0.25">
      <c r="A12" s="156" t="s">
        <v>75</v>
      </c>
      <c r="B12" s="133"/>
      <c r="C12" s="153"/>
      <c r="D12" s="136">
        <v>196981</v>
      </c>
      <c r="E12" s="136"/>
      <c r="F12" s="170">
        <v>178056</v>
      </c>
      <c r="G12" s="136"/>
      <c r="H12" s="136">
        <v>191052</v>
      </c>
      <c r="I12" s="136"/>
      <c r="J12" s="171">
        <v>177979</v>
      </c>
      <c r="K12" s="134"/>
      <c r="L12" s="134"/>
      <c r="M12" s="164"/>
      <c r="N12" s="163"/>
      <c r="O12" s="163"/>
      <c r="P12" s="163"/>
      <c r="Q12" s="164"/>
    </row>
    <row r="13" spans="1:29" ht="18.75" customHeight="1" x14ac:dyDescent="0.25">
      <c r="A13" s="156" t="s">
        <v>76</v>
      </c>
      <c r="B13" s="133"/>
      <c r="C13" s="153"/>
      <c r="D13" s="136">
        <v>12045</v>
      </c>
      <c r="E13" s="136"/>
      <c r="F13" s="170">
        <v>17724</v>
      </c>
      <c r="G13" s="136"/>
      <c r="H13" s="136">
        <v>19099</v>
      </c>
      <c r="I13" s="136"/>
      <c r="J13" s="171">
        <v>22424</v>
      </c>
      <c r="K13" s="134"/>
      <c r="L13" s="106"/>
      <c r="M13" s="164"/>
      <c r="N13" s="163"/>
      <c r="O13" s="163"/>
      <c r="P13" s="163"/>
      <c r="Q13" s="164"/>
    </row>
    <row r="14" spans="1:29" ht="18.75" customHeight="1" x14ac:dyDescent="0.25">
      <c r="A14" s="137" t="s">
        <v>77</v>
      </c>
      <c r="B14" s="133"/>
      <c r="C14" s="153"/>
      <c r="D14" s="240">
        <f>SUM(D11:D13)</f>
        <v>323319</v>
      </c>
      <c r="E14" s="138"/>
      <c r="F14" s="140">
        <f>SUM(F11:F13)</f>
        <v>413044</v>
      </c>
      <c r="G14" s="138"/>
      <c r="H14" s="240">
        <f>SUM(H11:H13)</f>
        <v>329334</v>
      </c>
      <c r="I14" s="138"/>
      <c r="J14" s="140">
        <f>SUM(J11:J13)</f>
        <v>409724</v>
      </c>
      <c r="K14" s="134"/>
      <c r="L14" s="134"/>
      <c r="M14" s="164"/>
      <c r="N14" s="163"/>
      <c r="O14" s="163"/>
      <c r="P14" s="163"/>
      <c r="Q14" s="164"/>
    </row>
    <row r="15" spans="1:29" ht="13.15" customHeight="1" x14ac:dyDescent="0.25">
      <c r="A15" s="137"/>
      <c r="B15" s="133"/>
      <c r="C15" s="153"/>
      <c r="D15" s="157"/>
      <c r="E15" s="136"/>
      <c r="F15" s="157"/>
      <c r="G15" s="136"/>
      <c r="H15" s="157"/>
      <c r="I15" s="136"/>
      <c r="J15" s="157"/>
      <c r="K15" s="134"/>
      <c r="L15" s="134"/>
      <c r="M15" s="163"/>
      <c r="N15" s="163"/>
      <c r="O15" s="163"/>
      <c r="P15" s="163"/>
      <c r="Q15" s="163"/>
    </row>
    <row r="16" spans="1:29" ht="18.75" customHeight="1" x14ac:dyDescent="0.25">
      <c r="A16" s="146" t="s">
        <v>78</v>
      </c>
      <c r="B16" s="133"/>
      <c r="C16" s="153"/>
      <c r="D16" s="157"/>
      <c r="E16" s="136"/>
      <c r="F16" s="157"/>
      <c r="G16" s="136"/>
      <c r="H16" s="157"/>
      <c r="I16" s="136"/>
      <c r="J16" s="157"/>
      <c r="K16" s="134"/>
      <c r="L16" s="134"/>
      <c r="M16" s="163"/>
      <c r="N16" s="163"/>
      <c r="O16" s="163"/>
      <c r="P16" s="163"/>
      <c r="Q16" s="164"/>
    </row>
    <row r="17" spans="1:24" ht="18.75" customHeight="1" x14ac:dyDescent="0.25">
      <c r="A17" s="156" t="s">
        <v>79</v>
      </c>
      <c r="B17" s="133"/>
      <c r="C17" s="153"/>
      <c r="D17" s="136">
        <v>-144142</v>
      </c>
      <c r="E17" s="136"/>
      <c r="F17" s="172">
        <v>-369808</v>
      </c>
      <c r="G17" s="136"/>
      <c r="H17" s="136">
        <v>-143493</v>
      </c>
      <c r="I17" s="136"/>
      <c r="J17" s="173">
        <v>-364840</v>
      </c>
      <c r="K17" s="134"/>
      <c r="L17" s="134"/>
      <c r="M17" s="163"/>
      <c r="N17" s="163"/>
      <c r="O17" s="163"/>
      <c r="P17" s="163"/>
      <c r="Q17" s="164"/>
      <c r="R17" s="134"/>
      <c r="S17" s="134"/>
      <c r="T17" s="134"/>
      <c r="U17" s="134"/>
      <c r="V17" s="134"/>
      <c r="W17" s="134"/>
      <c r="X17" s="134"/>
    </row>
    <row r="18" spans="1:24" ht="18.75" customHeight="1" x14ac:dyDescent="0.25">
      <c r="A18" s="156" t="s">
        <v>80</v>
      </c>
      <c r="B18" s="133"/>
      <c r="C18" s="153"/>
      <c r="D18" s="136">
        <v>-235681</v>
      </c>
      <c r="E18" s="136"/>
      <c r="F18" s="172">
        <v>-219594</v>
      </c>
      <c r="G18" s="136"/>
      <c r="H18" s="136">
        <v>-230073</v>
      </c>
      <c r="I18" s="136"/>
      <c r="J18" s="173">
        <v>-219510</v>
      </c>
      <c r="K18" s="134"/>
      <c r="L18" s="134"/>
      <c r="M18" s="163"/>
      <c r="N18" s="163"/>
      <c r="O18" s="163"/>
      <c r="P18" s="163"/>
      <c r="Q18" s="164"/>
      <c r="R18" s="134"/>
      <c r="S18" s="134"/>
      <c r="T18" s="134"/>
      <c r="U18" s="134"/>
      <c r="V18" s="134"/>
      <c r="W18" s="134"/>
      <c r="X18" s="134"/>
    </row>
    <row r="19" spans="1:24" ht="18.75" customHeight="1" x14ac:dyDescent="0.25">
      <c r="A19" s="156" t="s">
        <v>81</v>
      </c>
      <c r="B19" s="133"/>
      <c r="C19" s="153"/>
      <c r="D19" s="136">
        <v>-10093</v>
      </c>
      <c r="E19" s="136"/>
      <c r="F19" s="172">
        <v>-12552</v>
      </c>
      <c r="G19" s="136"/>
      <c r="H19" s="136">
        <v>-9809</v>
      </c>
      <c r="I19" s="136"/>
      <c r="J19" s="173">
        <v>-11518</v>
      </c>
      <c r="K19" s="134"/>
      <c r="L19" s="134"/>
      <c r="M19" s="163"/>
      <c r="N19" s="163"/>
      <c r="O19" s="163"/>
      <c r="P19" s="163"/>
      <c r="Q19" s="164"/>
      <c r="R19" s="134"/>
      <c r="S19" s="134"/>
      <c r="T19" s="134"/>
      <c r="U19" s="134"/>
      <c r="V19" s="134"/>
      <c r="W19" s="134"/>
      <c r="X19" s="134"/>
    </row>
    <row r="20" spans="1:24" ht="18.75" customHeight="1" x14ac:dyDescent="0.25">
      <c r="A20" s="156" t="s">
        <v>82</v>
      </c>
      <c r="B20" s="133"/>
      <c r="C20" s="153"/>
      <c r="D20" s="136">
        <v>-110967</v>
      </c>
      <c r="E20" s="136"/>
      <c r="F20" s="172">
        <v>-63916</v>
      </c>
      <c r="G20" s="136"/>
      <c r="H20" s="136">
        <v>-112366</v>
      </c>
      <c r="I20" s="136"/>
      <c r="J20" s="173">
        <v>-52504</v>
      </c>
      <c r="K20" s="134"/>
      <c r="L20" s="110"/>
      <c r="M20" s="163"/>
      <c r="N20" s="163"/>
      <c r="O20" s="163"/>
      <c r="P20" s="163"/>
      <c r="Q20" s="164"/>
      <c r="R20" s="110"/>
      <c r="S20" s="110"/>
      <c r="T20" s="110"/>
      <c r="U20" s="110"/>
      <c r="V20" s="110"/>
      <c r="W20" s="110"/>
      <c r="X20" s="110"/>
    </row>
    <row r="21" spans="1:24" ht="18.75" customHeight="1" x14ac:dyDescent="0.25">
      <c r="A21" s="137" t="s">
        <v>83</v>
      </c>
      <c r="B21" s="133"/>
      <c r="C21" s="153"/>
      <c r="D21" s="240">
        <f>SUM(D17:D20)</f>
        <v>-500883</v>
      </c>
      <c r="E21" s="138"/>
      <c r="F21" s="140">
        <f>SUM(F17:F20)</f>
        <v>-665870</v>
      </c>
      <c r="G21" s="138"/>
      <c r="H21" s="240">
        <f>SUM(H17:H20)</f>
        <v>-495741</v>
      </c>
      <c r="I21" s="138"/>
      <c r="J21" s="140">
        <f>SUM(J17:J20)</f>
        <v>-648372</v>
      </c>
      <c r="K21" s="134"/>
      <c r="L21" s="134"/>
      <c r="M21" s="163"/>
      <c r="N21" s="163"/>
      <c r="O21" s="163"/>
      <c r="P21" s="163"/>
      <c r="Q21" s="164"/>
      <c r="R21" s="134"/>
      <c r="S21" s="134"/>
      <c r="T21" s="134"/>
      <c r="U21" s="134"/>
      <c r="V21" s="134"/>
      <c r="W21" s="134"/>
      <c r="X21" s="134"/>
    </row>
    <row r="22" spans="1:24" ht="13.15" customHeight="1" x14ac:dyDescent="0.25">
      <c r="A22" s="137"/>
      <c r="B22" s="133"/>
      <c r="C22" s="153"/>
      <c r="D22" s="142"/>
      <c r="E22" s="138"/>
      <c r="F22" s="142"/>
      <c r="G22" s="138"/>
      <c r="H22" s="138"/>
      <c r="I22" s="138"/>
      <c r="J22" s="138"/>
      <c r="K22" s="134"/>
      <c r="L22" s="134"/>
      <c r="M22" s="163"/>
      <c r="N22" s="163"/>
      <c r="O22" s="163"/>
      <c r="P22" s="163"/>
      <c r="Q22" s="164"/>
      <c r="R22" s="134"/>
      <c r="S22" s="134"/>
      <c r="T22" s="134"/>
      <c r="U22" s="134"/>
      <c r="V22" s="134"/>
      <c r="W22" s="134"/>
      <c r="X22" s="134"/>
    </row>
    <row r="23" spans="1:24" ht="20.65" customHeight="1" x14ac:dyDescent="0.25">
      <c r="A23" s="137" t="s">
        <v>84</v>
      </c>
      <c r="B23" s="133"/>
      <c r="C23" s="153"/>
      <c r="D23" s="245">
        <f>D14+D21</f>
        <v>-177564</v>
      </c>
      <c r="E23" s="138"/>
      <c r="F23" s="142">
        <v>-252826</v>
      </c>
      <c r="G23" s="138"/>
      <c r="H23" s="245">
        <f>H14+H21</f>
        <v>-166407</v>
      </c>
      <c r="I23" s="138"/>
      <c r="J23" s="142">
        <v>-238648</v>
      </c>
      <c r="K23" s="134"/>
      <c r="L23" s="134"/>
      <c r="M23" s="163"/>
      <c r="N23" s="163"/>
      <c r="O23" s="163"/>
      <c r="P23" s="163"/>
      <c r="Q23" s="164"/>
      <c r="R23" s="134"/>
      <c r="S23" s="134"/>
      <c r="T23" s="134"/>
      <c r="U23" s="134"/>
      <c r="V23" s="134"/>
      <c r="W23" s="134"/>
      <c r="X23" s="134"/>
    </row>
    <row r="24" spans="1:24" ht="18.75" customHeight="1" x14ac:dyDescent="0.25">
      <c r="A24" s="156" t="s">
        <v>85</v>
      </c>
      <c r="B24" s="133"/>
      <c r="C24" s="153"/>
      <c r="D24" s="136">
        <v>-152066</v>
      </c>
      <c r="E24" s="136"/>
      <c r="F24" s="174">
        <v>-169113</v>
      </c>
      <c r="G24" s="136"/>
      <c r="H24" s="136">
        <v>-150812</v>
      </c>
      <c r="I24" s="136"/>
      <c r="J24" s="176">
        <v>-167991</v>
      </c>
      <c r="K24" s="134"/>
      <c r="L24" s="134"/>
      <c r="M24" s="163"/>
      <c r="N24" s="163"/>
      <c r="O24" s="163"/>
      <c r="P24" s="163"/>
      <c r="Q24" s="164"/>
      <c r="R24" s="134"/>
      <c r="S24" s="134"/>
      <c r="T24" s="134"/>
      <c r="U24" s="134"/>
      <c r="V24" s="134"/>
      <c r="W24" s="134"/>
      <c r="X24" s="134"/>
    </row>
    <row r="25" spans="1:24" ht="20.65" customHeight="1" x14ac:dyDescent="0.25">
      <c r="A25" s="156" t="s">
        <v>86</v>
      </c>
      <c r="B25" s="133">
        <v>4</v>
      </c>
      <c r="C25" s="281"/>
      <c r="D25" s="160">
        <v>-3944</v>
      </c>
      <c r="E25" s="151"/>
      <c r="F25" s="175">
        <v>-4306</v>
      </c>
      <c r="G25" s="149"/>
      <c r="H25" s="263">
        <v>0</v>
      </c>
      <c r="I25" s="151"/>
      <c r="J25" s="246">
        <v>0</v>
      </c>
      <c r="K25" s="134"/>
      <c r="L25" s="134"/>
      <c r="M25" s="163"/>
      <c r="N25" s="163"/>
      <c r="O25" s="163"/>
      <c r="P25" s="163"/>
      <c r="Q25" s="163"/>
      <c r="R25" s="134"/>
      <c r="S25" s="134"/>
      <c r="T25" s="134"/>
      <c r="U25" s="134"/>
      <c r="V25" s="134"/>
      <c r="W25" s="134"/>
      <c r="X25" s="134"/>
    </row>
    <row r="26" spans="1:24" s="134" customFormat="1" ht="18.75" customHeight="1" x14ac:dyDescent="0.25">
      <c r="A26" s="137" t="s">
        <v>172</v>
      </c>
      <c r="B26" s="133"/>
      <c r="C26" s="153"/>
      <c r="D26" s="245">
        <f>SUM(D23:D25)</f>
        <v>-333574</v>
      </c>
      <c r="E26" s="141"/>
      <c r="F26" s="142">
        <v>-426245</v>
      </c>
      <c r="G26" s="141"/>
      <c r="H26" s="245">
        <f>SUM(H23:H25)</f>
        <v>-317219</v>
      </c>
      <c r="I26" s="141"/>
      <c r="J26" s="142">
        <v>-406639</v>
      </c>
      <c r="M26" s="163"/>
      <c r="N26" s="163"/>
      <c r="O26" s="163"/>
      <c r="P26" s="163"/>
      <c r="Q26" s="164"/>
    </row>
    <row r="27" spans="1:24" ht="18.75" customHeight="1" x14ac:dyDescent="0.25">
      <c r="A27" s="169" t="s">
        <v>199</v>
      </c>
      <c r="B27" s="133"/>
      <c r="C27" s="153"/>
      <c r="D27" s="154">
        <v>4261</v>
      </c>
      <c r="E27" s="151"/>
      <c r="F27" s="177">
        <v>-1274</v>
      </c>
      <c r="G27" s="151"/>
      <c r="H27" s="143">
        <v>4710</v>
      </c>
      <c r="I27" s="151"/>
      <c r="J27" s="178">
        <v>-1350</v>
      </c>
      <c r="K27" s="134"/>
      <c r="L27" s="134"/>
      <c r="M27" s="163"/>
      <c r="N27" s="163"/>
      <c r="O27" s="163"/>
      <c r="P27" s="163"/>
      <c r="Q27" s="163"/>
      <c r="R27" s="134"/>
      <c r="S27" s="134"/>
      <c r="T27" s="134"/>
      <c r="U27" s="134"/>
      <c r="V27" s="134"/>
      <c r="W27" s="134"/>
      <c r="X27" s="134"/>
    </row>
    <row r="28" spans="1:24" ht="18.75" customHeight="1" x14ac:dyDescent="0.25">
      <c r="A28" s="137" t="s">
        <v>87</v>
      </c>
      <c r="B28" s="133"/>
      <c r="C28" s="153"/>
      <c r="D28" s="240">
        <f>SUM(D26:D27)</f>
        <v>-329313</v>
      </c>
      <c r="E28" s="141"/>
      <c r="F28" s="140">
        <v>-427519</v>
      </c>
      <c r="G28" s="141"/>
      <c r="H28" s="240">
        <f>SUM(H26:H27)</f>
        <v>-312509</v>
      </c>
      <c r="I28" s="141"/>
      <c r="J28" s="140">
        <v>-407989</v>
      </c>
      <c r="K28" s="134"/>
      <c r="L28" s="134"/>
      <c r="M28" s="163"/>
      <c r="N28" s="163"/>
      <c r="O28" s="163"/>
      <c r="P28" s="163"/>
      <c r="Q28" s="164"/>
      <c r="R28" s="134"/>
      <c r="S28" s="134"/>
      <c r="T28" s="134"/>
      <c r="U28" s="134"/>
      <c r="V28" s="134"/>
      <c r="W28" s="134"/>
      <c r="X28" s="134"/>
    </row>
    <row r="29" spans="1:24" ht="9" customHeight="1" x14ac:dyDescent="0.25">
      <c r="A29" s="137"/>
      <c r="B29" s="133"/>
      <c r="C29" s="153"/>
      <c r="D29" s="142"/>
      <c r="E29" s="141"/>
      <c r="F29" s="142"/>
      <c r="G29" s="141"/>
      <c r="H29" s="142"/>
      <c r="I29" s="141"/>
      <c r="J29" s="142"/>
      <c r="K29" s="134"/>
      <c r="L29" s="134"/>
      <c r="M29" s="163"/>
      <c r="N29" s="163"/>
      <c r="O29" s="163"/>
      <c r="P29" s="163"/>
      <c r="Q29" s="163"/>
      <c r="R29" s="134"/>
      <c r="S29" s="134"/>
      <c r="T29" s="134"/>
      <c r="U29" s="134"/>
      <c r="V29" s="134"/>
      <c r="W29" s="134"/>
      <c r="X29" s="134"/>
    </row>
    <row r="30" spans="1:24" ht="18.75" customHeight="1" x14ac:dyDescent="0.25">
      <c r="A30" s="137" t="s">
        <v>88</v>
      </c>
      <c r="B30" s="133"/>
      <c r="C30" s="210"/>
      <c r="D30" s="158"/>
      <c r="E30" s="158"/>
      <c r="F30" s="158"/>
      <c r="G30" s="158"/>
      <c r="H30" s="158"/>
      <c r="I30" s="158"/>
      <c r="J30" s="158"/>
      <c r="K30" s="134"/>
      <c r="L30" s="134"/>
      <c r="M30" s="163"/>
      <c r="N30" s="163"/>
      <c r="O30" s="163"/>
      <c r="P30" s="163"/>
      <c r="Q30" s="163"/>
      <c r="R30" s="134"/>
      <c r="S30" s="134"/>
      <c r="T30" s="134"/>
      <c r="U30" s="134"/>
      <c r="V30" s="134"/>
      <c r="W30" s="134"/>
      <c r="X30" s="134"/>
    </row>
    <row r="31" spans="1:24" ht="18.75" customHeight="1" x14ac:dyDescent="0.25">
      <c r="A31" s="146" t="s">
        <v>89</v>
      </c>
      <c r="B31" s="133"/>
      <c r="C31" s="210"/>
      <c r="D31" s="158"/>
      <c r="E31" s="158"/>
      <c r="F31" s="158"/>
      <c r="G31" s="158"/>
      <c r="H31" s="158"/>
      <c r="I31" s="158"/>
      <c r="J31" s="158"/>
      <c r="K31" s="134"/>
      <c r="L31" s="134"/>
      <c r="M31" s="163"/>
      <c r="N31" s="163"/>
      <c r="O31" s="163"/>
      <c r="P31" s="163"/>
      <c r="Q31" s="163"/>
      <c r="R31" s="134"/>
      <c r="S31" s="134"/>
      <c r="T31" s="134"/>
      <c r="U31" s="134"/>
      <c r="V31" s="134"/>
      <c r="W31" s="134"/>
      <c r="X31" s="134"/>
    </row>
    <row r="32" spans="1:24" ht="18.75" customHeight="1" x14ac:dyDescent="0.25">
      <c r="A32" s="156" t="s">
        <v>90</v>
      </c>
      <c r="B32" s="133"/>
      <c r="C32" s="210"/>
      <c r="D32" s="154">
        <v>84.259683833506884</v>
      </c>
      <c r="E32" s="151"/>
      <c r="F32" s="179">
        <v>-236</v>
      </c>
      <c r="G32" s="151"/>
      <c r="H32" s="250">
        <v>0</v>
      </c>
      <c r="I32" s="151"/>
      <c r="J32" s="250">
        <v>0</v>
      </c>
      <c r="K32" s="134"/>
      <c r="L32" s="134"/>
      <c r="M32" s="163"/>
      <c r="N32" s="163"/>
      <c r="O32" s="163"/>
      <c r="P32" s="163"/>
      <c r="Q32" s="163"/>
    </row>
    <row r="33" spans="1:17" ht="18.75" customHeight="1" x14ac:dyDescent="0.25">
      <c r="A33" s="137" t="s">
        <v>91</v>
      </c>
      <c r="B33" s="133"/>
      <c r="C33" s="210"/>
      <c r="D33" s="240">
        <f>SUM(D32)</f>
        <v>84.259683833506884</v>
      </c>
      <c r="E33" s="141"/>
      <c r="F33" s="140">
        <f>SUM(F32)</f>
        <v>-236</v>
      </c>
      <c r="G33" s="141"/>
      <c r="H33" s="240">
        <f>SUM(H32)</f>
        <v>0</v>
      </c>
      <c r="I33" s="141"/>
      <c r="J33" s="240">
        <f>SUM(J32)</f>
        <v>0</v>
      </c>
      <c r="K33" s="134"/>
      <c r="L33" s="134"/>
      <c r="M33" s="163"/>
      <c r="N33" s="163"/>
      <c r="O33" s="163"/>
      <c r="P33" s="163"/>
      <c r="Q33" s="163"/>
    </row>
    <row r="34" spans="1:17" ht="18.75" customHeight="1" x14ac:dyDescent="0.25">
      <c r="A34" s="137"/>
      <c r="B34" s="133"/>
      <c r="C34" s="210"/>
      <c r="D34" s="158"/>
      <c r="E34" s="158"/>
      <c r="F34" s="158"/>
      <c r="G34" s="158"/>
      <c r="H34" s="158"/>
      <c r="I34" s="158"/>
      <c r="J34" s="158"/>
      <c r="K34" s="134"/>
      <c r="L34" s="134"/>
      <c r="M34" s="163"/>
      <c r="N34" s="163"/>
      <c r="O34" s="163"/>
      <c r="P34" s="163"/>
      <c r="Q34" s="163"/>
    </row>
    <row r="35" spans="1:17" ht="18.75" hidden="1" customHeight="1" x14ac:dyDescent="0.25">
      <c r="A35" s="146" t="s">
        <v>92</v>
      </c>
      <c r="C35" s="210"/>
      <c r="D35" s="158"/>
      <c r="E35" s="158"/>
      <c r="F35" s="158"/>
      <c r="G35" s="158"/>
      <c r="H35" s="158"/>
      <c r="I35" s="158"/>
      <c r="J35" s="158"/>
      <c r="K35" s="134"/>
      <c r="L35" s="134"/>
      <c r="M35" s="163"/>
      <c r="N35" s="163"/>
      <c r="O35" s="163"/>
      <c r="P35" s="163"/>
      <c r="Q35" s="164"/>
    </row>
    <row r="36" spans="1:17" ht="18.75" hidden="1" customHeight="1" x14ac:dyDescent="0.25">
      <c r="A36" s="156" t="s">
        <v>93</v>
      </c>
      <c r="B36" s="133"/>
      <c r="C36" s="153"/>
      <c r="D36" s="154"/>
      <c r="E36" s="151"/>
      <c r="F36" s="180">
        <v>0</v>
      </c>
      <c r="G36" s="151"/>
      <c r="H36" s="143"/>
      <c r="I36" s="151"/>
      <c r="J36" s="181">
        <v>0</v>
      </c>
      <c r="K36" s="134"/>
      <c r="L36" s="134"/>
      <c r="M36" s="163"/>
      <c r="N36" s="163"/>
      <c r="O36" s="163"/>
      <c r="P36" s="163"/>
      <c r="Q36" s="164"/>
    </row>
    <row r="37" spans="1:17" ht="18.75" hidden="1" customHeight="1" x14ac:dyDescent="0.25">
      <c r="A37" s="156" t="s">
        <v>173</v>
      </c>
      <c r="B37" s="133"/>
      <c r="C37" s="153"/>
      <c r="D37" s="150"/>
      <c r="E37" s="151"/>
      <c r="F37" s="182">
        <v>0</v>
      </c>
      <c r="G37" s="151"/>
      <c r="H37" s="150"/>
      <c r="I37" s="151"/>
      <c r="J37" s="183">
        <v>0</v>
      </c>
      <c r="K37" s="134"/>
      <c r="L37" s="134"/>
      <c r="M37" s="163"/>
      <c r="N37" s="163"/>
      <c r="O37" s="163"/>
      <c r="P37" s="163"/>
      <c r="Q37" s="164"/>
    </row>
    <row r="38" spans="1:17" ht="18.75" hidden="1" customHeight="1" x14ac:dyDescent="0.25">
      <c r="A38" s="156" t="s">
        <v>94</v>
      </c>
      <c r="B38" s="133"/>
      <c r="C38" s="153"/>
      <c r="D38" s="154"/>
      <c r="E38" s="151"/>
      <c r="F38" s="154">
        <v>0</v>
      </c>
      <c r="G38" s="151"/>
      <c r="H38" s="143"/>
      <c r="I38" s="151"/>
      <c r="J38" s="143">
        <v>0</v>
      </c>
      <c r="K38" s="134"/>
      <c r="L38" s="134"/>
      <c r="M38" s="163"/>
      <c r="N38" s="163"/>
      <c r="O38" s="163"/>
      <c r="P38" s="163"/>
      <c r="Q38" s="164"/>
    </row>
    <row r="39" spans="1:17" ht="18.75" hidden="1" customHeight="1" x14ac:dyDescent="0.25">
      <c r="A39" s="156" t="s">
        <v>95</v>
      </c>
      <c r="B39" s="133"/>
      <c r="C39" s="153"/>
      <c r="D39" s="160">
        <v>0</v>
      </c>
      <c r="E39" s="151"/>
      <c r="F39" s="160">
        <v>0</v>
      </c>
      <c r="G39" s="151"/>
      <c r="H39" s="161">
        <v>0</v>
      </c>
      <c r="I39" s="151"/>
      <c r="J39" s="161">
        <v>0</v>
      </c>
      <c r="K39" s="134"/>
      <c r="L39" s="134"/>
      <c r="M39" s="163"/>
      <c r="N39" s="163"/>
      <c r="O39" s="163"/>
      <c r="P39" s="163"/>
      <c r="Q39" s="163"/>
    </row>
    <row r="40" spans="1:17" ht="18.75" hidden="1" customHeight="1" x14ac:dyDescent="0.25">
      <c r="A40" s="137" t="s">
        <v>174</v>
      </c>
      <c r="B40" s="133"/>
      <c r="C40" s="210"/>
      <c r="D40" s="162">
        <f>SUM(D36:D39)</f>
        <v>0</v>
      </c>
      <c r="E40" s="145"/>
      <c r="F40" s="162">
        <f>SUM(F36:F39)</f>
        <v>0</v>
      </c>
      <c r="G40" s="145"/>
      <c r="H40" s="162">
        <f>SUM(H36:H39)</f>
        <v>0</v>
      </c>
      <c r="I40" s="145"/>
      <c r="J40" s="162">
        <f>SUM(J36:J39)</f>
        <v>0</v>
      </c>
      <c r="K40" s="134"/>
      <c r="L40" s="134"/>
      <c r="M40" s="163"/>
      <c r="N40" s="163"/>
      <c r="O40" s="163"/>
      <c r="P40" s="163"/>
      <c r="Q40" s="163"/>
    </row>
    <row r="41" spans="1:17" ht="18.75" customHeight="1" x14ac:dyDescent="0.25">
      <c r="A41" s="137" t="s">
        <v>205</v>
      </c>
      <c r="B41" s="133"/>
      <c r="C41" s="210"/>
      <c r="D41" s="245">
        <f>D33+D40</f>
        <v>84.259683833506884</v>
      </c>
      <c r="E41" s="145"/>
      <c r="F41" s="152">
        <f>F33+F40</f>
        <v>-236</v>
      </c>
      <c r="G41" s="145"/>
      <c r="H41" s="245">
        <f>H33+H40</f>
        <v>0</v>
      </c>
      <c r="I41" s="145"/>
      <c r="J41" s="245">
        <f>J33+J40</f>
        <v>0</v>
      </c>
      <c r="K41" s="134"/>
      <c r="L41" s="134"/>
      <c r="M41" s="163"/>
      <c r="N41" s="163"/>
      <c r="O41" s="163"/>
      <c r="P41" s="163"/>
      <c r="Q41" s="163"/>
    </row>
    <row r="42" spans="1:17" ht="18.600000000000001" customHeight="1" thickBot="1" x14ac:dyDescent="0.3">
      <c r="A42" s="137" t="s">
        <v>175</v>
      </c>
      <c r="C42" s="210"/>
      <c r="D42" s="249">
        <f>SUM(D28,D41)</f>
        <v>-329228.74031616648</v>
      </c>
      <c r="E42" s="145"/>
      <c r="F42" s="148">
        <f>SUM(F28,F41)</f>
        <v>-427755</v>
      </c>
      <c r="G42" s="145"/>
      <c r="H42" s="249">
        <f>SUM(H28,H41)</f>
        <v>-312509</v>
      </c>
      <c r="I42" s="145"/>
      <c r="J42" s="148">
        <f>SUM(J28,J41)</f>
        <v>-407989</v>
      </c>
      <c r="K42" s="134"/>
      <c r="L42" s="134"/>
      <c r="M42" s="163"/>
      <c r="N42" s="163"/>
      <c r="O42" s="163"/>
      <c r="P42" s="163"/>
      <c r="Q42" s="164"/>
    </row>
    <row r="43" spans="1:17" ht="9" customHeight="1" thickTop="1" x14ac:dyDescent="0.25">
      <c r="A43" s="137"/>
      <c r="C43" s="210"/>
      <c r="D43" s="152"/>
      <c r="E43" s="145"/>
      <c r="F43" s="152"/>
      <c r="G43" s="145"/>
      <c r="H43" s="152"/>
      <c r="I43" s="145"/>
      <c r="J43" s="152"/>
      <c r="K43" s="134"/>
      <c r="L43" s="134"/>
      <c r="M43" s="163"/>
      <c r="N43" s="163"/>
      <c r="O43" s="163"/>
      <c r="P43" s="163"/>
      <c r="Q43" s="163"/>
    </row>
    <row r="44" spans="1:17" ht="18.75" customHeight="1" x14ac:dyDescent="0.25">
      <c r="A44" s="137" t="s">
        <v>97</v>
      </c>
      <c r="B44" s="133"/>
      <c r="C44" s="153"/>
      <c r="D44" s="142"/>
      <c r="E44" s="141"/>
      <c r="F44" s="142"/>
      <c r="G44" s="141"/>
      <c r="H44" s="142"/>
      <c r="I44" s="141"/>
      <c r="J44" s="142"/>
      <c r="K44" s="134"/>
      <c r="L44" s="134"/>
      <c r="M44" s="163"/>
      <c r="N44" s="163"/>
      <c r="O44" s="163"/>
      <c r="P44" s="163"/>
      <c r="Q44" s="163"/>
    </row>
    <row r="45" spans="1:17" ht="18.75" customHeight="1" x14ac:dyDescent="0.25">
      <c r="A45" s="156" t="s">
        <v>98</v>
      </c>
      <c r="B45" s="133"/>
      <c r="C45" s="153"/>
      <c r="D45" s="155">
        <v>-329313</v>
      </c>
      <c r="E45" s="151"/>
      <c r="F45" s="155">
        <f>F28</f>
        <v>-427519</v>
      </c>
      <c r="G45" s="151"/>
      <c r="H45" s="155">
        <v>-312509</v>
      </c>
      <c r="I45" s="151"/>
      <c r="J45" s="155">
        <f>J28</f>
        <v>-407989</v>
      </c>
      <c r="K45" s="134"/>
      <c r="L45" s="134"/>
      <c r="M45" s="163"/>
      <c r="N45" s="163"/>
      <c r="O45" s="163"/>
      <c r="P45" s="163"/>
      <c r="Q45" s="164"/>
    </row>
    <row r="46" spans="1:17" ht="18.75" hidden="1" customHeight="1" x14ac:dyDescent="0.25">
      <c r="A46" s="156" t="s">
        <v>99</v>
      </c>
      <c r="B46" s="133"/>
      <c r="C46" s="153"/>
      <c r="D46" s="154">
        <f>'[1]PL 8-9 (6M)'!$D$56</f>
        <v>0</v>
      </c>
      <c r="E46" s="151"/>
      <c r="F46" s="184">
        <v>0</v>
      </c>
      <c r="G46" s="141"/>
      <c r="H46" s="154">
        <v>0</v>
      </c>
      <c r="I46" s="141"/>
      <c r="J46" s="185">
        <v>0</v>
      </c>
      <c r="K46" s="134"/>
      <c r="L46" s="134"/>
      <c r="M46" s="163"/>
      <c r="N46" s="163"/>
      <c r="O46" s="163"/>
      <c r="P46" s="163"/>
      <c r="Q46" s="163"/>
    </row>
    <row r="47" spans="1:17" s="134" customFormat="1" ht="18.75" customHeight="1" thickBot="1" x14ac:dyDescent="0.3">
      <c r="A47" s="137" t="s">
        <v>87</v>
      </c>
      <c r="B47" s="133"/>
      <c r="C47" s="153"/>
      <c r="D47" s="249">
        <f>SUM(D45:D46)</f>
        <v>-329313</v>
      </c>
      <c r="E47" s="141"/>
      <c r="F47" s="144">
        <f>SUM(F45:F46)</f>
        <v>-427519</v>
      </c>
      <c r="G47" s="141"/>
      <c r="H47" s="249">
        <f>SUM(H45:H46)</f>
        <v>-312509</v>
      </c>
      <c r="I47" s="141"/>
      <c r="J47" s="144">
        <f>SUM(J45:J46)</f>
        <v>-407989</v>
      </c>
      <c r="M47" s="163"/>
      <c r="N47" s="163"/>
      <c r="O47" s="163"/>
      <c r="P47" s="163"/>
      <c r="Q47" s="163"/>
    </row>
    <row r="48" spans="1:17" s="134" customFormat="1" ht="8.65" customHeight="1" thickTop="1" x14ac:dyDescent="0.25">
      <c r="A48" s="137"/>
      <c r="B48" s="133"/>
      <c r="C48" s="153"/>
      <c r="D48" s="141"/>
      <c r="E48" s="141"/>
      <c r="F48" s="141"/>
      <c r="G48" s="141"/>
      <c r="H48" s="141"/>
      <c r="I48" s="141"/>
      <c r="J48" s="141"/>
      <c r="L48" s="135"/>
      <c r="M48" s="163"/>
      <c r="N48" s="163"/>
      <c r="O48" s="163"/>
      <c r="P48" s="163"/>
      <c r="Q48" s="164"/>
    </row>
    <row r="49" spans="1:17" ht="18.75" customHeight="1" x14ac:dyDescent="0.25">
      <c r="A49" s="137" t="s">
        <v>100</v>
      </c>
      <c r="C49" s="210"/>
      <c r="D49" s="158"/>
      <c r="E49" s="158"/>
      <c r="F49" s="158"/>
      <c r="G49" s="158"/>
      <c r="H49" s="158"/>
      <c r="I49" s="158"/>
      <c r="J49" s="158"/>
      <c r="K49" s="134"/>
      <c r="L49" s="135"/>
      <c r="M49" s="163"/>
      <c r="N49" s="163"/>
      <c r="O49" s="163"/>
      <c r="P49" s="163"/>
      <c r="Q49" s="164"/>
    </row>
    <row r="50" spans="1:17" ht="18.75" customHeight="1" x14ac:dyDescent="0.25">
      <c r="A50" s="156" t="s">
        <v>98</v>
      </c>
      <c r="B50" s="133"/>
      <c r="C50" s="153"/>
      <c r="D50" s="250">
        <f>D42</f>
        <v>-329228.74031616648</v>
      </c>
      <c r="E50" s="151"/>
      <c r="F50" s="155">
        <f>F42</f>
        <v>-427755</v>
      </c>
      <c r="G50" s="151"/>
      <c r="H50" s="250">
        <f>H42</f>
        <v>-312509</v>
      </c>
      <c r="I50" s="151"/>
      <c r="J50" s="155">
        <f>J42</f>
        <v>-407989</v>
      </c>
      <c r="K50" s="134"/>
      <c r="L50" s="134"/>
      <c r="M50" s="163"/>
      <c r="N50" s="163"/>
      <c r="O50" s="163"/>
      <c r="P50" s="163"/>
      <c r="Q50" s="163"/>
    </row>
    <row r="51" spans="1:17" ht="18.75" hidden="1" customHeight="1" x14ac:dyDescent="0.25">
      <c r="A51" s="156" t="s">
        <v>99</v>
      </c>
      <c r="B51" s="133"/>
      <c r="C51" s="153"/>
      <c r="D51" s="154">
        <v>0</v>
      </c>
      <c r="E51" s="151"/>
      <c r="F51" s="186">
        <v>0</v>
      </c>
      <c r="G51" s="141"/>
      <c r="H51" s="154">
        <v>0</v>
      </c>
      <c r="I51" s="141"/>
      <c r="J51" s="187">
        <v>0</v>
      </c>
      <c r="K51" s="134"/>
      <c r="L51" s="134"/>
      <c r="M51" s="163"/>
      <c r="N51" s="163"/>
      <c r="O51" s="163"/>
      <c r="P51" s="163"/>
      <c r="Q51" s="163"/>
    </row>
    <row r="52" spans="1:17" ht="18.75" customHeight="1" thickBot="1" x14ac:dyDescent="0.3">
      <c r="A52" s="137" t="s">
        <v>96</v>
      </c>
      <c r="C52" s="210"/>
      <c r="D52" s="249">
        <f>SUM(D50:D51)</f>
        <v>-329228.74031616648</v>
      </c>
      <c r="E52" s="145"/>
      <c r="F52" s="148">
        <f>SUM(F50:F51)</f>
        <v>-427755</v>
      </c>
      <c r="G52" s="145"/>
      <c r="H52" s="249">
        <f>SUM(H50:H51)</f>
        <v>-312509</v>
      </c>
      <c r="I52" s="145"/>
      <c r="J52" s="148">
        <f>SUM(J50:J51)</f>
        <v>-407989</v>
      </c>
      <c r="K52" s="134"/>
      <c r="L52" s="134"/>
      <c r="M52" s="163"/>
      <c r="N52" s="163"/>
      <c r="O52" s="163"/>
      <c r="P52" s="163"/>
      <c r="Q52" s="163"/>
    </row>
    <row r="53" spans="1:17" s="134" customFormat="1" ht="8.65" customHeight="1" thickTop="1" x14ac:dyDescent="0.25">
      <c r="A53" s="137"/>
      <c r="B53" s="133"/>
      <c r="C53" s="153"/>
      <c r="D53" s="141"/>
      <c r="E53" s="141"/>
      <c r="F53" s="141"/>
      <c r="G53" s="141"/>
      <c r="H53" s="141"/>
      <c r="I53" s="141"/>
      <c r="J53" s="141"/>
      <c r="L53" s="135"/>
      <c r="M53" s="163"/>
      <c r="N53" s="163"/>
      <c r="O53" s="163"/>
      <c r="P53" s="163"/>
      <c r="Q53" s="164"/>
    </row>
    <row r="54" spans="1:17" ht="18.75" customHeight="1" x14ac:dyDescent="0.25">
      <c r="A54" s="137" t="s">
        <v>101</v>
      </c>
      <c r="B54" s="134"/>
      <c r="C54" s="153"/>
      <c r="D54" s="141"/>
      <c r="E54" s="141"/>
      <c r="F54" s="141"/>
      <c r="G54" s="141"/>
      <c r="H54" s="141"/>
      <c r="I54" s="141"/>
      <c r="J54" s="141"/>
      <c r="K54" s="134"/>
      <c r="L54" s="134"/>
      <c r="M54" s="163"/>
      <c r="N54" s="163"/>
      <c r="O54" s="163"/>
      <c r="P54" s="163"/>
      <c r="Q54" s="163"/>
    </row>
    <row r="55" spans="1:17" s="134" customFormat="1" ht="18.75" customHeight="1" thickBot="1" x14ac:dyDescent="0.3">
      <c r="A55" s="156" t="s">
        <v>102</v>
      </c>
      <c r="B55" s="133">
        <v>9</v>
      </c>
      <c r="C55" s="153"/>
      <c r="D55" s="267">
        <v>-0.106</v>
      </c>
      <c r="E55" s="232"/>
      <c r="F55" s="188">
        <v>-0.18201243589934626</v>
      </c>
      <c r="G55" s="232"/>
      <c r="H55" s="267">
        <v>-0.10100000000000001</v>
      </c>
      <c r="I55" s="232"/>
      <c r="J55" s="188">
        <v>-0.17369771100264172</v>
      </c>
      <c r="M55" s="163"/>
      <c r="N55" s="163"/>
      <c r="O55" s="163"/>
      <c r="P55" s="163"/>
      <c r="Q55" s="164"/>
    </row>
    <row r="56" spans="1:17" ht="18.75" customHeight="1" thickTop="1" x14ac:dyDescent="0.25">
      <c r="A56" s="134"/>
      <c r="B56" s="134"/>
      <c r="C56" s="206"/>
      <c r="D56" s="167"/>
      <c r="E56" s="167"/>
      <c r="F56" s="167"/>
      <c r="G56" s="167"/>
      <c r="H56" s="167"/>
      <c r="I56" s="167"/>
      <c r="J56" s="167"/>
      <c r="K56" s="134"/>
      <c r="L56" s="134"/>
      <c r="M56" s="163"/>
      <c r="N56" s="163"/>
      <c r="O56" s="163"/>
      <c r="P56" s="163"/>
      <c r="Q56" s="163"/>
    </row>
    <row r="57" spans="1:17" ht="18.75" customHeight="1" thickTop="1" x14ac:dyDescent="0.25">
      <c r="A57" s="134"/>
      <c r="B57" s="134"/>
      <c r="C57" s="206"/>
      <c r="D57" s="167"/>
      <c r="E57" s="167"/>
      <c r="F57" s="167"/>
      <c r="G57" s="167"/>
      <c r="H57" s="167"/>
      <c r="I57" s="167"/>
      <c r="J57" s="167"/>
      <c r="K57" s="134"/>
      <c r="L57" s="134"/>
      <c r="M57" s="163"/>
      <c r="N57" s="163"/>
      <c r="O57" s="163"/>
      <c r="P57" s="163"/>
      <c r="Q57" s="163"/>
    </row>
    <row r="58" spans="1:17" ht="18.75" customHeight="1" x14ac:dyDescent="0.25">
      <c r="A58" s="134"/>
      <c r="B58" s="134"/>
      <c r="C58" s="206"/>
      <c r="D58" s="167"/>
      <c r="E58" s="167"/>
      <c r="F58" s="167"/>
      <c r="G58" s="167"/>
      <c r="H58" s="167"/>
      <c r="I58" s="167"/>
      <c r="J58" s="167"/>
      <c r="K58" s="134"/>
      <c r="L58" s="134"/>
      <c r="M58" s="163"/>
      <c r="N58" s="163"/>
      <c r="O58" s="163"/>
      <c r="P58" s="163"/>
      <c r="Q58" s="163"/>
    </row>
    <row r="59" spans="1:17" ht="18.75" customHeight="1" x14ac:dyDescent="0.25">
      <c r="A59" s="134"/>
      <c r="B59" s="134"/>
      <c r="C59" s="206"/>
      <c r="D59" s="167"/>
      <c r="E59" s="167"/>
      <c r="F59" s="167"/>
      <c r="G59" s="167"/>
      <c r="H59" s="167"/>
      <c r="I59" s="167"/>
      <c r="J59" s="167"/>
      <c r="K59" s="134"/>
      <c r="L59" s="134"/>
      <c r="M59" s="163"/>
      <c r="N59" s="163"/>
      <c r="O59" s="163"/>
      <c r="P59" s="163"/>
      <c r="Q59" s="163"/>
    </row>
    <row r="60" spans="1:17" ht="18.75" customHeight="1" x14ac:dyDescent="0.25">
      <c r="A60" s="134"/>
      <c r="B60" s="134"/>
      <c r="C60" s="206"/>
      <c r="D60" s="167"/>
      <c r="E60" s="167"/>
      <c r="F60" s="167"/>
      <c r="G60" s="167"/>
      <c r="H60" s="167"/>
      <c r="I60" s="167"/>
      <c r="J60" s="167"/>
      <c r="K60" s="134"/>
      <c r="L60" s="134"/>
      <c r="M60" s="163"/>
      <c r="N60" s="163"/>
      <c r="O60" s="163"/>
      <c r="P60" s="163"/>
      <c r="Q60" s="163"/>
    </row>
    <row r="61" spans="1:17" ht="18.75" customHeight="1" x14ac:dyDescent="0.25">
      <c r="A61" s="134"/>
      <c r="B61" s="134"/>
      <c r="C61" s="206"/>
      <c r="D61" s="167"/>
      <c r="E61" s="167"/>
      <c r="F61" s="167"/>
      <c r="G61" s="167"/>
      <c r="H61" s="167"/>
      <c r="I61" s="167"/>
      <c r="J61" s="167"/>
      <c r="K61" s="134"/>
      <c r="L61" s="134"/>
      <c r="M61" s="163"/>
      <c r="N61" s="163"/>
      <c r="O61" s="163"/>
      <c r="P61" s="163"/>
      <c r="Q61" s="164"/>
    </row>
    <row r="62" spans="1:17" ht="18.75" customHeight="1" x14ac:dyDescent="0.25">
      <c r="A62" s="134"/>
      <c r="B62" s="134"/>
      <c r="C62" s="206"/>
      <c r="D62" s="167"/>
      <c r="E62" s="167"/>
      <c r="F62" s="167"/>
      <c r="G62" s="167"/>
      <c r="H62" s="167"/>
      <c r="I62" s="167"/>
      <c r="J62" s="167"/>
      <c r="K62" s="134"/>
      <c r="L62" s="134"/>
      <c r="M62" s="163"/>
      <c r="N62" s="163"/>
      <c r="O62" s="163"/>
      <c r="P62" s="163"/>
      <c r="Q62" s="163"/>
    </row>
    <row r="63" spans="1:17" ht="18.75" customHeight="1" x14ac:dyDescent="0.25">
      <c r="A63" s="134"/>
      <c r="B63" s="134"/>
      <c r="C63" s="206"/>
      <c r="D63" s="167"/>
      <c r="E63" s="167"/>
      <c r="F63" s="167"/>
      <c r="G63" s="167"/>
      <c r="H63" s="167"/>
      <c r="I63" s="167"/>
      <c r="J63" s="167"/>
      <c r="K63" s="134"/>
      <c r="L63" s="134"/>
      <c r="M63" s="163"/>
      <c r="N63" s="163"/>
      <c r="O63" s="163"/>
      <c r="P63" s="163"/>
      <c r="Q63" s="163"/>
    </row>
    <row r="64" spans="1:17" ht="18.75" customHeight="1" x14ac:dyDescent="0.25">
      <c r="A64" s="134"/>
      <c r="B64" s="134"/>
      <c r="C64" s="206"/>
      <c r="D64" s="167"/>
      <c r="E64" s="167"/>
      <c r="F64" s="167"/>
      <c r="G64" s="167"/>
      <c r="H64" s="167"/>
      <c r="I64" s="167"/>
      <c r="J64" s="167"/>
      <c r="K64" s="134"/>
      <c r="L64" s="134"/>
      <c r="M64" s="163"/>
      <c r="N64" s="163"/>
      <c r="O64" s="163"/>
      <c r="P64" s="163"/>
      <c r="Q64" s="163"/>
    </row>
    <row r="65" spans="1:17" ht="18.75" customHeight="1" x14ac:dyDescent="0.25">
      <c r="A65" s="134"/>
      <c r="B65" s="134"/>
      <c r="C65" s="206"/>
      <c r="D65" s="167"/>
      <c r="E65" s="167"/>
      <c r="F65" s="167"/>
      <c r="G65" s="167"/>
      <c r="H65" s="167"/>
      <c r="I65" s="167"/>
      <c r="J65" s="167"/>
      <c r="K65" s="134"/>
      <c r="L65" s="134"/>
      <c r="M65" s="163"/>
      <c r="N65" s="163"/>
      <c r="O65" s="163"/>
      <c r="P65" s="163"/>
      <c r="Q65" s="163"/>
    </row>
    <row r="66" spans="1:17" ht="18.75" customHeight="1" x14ac:dyDescent="0.25">
      <c r="A66" s="134"/>
      <c r="B66" s="134"/>
      <c r="C66" s="206"/>
      <c r="D66" s="167"/>
      <c r="E66" s="167"/>
      <c r="F66" s="167"/>
      <c r="G66" s="167"/>
      <c r="H66" s="167"/>
      <c r="I66" s="167"/>
      <c r="J66" s="167"/>
      <c r="K66" s="134"/>
      <c r="L66" s="134"/>
      <c r="M66" s="163"/>
      <c r="N66" s="163"/>
      <c r="O66" s="163"/>
      <c r="P66" s="163"/>
      <c r="Q66" s="163"/>
    </row>
    <row r="67" spans="1:17" ht="18.75" customHeight="1" x14ac:dyDescent="0.25">
      <c r="A67" s="134"/>
      <c r="B67" s="134"/>
      <c r="C67" s="206"/>
      <c r="D67" s="167"/>
      <c r="E67" s="167"/>
      <c r="F67" s="167"/>
      <c r="G67" s="167"/>
      <c r="H67" s="167"/>
      <c r="I67" s="167"/>
      <c r="J67" s="167"/>
      <c r="K67" s="134"/>
      <c r="L67" s="134"/>
      <c r="M67" s="163"/>
      <c r="N67" s="163"/>
      <c r="O67" s="163"/>
      <c r="P67" s="163"/>
      <c r="Q67" s="163"/>
    </row>
    <row r="68" spans="1:17" ht="18.75" customHeight="1" x14ac:dyDescent="0.25">
      <c r="A68" s="134"/>
      <c r="B68" s="134"/>
      <c r="C68" s="206"/>
      <c r="D68" s="167"/>
      <c r="E68" s="167"/>
      <c r="F68" s="167"/>
      <c r="G68" s="167"/>
      <c r="H68" s="167"/>
      <c r="I68" s="167"/>
      <c r="J68" s="167"/>
      <c r="K68" s="134"/>
      <c r="L68" s="134"/>
      <c r="M68" s="168"/>
      <c r="N68" s="163"/>
      <c r="O68" s="163"/>
      <c r="P68" s="163"/>
      <c r="Q68" s="168"/>
    </row>
    <row r="69" spans="1:17" ht="18.75" customHeight="1" x14ac:dyDescent="0.25">
      <c r="A69" s="134"/>
      <c r="B69" s="134"/>
      <c r="C69" s="206"/>
      <c r="D69" s="167"/>
      <c r="E69" s="167"/>
      <c r="F69" s="167"/>
      <c r="G69" s="167"/>
      <c r="H69" s="167"/>
      <c r="I69" s="167"/>
      <c r="J69" s="167"/>
      <c r="K69" s="134"/>
      <c r="L69" s="134"/>
      <c r="M69" s="163"/>
      <c r="N69" s="163"/>
      <c r="O69" s="163"/>
      <c r="P69" s="163"/>
      <c r="Q69" s="163"/>
    </row>
    <row r="70" spans="1:17" ht="18.75" customHeight="1" x14ac:dyDescent="0.25">
      <c r="A70" s="134"/>
      <c r="B70" s="134"/>
      <c r="C70" s="206"/>
      <c r="D70" s="167"/>
      <c r="E70" s="167"/>
      <c r="F70" s="167"/>
      <c r="G70" s="167"/>
      <c r="H70" s="167"/>
      <c r="I70" s="167"/>
      <c r="J70" s="167"/>
      <c r="K70" s="134"/>
      <c r="L70" s="134"/>
      <c r="M70" s="163"/>
      <c r="N70" s="163"/>
      <c r="O70" s="163"/>
      <c r="P70" s="163"/>
      <c r="Q70" s="163"/>
    </row>
    <row r="71" spans="1:17" ht="18.75" customHeight="1" x14ac:dyDescent="0.25">
      <c r="A71" s="134"/>
      <c r="B71" s="134"/>
      <c r="C71" s="206"/>
      <c r="D71" s="167"/>
      <c r="E71" s="167"/>
      <c r="F71" s="167"/>
      <c r="G71" s="167"/>
      <c r="H71" s="167"/>
      <c r="I71" s="167"/>
      <c r="J71" s="167"/>
      <c r="K71" s="134"/>
      <c r="L71" s="134"/>
      <c r="M71" s="163"/>
      <c r="N71" s="163"/>
      <c r="O71" s="163"/>
      <c r="P71" s="163"/>
      <c r="Q71" s="163"/>
    </row>
    <row r="72" spans="1:17" ht="18.75" customHeight="1" x14ac:dyDescent="0.25">
      <c r="A72" s="134"/>
      <c r="B72" s="134"/>
      <c r="C72" s="206"/>
      <c r="D72" s="167"/>
      <c r="E72" s="167"/>
      <c r="F72" s="167"/>
      <c r="G72" s="167"/>
      <c r="H72" s="167"/>
      <c r="I72" s="167"/>
      <c r="J72" s="167"/>
      <c r="K72" s="134"/>
      <c r="L72" s="134"/>
      <c r="M72" s="163"/>
      <c r="N72" s="163"/>
      <c r="O72" s="163"/>
      <c r="P72" s="163"/>
      <c r="Q72" s="163"/>
    </row>
    <row r="73" spans="1:17" ht="18.75" customHeight="1" x14ac:dyDescent="0.25">
      <c r="A73" s="134"/>
      <c r="B73" s="134"/>
      <c r="C73" s="206"/>
      <c r="D73" s="167"/>
      <c r="E73" s="167"/>
      <c r="F73" s="167"/>
      <c r="G73" s="167"/>
      <c r="H73" s="167"/>
      <c r="I73" s="167"/>
      <c r="J73" s="167"/>
      <c r="K73" s="134"/>
      <c r="L73" s="134"/>
      <c r="M73" s="163"/>
      <c r="N73" s="163"/>
      <c r="O73" s="163"/>
      <c r="P73" s="163"/>
      <c r="Q73" s="163"/>
    </row>
    <row r="74" spans="1:17" ht="18.75" customHeight="1" x14ac:dyDescent="0.25">
      <c r="A74" s="134"/>
      <c r="B74" s="134"/>
      <c r="C74" s="206"/>
      <c r="D74" s="167"/>
      <c r="E74" s="167"/>
      <c r="F74" s="167"/>
      <c r="G74" s="167"/>
      <c r="H74" s="167"/>
      <c r="I74" s="167"/>
      <c r="J74" s="167"/>
      <c r="K74" s="134"/>
      <c r="L74" s="134"/>
      <c r="M74" s="163"/>
      <c r="N74" s="163"/>
      <c r="O74" s="163"/>
      <c r="P74" s="163"/>
      <c r="Q74" s="163"/>
    </row>
    <row r="75" spans="1:17" ht="18.75" customHeight="1" x14ac:dyDescent="0.25">
      <c r="A75" s="134"/>
      <c r="B75" s="134"/>
      <c r="C75" s="206"/>
      <c r="D75" s="167"/>
      <c r="E75" s="167"/>
      <c r="F75" s="167"/>
      <c r="G75" s="167"/>
      <c r="H75" s="167"/>
      <c r="I75" s="167"/>
      <c r="J75" s="167"/>
      <c r="K75" s="134"/>
      <c r="L75" s="134"/>
      <c r="M75" s="163"/>
      <c r="N75" s="163"/>
      <c r="O75" s="163"/>
      <c r="P75" s="163"/>
      <c r="Q75" s="163"/>
    </row>
    <row r="76" spans="1:17" ht="18.75" customHeight="1" x14ac:dyDescent="0.25">
      <c r="A76" s="134"/>
      <c r="B76" s="134"/>
      <c r="C76" s="206"/>
      <c r="D76" s="167"/>
      <c r="E76" s="167"/>
      <c r="F76" s="167"/>
      <c r="G76" s="167"/>
      <c r="H76" s="167"/>
      <c r="I76" s="167"/>
      <c r="J76" s="167"/>
      <c r="K76" s="134"/>
      <c r="L76" s="134"/>
      <c r="M76" s="163"/>
      <c r="N76" s="163"/>
      <c r="O76" s="163"/>
      <c r="P76" s="163"/>
      <c r="Q76" s="163"/>
    </row>
    <row r="77" spans="1:17" ht="18.75" customHeight="1" x14ac:dyDescent="0.25">
      <c r="A77" s="134"/>
      <c r="B77" s="134"/>
      <c r="C77" s="206"/>
      <c r="D77" s="167"/>
      <c r="E77" s="167"/>
      <c r="F77" s="167"/>
      <c r="G77" s="167"/>
      <c r="H77" s="167"/>
      <c r="I77" s="167"/>
      <c r="J77" s="167"/>
      <c r="K77" s="134"/>
      <c r="L77" s="134"/>
      <c r="M77" s="163"/>
      <c r="N77" s="163"/>
      <c r="O77" s="163"/>
      <c r="P77" s="163"/>
      <c r="Q77" s="163"/>
    </row>
    <row r="78" spans="1:17" ht="18.75" customHeight="1" x14ac:dyDescent="0.25">
      <c r="A78" s="134"/>
      <c r="B78" s="134"/>
      <c r="C78" s="206"/>
      <c r="D78" s="167"/>
      <c r="E78" s="167"/>
      <c r="F78" s="167"/>
      <c r="G78" s="167"/>
      <c r="H78" s="167"/>
      <c r="I78" s="167"/>
      <c r="J78" s="167"/>
      <c r="K78" s="134"/>
      <c r="L78" s="134"/>
      <c r="M78" s="163"/>
      <c r="N78" s="163"/>
      <c r="O78" s="163"/>
      <c r="P78" s="163"/>
      <c r="Q78" s="163"/>
    </row>
    <row r="79" spans="1:17" ht="18.75" customHeight="1" x14ac:dyDescent="0.25">
      <c r="A79" s="134"/>
      <c r="B79" s="134"/>
      <c r="C79" s="206"/>
      <c r="D79" s="167"/>
      <c r="E79" s="167"/>
      <c r="F79" s="167"/>
      <c r="G79" s="167"/>
      <c r="H79" s="167"/>
      <c r="I79" s="167"/>
      <c r="J79" s="167"/>
      <c r="K79" s="134"/>
      <c r="L79" s="134"/>
      <c r="M79" s="163"/>
      <c r="N79" s="163"/>
      <c r="O79" s="163"/>
      <c r="P79" s="163"/>
      <c r="Q79" s="163"/>
    </row>
    <row r="80" spans="1:17" ht="18.75" customHeight="1" x14ac:dyDescent="0.25">
      <c r="A80" s="134"/>
      <c r="B80" s="134"/>
      <c r="C80" s="206"/>
      <c r="D80" s="167"/>
      <c r="E80" s="167"/>
      <c r="F80" s="167"/>
      <c r="G80" s="167"/>
      <c r="H80" s="167"/>
      <c r="I80" s="167"/>
      <c r="J80" s="167"/>
      <c r="K80" s="134"/>
      <c r="L80" s="134"/>
      <c r="M80" s="163"/>
      <c r="N80" s="163"/>
      <c r="O80" s="163"/>
      <c r="P80" s="163"/>
      <c r="Q80" s="163"/>
    </row>
    <row r="81" spans="1:17" ht="18.75" customHeight="1" x14ac:dyDescent="0.25">
      <c r="A81" s="134"/>
      <c r="B81" s="134"/>
      <c r="C81" s="206"/>
      <c r="D81" s="167"/>
      <c r="E81" s="167"/>
      <c r="F81" s="167"/>
      <c r="G81" s="167"/>
      <c r="H81" s="167"/>
      <c r="I81" s="167"/>
      <c r="J81" s="167"/>
      <c r="K81" s="134"/>
      <c r="L81" s="134"/>
      <c r="M81" s="163"/>
      <c r="N81" s="163"/>
      <c r="O81" s="163"/>
      <c r="P81" s="163"/>
      <c r="Q81" s="163"/>
    </row>
    <row r="82" spans="1:17" ht="18.75" customHeight="1" x14ac:dyDescent="0.25">
      <c r="A82" s="134"/>
      <c r="B82" s="134"/>
      <c r="C82" s="206"/>
      <c r="D82" s="167"/>
      <c r="E82" s="167"/>
      <c r="F82" s="167"/>
      <c r="G82" s="167"/>
      <c r="H82" s="167"/>
      <c r="I82" s="167"/>
      <c r="J82" s="167"/>
      <c r="K82" s="134"/>
      <c r="L82" s="134"/>
      <c r="M82" s="134"/>
      <c r="N82" s="134"/>
      <c r="O82" s="134"/>
      <c r="P82" s="134"/>
      <c r="Q82" s="134"/>
    </row>
    <row r="83" spans="1:17" ht="18.75" customHeight="1" x14ac:dyDescent="0.25">
      <c r="A83" s="134"/>
      <c r="B83" s="134"/>
      <c r="C83" s="206"/>
      <c r="D83" s="167"/>
      <c r="E83" s="167"/>
      <c r="F83" s="167"/>
      <c r="G83" s="167"/>
      <c r="H83" s="167"/>
      <c r="I83" s="167"/>
      <c r="J83" s="167"/>
      <c r="K83" s="134"/>
      <c r="L83" s="134"/>
      <c r="M83" s="134"/>
      <c r="N83" s="134"/>
      <c r="O83" s="134"/>
      <c r="P83" s="134"/>
      <c r="Q83" s="134"/>
    </row>
    <row r="84" spans="1:17" ht="18.75" customHeight="1" x14ac:dyDescent="0.25">
      <c r="A84" s="134"/>
      <c r="B84" s="134"/>
      <c r="C84" s="206"/>
      <c r="D84" s="167"/>
      <c r="E84" s="167"/>
      <c r="F84" s="167"/>
      <c r="G84" s="167"/>
      <c r="H84" s="167"/>
      <c r="I84" s="167"/>
      <c r="J84" s="167"/>
      <c r="K84" s="134"/>
      <c r="L84" s="134"/>
      <c r="M84" s="134"/>
      <c r="N84" s="134"/>
      <c r="O84" s="134"/>
      <c r="P84" s="134"/>
      <c r="Q84" s="134"/>
    </row>
    <row r="85" spans="1:17" ht="18.75" customHeight="1" x14ac:dyDescent="0.25">
      <c r="A85" s="134"/>
      <c r="B85" s="134"/>
      <c r="C85" s="206"/>
      <c r="D85" s="167"/>
      <c r="E85" s="167"/>
      <c r="F85" s="167"/>
      <c r="G85" s="167"/>
      <c r="H85" s="167"/>
      <c r="I85" s="167"/>
      <c r="J85" s="167"/>
      <c r="K85" s="134"/>
      <c r="L85" s="134"/>
      <c r="M85" s="134"/>
      <c r="N85" s="134"/>
      <c r="O85" s="134"/>
      <c r="P85" s="134"/>
      <c r="Q85" s="134"/>
    </row>
    <row r="86" spans="1:17" ht="18.75" customHeight="1" x14ac:dyDescent="0.25">
      <c r="A86" s="134"/>
      <c r="B86" s="134"/>
      <c r="C86" s="206"/>
      <c r="D86" s="167"/>
      <c r="E86" s="167"/>
      <c r="F86" s="167"/>
      <c r="G86" s="167"/>
      <c r="H86" s="167"/>
      <c r="I86" s="167"/>
      <c r="J86" s="167"/>
      <c r="K86" s="134"/>
      <c r="L86" s="134"/>
      <c r="M86" s="134"/>
      <c r="N86" s="134"/>
      <c r="O86" s="134"/>
      <c r="P86" s="134"/>
      <c r="Q86" s="134"/>
    </row>
    <row r="87" spans="1:17" ht="18.75" customHeight="1" x14ac:dyDescent="0.25">
      <c r="A87" s="134"/>
      <c r="B87" s="134"/>
      <c r="C87" s="206"/>
      <c r="D87" s="167"/>
      <c r="E87" s="167"/>
      <c r="F87" s="167"/>
      <c r="G87" s="167"/>
      <c r="H87" s="167"/>
      <c r="I87" s="167"/>
      <c r="J87" s="167"/>
      <c r="K87" s="134"/>
      <c r="L87" s="134"/>
      <c r="M87" s="134"/>
      <c r="N87" s="134"/>
      <c r="O87" s="134"/>
      <c r="P87" s="134"/>
      <c r="Q87" s="134"/>
    </row>
    <row r="88" spans="1:17" ht="18.75" customHeight="1" x14ac:dyDescent="0.25">
      <c r="A88" s="134"/>
      <c r="B88" s="134"/>
      <c r="C88" s="206"/>
      <c r="D88" s="167"/>
      <c r="E88" s="167"/>
      <c r="F88" s="167"/>
      <c r="G88" s="167"/>
      <c r="H88" s="167"/>
      <c r="I88" s="167"/>
      <c r="J88" s="167"/>
      <c r="K88" s="134"/>
      <c r="L88" s="134"/>
      <c r="M88" s="134"/>
      <c r="N88" s="134"/>
      <c r="O88" s="134"/>
      <c r="P88" s="134"/>
      <c r="Q88" s="134"/>
    </row>
    <row r="89" spans="1:17" ht="18.75" customHeight="1" x14ac:dyDescent="0.25">
      <c r="A89" s="134"/>
      <c r="B89" s="134"/>
      <c r="C89" s="206"/>
      <c r="D89" s="167"/>
      <c r="E89" s="167"/>
      <c r="F89" s="167"/>
      <c r="G89" s="167"/>
      <c r="H89" s="167"/>
      <c r="I89" s="167"/>
      <c r="J89" s="167"/>
      <c r="K89" s="134"/>
      <c r="L89" s="134"/>
      <c r="M89" s="134"/>
      <c r="N89" s="134"/>
      <c r="O89" s="134"/>
      <c r="P89" s="134"/>
      <c r="Q89" s="134"/>
    </row>
    <row r="90" spans="1:17" ht="18.75" customHeight="1" x14ac:dyDescent="0.25">
      <c r="A90" s="134"/>
      <c r="B90" s="134"/>
      <c r="C90" s="206"/>
      <c r="D90" s="167"/>
      <c r="E90" s="167"/>
      <c r="F90" s="167"/>
      <c r="G90" s="167"/>
      <c r="H90" s="167"/>
      <c r="I90" s="167"/>
      <c r="J90" s="167"/>
      <c r="K90" s="134"/>
      <c r="L90" s="134"/>
      <c r="M90" s="134"/>
      <c r="N90" s="134"/>
      <c r="O90" s="134"/>
      <c r="P90" s="134"/>
      <c r="Q90" s="134"/>
    </row>
    <row r="91" spans="1:17" ht="18.75" customHeight="1" x14ac:dyDescent="0.25">
      <c r="A91" s="134"/>
      <c r="B91" s="134"/>
      <c r="C91" s="206"/>
      <c r="D91" s="167"/>
      <c r="E91" s="167"/>
      <c r="F91" s="167"/>
      <c r="G91" s="167"/>
      <c r="H91" s="167"/>
      <c r="I91" s="167"/>
      <c r="J91" s="167"/>
      <c r="K91" s="134"/>
      <c r="L91" s="134"/>
      <c r="M91" s="134"/>
      <c r="N91" s="134"/>
      <c r="O91" s="134"/>
      <c r="P91" s="134"/>
      <c r="Q91" s="134"/>
    </row>
    <row r="92" spans="1:17" ht="18.75" customHeight="1" x14ac:dyDescent="0.25">
      <c r="A92" s="134"/>
      <c r="B92" s="134"/>
      <c r="C92" s="206"/>
      <c r="D92" s="167"/>
      <c r="E92" s="167"/>
      <c r="F92" s="167"/>
      <c r="G92" s="167"/>
      <c r="H92" s="167"/>
      <c r="I92" s="167"/>
      <c r="J92" s="167"/>
      <c r="K92" s="134"/>
      <c r="L92" s="134"/>
      <c r="M92" s="134"/>
      <c r="N92" s="134"/>
      <c r="O92" s="134"/>
      <c r="P92" s="134"/>
      <c r="Q92" s="134"/>
    </row>
    <row r="93" spans="1:17" ht="18.75" customHeight="1" x14ac:dyDescent="0.25">
      <c r="A93" s="134"/>
      <c r="B93" s="134"/>
      <c r="C93" s="206"/>
      <c r="D93" s="167"/>
      <c r="E93" s="167"/>
      <c r="F93" s="167"/>
      <c r="G93" s="167"/>
      <c r="H93" s="167"/>
      <c r="I93" s="167"/>
      <c r="J93" s="167"/>
      <c r="K93" s="134"/>
      <c r="L93" s="134"/>
      <c r="M93" s="134"/>
      <c r="N93" s="134"/>
      <c r="O93" s="134"/>
      <c r="P93" s="134"/>
      <c r="Q93" s="134"/>
    </row>
    <row r="94" spans="1:17" ht="18.75" customHeight="1" x14ac:dyDescent="0.25">
      <c r="A94" s="134"/>
      <c r="B94" s="134"/>
      <c r="C94" s="206"/>
      <c r="D94" s="167"/>
      <c r="E94" s="167"/>
      <c r="F94" s="167"/>
      <c r="G94" s="167"/>
      <c r="H94" s="167"/>
      <c r="I94" s="167"/>
      <c r="J94" s="167"/>
      <c r="K94" s="134"/>
      <c r="L94" s="134"/>
      <c r="M94" s="134"/>
      <c r="N94" s="134"/>
      <c r="O94" s="134"/>
      <c r="P94" s="134"/>
      <c r="Q94" s="134"/>
    </row>
    <row r="95" spans="1:17" ht="18.75" customHeight="1" x14ac:dyDescent="0.25">
      <c r="A95" s="134"/>
      <c r="B95" s="134"/>
      <c r="C95" s="206"/>
      <c r="D95" s="167"/>
      <c r="E95" s="167"/>
      <c r="F95" s="167"/>
      <c r="G95" s="167"/>
      <c r="H95" s="167"/>
      <c r="I95" s="167"/>
      <c r="J95" s="167"/>
      <c r="K95" s="134"/>
      <c r="L95" s="134"/>
      <c r="M95" s="134"/>
      <c r="N95" s="134"/>
      <c r="O95" s="134"/>
      <c r="P95" s="134"/>
      <c r="Q95" s="134"/>
    </row>
    <row r="96" spans="1:17" ht="18.75" customHeight="1" x14ac:dyDescent="0.25">
      <c r="A96" s="134"/>
      <c r="B96" s="134"/>
      <c r="C96" s="206"/>
      <c r="D96" s="167"/>
      <c r="E96" s="167"/>
      <c r="F96" s="167"/>
      <c r="G96" s="167"/>
      <c r="H96" s="167"/>
      <c r="I96" s="167"/>
      <c r="J96" s="167"/>
      <c r="K96" s="134"/>
      <c r="L96" s="134"/>
      <c r="M96" s="134"/>
      <c r="N96" s="134"/>
      <c r="O96" s="134"/>
      <c r="P96" s="134"/>
      <c r="Q96" s="134"/>
    </row>
    <row r="97" spans="1:17" ht="18.75" customHeight="1" x14ac:dyDescent="0.25">
      <c r="A97" s="134"/>
      <c r="B97" s="134"/>
      <c r="C97" s="206"/>
      <c r="D97" s="167"/>
      <c r="E97" s="167"/>
      <c r="F97" s="167"/>
      <c r="G97" s="167"/>
      <c r="H97" s="167"/>
      <c r="I97" s="167"/>
      <c r="J97" s="167"/>
      <c r="K97" s="134"/>
      <c r="L97" s="134"/>
      <c r="M97" s="134"/>
      <c r="N97" s="134"/>
      <c r="O97" s="134"/>
      <c r="P97" s="134"/>
      <c r="Q97" s="134"/>
    </row>
    <row r="98" spans="1:17" ht="18.75" customHeight="1" x14ac:dyDescent="0.25">
      <c r="A98" s="134"/>
      <c r="B98" s="134"/>
      <c r="C98" s="206"/>
      <c r="D98" s="167"/>
      <c r="E98" s="167"/>
      <c r="F98" s="167"/>
      <c r="G98" s="167"/>
      <c r="H98" s="167"/>
      <c r="I98" s="167"/>
      <c r="J98" s="167"/>
      <c r="K98" s="134"/>
      <c r="L98" s="134"/>
      <c r="M98" s="134"/>
      <c r="N98" s="134"/>
      <c r="O98" s="134"/>
      <c r="P98" s="134"/>
      <c r="Q98" s="134"/>
    </row>
    <row r="99" spans="1:17" ht="18.75" customHeight="1" x14ac:dyDescent="0.25">
      <c r="A99" s="134"/>
      <c r="B99" s="134"/>
      <c r="C99" s="206"/>
      <c r="D99" s="167"/>
      <c r="E99" s="167"/>
      <c r="F99" s="167"/>
      <c r="G99" s="167"/>
      <c r="H99" s="167"/>
      <c r="I99" s="167"/>
      <c r="J99" s="167"/>
      <c r="K99" s="134"/>
      <c r="L99" s="134"/>
      <c r="M99" s="134"/>
      <c r="N99" s="134"/>
      <c r="O99" s="134"/>
      <c r="P99" s="134"/>
      <c r="Q99" s="134"/>
    </row>
    <row r="100" spans="1:17" ht="18.75" customHeight="1" x14ac:dyDescent="0.25">
      <c r="A100" s="134"/>
      <c r="B100" s="134"/>
      <c r="C100" s="206"/>
      <c r="D100" s="167"/>
      <c r="E100" s="167"/>
      <c r="F100" s="167"/>
      <c r="G100" s="167"/>
      <c r="H100" s="167"/>
      <c r="I100" s="167"/>
      <c r="J100" s="167"/>
      <c r="K100" s="134"/>
      <c r="L100" s="134"/>
      <c r="M100" s="134"/>
      <c r="N100" s="134"/>
      <c r="O100" s="134"/>
      <c r="P100" s="134"/>
      <c r="Q100" s="134"/>
    </row>
    <row r="101" spans="1:17" ht="18.75" customHeight="1" x14ac:dyDescent="0.25">
      <c r="A101" s="134"/>
      <c r="B101" s="134"/>
      <c r="C101" s="206"/>
      <c r="D101" s="167"/>
      <c r="E101" s="167"/>
      <c r="F101" s="167"/>
      <c r="G101" s="167"/>
      <c r="H101" s="167"/>
      <c r="I101" s="167"/>
      <c r="J101" s="167"/>
      <c r="K101" s="134"/>
      <c r="L101" s="134"/>
      <c r="M101" s="134"/>
      <c r="N101" s="134"/>
      <c r="O101" s="134"/>
      <c r="P101" s="134"/>
      <c r="Q101" s="134"/>
    </row>
    <row r="102" spans="1:17" ht="18.75" customHeight="1" x14ac:dyDescent="0.25">
      <c r="A102" s="134"/>
      <c r="B102" s="134"/>
      <c r="C102" s="206"/>
      <c r="D102" s="167"/>
      <c r="E102" s="167"/>
      <c r="F102" s="167"/>
      <c r="G102" s="167"/>
      <c r="H102" s="167"/>
      <c r="I102" s="167"/>
      <c r="J102" s="167"/>
      <c r="K102" s="134"/>
      <c r="L102" s="134"/>
      <c r="M102" s="134"/>
      <c r="N102" s="134"/>
      <c r="O102" s="134"/>
      <c r="P102" s="134"/>
      <c r="Q102" s="134"/>
    </row>
    <row r="103" spans="1:17" ht="18.75" customHeight="1" x14ac:dyDescent="0.25">
      <c r="A103" s="134"/>
      <c r="B103" s="134"/>
      <c r="C103" s="206"/>
      <c r="D103" s="167"/>
      <c r="E103" s="167"/>
      <c r="F103" s="167"/>
      <c r="G103" s="167"/>
      <c r="H103" s="167"/>
      <c r="I103" s="167"/>
      <c r="J103" s="167"/>
      <c r="K103" s="134"/>
      <c r="L103" s="134"/>
      <c r="M103" s="134"/>
      <c r="N103" s="134"/>
      <c r="O103" s="134"/>
      <c r="P103" s="134"/>
      <c r="Q103" s="134"/>
    </row>
    <row r="104" spans="1:17" ht="18.75" customHeight="1" x14ac:dyDescent="0.25">
      <c r="A104" s="134"/>
      <c r="B104" s="134"/>
      <c r="C104" s="206"/>
      <c r="D104" s="167"/>
      <c r="E104" s="167"/>
      <c r="F104" s="167"/>
      <c r="G104" s="167"/>
      <c r="H104" s="167"/>
      <c r="I104" s="167"/>
      <c r="J104" s="167"/>
      <c r="K104" s="134"/>
      <c r="L104" s="134"/>
      <c r="M104" s="134"/>
      <c r="N104" s="134"/>
      <c r="O104" s="134"/>
      <c r="P104" s="134"/>
      <c r="Q104" s="134"/>
    </row>
    <row r="105" spans="1:17" ht="18.75" customHeight="1" x14ac:dyDescent="0.25">
      <c r="A105" s="134"/>
      <c r="B105" s="134"/>
      <c r="C105" s="206"/>
      <c r="D105" s="167"/>
      <c r="E105" s="167"/>
      <c r="F105" s="167"/>
      <c r="G105" s="167"/>
      <c r="H105" s="167"/>
      <c r="I105" s="167"/>
      <c r="J105" s="167"/>
      <c r="K105" s="134"/>
      <c r="L105" s="134"/>
      <c r="M105" s="134"/>
      <c r="N105" s="134"/>
      <c r="O105" s="134"/>
      <c r="P105" s="134"/>
      <c r="Q105" s="134"/>
    </row>
    <row r="106" spans="1:17" ht="18.75" customHeight="1" x14ac:dyDescent="0.25">
      <c r="A106" s="134"/>
      <c r="B106" s="134"/>
      <c r="C106" s="206"/>
      <c r="D106" s="167"/>
      <c r="E106" s="167"/>
      <c r="F106" s="167"/>
      <c r="G106" s="167"/>
      <c r="H106" s="167"/>
      <c r="I106" s="167"/>
      <c r="J106" s="167"/>
      <c r="K106" s="134"/>
      <c r="L106" s="134"/>
      <c r="M106" s="134"/>
      <c r="N106" s="134"/>
      <c r="O106" s="134"/>
      <c r="P106" s="134"/>
      <c r="Q106" s="134"/>
    </row>
    <row r="107" spans="1:17" ht="18.75" customHeight="1" x14ac:dyDescent="0.25">
      <c r="A107" s="134"/>
      <c r="B107" s="134"/>
      <c r="C107" s="206"/>
      <c r="D107" s="167"/>
      <c r="E107" s="167"/>
      <c r="F107" s="167"/>
      <c r="G107" s="167"/>
      <c r="H107" s="167"/>
      <c r="I107" s="167"/>
      <c r="J107" s="167"/>
      <c r="K107" s="134"/>
      <c r="L107" s="134"/>
      <c r="M107" s="134"/>
      <c r="N107" s="134"/>
      <c r="O107" s="134"/>
      <c r="P107" s="134"/>
      <c r="Q107" s="134"/>
    </row>
    <row r="108" spans="1:17" ht="18.75" customHeight="1" x14ac:dyDescent="0.25">
      <c r="A108" s="134"/>
      <c r="B108" s="134"/>
      <c r="C108" s="206"/>
      <c r="D108" s="167"/>
      <c r="E108" s="167"/>
      <c r="F108" s="167"/>
      <c r="G108" s="167"/>
      <c r="H108" s="167"/>
      <c r="I108" s="167"/>
      <c r="J108" s="167"/>
      <c r="K108" s="134"/>
      <c r="L108" s="134"/>
      <c r="M108" s="134"/>
      <c r="N108" s="134"/>
      <c r="O108" s="134"/>
      <c r="P108" s="134"/>
      <c r="Q108" s="134"/>
    </row>
    <row r="109" spans="1:17" ht="18.75" customHeight="1" x14ac:dyDescent="0.25">
      <c r="A109" s="134"/>
      <c r="B109" s="134"/>
      <c r="C109" s="206"/>
      <c r="D109" s="167"/>
      <c r="E109" s="167"/>
      <c r="F109" s="167"/>
      <c r="G109" s="167"/>
      <c r="H109" s="167"/>
      <c r="I109" s="167"/>
      <c r="J109" s="167"/>
      <c r="K109" s="134"/>
      <c r="L109" s="134"/>
      <c r="M109" s="134"/>
      <c r="N109" s="134"/>
      <c r="O109" s="134"/>
      <c r="P109" s="134"/>
      <c r="Q109" s="134"/>
    </row>
    <row r="110" spans="1:17" ht="18.75" customHeight="1" x14ac:dyDescent="0.25">
      <c r="A110" s="134"/>
      <c r="B110" s="134"/>
      <c r="C110" s="206"/>
      <c r="D110" s="167"/>
      <c r="E110" s="167"/>
      <c r="F110" s="167"/>
      <c r="G110" s="167"/>
      <c r="H110" s="167"/>
      <c r="I110" s="167"/>
      <c r="J110" s="167"/>
      <c r="K110" s="134"/>
      <c r="L110" s="134"/>
      <c r="M110" s="134"/>
      <c r="N110" s="134"/>
      <c r="O110" s="134"/>
      <c r="P110" s="134"/>
      <c r="Q110" s="134"/>
    </row>
    <row r="111" spans="1:17" ht="18.75" customHeight="1" x14ac:dyDescent="0.25">
      <c r="A111" s="134"/>
      <c r="B111" s="134"/>
      <c r="C111" s="206"/>
      <c r="D111" s="167"/>
      <c r="E111" s="167"/>
      <c r="F111" s="167"/>
      <c r="G111" s="167"/>
      <c r="H111" s="167"/>
      <c r="I111" s="167"/>
      <c r="J111" s="167"/>
      <c r="K111" s="134"/>
      <c r="L111" s="134"/>
      <c r="M111" s="134"/>
      <c r="N111" s="134"/>
      <c r="O111" s="134"/>
      <c r="P111" s="134"/>
      <c r="Q111" s="134"/>
    </row>
    <row r="112" spans="1:17" ht="18.75" customHeight="1" x14ac:dyDescent="0.25">
      <c r="A112" s="134"/>
      <c r="B112" s="134"/>
      <c r="C112" s="206"/>
      <c r="D112" s="167"/>
      <c r="E112" s="167"/>
      <c r="F112" s="167"/>
      <c r="G112" s="167"/>
      <c r="H112" s="167"/>
      <c r="I112" s="167"/>
      <c r="J112" s="167"/>
      <c r="K112" s="134"/>
      <c r="L112" s="134"/>
      <c r="M112" s="134"/>
      <c r="N112" s="134"/>
      <c r="O112" s="134"/>
      <c r="P112" s="134"/>
      <c r="Q112" s="134"/>
    </row>
    <row r="113" spans="1:17" ht="18.75" customHeight="1" x14ac:dyDescent="0.25">
      <c r="A113" s="134"/>
      <c r="B113" s="134"/>
      <c r="C113" s="206"/>
      <c r="D113" s="167"/>
      <c r="E113" s="167"/>
      <c r="F113" s="167"/>
      <c r="G113" s="167"/>
      <c r="H113" s="167"/>
      <c r="I113" s="167"/>
      <c r="J113" s="167"/>
      <c r="K113" s="134"/>
      <c r="L113" s="134"/>
      <c r="M113" s="134"/>
      <c r="N113" s="134"/>
      <c r="O113" s="134"/>
      <c r="P113" s="134"/>
      <c r="Q113" s="134"/>
    </row>
    <row r="114" spans="1:17" ht="18.75" customHeight="1" x14ac:dyDescent="0.25">
      <c r="A114" s="134"/>
      <c r="B114" s="134"/>
      <c r="C114" s="206"/>
      <c r="D114" s="167"/>
      <c r="E114" s="167"/>
      <c r="F114" s="167"/>
      <c r="G114" s="167"/>
      <c r="H114" s="167"/>
      <c r="I114" s="167"/>
      <c r="J114" s="167"/>
      <c r="K114" s="134"/>
      <c r="L114" s="134"/>
      <c r="M114" s="134"/>
      <c r="N114" s="134"/>
      <c r="O114" s="134"/>
      <c r="P114" s="134"/>
      <c r="Q114" s="134"/>
    </row>
    <row r="115" spans="1:17" ht="18.75" customHeight="1" x14ac:dyDescent="0.25">
      <c r="A115" s="134"/>
      <c r="B115" s="134"/>
      <c r="C115" s="206"/>
      <c r="D115" s="167"/>
      <c r="E115" s="167"/>
      <c r="F115" s="167"/>
      <c r="G115" s="167"/>
      <c r="H115" s="167"/>
      <c r="I115" s="167"/>
      <c r="J115" s="167"/>
      <c r="K115" s="134"/>
      <c r="L115" s="134"/>
      <c r="M115" s="134"/>
      <c r="N115" s="134"/>
      <c r="O115" s="134"/>
      <c r="P115" s="134"/>
      <c r="Q115" s="134"/>
    </row>
    <row r="116" spans="1:17" ht="18.75" customHeight="1" x14ac:dyDescent="0.25">
      <c r="A116" s="134"/>
      <c r="B116" s="134"/>
      <c r="C116" s="206"/>
      <c r="D116" s="167"/>
      <c r="E116" s="167"/>
      <c r="F116" s="167"/>
      <c r="G116" s="167"/>
      <c r="H116" s="167"/>
      <c r="I116" s="167"/>
      <c r="J116" s="167"/>
      <c r="K116" s="134"/>
      <c r="L116" s="134"/>
      <c r="M116" s="134"/>
      <c r="N116" s="134"/>
      <c r="O116" s="134"/>
      <c r="P116" s="134"/>
      <c r="Q116" s="134"/>
    </row>
    <row r="117" spans="1:17" ht="18.75" customHeight="1" x14ac:dyDescent="0.25">
      <c r="A117" s="134"/>
      <c r="B117" s="134"/>
      <c r="C117" s="206"/>
      <c r="D117" s="167"/>
      <c r="E117" s="167"/>
      <c r="F117" s="167"/>
      <c r="G117" s="167"/>
      <c r="H117" s="167"/>
      <c r="I117" s="167"/>
      <c r="J117" s="167"/>
      <c r="K117" s="134"/>
      <c r="L117" s="134"/>
      <c r="M117" s="134"/>
      <c r="N117" s="134"/>
      <c r="O117" s="134"/>
      <c r="P117" s="134"/>
      <c r="Q117" s="134"/>
    </row>
    <row r="118" spans="1:17" ht="18.75" customHeight="1" x14ac:dyDescent="0.25">
      <c r="A118" s="134"/>
      <c r="B118" s="134"/>
      <c r="C118" s="206"/>
      <c r="D118" s="167"/>
      <c r="E118" s="167"/>
      <c r="F118" s="167"/>
      <c r="G118" s="167"/>
      <c r="H118" s="167"/>
      <c r="I118" s="167"/>
      <c r="J118" s="167"/>
      <c r="K118" s="134"/>
      <c r="L118" s="134"/>
      <c r="M118" s="134"/>
      <c r="N118" s="134"/>
      <c r="O118" s="134"/>
      <c r="P118" s="134"/>
      <c r="Q118" s="134"/>
    </row>
    <row r="119" spans="1:17" ht="18.75" customHeight="1" x14ac:dyDescent="0.25">
      <c r="A119" s="134"/>
      <c r="B119" s="134"/>
      <c r="C119" s="206"/>
      <c r="D119" s="167"/>
      <c r="E119" s="167"/>
      <c r="F119" s="167"/>
      <c r="G119" s="167"/>
      <c r="H119" s="167"/>
      <c r="I119" s="167"/>
      <c r="J119" s="167"/>
      <c r="K119" s="134"/>
      <c r="L119" s="134"/>
      <c r="M119" s="134"/>
      <c r="N119" s="134"/>
      <c r="O119" s="134"/>
      <c r="P119" s="134"/>
      <c r="Q119" s="134"/>
    </row>
    <row r="120" spans="1:17" ht="18.75" customHeight="1" x14ac:dyDescent="0.25">
      <c r="A120" s="134"/>
      <c r="B120" s="134"/>
      <c r="C120" s="206"/>
      <c r="D120" s="167"/>
      <c r="E120" s="167"/>
      <c r="F120" s="167"/>
      <c r="G120" s="167"/>
      <c r="H120" s="167"/>
      <c r="I120" s="167"/>
      <c r="J120" s="167"/>
      <c r="K120" s="134"/>
      <c r="L120" s="134"/>
      <c r="M120" s="134"/>
      <c r="N120" s="134"/>
      <c r="O120" s="134"/>
      <c r="P120" s="134"/>
      <c r="Q120" s="134"/>
    </row>
    <row r="121" spans="1:17" ht="18.75" customHeight="1" x14ac:dyDescent="0.25">
      <c r="A121" s="134"/>
      <c r="B121" s="134"/>
      <c r="C121" s="206"/>
      <c r="D121" s="167"/>
      <c r="E121" s="167"/>
      <c r="F121" s="167"/>
      <c r="G121" s="167"/>
      <c r="H121" s="167"/>
      <c r="I121" s="167"/>
      <c r="J121" s="167"/>
      <c r="K121" s="134"/>
      <c r="L121" s="134"/>
      <c r="M121" s="134"/>
      <c r="N121" s="134"/>
      <c r="O121" s="134"/>
      <c r="P121" s="134"/>
      <c r="Q121" s="134"/>
    </row>
    <row r="122" spans="1:17" ht="18.75" customHeight="1" x14ac:dyDescent="0.25">
      <c r="A122" s="134"/>
      <c r="B122" s="134"/>
      <c r="C122" s="206"/>
      <c r="D122" s="167"/>
      <c r="E122" s="167"/>
      <c r="F122" s="167"/>
      <c r="G122" s="167"/>
      <c r="H122" s="167"/>
      <c r="I122" s="167"/>
      <c r="J122" s="167"/>
      <c r="K122" s="134"/>
      <c r="L122" s="134"/>
      <c r="M122" s="134"/>
      <c r="N122" s="134"/>
      <c r="O122" s="134"/>
      <c r="P122" s="134"/>
      <c r="Q122" s="134"/>
    </row>
    <row r="123" spans="1:17" ht="18.75" customHeight="1" x14ac:dyDescent="0.25">
      <c r="A123" s="134"/>
      <c r="B123" s="134"/>
      <c r="C123" s="206"/>
      <c r="D123" s="167"/>
      <c r="E123" s="167"/>
      <c r="F123" s="167"/>
      <c r="G123" s="167"/>
      <c r="H123" s="167"/>
      <c r="I123" s="167"/>
      <c r="J123" s="167"/>
      <c r="K123" s="134"/>
      <c r="L123" s="134"/>
      <c r="M123" s="134"/>
      <c r="N123" s="134"/>
      <c r="O123" s="134"/>
      <c r="P123" s="134"/>
      <c r="Q123" s="134"/>
    </row>
    <row r="124" spans="1:17" ht="18.75" customHeight="1" x14ac:dyDescent="0.25">
      <c r="A124" s="134"/>
      <c r="B124" s="134"/>
      <c r="C124" s="206"/>
      <c r="D124" s="167"/>
      <c r="E124" s="167"/>
      <c r="F124" s="167"/>
      <c r="G124" s="167"/>
      <c r="H124" s="167"/>
      <c r="I124" s="167"/>
      <c r="J124" s="167"/>
      <c r="K124" s="134"/>
      <c r="L124" s="134"/>
      <c r="M124" s="134"/>
      <c r="N124" s="134"/>
      <c r="O124" s="134"/>
      <c r="P124" s="134"/>
      <c r="Q124" s="134"/>
    </row>
    <row r="125" spans="1:17" ht="18.75" customHeight="1" x14ac:dyDescent="0.25">
      <c r="A125" s="134"/>
      <c r="B125" s="134"/>
      <c r="C125" s="206"/>
      <c r="D125" s="167"/>
      <c r="E125" s="167"/>
      <c r="F125" s="167"/>
      <c r="G125" s="167"/>
      <c r="H125" s="167"/>
      <c r="I125" s="167"/>
      <c r="J125" s="167"/>
      <c r="K125" s="134"/>
      <c r="L125" s="134"/>
      <c r="M125" s="134"/>
      <c r="N125" s="134"/>
      <c r="O125" s="134"/>
      <c r="P125" s="134"/>
      <c r="Q125" s="134"/>
    </row>
    <row r="126" spans="1:17" ht="18.75" customHeight="1" x14ac:dyDescent="0.25">
      <c r="A126" s="134"/>
      <c r="B126" s="134"/>
      <c r="C126" s="206"/>
      <c r="D126" s="167"/>
      <c r="E126" s="167"/>
      <c r="F126" s="167"/>
      <c r="G126" s="167"/>
      <c r="H126" s="167"/>
      <c r="I126" s="167"/>
      <c r="J126" s="167"/>
      <c r="K126" s="134"/>
      <c r="L126" s="134"/>
      <c r="M126" s="134"/>
      <c r="N126" s="134"/>
      <c r="O126" s="134"/>
      <c r="P126" s="134"/>
      <c r="Q126" s="134"/>
    </row>
    <row r="127" spans="1:17" ht="18.75" customHeight="1" x14ac:dyDescent="0.25">
      <c r="A127" s="134"/>
      <c r="B127" s="134"/>
      <c r="C127" s="206"/>
      <c r="D127" s="167"/>
      <c r="E127" s="167"/>
      <c r="F127" s="167"/>
      <c r="G127" s="167"/>
      <c r="H127" s="167"/>
      <c r="I127" s="167"/>
      <c r="J127" s="167"/>
      <c r="K127" s="134"/>
      <c r="L127" s="134"/>
      <c r="M127" s="134"/>
      <c r="N127" s="134"/>
      <c r="O127" s="134"/>
      <c r="P127" s="134"/>
      <c r="Q127" s="134"/>
    </row>
    <row r="128" spans="1:17" ht="18.75" customHeight="1" x14ac:dyDescent="0.25">
      <c r="A128" s="134"/>
      <c r="B128" s="134"/>
      <c r="C128" s="206"/>
      <c r="D128" s="167"/>
      <c r="E128" s="167"/>
      <c r="F128" s="167"/>
      <c r="G128" s="167"/>
      <c r="H128" s="167"/>
      <c r="I128" s="167"/>
      <c r="J128" s="167"/>
      <c r="K128" s="134"/>
      <c r="L128" s="134"/>
      <c r="M128" s="134"/>
      <c r="N128" s="134"/>
      <c r="O128" s="134"/>
      <c r="P128" s="134"/>
      <c r="Q128" s="134"/>
    </row>
    <row r="129" spans="1:17" ht="18.75" customHeight="1" x14ac:dyDescent="0.25">
      <c r="A129" s="134"/>
      <c r="B129" s="134"/>
      <c r="C129" s="206"/>
      <c r="D129" s="167"/>
      <c r="E129" s="167"/>
      <c r="F129" s="167"/>
      <c r="G129" s="167"/>
      <c r="H129" s="167"/>
      <c r="I129" s="167"/>
      <c r="J129" s="167"/>
      <c r="K129" s="134"/>
      <c r="L129" s="134"/>
      <c r="M129" s="134"/>
      <c r="N129" s="134"/>
      <c r="O129" s="134"/>
      <c r="P129" s="134"/>
      <c r="Q129" s="134"/>
    </row>
    <row r="130" spans="1:17" ht="18.75" customHeight="1" x14ac:dyDescent="0.25">
      <c r="A130" s="134"/>
      <c r="B130" s="134"/>
      <c r="C130" s="206"/>
      <c r="D130" s="167"/>
      <c r="E130" s="167"/>
      <c r="F130" s="167"/>
      <c r="G130" s="167"/>
      <c r="H130" s="167"/>
      <c r="I130" s="167"/>
      <c r="J130" s="167"/>
      <c r="K130" s="134"/>
      <c r="L130" s="134"/>
      <c r="M130" s="134"/>
      <c r="N130" s="134"/>
      <c r="O130" s="134"/>
      <c r="P130" s="134"/>
      <c r="Q130" s="134"/>
    </row>
    <row r="131" spans="1:17" ht="18.75" customHeight="1" x14ac:dyDescent="0.25">
      <c r="A131" s="134"/>
      <c r="B131" s="134"/>
      <c r="C131" s="206"/>
      <c r="D131" s="167"/>
      <c r="E131" s="167"/>
      <c r="F131" s="167"/>
      <c r="G131" s="167"/>
      <c r="H131" s="167"/>
      <c r="I131" s="167"/>
      <c r="J131" s="167"/>
      <c r="K131" s="134"/>
      <c r="L131" s="134"/>
      <c r="M131" s="134"/>
      <c r="N131" s="134"/>
      <c r="O131" s="134"/>
      <c r="P131" s="134"/>
      <c r="Q131" s="134"/>
    </row>
    <row r="132" spans="1:17" ht="18.75" customHeight="1" x14ac:dyDescent="0.25">
      <c r="A132" s="134"/>
      <c r="B132" s="134"/>
      <c r="C132" s="206"/>
      <c r="D132" s="167"/>
      <c r="E132" s="167"/>
      <c r="F132" s="167"/>
      <c r="G132" s="167"/>
      <c r="H132" s="167"/>
      <c r="I132" s="167"/>
      <c r="J132" s="167"/>
      <c r="K132" s="134"/>
      <c r="L132" s="134"/>
      <c r="M132" s="134"/>
      <c r="N132" s="134"/>
      <c r="O132" s="134"/>
      <c r="P132" s="134"/>
      <c r="Q132" s="134"/>
    </row>
    <row r="133" spans="1:17" ht="18.75" customHeight="1" x14ac:dyDescent="0.25">
      <c r="A133" s="134"/>
      <c r="B133" s="134"/>
      <c r="C133" s="206"/>
      <c r="D133" s="167"/>
      <c r="E133" s="167"/>
      <c r="F133" s="167"/>
      <c r="G133" s="167"/>
      <c r="H133" s="167"/>
      <c r="I133" s="167"/>
      <c r="J133" s="167"/>
      <c r="K133" s="134"/>
      <c r="L133" s="134"/>
      <c r="M133" s="134"/>
      <c r="N133" s="134"/>
      <c r="O133" s="134"/>
      <c r="P133" s="134"/>
      <c r="Q133" s="134"/>
    </row>
    <row r="134" spans="1:17" ht="18.75" customHeight="1" x14ac:dyDescent="0.25">
      <c r="A134" s="134"/>
      <c r="B134" s="134"/>
      <c r="C134" s="206"/>
      <c r="D134" s="167"/>
      <c r="E134" s="167"/>
      <c r="F134" s="167"/>
      <c r="G134" s="167"/>
      <c r="H134" s="167"/>
      <c r="I134" s="167"/>
      <c r="J134" s="167"/>
      <c r="K134" s="134"/>
      <c r="L134" s="134"/>
      <c r="M134" s="134"/>
      <c r="N134" s="134"/>
      <c r="O134" s="134"/>
      <c r="P134" s="134"/>
      <c r="Q134" s="134"/>
    </row>
    <row r="135" spans="1:17" ht="18.75" customHeight="1" x14ac:dyDescent="0.25">
      <c r="A135" s="134"/>
      <c r="B135" s="134"/>
      <c r="C135" s="206"/>
      <c r="D135" s="167"/>
      <c r="E135" s="167"/>
      <c r="F135" s="167"/>
      <c r="G135" s="167"/>
      <c r="H135" s="167"/>
      <c r="I135" s="167"/>
      <c r="J135" s="167"/>
      <c r="K135" s="134"/>
      <c r="L135" s="134"/>
      <c r="M135" s="134"/>
      <c r="N135" s="134"/>
      <c r="O135" s="134"/>
      <c r="P135" s="134"/>
      <c r="Q135" s="134"/>
    </row>
    <row r="136" spans="1:17" ht="18.75" customHeight="1" x14ac:dyDescent="0.25">
      <c r="A136" s="134"/>
      <c r="B136" s="134"/>
      <c r="C136" s="206"/>
      <c r="D136" s="167"/>
      <c r="E136" s="167"/>
      <c r="F136" s="167"/>
      <c r="G136" s="167"/>
      <c r="H136" s="167"/>
      <c r="I136" s="167"/>
      <c r="J136" s="167"/>
      <c r="K136" s="134"/>
      <c r="L136" s="134"/>
      <c r="M136" s="134"/>
      <c r="N136" s="134"/>
      <c r="O136" s="134"/>
      <c r="P136" s="134"/>
      <c r="Q136" s="134"/>
    </row>
    <row r="137" spans="1:17" ht="18.75" customHeight="1" x14ac:dyDescent="0.25">
      <c r="A137" s="134"/>
      <c r="B137" s="134"/>
      <c r="C137" s="206"/>
      <c r="D137" s="167"/>
      <c r="E137" s="167"/>
      <c r="F137" s="167"/>
      <c r="G137" s="167"/>
      <c r="H137" s="167"/>
      <c r="I137" s="167"/>
      <c r="J137" s="167"/>
      <c r="K137" s="134"/>
      <c r="L137" s="134"/>
      <c r="M137" s="134"/>
      <c r="N137" s="134"/>
      <c r="O137" s="134"/>
      <c r="P137" s="134"/>
      <c r="Q137" s="134"/>
    </row>
    <row r="138" spans="1:17" ht="18.75" customHeight="1" x14ac:dyDescent="0.25">
      <c r="A138" s="134"/>
      <c r="B138" s="134"/>
      <c r="C138" s="206"/>
      <c r="D138" s="167"/>
      <c r="E138" s="167"/>
      <c r="F138" s="167"/>
      <c r="G138" s="167"/>
      <c r="H138" s="167"/>
      <c r="I138" s="167"/>
      <c r="J138" s="167"/>
      <c r="K138" s="134"/>
      <c r="L138" s="134"/>
      <c r="M138" s="134"/>
      <c r="N138" s="134"/>
      <c r="O138" s="134"/>
      <c r="P138" s="134"/>
      <c r="Q138" s="134"/>
    </row>
  </sheetData>
  <mergeCells count="5">
    <mergeCell ref="D9:J9"/>
    <mergeCell ref="D4:F4"/>
    <mergeCell ref="H4:J4"/>
    <mergeCell ref="D5:F5"/>
    <mergeCell ref="H5:J5"/>
  </mergeCells>
  <pageMargins left="0.55000000000000004" right="0.55000000000000004" top="0.5" bottom="0.75" header="0.3" footer="0.3"/>
  <pageSetup paperSize="9" scale="74" firstPageNumber="6" fitToHeight="0" orientation="portrait" useFirstPageNumber="1" r:id="rId1"/>
  <headerFooter>
    <oddFooter>&amp;L   The accompanying notes form an integral part of the interim financial statements.
 &amp;C&amp;P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"/>
  <sheetViews>
    <sheetView topLeftCell="B7" zoomScaleNormal="100" zoomScaleSheetLayoutView="85" zoomScalePageLayoutView="55" workbookViewId="0">
      <selection activeCell="Q16" sqref="Q16"/>
    </sheetView>
  </sheetViews>
  <sheetFormatPr defaultColWidth="9.28515625" defaultRowHeight="20.25" customHeight="1" x14ac:dyDescent="0.25"/>
  <cols>
    <col min="1" max="1" width="45.7109375" style="210" customWidth="1"/>
    <col min="2" max="2" width="0.7109375" style="210" customWidth="1"/>
    <col min="3" max="3" width="6.7109375" style="210" customWidth="1"/>
    <col min="4" max="4" width="0.7109375" style="210" customWidth="1"/>
    <col min="5" max="5" width="10.85546875" style="210" customWidth="1"/>
    <col min="6" max="6" width="0.7109375" style="210" customWidth="1"/>
    <col min="7" max="7" width="10.5703125" style="29" customWidth="1"/>
    <col min="8" max="8" width="0.7109375" style="210" customWidth="1"/>
    <col min="9" max="9" width="14" style="210" customWidth="1"/>
    <col min="10" max="10" width="0.7109375" style="210" customWidth="1"/>
    <col min="11" max="11" width="12.28515625" style="210" customWidth="1"/>
    <col min="12" max="12" width="0.7109375" style="210" customWidth="1"/>
    <col min="13" max="13" width="11.7109375" style="210" customWidth="1"/>
    <col min="14" max="14" width="0.7109375" style="210" customWidth="1"/>
    <col min="15" max="15" width="13.42578125" style="210" customWidth="1"/>
    <col min="16" max="16" width="1" style="210" customWidth="1"/>
    <col min="17" max="17" width="10.28515625" style="210" customWidth="1"/>
    <col min="18" max="18" width="1" style="210" customWidth="1"/>
    <col min="19" max="19" width="11.5703125" style="210" customWidth="1"/>
    <col min="20" max="20" width="1" style="210" customWidth="1"/>
    <col min="21" max="21" width="10.28515625" style="210" customWidth="1"/>
    <col min="22" max="22" width="1" style="210" customWidth="1"/>
    <col min="23" max="23" width="10.7109375" style="210" customWidth="1"/>
    <col min="24" max="24" width="1.42578125" style="210" customWidth="1"/>
    <col min="25" max="25" width="11.5703125" style="210" customWidth="1"/>
    <col min="26" max="26" width="1.42578125" style="210" customWidth="1"/>
    <col min="27" max="27" width="9.5703125" style="210" customWidth="1"/>
    <col min="28" max="28" width="1.42578125" style="210" customWidth="1"/>
    <col min="29" max="29" width="11.28515625" style="210" customWidth="1"/>
    <col min="30" max="30" width="0.7109375" style="210" customWidth="1"/>
    <col min="31" max="31" width="12.28515625" style="29" bestFit="1" customWidth="1"/>
    <col min="32" max="32" width="0.7109375" style="210" customWidth="1"/>
    <col min="33" max="33" width="14.5703125" style="210" customWidth="1"/>
    <col min="34" max="34" width="0.7109375" style="210" customWidth="1"/>
    <col min="35" max="35" width="14.42578125" style="210" bestFit="1" customWidth="1"/>
    <col min="36" max="36" width="0.7109375" style="210" customWidth="1"/>
    <col min="37" max="37" width="13.42578125" style="210" bestFit="1" customWidth="1"/>
    <col min="38" max="38" width="0.7109375" style="210" customWidth="1"/>
    <col min="39" max="39" width="13.5703125" style="210" bestFit="1" customWidth="1"/>
    <col min="40" max="40" width="1" style="210" customWidth="1"/>
    <col min="41" max="41" width="12.28515625" style="210" bestFit="1" customWidth="1"/>
    <col min="42" max="42" width="1" style="210" customWidth="1"/>
    <col min="43" max="43" width="9.7109375" style="210" bestFit="1" customWidth="1"/>
    <col min="44" max="44" width="1.42578125" style="210" customWidth="1"/>
    <col min="45" max="45" width="12.28515625" style="210" bestFit="1" customWidth="1"/>
    <col min="46" max="16384" width="9.28515625" style="210"/>
  </cols>
  <sheetData>
    <row r="1" spans="1:32" ht="20.25" customHeight="1" x14ac:dyDescent="0.25">
      <c r="A1" s="139" t="s">
        <v>0</v>
      </c>
    </row>
    <row r="2" spans="1:32" ht="20.25" customHeight="1" x14ac:dyDescent="0.25">
      <c r="A2" s="84" t="s">
        <v>103</v>
      </c>
    </row>
    <row r="3" spans="1:32" ht="20.25" customHeight="1" x14ac:dyDescent="0.25">
      <c r="A3" s="206"/>
      <c r="B3" s="153"/>
      <c r="C3" s="153"/>
      <c r="D3" s="153"/>
      <c r="E3" s="72"/>
      <c r="F3" s="176"/>
      <c r="G3" s="36"/>
      <c r="H3" s="176"/>
      <c r="I3" s="72"/>
      <c r="J3" s="176"/>
      <c r="K3" s="72"/>
      <c r="L3" s="176"/>
      <c r="M3" s="41"/>
      <c r="N3" s="209"/>
      <c r="O3" s="37"/>
      <c r="P3" s="151"/>
      <c r="Q3" s="38"/>
      <c r="R3" s="151"/>
      <c r="S3" s="38"/>
      <c r="T3" s="151"/>
      <c r="U3" s="38"/>
      <c r="V3" s="151"/>
      <c r="W3" s="151"/>
      <c r="X3" s="151"/>
      <c r="Y3" s="151"/>
      <c r="Z3" s="151"/>
      <c r="AA3" s="151"/>
      <c r="AB3" s="151"/>
      <c r="AC3" s="72"/>
    </row>
    <row r="4" spans="1:32" ht="20.25" customHeight="1" x14ac:dyDescent="0.25">
      <c r="A4" s="212"/>
      <c r="B4" s="153"/>
      <c r="C4" s="153"/>
      <c r="D4" s="153"/>
      <c r="E4" s="286" t="s">
        <v>104</v>
      </c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</row>
    <row r="5" spans="1:32" ht="20.25" customHeight="1" x14ac:dyDescent="0.25">
      <c r="A5" s="153"/>
      <c r="B5" s="153"/>
      <c r="C5" s="153"/>
      <c r="D5" s="153"/>
      <c r="E5" s="280"/>
      <c r="F5" s="280"/>
      <c r="G5" s="30"/>
      <c r="H5" s="280"/>
      <c r="I5" s="280"/>
      <c r="J5" s="280"/>
      <c r="K5" s="147"/>
      <c r="L5" s="147"/>
      <c r="P5" s="280"/>
      <c r="Q5" s="288" t="s">
        <v>105</v>
      </c>
      <c r="R5" s="288"/>
      <c r="S5" s="288"/>
      <c r="T5" s="288"/>
      <c r="U5" s="288"/>
      <c r="V5" s="288"/>
      <c r="W5" s="288"/>
      <c r="X5" s="280"/>
      <c r="Y5" s="280"/>
      <c r="Z5" s="280"/>
      <c r="AA5" s="280"/>
      <c r="AB5" s="280"/>
      <c r="AC5" s="44"/>
    </row>
    <row r="6" spans="1:32" ht="20.25" customHeight="1" x14ac:dyDescent="0.25">
      <c r="A6" s="153"/>
      <c r="B6" s="153"/>
      <c r="C6" s="153"/>
      <c r="D6" s="153"/>
      <c r="E6" s="2"/>
      <c r="F6" s="2"/>
      <c r="G6" s="31"/>
      <c r="H6" s="2"/>
      <c r="I6" s="147"/>
      <c r="J6" s="2"/>
      <c r="K6" s="153" t="s">
        <v>106</v>
      </c>
      <c r="L6" s="2"/>
      <c r="M6" s="2"/>
      <c r="N6" s="153"/>
      <c r="O6" s="153"/>
      <c r="P6" s="33"/>
      <c r="Q6" s="153"/>
      <c r="R6" s="153"/>
      <c r="S6" s="153"/>
      <c r="T6" s="153"/>
      <c r="U6" s="153"/>
      <c r="V6" s="153"/>
      <c r="W6" s="153" t="s">
        <v>107</v>
      </c>
      <c r="X6" s="153"/>
      <c r="Y6" s="153" t="s">
        <v>56</v>
      </c>
      <c r="Z6" s="153"/>
      <c r="AA6" s="153"/>
      <c r="AB6" s="153"/>
      <c r="AC6" s="153"/>
    </row>
    <row r="7" spans="1:32" ht="20.25" customHeight="1" x14ac:dyDescent="0.25">
      <c r="A7" s="153"/>
      <c r="B7" s="153"/>
      <c r="C7" s="153"/>
      <c r="D7" s="153"/>
      <c r="E7" s="2" t="s">
        <v>108</v>
      </c>
      <c r="F7" s="2"/>
      <c r="G7" s="31" t="s">
        <v>109</v>
      </c>
      <c r="H7" s="2"/>
      <c r="I7" s="153" t="s">
        <v>60</v>
      </c>
      <c r="J7" s="2"/>
      <c r="K7" s="153" t="s">
        <v>110</v>
      </c>
      <c r="L7" s="2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 t="s">
        <v>111</v>
      </c>
      <c r="X7" s="153"/>
      <c r="Y7" s="153" t="s">
        <v>112</v>
      </c>
      <c r="Z7" s="153"/>
      <c r="AA7" s="153" t="s">
        <v>113</v>
      </c>
      <c r="AB7" s="153"/>
      <c r="AC7" s="153"/>
    </row>
    <row r="8" spans="1:32" ht="20.25" customHeight="1" x14ac:dyDescent="0.25">
      <c r="A8" s="153"/>
      <c r="B8" s="153"/>
      <c r="C8" s="153"/>
      <c r="D8" s="153"/>
      <c r="E8" s="2" t="s">
        <v>114</v>
      </c>
      <c r="F8" s="2"/>
      <c r="G8" s="31" t="s">
        <v>115</v>
      </c>
      <c r="H8" s="2"/>
      <c r="I8" s="153" t="s">
        <v>116</v>
      </c>
      <c r="J8" s="2"/>
      <c r="K8" s="153" t="s">
        <v>117</v>
      </c>
      <c r="L8" s="2"/>
      <c r="M8" s="153"/>
      <c r="N8" s="153"/>
      <c r="O8" s="153"/>
      <c r="P8" s="153"/>
      <c r="Q8" s="153" t="s">
        <v>135</v>
      </c>
      <c r="R8" s="153"/>
      <c r="S8" s="153" t="s">
        <v>118</v>
      </c>
      <c r="T8" s="153"/>
      <c r="U8" s="153" t="s">
        <v>119</v>
      </c>
      <c r="V8" s="153"/>
      <c r="W8" s="153" t="s">
        <v>120</v>
      </c>
      <c r="X8" s="153"/>
      <c r="Y8" s="153" t="s">
        <v>121</v>
      </c>
      <c r="Z8" s="153"/>
      <c r="AA8" s="153" t="s">
        <v>122</v>
      </c>
      <c r="AB8" s="153"/>
      <c r="AC8" s="153" t="s">
        <v>107</v>
      </c>
    </row>
    <row r="9" spans="1:32" ht="20.25" customHeight="1" x14ac:dyDescent="0.25">
      <c r="A9" s="2"/>
      <c r="B9" s="2"/>
      <c r="C9" s="75" t="s">
        <v>7</v>
      </c>
      <c r="D9" s="2"/>
      <c r="E9" s="2" t="s">
        <v>123</v>
      </c>
      <c r="F9" s="2"/>
      <c r="G9" s="31" t="s">
        <v>124</v>
      </c>
      <c r="H9" s="2"/>
      <c r="I9" s="153" t="s">
        <v>125</v>
      </c>
      <c r="J9" s="2"/>
      <c r="K9" s="153" t="s">
        <v>126</v>
      </c>
      <c r="L9" s="2"/>
      <c r="M9" s="153" t="s">
        <v>64</v>
      </c>
      <c r="N9" s="2"/>
      <c r="O9" s="153" t="s">
        <v>65</v>
      </c>
      <c r="P9" s="2"/>
      <c r="Q9" s="2" t="s">
        <v>127</v>
      </c>
      <c r="R9" s="2"/>
      <c r="S9" s="2" t="s">
        <v>127</v>
      </c>
      <c r="T9" s="2"/>
      <c r="U9" s="2" t="s">
        <v>127</v>
      </c>
      <c r="V9" s="2"/>
      <c r="W9" s="2" t="s">
        <v>128</v>
      </c>
      <c r="X9" s="2"/>
      <c r="Y9" s="2" t="s">
        <v>129</v>
      </c>
      <c r="Z9" s="2"/>
      <c r="AA9" s="2" t="s">
        <v>130</v>
      </c>
      <c r="AB9" s="2"/>
      <c r="AC9" s="2" t="s">
        <v>131</v>
      </c>
    </row>
    <row r="10" spans="1:32" ht="20.25" customHeight="1" x14ac:dyDescent="0.25">
      <c r="A10" s="212"/>
      <c r="B10" s="153"/>
      <c r="C10" s="153"/>
      <c r="D10" s="153"/>
      <c r="E10" s="287" t="s">
        <v>9</v>
      </c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</row>
    <row r="11" spans="1:32" ht="20.25" customHeight="1" x14ac:dyDescent="0.25">
      <c r="A11" s="212" t="s">
        <v>193</v>
      </c>
      <c r="B11" s="153"/>
      <c r="C11" s="153"/>
      <c r="D11" s="153"/>
      <c r="E11" s="72"/>
      <c r="F11" s="176"/>
      <c r="G11" s="36"/>
      <c r="H11" s="176"/>
      <c r="I11" s="72"/>
      <c r="J11" s="176"/>
      <c r="K11" s="72"/>
      <c r="L11" s="176"/>
      <c r="M11" s="41"/>
      <c r="N11" s="209"/>
      <c r="O11" s="37"/>
      <c r="P11" s="151"/>
      <c r="Q11" s="38"/>
      <c r="R11" s="151"/>
      <c r="S11" s="38"/>
      <c r="T11" s="151"/>
      <c r="U11" s="38"/>
      <c r="V11" s="151"/>
      <c r="W11" s="151"/>
      <c r="X11" s="151"/>
      <c r="Y11" s="151"/>
      <c r="Z11" s="151"/>
      <c r="AA11" s="151"/>
      <c r="AB11" s="151"/>
      <c r="AC11" s="72"/>
    </row>
    <row r="12" spans="1:32" ht="20.25" customHeight="1" x14ac:dyDescent="0.25">
      <c r="A12" s="212" t="s">
        <v>136</v>
      </c>
      <c r="B12" s="234"/>
      <c r="C12" s="234"/>
      <c r="D12" s="234"/>
      <c r="E12" s="34">
        <v>448877</v>
      </c>
      <c r="F12" s="34"/>
      <c r="G12" s="35">
        <v>841306</v>
      </c>
      <c r="H12" s="34"/>
      <c r="I12" s="34">
        <v>29013</v>
      </c>
      <c r="J12" s="34"/>
      <c r="K12" s="34">
        <v>-5633</v>
      </c>
      <c r="L12" s="34"/>
      <c r="M12" s="34">
        <v>9649</v>
      </c>
      <c r="N12" s="34"/>
      <c r="O12" s="34">
        <v>-588224</v>
      </c>
      <c r="P12" s="34"/>
      <c r="Q12" s="152">
        <v>-335</v>
      </c>
      <c r="S12" s="152">
        <v>-7406</v>
      </c>
      <c r="U12" s="34">
        <v>153852</v>
      </c>
      <c r="W12" s="34">
        <f>SUM(Q12:U12)</f>
        <v>146111</v>
      </c>
      <c r="X12" s="34"/>
      <c r="Y12" s="34">
        <f>SUM(E12:U12)</f>
        <v>881099</v>
      </c>
      <c r="Z12" s="34"/>
      <c r="AA12" s="34">
        <v>1</v>
      </c>
      <c r="AB12" s="34"/>
      <c r="AC12" s="34">
        <f>SUM(Y12:AA12)</f>
        <v>881100</v>
      </c>
    </row>
    <row r="13" spans="1:32" ht="20.25" customHeight="1" x14ac:dyDescent="0.25">
      <c r="A13" s="137"/>
      <c r="B13" s="147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P13" s="158"/>
      <c r="W13" s="158"/>
      <c r="X13" s="158"/>
      <c r="Y13" s="158"/>
      <c r="Z13" s="158"/>
      <c r="AA13" s="158"/>
      <c r="AB13" s="158"/>
      <c r="AC13" s="158"/>
    </row>
    <row r="14" spans="1:32" ht="20.100000000000001" customHeight="1" x14ac:dyDescent="0.25">
      <c r="A14" s="137" t="s">
        <v>137</v>
      </c>
      <c r="B14" s="147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P14" s="158"/>
      <c r="U14" s="158"/>
      <c r="V14" s="158"/>
      <c r="W14" s="158"/>
      <c r="X14" s="158"/>
      <c r="Y14" s="158"/>
      <c r="AD14" s="158"/>
      <c r="AE14" s="158"/>
      <c r="AF14" s="158"/>
    </row>
    <row r="15" spans="1:32" ht="20.100000000000001" customHeight="1" x14ac:dyDescent="0.25">
      <c r="A15" s="146" t="s">
        <v>138</v>
      </c>
      <c r="B15" s="147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P15" s="158"/>
      <c r="U15" s="158"/>
      <c r="V15" s="158"/>
      <c r="W15" s="158"/>
      <c r="X15" s="158"/>
      <c r="Y15" s="158"/>
      <c r="AD15" s="158"/>
      <c r="AE15" s="158"/>
      <c r="AF15" s="158"/>
    </row>
    <row r="16" spans="1:32" ht="20.100000000000001" customHeight="1" x14ac:dyDescent="0.25">
      <c r="A16" s="169" t="s">
        <v>139</v>
      </c>
      <c r="B16" s="153"/>
      <c r="C16" s="235">
        <v>7</v>
      </c>
      <c r="D16" s="153"/>
      <c r="E16" s="216">
        <f>[2]BS!D74-E12</f>
        <v>128349</v>
      </c>
      <c r="F16" s="216"/>
      <c r="G16" s="216">
        <f>[2]BS!D76-G12</f>
        <v>327259</v>
      </c>
      <c r="H16" s="114"/>
      <c r="I16" s="248">
        <v>0</v>
      </c>
      <c r="J16" s="247"/>
      <c r="K16" s="248">
        <v>0</v>
      </c>
      <c r="L16" s="247"/>
      <c r="M16" s="248">
        <v>0</v>
      </c>
      <c r="N16" s="247"/>
      <c r="O16" s="248">
        <v>0</v>
      </c>
      <c r="P16" s="247"/>
      <c r="Q16" s="248">
        <v>0</v>
      </c>
      <c r="R16" s="94"/>
      <c r="S16" s="248">
        <v>0</v>
      </c>
      <c r="T16" s="94"/>
      <c r="U16" s="248">
        <v>0</v>
      </c>
      <c r="V16" s="247"/>
      <c r="W16" s="248">
        <f>SUM(S16:U16)</f>
        <v>0</v>
      </c>
      <c r="X16" s="209"/>
      <c r="Y16" s="239">
        <f>SUM(E16:U16)</f>
        <v>455608</v>
      </c>
      <c r="Z16" s="209"/>
      <c r="AA16" s="248">
        <v>0</v>
      </c>
      <c r="AB16" s="209"/>
      <c r="AC16" s="239">
        <f>SUM(Y16:AA16)</f>
        <v>455608</v>
      </c>
      <c r="AD16" s="158"/>
      <c r="AE16" s="158"/>
      <c r="AF16" s="158"/>
    </row>
    <row r="17" spans="1:32" ht="20.100000000000001" customHeight="1" x14ac:dyDescent="0.25">
      <c r="A17" s="146" t="s">
        <v>194</v>
      </c>
      <c r="B17" s="153"/>
      <c r="C17" s="235"/>
      <c r="D17" s="153"/>
      <c r="E17" s="213">
        <f>SUM(E16:E16)</f>
        <v>128349</v>
      </c>
      <c r="F17" s="209"/>
      <c r="G17" s="213">
        <f>SUM(G16:G16)</f>
        <v>327259</v>
      </c>
      <c r="H17" s="209"/>
      <c r="I17" s="240">
        <f>SUM(I16:I16)</f>
        <v>0</v>
      </c>
      <c r="J17" s="251"/>
      <c r="K17" s="240">
        <f>SUM(K16:K16)</f>
        <v>0</v>
      </c>
      <c r="L17" s="251"/>
      <c r="M17" s="240">
        <f>SUM(M16:M16)</f>
        <v>0</v>
      </c>
      <c r="N17" s="251"/>
      <c r="O17" s="240">
        <f>SUM(O16:O16)</f>
        <v>0</v>
      </c>
      <c r="P17" s="251"/>
      <c r="Q17" s="240">
        <f>SUM(Q16:Q16)</f>
        <v>0</v>
      </c>
      <c r="R17" s="94"/>
      <c r="S17" s="240">
        <f>SUM(S16:S16)</f>
        <v>0</v>
      </c>
      <c r="T17" s="94"/>
      <c r="U17" s="240">
        <f>SUM(U16:U16)</f>
        <v>0</v>
      </c>
      <c r="V17" s="251"/>
      <c r="W17" s="240">
        <f>SUM(W16:W16)</f>
        <v>0</v>
      </c>
      <c r="X17" s="209"/>
      <c r="Y17" s="213">
        <f>SUM(Y16:Y16)</f>
        <v>455608</v>
      </c>
      <c r="AA17" s="240">
        <f>SUM(AA16:AA16)</f>
        <v>0</v>
      </c>
      <c r="AC17" s="213">
        <f>SUM(AC16:AC16)</f>
        <v>455608</v>
      </c>
      <c r="AD17" s="158"/>
      <c r="AE17" s="158"/>
      <c r="AF17" s="158"/>
    </row>
    <row r="18" spans="1:32" ht="20.100000000000001" customHeight="1" x14ac:dyDescent="0.25">
      <c r="A18" s="137"/>
      <c r="B18" s="147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P18" s="158"/>
      <c r="W18" s="158"/>
      <c r="X18" s="158"/>
      <c r="Y18" s="158"/>
      <c r="Z18" s="158"/>
      <c r="AA18" s="94"/>
      <c r="AB18" s="158"/>
      <c r="AC18" s="158"/>
    </row>
    <row r="19" spans="1:32" s="113" customFormat="1" ht="20.100000000000001" customHeight="1" x14ac:dyDescent="0.25">
      <c r="A19" s="274" t="s">
        <v>209</v>
      </c>
      <c r="B19" s="275"/>
      <c r="C19" s="275"/>
      <c r="D19" s="275"/>
      <c r="E19" s="276"/>
      <c r="F19" s="276"/>
      <c r="G19" s="277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S19" s="276"/>
      <c r="U19" s="276"/>
      <c r="W19" s="276"/>
      <c r="X19" s="276"/>
      <c r="Y19" s="276"/>
      <c r="Z19" s="276"/>
      <c r="AA19" s="278"/>
      <c r="AB19" s="276"/>
      <c r="AC19" s="276"/>
      <c r="AE19" s="279"/>
    </row>
    <row r="20" spans="1:32" ht="20.100000000000001" customHeight="1" x14ac:dyDescent="0.25">
      <c r="A20" s="210" t="s">
        <v>133</v>
      </c>
      <c r="B20" s="234"/>
      <c r="C20" s="234"/>
      <c r="D20" s="234"/>
      <c r="E20" s="257">
        <v>0</v>
      </c>
      <c r="F20" s="252"/>
      <c r="G20" s="257">
        <v>0</v>
      </c>
      <c r="H20" s="252"/>
      <c r="I20" s="257">
        <v>0</v>
      </c>
      <c r="J20" s="252"/>
      <c r="K20" s="257">
        <v>0</v>
      </c>
      <c r="L20" s="252"/>
      <c r="M20" s="257">
        <v>0</v>
      </c>
      <c r="N20" s="138"/>
      <c r="O20" s="189">
        <f>[2]PL9M!D28</f>
        <v>-427519</v>
      </c>
      <c r="P20" s="152"/>
      <c r="Q20" s="257">
        <v>0</v>
      </c>
      <c r="R20" s="94"/>
      <c r="S20" s="257">
        <v>0</v>
      </c>
      <c r="T20" s="94"/>
      <c r="U20" s="257">
        <v>0</v>
      </c>
      <c r="V20" s="94"/>
      <c r="W20" s="257">
        <f>SUM(Q20:U20)</f>
        <v>0</v>
      </c>
      <c r="X20" s="209"/>
      <c r="Y20" s="239">
        <f>SUM(E20:U20)</f>
        <v>-427519</v>
      </c>
      <c r="Z20" s="209"/>
      <c r="AA20" s="257">
        <v>0</v>
      </c>
      <c r="AB20" s="209"/>
      <c r="AC20" s="239">
        <f>SUM(Y20:AA20)</f>
        <v>-427519</v>
      </c>
    </row>
    <row r="21" spans="1:32" ht="20.100000000000001" customHeight="1" x14ac:dyDescent="0.25">
      <c r="A21" s="210" t="s">
        <v>208</v>
      </c>
      <c r="B21" s="153"/>
      <c r="C21" s="153"/>
      <c r="D21" s="153"/>
      <c r="E21" s="248">
        <v>0</v>
      </c>
      <c r="F21" s="253"/>
      <c r="G21" s="248">
        <v>0</v>
      </c>
      <c r="H21" s="253"/>
      <c r="I21" s="248">
        <v>0</v>
      </c>
      <c r="J21" s="254"/>
      <c r="K21" s="248">
        <v>0</v>
      </c>
      <c r="L21" s="254"/>
      <c r="M21" s="248">
        <v>0</v>
      </c>
      <c r="N21" s="209"/>
      <c r="O21" s="248">
        <v>0</v>
      </c>
      <c r="P21" s="209"/>
      <c r="Q21" s="189">
        <f>[2]PL9M!D32</f>
        <v>-236</v>
      </c>
      <c r="S21" s="248">
        <v>0</v>
      </c>
      <c r="T21" s="94"/>
      <c r="U21" s="248">
        <v>0</v>
      </c>
      <c r="W21" s="209">
        <f>SUM(Q21:U21)</f>
        <v>-236</v>
      </c>
      <c r="X21" s="209"/>
      <c r="Y21" s="107">
        <f>SUM(E21:U21)</f>
        <v>-236</v>
      </c>
      <c r="Z21" s="209"/>
      <c r="AA21" s="248">
        <v>0</v>
      </c>
      <c r="AB21" s="209"/>
      <c r="AC21" s="107">
        <f>SUM(Y21:AA21)</f>
        <v>-236</v>
      </c>
    </row>
    <row r="22" spans="1:32" ht="20.100000000000001" customHeight="1" x14ac:dyDescent="0.25">
      <c r="A22" s="212" t="s">
        <v>175</v>
      </c>
      <c r="B22" s="234"/>
      <c r="C22" s="234"/>
      <c r="D22" s="234"/>
      <c r="E22" s="240">
        <v>0</v>
      </c>
      <c r="F22" s="255"/>
      <c r="G22" s="240">
        <v>0</v>
      </c>
      <c r="H22" s="255"/>
      <c r="I22" s="240">
        <v>0</v>
      </c>
      <c r="J22" s="256"/>
      <c r="K22" s="240">
        <v>0</v>
      </c>
      <c r="L22" s="255"/>
      <c r="M22" s="240">
        <v>0</v>
      </c>
      <c r="N22" s="212"/>
      <c r="O22" s="23">
        <f>SUM(O20:O21)</f>
        <v>-427519</v>
      </c>
      <c r="P22" s="212"/>
      <c r="Q22" s="23">
        <f>SUM(Q20:Q21)</f>
        <v>-236</v>
      </c>
      <c r="S22" s="240">
        <f>SUM(S20:S21)</f>
        <v>0</v>
      </c>
      <c r="T22" s="94"/>
      <c r="U22" s="240">
        <f>SUM(U20:U21)</f>
        <v>0</v>
      </c>
      <c r="W22" s="23">
        <f>SUM(W20:W21)</f>
        <v>-236</v>
      </c>
      <c r="X22" s="212"/>
      <c r="Y22" s="23">
        <f>SUM(Y20:Y21)</f>
        <v>-427755</v>
      </c>
      <c r="Z22" s="212"/>
      <c r="AA22" s="240">
        <f>SUM(AA20:AA21)</f>
        <v>0</v>
      </c>
      <c r="AB22" s="212"/>
      <c r="AC22" s="23">
        <f>SUM(AC20:AC21)</f>
        <v>-427755</v>
      </c>
    </row>
    <row r="23" spans="1:32" ht="20.25" customHeight="1" x14ac:dyDescent="0.25">
      <c r="A23" s="137"/>
      <c r="B23" s="147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P23" s="158"/>
      <c r="W23" s="158"/>
      <c r="X23" s="158"/>
      <c r="Y23" s="158"/>
      <c r="Z23" s="158"/>
      <c r="AA23" s="158"/>
      <c r="AB23" s="158"/>
      <c r="AC23" s="158"/>
    </row>
    <row r="24" spans="1:32" ht="20.25" customHeight="1" thickBot="1" x14ac:dyDescent="0.3">
      <c r="A24" s="212" t="s">
        <v>195</v>
      </c>
      <c r="B24" s="153"/>
      <c r="C24" s="153"/>
      <c r="D24" s="153"/>
      <c r="E24" s="52">
        <f>+E12+E17+E22</f>
        <v>577226</v>
      </c>
      <c r="F24" s="209"/>
      <c r="G24" s="52">
        <f>+G12+G17+G22</f>
        <v>1168565</v>
      </c>
      <c r="H24" s="209"/>
      <c r="I24" s="52">
        <f>+I12+I17+I22</f>
        <v>29013</v>
      </c>
      <c r="J24" s="209"/>
      <c r="K24" s="52">
        <f>+K12+K17+K22</f>
        <v>-5633</v>
      </c>
      <c r="L24" s="209"/>
      <c r="M24" s="52">
        <f>+M12+M17+M22</f>
        <v>9649</v>
      </c>
      <c r="N24" s="209"/>
      <c r="O24" s="52">
        <f>+O12+O17+O22</f>
        <v>-1015743</v>
      </c>
      <c r="P24" s="209"/>
      <c r="Q24" s="52">
        <f>+Q12+Q17+Q22</f>
        <v>-571</v>
      </c>
      <c r="S24" s="52">
        <f>+S12+S17+S22</f>
        <v>-7406</v>
      </c>
      <c r="U24" s="52">
        <f>+U12+U17+U22</f>
        <v>153852</v>
      </c>
      <c r="W24" s="52">
        <f>+W12+W17+W22</f>
        <v>145875</v>
      </c>
      <c r="X24" s="209"/>
      <c r="Y24" s="52">
        <f>+Y12+Y17+Y22</f>
        <v>908952</v>
      </c>
      <c r="Z24" s="209"/>
      <c r="AA24" s="52">
        <f>+AA12+AA17+AA22</f>
        <v>1</v>
      </c>
      <c r="AB24" s="209"/>
      <c r="AC24" s="52">
        <f>+AC12+AC17+AC22</f>
        <v>908953</v>
      </c>
    </row>
    <row r="25" spans="1:32" ht="20.25" customHeight="1" thickTop="1" x14ac:dyDescent="0.25"/>
  </sheetData>
  <mergeCells count="3">
    <mergeCell ref="E4:AC4"/>
    <mergeCell ref="Q5:W5"/>
    <mergeCell ref="E10:AC10"/>
  </mergeCells>
  <pageMargins left="0.5" right="0.5" top="0.48" bottom="0.5" header="0.5" footer="0.5"/>
  <pageSetup paperSize="9" scale="65" firstPageNumber="8" fitToHeight="0" orientation="landscape" useFirstPageNumber="1" r:id="rId1"/>
  <headerFooter>
    <oddFooter>&amp;L  The accompanying notes form an integral part of the interim financial statements.
&amp;C7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"/>
  <sheetViews>
    <sheetView topLeftCell="B5" zoomScaleNormal="100" zoomScaleSheetLayoutView="70" zoomScalePageLayoutView="55" workbookViewId="0">
      <selection activeCell="B18" sqref="B18"/>
    </sheetView>
  </sheetViews>
  <sheetFormatPr defaultColWidth="9.28515625" defaultRowHeight="20.25" customHeight="1" x14ac:dyDescent="0.25"/>
  <cols>
    <col min="1" max="1" width="45.7109375" style="210" customWidth="1"/>
    <col min="2" max="2" width="0.7109375" style="210" customWidth="1"/>
    <col min="3" max="3" width="6.7109375" style="210" customWidth="1"/>
    <col min="4" max="4" width="0.7109375" style="210" customWidth="1"/>
    <col min="5" max="5" width="10.85546875" style="210" customWidth="1"/>
    <col min="6" max="6" width="0.7109375" style="210" customWidth="1"/>
    <col min="7" max="7" width="10.5703125" style="29" customWidth="1"/>
    <col min="8" max="8" width="0.7109375" style="210" customWidth="1"/>
    <col min="9" max="9" width="14" style="210" customWidth="1"/>
    <col min="10" max="10" width="0.7109375" style="210" customWidth="1"/>
    <col min="11" max="11" width="12.28515625" style="210" customWidth="1"/>
    <col min="12" max="12" width="0.7109375" style="210" customWidth="1"/>
    <col min="13" max="13" width="11.7109375" style="210" customWidth="1"/>
    <col min="14" max="14" width="0.7109375" style="210" customWidth="1"/>
    <col min="15" max="15" width="13.140625" style="210" customWidth="1"/>
    <col min="16" max="16" width="1" style="210" customWidth="1"/>
    <col min="17" max="17" width="10.28515625" style="210" customWidth="1"/>
    <col min="18" max="18" width="1" style="210" customWidth="1"/>
    <col min="19" max="19" width="11.5703125" style="210" customWidth="1"/>
    <col min="20" max="20" width="1" style="210" customWidth="1"/>
    <col min="21" max="21" width="10.28515625" style="210" customWidth="1"/>
    <col min="22" max="22" width="1" style="210" customWidth="1"/>
    <col min="23" max="23" width="10.7109375" style="210" customWidth="1"/>
    <col min="24" max="24" width="1.42578125" style="210" customWidth="1"/>
    <col min="25" max="25" width="11.5703125" style="210" customWidth="1"/>
    <col min="26" max="26" width="1.42578125" style="210" customWidth="1"/>
    <col min="27" max="27" width="9.5703125" style="210" customWidth="1"/>
    <col min="28" max="28" width="1.42578125" style="210" customWidth="1"/>
    <col min="29" max="29" width="11.28515625" style="210" customWidth="1"/>
    <col min="30" max="30" width="0.7109375" style="210" customWidth="1"/>
    <col min="31" max="31" width="12.28515625" style="29" bestFit="1" customWidth="1"/>
    <col min="32" max="32" width="0.7109375" style="210" customWidth="1"/>
    <col min="33" max="33" width="14.5703125" style="210" customWidth="1"/>
    <col min="34" max="34" width="0.7109375" style="210" customWidth="1"/>
    <col min="35" max="35" width="14.42578125" style="210" bestFit="1" customWidth="1"/>
    <col min="36" max="36" width="0.7109375" style="210" customWidth="1"/>
    <col min="37" max="37" width="13.42578125" style="210" bestFit="1" customWidth="1"/>
    <col min="38" max="38" width="0.7109375" style="210" customWidth="1"/>
    <col min="39" max="39" width="13.5703125" style="210" bestFit="1" customWidth="1"/>
    <col min="40" max="40" width="1" style="210" customWidth="1"/>
    <col min="41" max="41" width="12.28515625" style="210" bestFit="1" customWidth="1"/>
    <col min="42" max="42" width="1" style="210" customWidth="1"/>
    <col min="43" max="43" width="9.7109375" style="210" bestFit="1" customWidth="1"/>
    <col min="44" max="44" width="1.42578125" style="210" customWidth="1"/>
    <col min="45" max="45" width="12.28515625" style="210" bestFit="1" customWidth="1"/>
    <col min="46" max="16384" width="9.28515625" style="210"/>
  </cols>
  <sheetData>
    <row r="1" spans="1:32" ht="20.25" customHeight="1" x14ac:dyDescent="0.25">
      <c r="A1" s="139" t="s">
        <v>0</v>
      </c>
    </row>
    <row r="2" spans="1:32" ht="20.25" customHeight="1" x14ac:dyDescent="0.25">
      <c r="A2" s="84" t="s">
        <v>103</v>
      </c>
    </row>
    <row r="3" spans="1:32" ht="20.25" customHeight="1" x14ac:dyDescent="0.25">
      <c r="A3" s="206"/>
      <c r="B3" s="153"/>
      <c r="C3" s="153"/>
      <c r="D3" s="153"/>
      <c r="E3" s="72"/>
      <c r="F3" s="176"/>
      <c r="G3" s="36"/>
      <c r="H3" s="176"/>
      <c r="I3" s="72"/>
      <c r="J3" s="176"/>
      <c r="K3" s="72"/>
      <c r="L3" s="176"/>
      <c r="M3" s="41"/>
      <c r="N3" s="209"/>
      <c r="O3" s="37"/>
      <c r="P3" s="151"/>
      <c r="Q3" s="38"/>
      <c r="R3" s="151"/>
      <c r="S3" s="38"/>
      <c r="T3" s="151"/>
      <c r="U3" s="38"/>
      <c r="V3" s="151"/>
      <c r="W3" s="151"/>
      <c r="X3" s="151"/>
      <c r="Y3" s="151"/>
      <c r="Z3" s="151"/>
      <c r="AA3" s="151"/>
      <c r="AB3" s="151"/>
      <c r="AC3" s="72"/>
    </row>
    <row r="4" spans="1:32" ht="20.25" customHeight="1" x14ac:dyDescent="0.25">
      <c r="A4" s="212"/>
      <c r="B4" s="153"/>
      <c r="C4" s="153"/>
      <c r="D4" s="153"/>
      <c r="E4" s="286" t="s">
        <v>104</v>
      </c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</row>
    <row r="5" spans="1:32" ht="20.25" customHeight="1" x14ac:dyDescent="0.25">
      <c r="A5" s="153"/>
      <c r="B5" s="153"/>
      <c r="C5" s="153"/>
      <c r="D5" s="153"/>
      <c r="E5" s="280"/>
      <c r="F5" s="280"/>
      <c r="G5" s="30"/>
      <c r="H5" s="280"/>
      <c r="I5" s="280"/>
      <c r="J5" s="280"/>
      <c r="K5" s="147"/>
      <c r="L5" s="147"/>
      <c r="P5" s="280"/>
      <c r="Q5" s="288" t="s">
        <v>105</v>
      </c>
      <c r="R5" s="288"/>
      <c r="S5" s="288"/>
      <c r="T5" s="288"/>
      <c r="U5" s="288"/>
      <c r="V5" s="288"/>
      <c r="W5" s="288"/>
      <c r="X5" s="280"/>
      <c r="Y5" s="280"/>
      <c r="Z5" s="280"/>
      <c r="AA5" s="280"/>
      <c r="AB5" s="280"/>
      <c r="AC5" s="44"/>
    </row>
    <row r="6" spans="1:32" ht="20.25" customHeight="1" x14ac:dyDescent="0.25">
      <c r="A6" s="153"/>
      <c r="B6" s="153"/>
      <c r="C6" s="153"/>
      <c r="D6" s="153"/>
      <c r="E6" s="2"/>
      <c r="F6" s="2"/>
      <c r="G6" s="31"/>
      <c r="H6" s="2"/>
      <c r="I6" s="147"/>
      <c r="J6" s="2"/>
      <c r="K6" s="153" t="s">
        <v>106</v>
      </c>
      <c r="L6" s="2"/>
      <c r="M6" s="2"/>
      <c r="N6" s="153"/>
      <c r="O6" s="153"/>
      <c r="P6" s="33"/>
      <c r="Q6" s="153"/>
      <c r="R6" s="153"/>
      <c r="S6" s="153"/>
      <c r="T6" s="153"/>
      <c r="U6" s="153"/>
      <c r="V6" s="153"/>
      <c r="W6" s="153" t="s">
        <v>107</v>
      </c>
      <c r="X6" s="153"/>
      <c r="Y6" s="153" t="s">
        <v>56</v>
      </c>
      <c r="Z6" s="153"/>
      <c r="AA6" s="153"/>
      <c r="AB6" s="153"/>
      <c r="AC6" s="153"/>
    </row>
    <row r="7" spans="1:32" ht="20.25" customHeight="1" x14ac:dyDescent="0.25">
      <c r="A7" s="153"/>
      <c r="B7" s="153"/>
      <c r="C7" s="153"/>
      <c r="D7" s="153"/>
      <c r="E7" s="2" t="s">
        <v>108</v>
      </c>
      <c r="F7" s="2"/>
      <c r="G7" s="31" t="s">
        <v>109</v>
      </c>
      <c r="H7" s="2"/>
      <c r="I7" s="153" t="s">
        <v>60</v>
      </c>
      <c r="J7" s="2"/>
      <c r="K7" s="153" t="s">
        <v>110</v>
      </c>
      <c r="L7" s="2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 t="s">
        <v>111</v>
      </c>
      <c r="X7" s="153"/>
      <c r="Y7" s="153" t="s">
        <v>112</v>
      </c>
      <c r="Z7" s="153"/>
      <c r="AA7" s="153" t="s">
        <v>113</v>
      </c>
      <c r="AB7" s="153"/>
      <c r="AC7" s="153"/>
    </row>
    <row r="8" spans="1:32" ht="20.25" customHeight="1" x14ac:dyDescent="0.25">
      <c r="A8" s="153"/>
      <c r="B8" s="153"/>
      <c r="C8" s="153"/>
      <c r="D8" s="153"/>
      <c r="E8" s="2" t="s">
        <v>114</v>
      </c>
      <c r="F8" s="2"/>
      <c r="G8" s="31" t="s">
        <v>115</v>
      </c>
      <c r="H8" s="2"/>
      <c r="I8" s="153" t="s">
        <v>116</v>
      </c>
      <c r="J8" s="2"/>
      <c r="K8" s="153" t="s">
        <v>117</v>
      </c>
      <c r="L8" s="2"/>
      <c r="M8" s="153"/>
      <c r="N8" s="153"/>
      <c r="O8" s="153"/>
      <c r="P8" s="153"/>
      <c r="Q8" s="153" t="s">
        <v>135</v>
      </c>
      <c r="R8" s="153"/>
      <c r="S8" s="153" t="s">
        <v>118</v>
      </c>
      <c r="T8" s="153"/>
      <c r="U8" s="153" t="s">
        <v>119</v>
      </c>
      <c r="V8" s="153"/>
      <c r="W8" s="153" t="s">
        <v>120</v>
      </c>
      <c r="X8" s="153"/>
      <c r="Y8" s="153" t="s">
        <v>121</v>
      </c>
      <c r="Z8" s="153"/>
      <c r="AA8" s="153" t="s">
        <v>122</v>
      </c>
      <c r="AB8" s="153"/>
      <c r="AC8" s="153" t="s">
        <v>107</v>
      </c>
    </row>
    <row r="9" spans="1:32" ht="20.25" customHeight="1" x14ac:dyDescent="0.25">
      <c r="A9" s="2"/>
      <c r="B9" s="2"/>
      <c r="C9" s="75" t="s">
        <v>7</v>
      </c>
      <c r="D9" s="2"/>
      <c r="E9" s="2" t="s">
        <v>123</v>
      </c>
      <c r="F9" s="2"/>
      <c r="G9" s="31" t="s">
        <v>124</v>
      </c>
      <c r="H9" s="2"/>
      <c r="I9" s="153" t="s">
        <v>125</v>
      </c>
      <c r="J9" s="2"/>
      <c r="K9" s="153" t="s">
        <v>126</v>
      </c>
      <c r="L9" s="2"/>
      <c r="M9" s="153" t="s">
        <v>64</v>
      </c>
      <c r="N9" s="2"/>
      <c r="O9" s="153" t="s">
        <v>65</v>
      </c>
      <c r="P9" s="2"/>
      <c r="Q9" s="2" t="s">
        <v>127</v>
      </c>
      <c r="R9" s="2"/>
      <c r="S9" s="2" t="s">
        <v>127</v>
      </c>
      <c r="T9" s="2"/>
      <c r="U9" s="2" t="s">
        <v>127</v>
      </c>
      <c r="V9" s="2"/>
      <c r="W9" s="2" t="s">
        <v>128</v>
      </c>
      <c r="X9" s="2"/>
      <c r="Y9" s="2" t="s">
        <v>129</v>
      </c>
      <c r="Z9" s="2"/>
      <c r="AA9" s="2" t="s">
        <v>130</v>
      </c>
      <c r="AB9" s="2"/>
      <c r="AC9" s="2" t="s">
        <v>131</v>
      </c>
    </row>
    <row r="10" spans="1:32" ht="20.25" customHeight="1" x14ac:dyDescent="0.25">
      <c r="A10" s="212"/>
      <c r="B10" s="153"/>
      <c r="C10" s="153"/>
      <c r="D10" s="153"/>
      <c r="E10" s="287" t="s">
        <v>9</v>
      </c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</row>
    <row r="11" spans="1:32" ht="20.25" customHeight="1" x14ac:dyDescent="0.25">
      <c r="A11" s="212" t="s">
        <v>196</v>
      </c>
      <c r="B11" s="153"/>
      <c r="C11" s="153"/>
      <c r="D11" s="153"/>
      <c r="E11" s="72"/>
      <c r="F11" s="176"/>
      <c r="G11" s="36"/>
      <c r="H11" s="176"/>
      <c r="I11" s="72"/>
      <c r="J11" s="176"/>
      <c r="K11" s="72"/>
      <c r="L11" s="176"/>
      <c r="M11" s="41"/>
      <c r="N11" s="209"/>
      <c r="O11" s="37"/>
      <c r="P11" s="151"/>
      <c r="Q11" s="38"/>
      <c r="R11" s="151"/>
      <c r="S11" s="38"/>
      <c r="T11" s="151"/>
      <c r="U11" s="38"/>
      <c r="V11" s="151"/>
      <c r="W11" s="151"/>
      <c r="X11" s="151"/>
      <c r="Y11" s="151"/>
      <c r="Z11" s="151"/>
      <c r="AA11" s="151"/>
      <c r="AB11" s="151"/>
      <c r="AC11" s="72"/>
    </row>
    <row r="12" spans="1:32" ht="20.25" customHeight="1" x14ac:dyDescent="0.25">
      <c r="A12" s="212" t="s">
        <v>169</v>
      </c>
      <c r="B12" s="272"/>
      <c r="C12" s="272"/>
      <c r="D12" s="272"/>
      <c r="E12" s="34">
        <v>671153</v>
      </c>
      <c r="F12" s="34"/>
      <c r="G12" s="35">
        <v>1250995</v>
      </c>
      <c r="H12" s="34"/>
      <c r="I12" s="34">
        <v>29013</v>
      </c>
      <c r="J12" s="34"/>
      <c r="K12" s="34">
        <v>-5633</v>
      </c>
      <c r="L12" s="34"/>
      <c r="M12" s="34">
        <v>9649</v>
      </c>
      <c r="N12" s="34"/>
      <c r="O12" s="34">
        <v>-1230998</v>
      </c>
      <c r="P12" s="34"/>
      <c r="Q12" s="152">
        <v>-765</v>
      </c>
      <c r="S12" s="152">
        <v>-7406</v>
      </c>
      <c r="U12" s="34">
        <v>153852</v>
      </c>
      <c r="W12" s="34">
        <v>145681</v>
      </c>
      <c r="X12" s="34"/>
      <c r="Y12" s="34">
        <v>869860</v>
      </c>
      <c r="Z12" s="34"/>
      <c r="AA12" s="34">
        <v>1</v>
      </c>
      <c r="AB12" s="34"/>
      <c r="AC12" s="34">
        <v>869861</v>
      </c>
    </row>
    <row r="13" spans="1:32" ht="20.25" customHeight="1" x14ac:dyDescent="0.25">
      <c r="A13" s="137"/>
      <c r="B13" s="147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P13" s="158"/>
      <c r="W13" s="158"/>
      <c r="X13" s="158"/>
      <c r="Y13" s="158"/>
      <c r="Z13" s="158"/>
      <c r="AA13" s="158"/>
      <c r="AB13" s="158"/>
      <c r="AC13" s="158"/>
    </row>
    <row r="14" spans="1:32" ht="20.100000000000001" customHeight="1" x14ac:dyDescent="0.25">
      <c r="A14" s="137" t="s">
        <v>137</v>
      </c>
      <c r="B14" s="147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P14" s="158"/>
      <c r="U14" s="158"/>
      <c r="V14" s="158"/>
      <c r="W14" s="158"/>
      <c r="X14" s="158"/>
      <c r="Y14" s="158"/>
      <c r="AD14" s="158"/>
      <c r="AE14" s="158"/>
      <c r="AF14" s="158"/>
    </row>
    <row r="15" spans="1:32" ht="20.100000000000001" customHeight="1" x14ac:dyDescent="0.25">
      <c r="A15" s="146" t="s">
        <v>138</v>
      </c>
      <c r="B15" s="147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P15" s="158"/>
      <c r="U15" s="158"/>
      <c r="V15" s="158"/>
      <c r="W15" s="158"/>
      <c r="X15" s="158"/>
      <c r="Y15" s="158"/>
      <c r="AD15" s="158"/>
      <c r="AE15" s="158"/>
      <c r="AF15" s="158"/>
    </row>
    <row r="16" spans="1:32" ht="20.100000000000001" customHeight="1" x14ac:dyDescent="0.25">
      <c r="A16" s="169" t="s">
        <v>139</v>
      </c>
      <c r="B16" s="153"/>
      <c r="C16" s="273">
        <v>7</v>
      </c>
      <c r="D16" s="153"/>
      <c r="E16" s="216">
        <v>179896</v>
      </c>
      <c r="F16" s="216"/>
      <c r="G16" s="216">
        <v>17749</v>
      </c>
      <c r="H16" s="114"/>
      <c r="I16" s="248">
        <v>0</v>
      </c>
      <c r="J16" s="247"/>
      <c r="K16" s="248">
        <v>0</v>
      </c>
      <c r="L16" s="247"/>
      <c r="M16" s="248">
        <v>0</v>
      </c>
      <c r="N16" s="247"/>
      <c r="O16" s="248">
        <v>0</v>
      </c>
      <c r="P16" s="247"/>
      <c r="Q16" s="248">
        <v>0</v>
      </c>
      <c r="R16" s="94"/>
      <c r="S16" s="248">
        <v>0</v>
      </c>
      <c r="T16" s="94"/>
      <c r="U16" s="248">
        <v>0</v>
      </c>
      <c r="V16" s="247"/>
      <c r="W16" s="248">
        <v>0</v>
      </c>
      <c r="X16" s="209"/>
      <c r="Y16" s="239">
        <v>197645</v>
      </c>
      <c r="Z16" s="209"/>
      <c r="AA16" s="248">
        <v>0</v>
      </c>
      <c r="AB16" s="209"/>
      <c r="AC16" s="239">
        <f>Y16+AA16</f>
        <v>197645</v>
      </c>
      <c r="AD16" s="158"/>
      <c r="AE16" s="158"/>
      <c r="AF16" s="158"/>
    </row>
    <row r="17" spans="1:32" ht="20.100000000000001" customHeight="1" x14ac:dyDescent="0.25">
      <c r="A17" s="146" t="s">
        <v>194</v>
      </c>
      <c r="B17" s="153"/>
      <c r="C17" s="273"/>
      <c r="D17" s="153"/>
      <c r="E17" s="213">
        <f>SUM(E16)</f>
        <v>179896</v>
      </c>
      <c r="F17" s="209"/>
      <c r="G17" s="213">
        <f>SUM(G16)</f>
        <v>17749</v>
      </c>
      <c r="H17" s="209"/>
      <c r="I17" s="240">
        <f>SUM(I16)</f>
        <v>0</v>
      </c>
      <c r="J17" s="251"/>
      <c r="K17" s="240">
        <f>SUM(K16)</f>
        <v>0</v>
      </c>
      <c r="L17" s="251"/>
      <c r="M17" s="240">
        <f>SUM(M16)</f>
        <v>0</v>
      </c>
      <c r="N17" s="251"/>
      <c r="O17" s="240">
        <f>SUM(O16)</f>
        <v>0</v>
      </c>
      <c r="P17" s="251"/>
      <c r="Q17" s="240">
        <f>SUM(Q16)</f>
        <v>0</v>
      </c>
      <c r="R17" s="94"/>
      <c r="S17" s="240">
        <f>SUM(S16)</f>
        <v>0</v>
      </c>
      <c r="T17" s="94"/>
      <c r="U17" s="240">
        <f>SUM(U16)</f>
        <v>0</v>
      </c>
      <c r="V17" s="251"/>
      <c r="W17" s="240">
        <f>SUM(W16)</f>
        <v>0</v>
      </c>
      <c r="X17" s="209"/>
      <c r="Y17" s="213">
        <f>SUM(Y16)</f>
        <v>197645</v>
      </c>
      <c r="AA17" s="240">
        <f>SUM(AA16)</f>
        <v>0</v>
      </c>
      <c r="AC17" s="213">
        <f>SUM(AC16)</f>
        <v>197645</v>
      </c>
      <c r="AD17" s="158"/>
      <c r="AE17" s="158"/>
      <c r="AF17" s="158"/>
    </row>
    <row r="18" spans="1:32" ht="20.100000000000001" customHeight="1" x14ac:dyDescent="0.25">
      <c r="A18" s="137"/>
      <c r="B18" s="147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P18" s="158"/>
      <c r="W18" s="158"/>
      <c r="X18" s="158"/>
      <c r="Y18" s="158"/>
      <c r="Z18" s="158"/>
      <c r="AA18" s="94"/>
      <c r="AB18" s="158"/>
      <c r="AC18" s="158"/>
    </row>
    <row r="19" spans="1:32" s="113" customFormat="1" ht="20.100000000000001" customHeight="1" x14ac:dyDescent="0.25">
      <c r="A19" s="274" t="s">
        <v>132</v>
      </c>
      <c r="B19" s="275"/>
      <c r="C19" s="275"/>
      <c r="D19" s="275"/>
      <c r="E19" s="276"/>
      <c r="F19" s="276"/>
      <c r="G19" s="277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S19" s="276"/>
      <c r="U19" s="276"/>
      <c r="W19" s="276"/>
      <c r="X19" s="276"/>
      <c r="Y19" s="276"/>
      <c r="Z19" s="276"/>
      <c r="AA19" s="278"/>
      <c r="AB19" s="276"/>
      <c r="AC19" s="276"/>
      <c r="AE19" s="279"/>
    </row>
    <row r="20" spans="1:32" ht="20.100000000000001" customHeight="1" x14ac:dyDescent="0.25">
      <c r="A20" s="210" t="s">
        <v>133</v>
      </c>
      <c r="B20" s="272"/>
      <c r="C20" s="272"/>
      <c r="D20" s="272"/>
      <c r="E20" s="257">
        <v>0</v>
      </c>
      <c r="F20" s="252"/>
      <c r="G20" s="257">
        <v>0</v>
      </c>
      <c r="H20" s="252"/>
      <c r="I20" s="257">
        <v>0</v>
      </c>
      <c r="J20" s="252"/>
      <c r="K20" s="257">
        <v>0</v>
      </c>
      <c r="L20" s="252"/>
      <c r="M20" s="257">
        <v>0</v>
      </c>
      <c r="N20" s="138"/>
      <c r="O20" s="189">
        <v>-329313</v>
      </c>
      <c r="P20" s="152"/>
      <c r="Q20" s="257">
        <v>0</v>
      </c>
      <c r="R20" s="94"/>
      <c r="S20" s="257">
        <v>0</v>
      </c>
      <c r="T20" s="94"/>
      <c r="U20" s="257">
        <v>0</v>
      </c>
      <c r="V20" s="94"/>
      <c r="W20" s="257">
        <v>0</v>
      </c>
      <c r="X20" s="209"/>
      <c r="Y20" s="239">
        <v>-329313</v>
      </c>
      <c r="Z20" s="209"/>
      <c r="AA20" s="257">
        <v>0</v>
      </c>
      <c r="AB20" s="209"/>
      <c r="AC20" s="239">
        <f>Y20+AA20</f>
        <v>-329313</v>
      </c>
    </row>
    <row r="21" spans="1:32" ht="20.100000000000001" customHeight="1" x14ac:dyDescent="0.25">
      <c r="A21" s="210" t="s">
        <v>134</v>
      </c>
      <c r="B21" s="153"/>
      <c r="C21" s="153"/>
      <c r="D21" s="153"/>
      <c r="E21" s="248">
        <v>0</v>
      </c>
      <c r="F21" s="253"/>
      <c r="G21" s="248">
        <v>0</v>
      </c>
      <c r="H21" s="253"/>
      <c r="I21" s="248">
        <v>0</v>
      </c>
      <c r="J21" s="254"/>
      <c r="K21" s="248">
        <v>0</v>
      </c>
      <c r="L21" s="254"/>
      <c r="M21" s="248">
        <v>0</v>
      </c>
      <c r="N21" s="209"/>
      <c r="O21" s="248">
        <v>0</v>
      </c>
      <c r="P21" s="209"/>
      <c r="Q21" s="189">
        <v>84.259683833506884</v>
      </c>
      <c r="S21" s="248">
        <v>0</v>
      </c>
      <c r="T21" s="94"/>
      <c r="U21" s="248">
        <v>0</v>
      </c>
      <c r="W21" s="209">
        <v>84.259683833506884</v>
      </c>
      <c r="X21" s="209"/>
      <c r="Y21" s="107">
        <v>84.259683833506884</v>
      </c>
      <c r="Z21" s="209"/>
      <c r="AA21" s="248">
        <v>0</v>
      </c>
      <c r="AB21" s="209"/>
      <c r="AC21" s="107">
        <v>84.259683833506884</v>
      </c>
    </row>
    <row r="22" spans="1:32" ht="20.100000000000001" customHeight="1" x14ac:dyDescent="0.25">
      <c r="A22" s="212" t="s">
        <v>96</v>
      </c>
      <c r="B22" s="272"/>
      <c r="C22" s="272"/>
      <c r="D22" s="272"/>
      <c r="E22" s="240">
        <v>0</v>
      </c>
      <c r="F22" s="255"/>
      <c r="G22" s="240">
        <v>0</v>
      </c>
      <c r="H22" s="255"/>
      <c r="I22" s="240">
        <v>0</v>
      </c>
      <c r="J22" s="256"/>
      <c r="K22" s="240">
        <v>0</v>
      </c>
      <c r="L22" s="255"/>
      <c r="M22" s="240">
        <v>0</v>
      </c>
      <c r="N22" s="212"/>
      <c r="O22" s="23">
        <f>SUM(O20:O21)</f>
        <v>-329313</v>
      </c>
      <c r="P22" s="212"/>
      <c r="Q22" s="23">
        <f>SUM(Q20:Q21)</f>
        <v>84.259683833506884</v>
      </c>
      <c r="S22" s="240">
        <f>SUM(S20:S21)</f>
        <v>0</v>
      </c>
      <c r="T22" s="94"/>
      <c r="U22" s="240">
        <f>SUM(U20:U21)</f>
        <v>0</v>
      </c>
      <c r="W22" s="23">
        <f>SUM(W20:W21)</f>
        <v>84.259683833506884</v>
      </c>
      <c r="X22" s="212"/>
      <c r="Y22" s="23">
        <f>SUM(Y20:Y21)</f>
        <v>-329228.74031616648</v>
      </c>
      <c r="Z22" s="212"/>
      <c r="AA22" s="240">
        <f>SUM(AA20:AA21)</f>
        <v>0</v>
      </c>
      <c r="AB22" s="212"/>
      <c r="AC22" s="23">
        <f>SUM(AC20:AC21)</f>
        <v>-329228.74031616648</v>
      </c>
    </row>
    <row r="23" spans="1:32" ht="20.25" customHeight="1" x14ac:dyDescent="0.25">
      <c r="A23" s="137"/>
      <c r="B23" s="147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P23" s="158"/>
      <c r="W23" s="158"/>
      <c r="X23" s="158"/>
      <c r="Y23" s="158"/>
      <c r="Z23" s="158"/>
      <c r="AA23" s="158"/>
      <c r="AB23" s="158"/>
      <c r="AC23" s="158"/>
    </row>
    <row r="24" spans="1:32" ht="20.25" customHeight="1" thickBot="1" x14ac:dyDescent="0.3">
      <c r="A24" s="212" t="s">
        <v>197</v>
      </c>
      <c r="B24" s="153"/>
      <c r="C24" s="153"/>
      <c r="D24" s="153"/>
      <c r="E24" s="52">
        <f>SUM(E12,E17,E22)</f>
        <v>851049</v>
      </c>
      <c r="F24" s="209"/>
      <c r="G24" s="52">
        <f>SUM(G12,G17,G22)</f>
        <v>1268744</v>
      </c>
      <c r="H24" s="209"/>
      <c r="I24" s="52">
        <f>SUM(I12,I17,I22)</f>
        <v>29013</v>
      </c>
      <c r="J24" s="209"/>
      <c r="K24" s="52">
        <f>SUM(K12,K17,K22)</f>
        <v>-5633</v>
      </c>
      <c r="L24" s="209"/>
      <c r="M24" s="52">
        <f>SUM(M12,M17,M22)</f>
        <v>9649</v>
      </c>
      <c r="N24" s="209"/>
      <c r="O24" s="52">
        <f>SUM(O12,O17,O22)</f>
        <v>-1560311</v>
      </c>
      <c r="P24" s="209"/>
      <c r="Q24" s="52">
        <f>SUM(Q12,Q17,Q22)</f>
        <v>-680.74031616649313</v>
      </c>
      <c r="S24" s="52">
        <f>SUM(S12,S17,S22)</f>
        <v>-7406</v>
      </c>
      <c r="U24" s="52">
        <f>SUM(U12,U17,U22)</f>
        <v>153852</v>
      </c>
      <c r="W24" s="52">
        <f>SUM(W12,W17,W22)</f>
        <v>145765.25968383352</v>
      </c>
      <c r="X24" s="209"/>
      <c r="Y24" s="52">
        <f>SUM(Y12,Y17,Y22)</f>
        <v>738276.25968383346</v>
      </c>
      <c r="Z24" s="209"/>
      <c r="AA24" s="52">
        <f>SUM(AA12,AA17,AA22)</f>
        <v>1</v>
      </c>
      <c r="AB24" s="209"/>
      <c r="AC24" s="52">
        <f>SUM(AC12,AC17,AC22)</f>
        <v>738277.25968383346</v>
      </c>
    </row>
    <row r="25" spans="1:32" ht="20.25" customHeight="1" thickTop="1" x14ac:dyDescent="0.25"/>
  </sheetData>
  <mergeCells count="3">
    <mergeCell ref="Q5:W5"/>
    <mergeCell ref="E10:AC10"/>
    <mergeCell ref="E4:AC4"/>
  </mergeCells>
  <pageMargins left="0.5" right="0.5" top="0.48" bottom="0.5" header="0.5" footer="0.5"/>
  <pageSetup paperSize="9" scale="65" firstPageNumber="8" fitToHeight="0" orientation="landscape" useFirstPageNumber="1" r:id="rId1"/>
  <headerFooter>
    <oddFooter>&amp;L  The accompanying notes form an integral part of the interim financial statements.
 &amp;C
&amp;P</oddFooter>
  </headerFooter>
  <rowBreaks count="1" manualBreakCount="1">
    <brk id="25" max="16383" man="1"/>
  </rowBreaks>
  <colBreaks count="1" manualBreakCount="1">
    <brk id="29" max="2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"/>
  <sheetViews>
    <sheetView topLeftCell="A3" zoomScaleNormal="100" zoomScaleSheetLayoutView="100" zoomScalePageLayoutView="55" workbookViewId="0">
      <selection activeCell="B18" sqref="B18"/>
    </sheetView>
  </sheetViews>
  <sheetFormatPr defaultColWidth="9.28515625" defaultRowHeight="20.25" customHeight="1" x14ac:dyDescent="0.25"/>
  <cols>
    <col min="1" max="1" width="52.42578125" style="210" customWidth="1"/>
    <col min="2" max="2" width="6.5703125" style="147" customWidth="1"/>
    <col min="3" max="3" width="1.42578125" style="210" customWidth="1"/>
    <col min="4" max="4" width="13.28515625" style="210" customWidth="1"/>
    <col min="5" max="5" width="1.42578125" style="210" customWidth="1"/>
    <col min="6" max="6" width="12.7109375" style="210" customWidth="1"/>
    <col min="7" max="7" width="1.28515625" style="210" customWidth="1"/>
    <col min="8" max="8" width="14.28515625" style="210" customWidth="1"/>
    <col min="9" max="9" width="1.5703125" style="210" customWidth="1"/>
    <col min="10" max="10" width="12.28515625" style="210" customWidth="1"/>
    <col min="11" max="11" width="1.5703125" style="210" customWidth="1"/>
    <col min="12" max="12" width="13.42578125" style="210" customWidth="1"/>
    <col min="13" max="13" width="1.5703125" style="210" customWidth="1"/>
    <col min="14" max="14" width="12.7109375" style="210" customWidth="1"/>
    <col min="15" max="15" width="1.42578125" style="210" customWidth="1"/>
    <col min="16" max="16" width="13.5703125" style="210" customWidth="1"/>
    <col min="17" max="17" width="1.42578125" style="210" customWidth="1"/>
    <col min="18" max="18" width="13.5703125" style="210" customWidth="1"/>
    <col min="19" max="19" width="1.42578125" style="210" customWidth="1"/>
    <col min="20" max="20" width="14" style="210" customWidth="1"/>
    <col min="21" max="21" width="1.42578125" style="210" customWidth="1"/>
    <col min="22" max="22" width="13.5703125" style="210" customWidth="1"/>
    <col min="23" max="23" width="1.28515625" style="210" customWidth="1"/>
    <col min="24" max="24" width="15" style="210" bestFit="1" customWidth="1"/>
    <col min="25" max="25" width="1.5703125" style="210" customWidth="1"/>
    <col min="26" max="26" width="13.42578125" style="210" bestFit="1" customWidth="1"/>
    <col min="27" max="27" width="1.5703125" style="210" customWidth="1"/>
    <col min="28" max="28" width="14.5703125" style="210" bestFit="1" customWidth="1"/>
    <col min="29" max="29" width="1.42578125" style="210" customWidth="1"/>
    <col min="30" max="30" width="14.5703125" style="210" bestFit="1" customWidth="1"/>
    <col min="31" max="16384" width="9.28515625" style="210"/>
  </cols>
  <sheetData>
    <row r="1" spans="1:20" ht="20.25" customHeight="1" x14ac:dyDescent="0.25">
      <c r="A1" s="139" t="s">
        <v>0</v>
      </c>
      <c r="R1" s="44"/>
      <c r="T1" s="44"/>
    </row>
    <row r="2" spans="1:20" ht="20.25" customHeight="1" x14ac:dyDescent="0.25">
      <c r="A2" s="84" t="s">
        <v>103</v>
      </c>
      <c r="R2" s="46"/>
      <c r="T2" s="46"/>
    </row>
    <row r="3" spans="1:20" ht="20.25" customHeight="1" x14ac:dyDescent="0.25">
      <c r="A3" s="84"/>
    </row>
    <row r="4" spans="1:20" ht="20.25" customHeight="1" x14ac:dyDescent="0.25">
      <c r="B4" s="281"/>
      <c r="C4" s="153"/>
      <c r="D4" s="286" t="s">
        <v>140</v>
      </c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</row>
    <row r="5" spans="1:20" ht="20.25" customHeight="1" x14ac:dyDescent="0.25">
      <c r="B5" s="281"/>
      <c r="C5" s="153"/>
      <c r="D5" s="280"/>
      <c r="E5" s="280"/>
      <c r="F5" s="280"/>
      <c r="G5" s="147"/>
      <c r="I5" s="206"/>
      <c r="M5" s="153"/>
      <c r="N5" s="288" t="s">
        <v>105</v>
      </c>
      <c r="O5" s="288"/>
      <c r="P5" s="288"/>
      <c r="Q5" s="288"/>
      <c r="R5" s="288"/>
      <c r="T5" s="39"/>
    </row>
    <row r="6" spans="1:20" ht="20.25" customHeight="1" x14ac:dyDescent="0.25">
      <c r="A6" s="153"/>
      <c r="B6" s="281"/>
      <c r="C6" s="2"/>
      <c r="D6" s="2" t="s">
        <v>108</v>
      </c>
      <c r="E6" s="2"/>
      <c r="F6" s="31" t="s">
        <v>109</v>
      </c>
      <c r="G6" s="2"/>
      <c r="H6" s="153" t="s">
        <v>141</v>
      </c>
      <c r="I6" s="2"/>
      <c r="J6" s="2"/>
      <c r="K6" s="2"/>
      <c r="L6" s="153"/>
      <c r="M6" s="153"/>
      <c r="N6" s="153"/>
      <c r="O6" s="153"/>
      <c r="P6" s="153"/>
      <c r="Q6" s="153"/>
      <c r="R6" s="153" t="s">
        <v>142</v>
      </c>
      <c r="T6" s="153"/>
    </row>
    <row r="7" spans="1:20" ht="20.25" customHeight="1" x14ac:dyDescent="0.25">
      <c r="A7" s="153"/>
      <c r="B7" s="281"/>
      <c r="C7" s="2"/>
      <c r="D7" s="2" t="s">
        <v>114</v>
      </c>
      <c r="E7" s="2"/>
      <c r="F7" s="31" t="s">
        <v>115</v>
      </c>
      <c r="G7" s="2"/>
      <c r="H7" s="153" t="s">
        <v>116</v>
      </c>
      <c r="I7" s="2"/>
      <c r="J7" s="153"/>
      <c r="K7" s="2"/>
      <c r="L7" s="2"/>
      <c r="M7" s="2"/>
      <c r="N7" s="153" t="s">
        <v>118</v>
      </c>
      <c r="O7" s="153"/>
      <c r="P7" s="153" t="s">
        <v>119</v>
      </c>
      <c r="Q7" s="153"/>
      <c r="R7" s="153" t="s">
        <v>120</v>
      </c>
      <c r="T7" s="153" t="s">
        <v>107</v>
      </c>
    </row>
    <row r="8" spans="1:20" ht="20.25" customHeight="1" x14ac:dyDescent="0.25">
      <c r="A8" s="153"/>
      <c r="B8" s="75" t="s">
        <v>7</v>
      </c>
      <c r="C8" s="2"/>
      <c r="D8" s="2" t="s">
        <v>123</v>
      </c>
      <c r="E8" s="2"/>
      <c r="F8" s="31" t="s">
        <v>124</v>
      </c>
      <c r="G8" s="2"/>
      <c r="H8" s="153" t="s">
        <v>125</v>
      </c>
      <c r="I8" s="2"/>
      <c r="J8" s="153" t="s">
        <v>64</v>
      </c>
      <c r="K8" s="2"/>
      <c r="L8" s="153" t="s">
        <v>65</v>
      </c>
      <c r="M8" s="2"/>
      <c r="N8" s="2" t="s">
        <v>127</v>
      </c>
      <c r="O8" s="2"/>
      <c r="P8" s="2" t="s">
        <v>127</v>
      </c>
      <c r="Q8" s="2"/>
      <c r="R8" s="2" t="s">
        <v>128</v>
      </c>
      <c r="T8" s="2" t="s">
        <v>131</v>
      </c>
    </row>
    <row r="9" spans="1:20" ht="20.25" customHeight="1" x14ac:dyDescent="0.25">
      <c r="B9" s="210"/>
      <c r="C9" s="158"/>
      <c r="D9" s="287" t="s">
        <v>9</v>
      </c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</row>
    <row r="10" spans="1:20" ht="20.25" customHeight="1" x14ac:dyDescent="0.25">
      <c r="A10" s="212" t="s">
        <v>193</v>
      </c>
      <c r="B10" s="75"/>
      <c r="C10" s="158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P10" s="235"/>
      <c r="R10" s="158"/>
      <c r="T10" s="158"/>
    </row>
    <row r="11" spans="1:20" ht="20.25" customHeight="1" x14ac:dyDescent="0.25">
      <c r="A11" s="212" t="s">
        <v>136</v>
      </c>
      <c r="B11" s="8"/>
      <c r="C11" s="56"/>
      <c r="D11" s="20">
        <v>448877</v>
      </c>
      <c r="E11" s="20"/>
      <c r="F11" s="20">
        <v>841306</v>
      </c>
      <c r="G11" s="20"/>
      <c r="H11" s="20">
        <v>27068</v>
      </c>
      <c r="I11" s="20"/>
      <c r="J11" s="20">
        <v>9649</v>
      </c>
      <c r="K11" s="20"/>
      <c r="L11" s="20">
        <v>-565817</v>
      </c>
      <c r="M11" s="20"/>
      <c r="N11" s="20">
        <v>-7406</v>
      </c>
      <c r="P11" s="20">
        <v>152899</v>
      </c>
      <c r="R11" s="145">
        <v>145493</v>
      </c>
      <c r="T11" s="145">
        <v>906576</v>
      </c>
    </row>
    <row r="12" spans="1:20" ht="20.25" customHeight="1" x14ac:dyDescent="0.25">
      <c r="A12" s="137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P12" s="158"/>
    </row>
    <row r="13" spans="1:20" ht="20.25" customHeight="1" x14ac:dyDescent="0.25">
      <c r="A13" s="137" t="s">
        <v>137</v>
      </c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</row>
    <row r="14" spans="1:20" ht="20.25" customHeight="1" x14ac:dyDescent="0.25">
      <c r="A14" s="146" t="s">
        <v>138</v>
      </c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</row>
    <row r="15" spans="1:20" ht="20.25" customHeight="1" x14ac:dyDescent="0.25">
      <c r="A15" s="169" t="s">
        <v>139</v>
      </c>
      <c r="B15" s="235">
        <v>7</v>
      </c>
      <c r="C15" s="158"/>
      <c r="D15" s="209">
        <f>[2]BS!H74-'Equity Separate 9'!D11</f>
        <v>128349</v>
      </c>
      <c r="E15" s="209"/>
      <c r="F15" s="216">
        <f>[2]BS!H76-'Equity Separate 9'!F11</f>
        <v>327259</v>
      </c>
      <c r="G15" s="209"/>
      <c r="H15" s="257">
        <v>0</v>
      </c>
      <c r="I15" s="251"/>
      <c r="J15" s="257">
        <v>0</v>
      </c>
      <c r="K15" s="251"/>
      <c r="L15" s="257">
        <v>0</v>
      </c>
      <c r="M15" s="251"/>
      <c r="N15" s="257">
        <v>0</v>
      </c>
      <c r="O15" s="94"/>
      <c r="P15" s="257">
        <v>0</v>
      </c>
      <c r="Q15" s="94"/>
      <c r="R15" s="257">
        <f>SUM(N15:P15)</f>
        <v>0</v>
      </c>
      <c r="T15" s="158">
        <f>SUM(D15:P15)</f>
        <v>455608</v>
      </c>
    </row>
    <row r="16" spans="1:20" ht="20.25" customHeight="1" x14ac:dyDescent="0.25">
      <c r="A16" s="146" t="s">
        <v>194</v>
      </c>
      <c r="B16" s="235"/>
      <c r="C16" s="158"/>
      <c r="D16" s="213">
        <f>SUM(D15:D15)</f>
        <v>128349</v>
      </c>
      <c r="E16" s="209"/>
      <c r="F16" s="213">
        <f>SUM(F15:F15)</f>
        <v>327259</v>
      </c>
      <c r="G16" s="209"/>
      <c r="H16" s="240">
        <f>SUM(H15:H15)</f>
        <v>0</v>
      </c>
      <c r="I16" s="251"/>
      <c r="J16" s="240">
        <f>SUM(J15:J15)</f>
        <v>0</v>
      </c>
      <c r="K16" s="251"/>
      <c r="L16" s="240">
        <f>SUM(L15:L15)</f>
        <v>0</v>
      </c>
      <c r="M16" s="259"/>
      <c r="N16" s="240">
        <f>SUM(N15:N15)</f>
        <v>0</v>
      </c>
      <c r="O16" s="251"/>
      <c r="P16" s="240">
        <f>SUM(P15:P15)</f>
        <v>0</v>
      </c>
      <c r="Q16" s="94"/>
      <c r="R16" s="240">
        <f>SUM(R15:R15)</f>
        <v>0</v>
      </c>
      <c r="T16" s="213">
        <f>SUM(T15:T15)</f>
        <v>455608</v>
      </c>
    </row>
    <row r="17" spans="1:20" ht="20.25" customHeight="1" x14ac:dyDescent="0.25">
      <c r="A17" s="137"/>
      <c r="C17" s="158"/>
      <c r="D17" s="158"/>
      <c r="E17" s="158"/>
      <c r="F17" s="158"/>
      <c r="G17" s="158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</row>
    <row r="18" spans="1:20" ht="20.25" customHeight="1" x14ac:dyDescent="0.25">
      <c r="A18" s="212" t="s">
        <v>132</v>
      </c>
      <c r="C18" s="158"/>
      <c r="D18" s="257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P18" s="145"/>
      <c r="R18" s="145"/>
      <c r="T18" s="145"/>
    </row>
    <row r="19" spans="1:20" ht="20.25" customHeight="1" x14ac:dyDescent="0.25">
      <c r="A19" s="210" t="s">
        <v>133</v>
      </c>
      <c r="D19" s="257">
        <v>0</v>
      </c>
      <c r="E19" s="258"/>
      <c r="F19" s="257">
        <v>0</v>
      </c>
      <c r="G19" s="258"/>
      <c r="H19" s="257">
        <v>0</v>
      </c>
      <c r="I19" s="258"/>
      <c r="J19" s="257">
        <v>0</v>
      </c>
      <c r="K19" s="236"/>
      <c r="L19" s="224">
        <f>[2]PL9M!H28</f>
        <v>-407989</v>
      </c>
      <c r="M19" s="145"/>
      <c r="N19" s="257">
        <v>0</v>
      </c>
      <c r="O19" s="94"/>
      <c r="P19" s="257">
        <v>0</v>
      </c>
      <c r="Q19" s="94"/>
      <c r="R19" s="257">
        <f>SUM(N19:P19)</f>
        <v>0</v>
      </c>
      <c r="T19" s="158">
        <f>SUM(D19:P19)</f>
        <v>-407989</v>
      </c>
    </row>
    <row r="20" spans="1:20" ht="20.25" hidden="1" customHeight="1" x14ac:dyDescent="0.25">
      <c r="A20" s="210" t="s">
        <v>134</v>
      </c>
      <c r="C20" s="158"/>
      <c r="D20" s="258">
        <v>0</v>
      </c>
      <c r="E20" s="258"/>
      <c r="F20" s="258">
        <v>0</v>
      </c>
      <c r="G20" s="258"/>
      <c r="H20" s="258">
        <v>0</v>
      </c>
      <c r="I20" s="258"/>
      <c r="J20" s="258">
        <v>0</v>
      </c>
      <c r="K20" s="236"/>
      <c r="L20" s="236">
        <v>0</v>
      </c>
      <c r="M20" s="236"/>
      <c r="N20" s="261">
        <f>[2]PL9M!H41</f>
        <v>0</v>
      </c>
      <c r="O20" s="94"/>
      <c r="P20" s="258">
        <v>0</v>
      </c>
      <c r="Q20" s="94"/>
      <c r="R20" s="94">
        <f>SUM(N20:P20)</f>
        <v>0</v>
      </c>
      <c r="T20" s="158">
        <f>SUM(D20:P20)</f>
        <v>0</v>
      </c>
    </row>
    <row r="21" spans="1:20" ht="20.25" customHeight="1" x14ac:dyDescent="0.25">
      <c r="A21" s="212" t="s">
        <v>96</v>
      </c>
      <c r="B21" s="8"/>
      <c r="C21" s="56"/>
      <c r="D21" s="240">
        <f>SUM(D19:D20)</f>
        <v>0</v>
      </c>
      <c r="E21" s="260"/>
      <c r="F21" s="240">
        <f>SUM(F19:F20)</f>
        <v>0</v>
      </c>
      <c r="G21" s="260"/>
      <c r="H21" s="240">
        <f>SUM(H19:H20)</f>
        <v>0</v>
      </c>
      <c r="I21" s="260"/>
      <c r="J21" s="240">
        <f>SUM(J19:J20)</f>
        <v>0</v>
      </c>
      <c r="K21" s="57"/>
      <c r="L21" s="58">
        <f>SUM(L19:L20)</f>
        <v>-407989</v>
      </c>
      <c r="M21" s="237"/>
      <c r="N21" s="240">
        <f>SUM(N19:N20)</f>
        <v>0</v>
      </c>
      <c r="O21" s="94"/>
      <c r="P21" s="240">
        <f>SUM(P19:P20)</f>
        <v>0</v>
      </c>
      <c r="Q21" s="94"/>
      <c r="R21" s="240">
        <f>SUM(R19:R20)</f>
        <v>0</v>
      </c>
      <c r="T21" s="58">
        <f>SUM(T19:T20)</f>
        <v>-407989</v>
      </c>
    </row>
    <row r="22" spans="1:20" ht="20.25" customHeight="1" x14ac:dyDescent="0.25">
      <c r="A22" s="137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P22" s="158"/>
      <c r="R22" s="158"/>
      <c r="T22" s="158"/>
    </row>
    <row r="23" spans="1:20" ht="20.25" customHeight="1" thickBot="1" x14ac:dyDescent="0.3">
      <c r="A23" s="212" t="s">
        <v>195</v>
      </c>
      <c r="C23" s="158"/>
      <c r="D23" s="73">
        <f>+D11+D16+D21</f>
        <v>577226</v>
      </c>
      <c r="E23" s="145"/>
      <c r="F23" s="73">
        <f>+F11+F16+F21</f>
        <v>1168565</v>
      </c>
      <c r="G23" s="145"/>
      <c r="H23" s="73">
        <f>+H11+H16+H21</f>
        <v>27068</v>
      </c>
      <c r="I23" s="145"/>
      <c r="J23" s="73">
        <f>+J11+J16+J21</f>
        <v>9649</v>
      </c>
      <c r="K23" s="145"/>
      <c r="L23" s="73">
        <f>+L11+L16+L21</f>
        <v>-973806</v>
      </c>
      <c r="M23" s="145"/>
      <c r="N23" s="73">
        <f>+N11+N16+N21</f>
        <v>-7406</v>
      </c>
      <c r="P23" s="73">
        <f>+P11+P16+P21</f>
        <v>152899</v>
      </c>
      <c r="R23" s="73">
        <f>+R11+R16+R21</f>
        <v>145493</v>
      </c>
      <c r="T23" s="73">
        <f>+T11+T16+T21</f>
        <v>954195</v>
      </c>
    </row>
    <row r="24" spans="1:20" ht="20.25" customHeight="1" thickTop="1" x14ac:dyDescent="0.25"/>
  </sheetData>
  <mergeCells count="3">
    <mergeCell ref="D4:T4"/>
    <mergeCell ref="N5:R5"/>
    <mergeCell ref="D9:T9"/>
  </mergeCells>
  <pageMargins left="0.7" right="0.5" top="0.48" bottom="0.5" header="0.5" footer="0.5"/>
  <pageSetup paperSize="9" scale="71" firstPageNumber="10" fitToHeight="0" orientation="landscape" useFirstPageNumber="1" r:id="rId1"/>
  <headerFooter>
    <oddFooter>&amp;LThe accompanying notes form an integral part of the interim financial statements.
 &amp;C
9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"/>
  <sheetViews>
    <sheetView topLeftCell="A5" zoomScale="112" zoomScaleNormal="112" zoomScaleSheetLayoutView="85" zoomScalePageLayoutView="55" workbookViewId="0">
      <selection activeCell="Z22" sqref="Z22"/>
    </sheetView>
  </sheetViews>
  <sheetFormatPr defaultColWidth="9.28515625" defaultRowHeight="20.25" customHeight="1" x14ac:dyDescent="0.25"/>
  <cols>
    <col min="1" max="1" width="52.42578125" style="210" customWidth="1"/>
    <col min="2" max="2" width="6.5703125" style="147" customWidth="1"/>
    <col min="3" max="3" width="1.42578125" style="210" customWidth="1"/>
    <col min="4" max="4" width="13.28515625" style="210" customWidth="1"/>
    <col min="5" max="5" width="1.42578125" style="210" customWidth="1"/>
    <col min="6" max="6" width="12.7109375" style="210" customWidth="1"/>
    <col min="7" max="7" width="1.28515625" style="210" customWidth="1"/>
    <col min="8" max="8" width="14.28515625" style="210" customWidth="1"/>
    <col min="9" max="9" width="1.5703125" style="210" customWidth="1"/>
    <col min="10" max="10" width="12.28515625" style="210" customWidth="1"/>
    <col min="11" max="11" width="1.5703125" style="210" customWidth="1"/>
    <col min="12" max="12" width="13.42578125" style="210" customWidth="1"/>
    <col min="13" max="13" width="1.5703125" style="210" customWidth="1"/>
    <col min="14" max="14" width="12.7109375" style="210" customWidth="1"/>
    <col min="15" max="15" width="1.42578125" style="210" customWidth="1"/>
    <col min="16" max="16" width="13.5703125" style="210" customWidth="1"/>
    <col min="17" max="17" width="1.42578125" style="210" customWidth="1"/>
    <col min="18" max="18" width="13.5703125" style="210" customWidth="1"/>
    <col min="19" max="19" width="1.42578125" style="210" customWidth="1"/>
    <col min="20" max="20" width="14" style="210" customWidth="1"/>
    <col min="21" max="21" width="1.42578125" style="210" customWidth="1"/>
    <col min="22" max="22" width="13.5703125" style="210" customWidth="1"/>
    <col min="23" max="23" width="1.28515625" style="210" customWidth="1"/>
    <col min="24" max="24" width="15" style="210" bestFit="1" customWidth="1"/>
    <col min="25" max="25" width="1.5703125" style="210" customWidth="1"/>
    <col min="26" max="26" width="13.42578125" style="210" bestFit="1" customWidth="1"/>
    <col min="27" max="27" width="1.5703125" style="210" customWidth="1"/>
    <col min="28" max="28" width="14.5703125" style="210" bestFit="1" customWidth="1"/>
    <col min="29" max="29" width="1.42578125" style="210" customWidth="1"/>
    <col min="30" max="30" width="14.5703125" style="210" bestFit="1" customWidth="1"/>
    <col min="31" max="16384" width="9.28515625" style="210"/>
  </cols>
  <sheetData>
    <row r="1" spans="1:20" ht="20.25" customHeight="1" x14ac:dyDescent="0.25">
      <c r="A1" s="139" t="s">
        <v>0</v>
      </c>
      <c r="R1" s="44"/>
      <c r="T1" s="44"/>
    </row>
    <row r="2" spans="1:20" ht="20.25" customHeight="1" x14ac:dyDescent="0.25">
      <c r="A2" s="84" t="s">
        <v>103</v>
      </c>
      <c r="R2" s="46"/>
      <c r="T2" s="46"/>
    </row>
    <row r="3" spans="1:20" ht="20.25" customHeight="1" x14ac:dyDescent="0.25">
      <c r="A3" s="84"/>
    </row>
    <row r="4" spans="1:20" ht="20.25" customHeight="1" x14ac:dyDescent="0.25">
      <c r="B4" s="281"/>
      <c r="C4" s="153"/>
      <c r="D4" s="286" t="s">
        <v>140</v>
      </c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</row>
    <row r="5" spans="1:20" ht="20.25" customHeight="1" x14ac:dyDescent="0.25">
      <c r="B5" s="281"/>
      <c r="C5" s="153"/>
      <c r="D5" s="280"/>
      <c r="E5" s="280"/>
      <c r="F5" s="280"/>
      <c r="G5" s="147"/>
      <c r="I5" s="206"/>
      <c r="N5" s="288" t="s">
        <v>105</v>
      </c>
      <c r="O5" s="288"/>
      <c r="P5" s="288"/>
      <c r="Q5" s="288"/>
      <c r="R5" s="288"/>
      <c r="T5" s="39"/>
    </row>
    <row r="6" spans="1:20" ht="20.25" customHeight="1" x14ac:dyDescent="0.25">
      <c r="A6" s="153"/>
      <c r="B6" s="281"/>
      <c r="C6" s="2"/>
      <c r="D6" s="2" t="s">
        <v>108</v>
      </c>
      <c r="E6" s="2"/>
      <c r="F6" s="31" t="s">
        <v>109</v>
      </c>
      <c r="G6" s="2"/>
      <c r="H6" s="153" t="s">
        <v>141</v>
      </c>
      <c r="I6" s="2"/>
      <c r="M6" s="153"/>
      <c r="N6" s="153"/>
      <c r="O6" s="153"/>
      <c r="P6" s="153"/>
      <c r="Q6" s="153"/>
      <c r="R6" s="153" t="s">
        <v>142</v>
      </c>
      <c r="T6" s="153"/>
    </row>
    <row r="7" spans="1:20" ht="20.25" customHeight="1" x14ac:dyDescent="0.25">
      <c r="A7" s="153"/>
      <c r="B7" s="281"/>
      <c r="C7" s="2"/>
      <c r="D7" s="2" t="s">
        <v>114</v>
      </c>
      <c r="E7" s="2"/>
      <c r="F7" s="31" t="s">
        <v>115</v>
      </c>
      <c r="G7" s="2"/>
      <c r="H7" s="153" t="s">
        <v>116</v>
      </c>
      <c r="I7" s="2"/>
      <c r="J7" s="153"/>
      <c r="K7" s="2"/>
      <c r="L7" s="2"/>
      <c r="M7" s="153"/>
      <c r="N7" s="153" t="s">
        <v>118</v>
      </c>
      <c r="O7" s="153"/>
      <c r="P7" s="153" t="s">
        <v>119</v>
      </c>
      <c r="Q7" s="153"/>
      <c r="R7" s="153" t="s">
        <v>120</v>
      </c>
      <c r="T7" s="153" t="s">
        <v>107</v>
      </c>
    </row>
    <row r="8" spans="1:20" ht="20.25" customHeight="1" x14ac:dyDescent="0.25">
      <c r="A8" s="153"/>
      <c r="B8" s="75" t="s">
        <v>7</v>
      </c>
      <c r="C8" s="2"/>
      <c r="D8" s="2" t="s">
        <v>123</v>
      </c>
      <c r="E8" s="2"/>
      <c r="F8" s="31" t="s">
        <v>124</v>
      </c>
      <c r="G8" s="2"/>
      <c r="H8" s="153" t="s">
        <v>125</v>
      </c>
      <c r="I8" s="2"/>
      <c r="J8" s="153" t="s">
        <v>64</v>
      </c>
      <c r="K8" s="2"/>
      <c r="L8" s="153" t="s">
        <v>65</v>
      </c>
      <c r="M8" s="2"/>
      <c r="N8" s="2" t="s">
        <v>127</v>
      </c>
      <c r="O8" s="2"/>
      <c r="P8" s="2" t="s">
        <v>127</v>
      </c>
      <c r="Q8" s="2"/>
      <c r="R8" s="2" t="s">
        <v>128</v>
      </c>
      <c r="T8" s="2" t="s">
        <v>131</v>
      </c>
    </row>
    <row r="9" spans="1:20" ht="20.25" customHeight="1" x14ac:dyDescent="0.25">
      <c r="B9" s="210"/>
      <c r="C9" s="158"/>
      <c r="D9" s="287" t="s">
        <v>9</v>
      </c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</row>
    <row r="10" spans="1:20" ht="20.25" customHeight="1" x14ac:dyDescent="0.25">
      <c r="A10" s="212" t="s">
        <v>196</v>
      </c>
      <c r="B10" s="75"/>
      <c r="C10" s="158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P10" s="281"/>
      <c r="R10" s="158"/>
      <c r="T10" s="158"/>
    </row>
    <row r="11" spans="1:20" ht="20.25" customHeight="1" x14ac:dyDescent="0.25">
      <c r="A11" s="212" t="s">
        <v>169</v>
      </c>
      <c r="B11" s="8"/>
      <c r="C11" s="56"/>
      <c r="D11" s="20">
        <v>671153</v>
      </c>
      <c r="E11" s="20"/>
      <c r="F11" s="20">
        <v>1250995</v>
      </c>
      <c r="G11" s="20"/>
      <c r="H11" s="20">
        <v>27068</v>
      </c>
      <c r="I11" s="20"/>
      <c r="J11" s="20">
        <v>9649</v>
      </c>
      <c r="K11" s="20"/>
      <c r="L11" s="20">
        <v>-1178714</v>
      </c>
      <c r="M11" s="20"/>
      <c r="N11" s="20">
        <v>-7406</v>
      </c>
      <c r="P11" s="20">
        <v>152899</v>
      </c>
      <c r="R11" s="145">
        <v>145493</v>
      </c>
      <c r="T11" s="145">
        <v>925644</v>
      </c>
    </row>
    <row r="12" spans="1:20" ht="20.25" customHeight="1" x14ac:dyDescent="0.25">
      <c r="A12" s="137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P12" s="158"/>
    </row>
    <row r="13" spans="1:20" ht="20.25" customHeight="1" x14ac:dyDescent="0.25">
      <c r="A13" s="137" t="s">
        <v>137</v>
      </c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</row>
    <row r="14" spans="1:20" ht="20.25" customHeight="1" x14ac:dyDescent="0.25">
      <c r="A14" s="146" t="s">
        <v>138</v>
      </c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</row>
    <row r="15" spans="1:20" ht="20.25" customHeight="1" x14ac:dyDescent="0.25">
      <c r="A15" s="169" t="s">
        <v>139</v>
      </c>
      <c r="B15" s="281">
        <v>7</v>
      </c>
      <c r="C15" s="158"/>
      <c r="D15" s="209">
        <v>179896</v>
      </c>
      <c r="E15" s="209"/>
      <c r="F15" s="216">
        <v>17749</v>
      </c>
      <c r="G15" s="209"/>
      <c r="H15" s="257">
        <v>0</v>
      </c>
      <c r="I15" s="251"/>
      <c r="J15" s="257">
        <v>0</v>
      </c>
      <c r="K15" s="251"/>
      <c r="L15" s="257">
        <v>0</v>
      </c>
      <c r="M15" s="251"/>
      <c r="N15" s="257">
        <v>0</v>
      </c>
      <c r="O15" s="94"/>
      <c r="P15" s="257">
        <v>0</v>
      </c>
      <c r="Q15" s="94"/>
      <c r="R15" s="257">
        <v>0</v>
      </c>
      <c r="T15" s="158">
        <f>SUM(R15,D15:L15)</f>
        <v>197645</v>
      </c>
    </row>
    <row r="16" spans="1:20" ht="20.25" customHeight="1" x14ac:dyDescent="0.25">
      <c r="A16" s="146" t="s">
        <v>194</v>
      </c>
      <c r="B16" s="281"/>
      <c r="C16" s="158"/>
      <c r="D16" s="213">
        <f>SUM(D15)</f>
        <v>179896</v>
      </c>
      <c r="E16" s="209"/>
      <c r="F16" s="213">
        <f>SUM(F15)</f>
        <v>17749</v>
      </c>
      <c r="G16" s="209"/>
      <c r="H16" s="240">
        <f>SUM(H15)</f>
        <v>0</v>
      </c>
      <c r="I16" s="251"/>
      <c r="J16" s="240">
        <f>SUM(J15)</f>
        <v>0</v>
      </c>
      <c r="K16" s="251"/>
      <c r="L16" s="240">
        <f>SUM(L15)</f>
        <v>0</v>
      </c>
      <c r="M16" s="259"/>
      <c r="N16" s="240">
        <f>SUM(N15)</f>
        <v>0</v>
      </c>
      <c r="O16" s="251"/>
      <c r="P16" s="240">
        <f>SUM(P15)</f>
        <v>0</v>
      </c>
      <c r="Q16" s="94"/>
      <c r="R16" s="240">
        <f>SUM(R15)</f>
        <v>0</v>
      </c>
      <c r="T16" s="213">
        <f>SUM(R16,D16:L16)</f>
        <v>197645</v>
      </c>
    </row>
    <row r="17" spans="1:20" ht="20.25" customHeight="1" x14ac:dyDescent="0.25">
      <c r="A17" s="137"/>
      <c r="C17" s="158"/>
      <c r="D17" s="158"/>
      <c r="E17" s="158"/>
      <c r="F17" s="158"/>
      <c r="G17" s="158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</row>
    <row r="18" spans="1:20" ht="20.25" customHeight="1" x14ac:dyDescent="0.25">
      <c r="A18" s="212" t="s">
        <v>209</v>
      </c>
      <c r="C18" s="158"/>
      <c r="D18" s="257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P18" s="145"/>
      <c r="R18" s="145"/>
      <c r="T18" s="145"/>
    </row>
    <row r="19" spans="1:20" ht="20.25" customHeight="1" x14ac:dyDescent="0.25">
      <c r="A19" s="210" t="s">
        <v>133</v>
      </c>
      <c r="D19" s="257">
        <v>0</v>
      </c>
      <c r="E19" s="258"/>
      <c r="F19" s="257">
        <v>0</v>
      </c>
      <c r="G19" s="258"/>
      <c r="H19" s="257">
        <v>0</v>
      </c>
      <c r="I19" s="258"/>
      <c r="J19" s="257">
        <v>0</v>
      </c>
      <c r="K19" s="283"/>
      <c r="L19" s="224">
        <v>-312509</v>
      </c>
      <c r="M19" s="145"/>
      <c r="N19" s="257">
        <v>0</v>
      </c>
      <c r="O19" s="94"/>
      <c r="P19" s="257">
        <v>0</v>
      </c>
      <c r="Q19" s="94"/>
      <c r="R19" s="257">
        <v>0</v>
      </c>
      <c r="T19" s="158">
        <v>-312509</v>
      </c>
    </row>
    <row r="20" spans="1:20" ht="20.25" hidden="1" customHeight="1" x14ac:dyDescent="0.25">
      <c r="A20" s="210" t="s">
        <v>134</v>
      </c>
      <c r="C20" s="158"/>
      <c r="D20" s="258">
        <v>0</v>
      </c>
      <c r="E20" s="258"/>
      <c r="F20" s="258">
        <v>0</v>
      </c>
      <c r="G20" s="258"/>
      <c r="H20" s="258">
        <v>0</v>
      </c>
      <c r="I20" s="258"/>
      <c r="J20" s="258">
        <v>0</v>
      </c>
      <c r="K20" s="283"/>
      <c r="L20" s="283">
        <v>0</v>
      </c>
      <c r="M20" s="283"/>
      <c r="N20" s="261">
        <v>0</v>
      </c>
      <c r="O20" s="94"/>
      <c r="P20" s="258">
        <v>0</v>
      </c>
      <c r="Q20" s="94"/>
      <c r="R20" s="94">
        <v>0</v>
      </c>
      <c r="T20" s="158">
        <v>0</v>
      </c>
    </row>
    <row r="21" spans="1:20" ht="20.25" customHeight="1" x14ac:dyDescent="0.25">
      <c r="A21" s="212" t="s">
        <v>175</v>
      </c>
      <c r="B21" s="8"/>
      <c r="C21" s="56"/>
      <c r="D21" s="240">
        <f>SUM(D19:D20)</f>
        <v>0</v>
      </c>
      <c r="E21" s="260"/>
      <c r="F21" s="240">
        <f>SUM(F19:F20)</f>
        <v>0</v>
      </c>
      <c r="G21" s="260"/>
      <c r="H21" s="240">
        <f>SUM(H19:H20)</f>
        <v>0</v>
      </c>
      <c r="I21" s="260"/>
      <c r="J21" s="240">
        <f>SUM(J19:J20)</f>
        <v>0</v>
      </c>
      <c r="K21" s="57"/>
      <c r="L21" s="58">
        <f>SUM(L19:L20)</f>
        <v>-312509</v>
      </c>
      <c r="M21" s="282"/>
      <c r="N21" s="240">
        <f>SUM(N19:N20)</f>
        <v>0</v>
      </c>
      <c r="O21" s="94"/>
      <c r="P21" s="240">
        <f>SUM(P19:P20)</f>
        <v>0</v>
      </c>
      <c r="Q21" s="94"/>
      <c r="R21" s="240">
        <f>SUM(R19:R20)</f>
        <v>0</v>
      </c>
      <c r="T21" s="58">
        <f>SUM(T19:T20)</f>
        <v>-312509</v>
      </c>
    </row>
    <row r="22" spans="1:20" ht="20.25" customHeight="1" x14ac:dyDescent="0.25">
      <c r="A22" s="137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P22" s="158"/>
      <c r="R22" s="158"/>
      <c r="T22" s="158"/>
    </row>
    <row r="23" spans="1:20" ht="20.25" customHeight="1" thickBot="1" x14ac:dyDescent="0.3">
      <c r="A23" s="212" t="s">
        <v>197</v>
      </c>
      <c r="C23" s="158"/>
      <c r="D23" s="73">
        <f>+D11+D21+D16</f>
        <v>851049</v>
      </c>
      <c r="E23" s="145"/>
      <c r="F23" s="73">
        <f>+F11+F21+F16</f>
        <v>1268744</v>
      </c>
      <c r="G23" s="145"/>
      <c r="H23" s="73">
        <f>+H11+H21</f>
        <v>27068</v>
      </c>
      <c r="I23" s="145"/>
      <c r="J23" s="73">
        <f>+J11+J21</f>
        <v>9649</v>
      </c>
      <c r="K23" s="145"/>
      <c r="L23" s="73">
        <f>+L11+L21</f>
        <v>-1491223</v>
      </c>
      <c r="M23" s="145"/>
      <c r="N23" s="73">
        <f>+N11+N21</f>
        <v>-7406</v>
      </c>
      <c r="P23" s="73">
        <f>+P11+P21</f>
        <v>152899</v>
      </c>
      <c r="R23" s="73">
        <f>SUM(N23:P23)</f>
        <v>145493</v>
      </c>
      <c r="T23" s="73">
        <f>SUM(T11,T15,T21)</f>
        <v>810780</v>
      </c>
    </row>
    <row r="24" spans="1:20" ht="20.25" customHeight="1" thickTop="1" x14ac:dyDescent="0.25"/>
  </sheetData>
  <mergeCells count="3">
    <mergeCell ref="D9:T9"/>
    <mergeCell ref="D4:T4"/>
    <mergeCell ref="N5:R5"/>
  </mergeCells>
  <pageMargins left="0.7" right="0.5" top="0.48" bottom="0.5" header="0.5" footer="0.5"/>
  <pageSetup paperSize="9" scale="71" firstPageNumber="10" fitToHeight="0" orientation="landscape" useFirstPageNumber="1" r:id="rId1"/>
  <headerFooter alignWithMargins="0">
    <oddFooter>&amp;LThe accompanying notes form an integral part of the interim financial statements.
 &amp;C
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zoomScale="106" zoomScaleNormal="106" zoomScaleSheetLayoutView="80" workbookViewId="0">
      <selection activeCell="N13" sqref="N13"/>
    </sheetView>
  </sheetViews>
  <sheetFormatPr defaultColWidth="9.28515625" defaultRowHeight="20.25" customHeight="1" x14ac:dyDescent="0.25"/>
  <cols>
    <col min="1" max="1" width="47.5703125" style="40" customWidth="1"/>
    <col min="2" max="2" width="2.28515625" style="40" customWidth="1"/>
    <col min="3" max="3" width="13.5703125" style="47" customWidth="1"/>
    <col min="4" max="4" width="1" style="77" customWidth="1"/>
    <col min="5" max="5" width="13.5703125" style="47" bestFit="1" customWidth="1"/>
    <col min="6" max="6" width="1" style="77" customWidth="1"/>
    <col min="7" max="7" width="13.5703125" style="47" customWidth="1"/>
    <col min="8" max="8" width="1" style="77" customWidth="1"/>
    <col min="9" max="9" width="13.5703125" style="47" bestFit="1" customWidth="1"/>
    <col min="10" max="10" width="14.7109375" style="77" bestFit="1" customWidth="1"/>
    <col min="11" max="11" width="1" style="77" customWidth="1"/>
    <col min="12" max="12" width="16.28515625" style="77" customWidth="1"/>
    <col min="13" max="13" width="1" style="77" customWidth="1"/>
    <col min="14" max="14" width="13.5703125" style="77" bestFit="1" customWidth="1"/>
    <col min="15" max="15" width="1" style="77" customWidth="1"/>
    <col min="16" max="16" width="15.28515625" style="77" bestFit="1" customWidth="1"/>
    <col min="17" max="16384" width="9.28515625" style="40"/>
  </cols>
  <sheetData>
    <row r="1" spans="1:16" s="206" customFormat="1" ht="20.25" customHeight="1" x14ac:dyDescent="0.25">
      <c r="A1" s="139" t="s">
        <v>0</v>
      </c>
      <c r="C1" s="47"/>
      <c r="D1" s="77"/>
      <c r="E1" s="47"/>
      <c r="F1" s="77"/>
      <c r="G1" s="47"/>
      <c r="H1" s="77"/>
      <c r="I1" s="47"/>
      <c r="J1" s="77"/>
      <c r="K1" s="77"/>
      <c r="L1" s="77"/>
      <c r="M1" s="77"/>
      <c r="N1" s="77"/>
      <c r="O1" s="77"/>
      <c r="P1" s="77"/>
    </row>
    <row r="2" spans="1:16" s="206" customFormat="1" ht="20.25" customHeight="1" x14ac:dyDescent="0.25">
      <c r="A2" s="84" t="s">
        <v>143</v>
      </c>
      <c r="C2" s="47"/>
      <c r="D2" s="77"/>
      <c r="E2" s="47"/>
      <c r="F2" s="77"/>
      <c r="G2" s="47"/>
      <c r="H2" s="77"/>
      <c r="I2" s="47"/>
      <c r="J2" s="77"/>
      <c r="K2" s="77"/>
      <c r="L2" s="77"/>
      <c r="M2" s="77"/>
      <c r="N2" s="77"/>
      <c r="O2" s="77"/>
      <c r="P2" s="77"/>
    </row>
    <row r="3" spans="1:16" s="206" customFormat="1" ht="20.25" customHeight="1" x14ac:dyDescent="0.25">
      <c r="A3" s="212"/>
      <c r="C3" s="47"/>
      <c r="D3" s="77"/>
      <c r="E3" s="47"/>
      <c r="F3" s="77"/>
      <c r="G3" s="47"/>
      <c r="H3" s="77"/>
      <c r="I3" s="47"/>
      <c r="J3" s="77"/>
      <c r="K3" s="77"/>
      <c r="L3" s="77"/>
      <c r="M3" s="77"/>
      <c r="N3" s="77"/>
      <c r="O3" s="77"/>
      <c r="P3" s="77"/>
    </row>
    <row r="4" spans="1:16" s="206" customFormat="1" ht="20.25" customHeight="1" x14ac:dyDescent="0.25">
      <c r="A4" s="212"/>
      <c r="B4" s="153"/>
      <c r="C4" s="292" t="s">
        <v>2</v>
      </c>
      <c r="D4" s="292"/>
      <c r="E4" s="292"/>
      <c r="F4" s="284"/>
      <c r="G4" s="292" t="s">
        <v>3</v>
      </c>
      <c r="H4" s="292"/>
      <c r="I4" s="292"/>
      <c r="J4" s="292"/>
      <c r="K4" s="292"/>
      <c r="L4" s="292"/>
      <c r="M4" s="284"/>
      <c r="N4" s="292"/>
      <c r="O4" s="292"/>
      <c r="P4" s="292"/>
    </row>
    <row r="5" spans="1:16" s="206" customFormat="1" ht="20.25" customHeight="1" x14ac:dyDescent="0.25">
      <c r="A5" s="212"/>
      <c r="B5" s="153"/>
      <c r="C5" s="292" t="s">
        <v>4</v>
      </c>
      <c r="D5" s="292"/>
      <c r="E5" s="292"/>
      <c r="F5" s="284"/>
      <c r="G5" s="292" t="s">
        <v>4</v>
      </c>
      <c r="H5" s="292"/>
      <c r="I5" s="292"/>
      <c r="J5" s="292"/>
      <c r="K5" s="292"/>
      <c r="L5" s="292"/>
      <c r="M5" s="284"/>
      <c r="N5" s="292"/>
      <c r="O5" s="292"/>
      <c r="P5" s="292"/>
    </row>
    <row r="6" spans="1:16" s="206" customFormat="1" ht="20.25" customHeight="1" x14ac:dyDescent="0.25">
      <c r="A6" s="212"/>
      <c r="B6" s="153"/>
      <c r="C6" s="293" t="s">
        <v>188</v>
      </c>
      <c r="D6" s="293"/>
      <c r="E6" s="293"/>
      <c r="F6" s="189"/>
      <c r="G6" s="293" t="s">
        <v>188</v>
      </c>
      <c r="H6" s="293"/>
      <c r="I6" s="293"/>
      <c r="J6" s="294"/>
      <c r="K6" s="294"/>
      <c r="L6" s="294"/>
      <c r="M6" s="189"/>
      <c r="N6" s="294"/>
      <c r="O6" s="294"/>
      <c r="P6" s="294"/>
    </row>
    <row r="7" spans="1:16" s="206" customFormat="1" ht="20.25" customHeight="1" x14ac:dyDescent="0.25">
      <c r="A7" s="212"/>
      <c r="B7" s="153"/>
      <c r="C7" s="289" t="s">
        <v>187</v>
      </c>
      <c r="D7" s="290"/>
      <c r="E7" s="290"/>
      <c r="F7" s="189"/>
      <c r="G7" s="289" t="s">
        <v>187</v>
      </c>
      <c r="H7" s="290"/>
      <c r="I7" s="290"/>
      <c r="J7" s="284"/>
      <c r="K7" s="284"/>
      <c r="L7" s="284"/>
      <c r="M7" s="189"/>
      <c r="N7" s="284"/>
      <c r="O7" s="284"/>
      <c r="P7" s="284"/>
    </row>
    <row r="8" spans="1:16" s="206" customFormat="1" ht="20.25" customHeight="1" x14ac:dyDescent="0.25">
      <c r="A8" s="212"/>
      <c r="B8" s="153"/>
      <c r="C8" s="85">
        <v>2023</v>
      </c>
      <c r="D8" s="48"/>
      <c r="E8" s="85">
        <v>2022</v>
      </c>
      <c r="F8" s="48"/>
      <c r="G8" s="85">
        <v>2023</v>
      </c>
      <c r="H8" s="48"/>
      <c r="I8" s="85">
        <v>2022</v>
      </c>
      <c r="J8" s="67"/>
      <c r="K8" s="67"/>
      <c r="L8" s="67"/>
      <c r="M8" s="67"/>
      <c r="N8" s="67"/>
      <c r="O8" s="67"/>
      <c r="P8" s="67"/>
    </row>
    <row r="9" spans="1:16" s="206" customFormat="1" ht="20.25" customHeight="1" x14ac:dyDescent="0.25">
      <c r="A9" s="212"/>
      <c r="B9" s="153"/>
      <c r="C9" s="291" t="s">
        <v>9</v>
      </c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</row>
    <row r="10" spans="1:16" ht="20.25" customHeight="1" x14ac:dyDescent="0.25">
      <c r="A10" s="6" t="s">
        <v>144</v>
      </c>
      <c r="B10" s="88"/>
    </row>
    <row r="11" spans="1:16" ht="20.25" customHeight="1" x14ac:dyDescent="0.25">
      <c r="A11" s="4" t="s">
        <v>87</v>
      </c>
      <c r="C11" s="111">
        <f>'[3]CF-14-15'!B10</f>
        <v>-329313</v>
      </c>
      <c r="D11" s="269">
        <f>'[3]CF-14-15'!C10</f>
        <v>0</v>
      </c>
      <c r="E11" s="111">
        <f>'[3]CF-14-15'!D10</f>
        <v>-427519</v>
      </c>
      <c r="F11" s="269">
        <f>'[3]CF-14-15'!E10</f>
        <v>0</v>
      </c>
      <c r="G11" s="111">
        <f>'[3]CF-14-15'!F10</f>
        <v>-312509</v>
      </c>
      <c r="H11" s="269">
        <f>'[3]CF-14-15'!G10</f>
        <v>0</v>
      </c>
      <c r="I11" s="111">
        <f>'[3]CF-14-15'!H10</f>
        <v>-407989</v>
      </c>
      <c r="J11" s="43"/>
      <c r="K11" s="43"/>
      <c r="L11" s="43"/>
      <c r="M11" s="43"/>
      <c r="N11" s="43"/>
      <c r="O11" s="43"/>
      <c r="P11" s="43"/>
    </row>
    <row r="12" spans="1:16" ht="20.25" customHeight="1" x14ac:dyDescent="0.25">
      <c r="A12" s="24" t="s">
        <v>145</v>
      </c>
      <c r="C12" s="49"/>
      <c r="D12" s="216"/>
      <c r="E12" s="49"/>
      <c r="F12" s="216"/>
      <c r="G12" s="107"/>
      <c r="H12" s="216"/>
      <c r="I12" s="49"/>
      <c r="J12" s="43"/>
      <c r="K12" s="43"/>
      <c r="L12" s="43"/>
      <c r="M12" s="43"/>
      <c r="N12" s="43"/>
      <c r="O12" s="43"/>
      <c r="P12" s="43"/>
    </row>
    <row r="13" spans="1:16" ht="20.25" customHeight="1" x14ac:dyDescent="0.25">
      <c r="A13" s="4" t="s">
        <v>200</v>
      </c>
      <c r="C13" s="49">
        <f>'[3]CF-14-15'!B12</f>
        <v>-4261</v>
      </c>
      <c r="D13" s="270"/>
      <c r="E13" s="215">
        <f>'[3]CF-14-15'!D12</f>
        <v>1274</v>
      </c>
      <c r="F13" s="270"/>
      <c r="G13" s="215">
        <f>'[3]CF-14-15'!F12</f>
        <v>-4710</v>
      </c>
      <c r="H13" s="270"/>
      <c r="I13" s="215">
        <f>'[3]CF-14-15'!H12</f>
        <v>1350</v>
      </c>
      <c r="J13" s="43"/>
      <c r="K13" s="43"/>
      <c r="L13" s="43"/>
      <c r="M13" s="43"/>
      <c r="N13" s="43"/>
      <c r="O13" s="43"/>
      <c r="P13" s="43"/>
    </row>
    <row r="14" spans="1:16" ht="20.25" customHeight="1" x14ac:dyDescent="0.25">
      <c r="A14" s="4" t="s">
        <v>146</v>
      </c>
      <c r="C14" s="215">
        <f>'[3]CF-14-15'!B13</f>
        <v>45510</v>
      </c>
      <c r="D14" s="270"/>
      <c r="E14" s="215">
        <f>'[3]CF-14-15'!D13</f>
        <v>49659</v>
      </c>
      <c r="F14" s="270"/>
      <c r="G14" s="215">
        <f>'[3]CF-14-15'!F13</f>
        <v>43220</v>
      </c>
      <c r="H14" s="270"/>
      <c r="I14" s="215">
        <f>'[3]CF-14-15'!H13</f>
        <v>47281</v>
      </c>
      <c r="J14" s="43"/>
      <c r="K14" s="43"/>
      <c r="L14" s="42"/>
      <c r="M14" s="43"/>
      <c r="N14" s="43"/>
      <c r="O14" s="43"/>
      <c r="P14" s="43"/>
    </row>
    <row r="15" spans="1:16" ht="20.25" customHeight="1" x14ac:dyDescent="0.25">
      <c r="A15" s="4" t="s">
        <v>147</v>
      </c>
      <c r="C15" s="215">
        <f>'[3]CF-14-15'!B14</f>
        <v>-5791</v>
      </c>
      <c r="D15" s="270"/>
      <c r="E15" s="215">
        <f>'[3]CF-14-15'!D14</f>
        <v>-6059</v>
      </c>
      <c r="F15" s="270"/>
      <c r="G15" s="215">
        <f>'[3]CF-14-15'!F14</f>
        <v>-11726</v>
      </c>
      <c r="H15" s="270"/>
      <c r="I15" s="215">
        <f>'[3]CF-14-15'!H14</f>
        <v>-9440</v>
      </c>
      <c r="J15" s="43"/>
      <c r="K15" s="43"/>
      <c r="L15" s="43"/>
      <c r="M15" s="43"/>
      <c r="N15" s="43"/>
      <c r="O15" s="43"/>
      <c r="P15" s="43"/>
    </row>
    <row r="16" spans="1:16" ht="20.25" customHeight="1" x14ac:dyDescent="0.25">
      <c r="A16" s="4" t="s">
        <v>85</v>
      </c>
      <c r="C16" s="215">
        <f>'[3]CF-14-15'!B15</f>
        <v>152066</v>
      </c>
      <c r="D16" s="270"/>
      <c r="E16" s="215">
        <f>'[3]CF-14-15'!D15</f>
        <v>169113</v>
      </c>
      <c r="F16" s="270"/>
      <c r="G16" s="215">
        <f>'[3]CF-14-15'!F15</f>
        <v>150812</v>
      </c>
      <c r="H16" s="270"/>
      <c r="I16" s="215">
        <f>'[3]CF-14-15'!H15</f>
        <v>167991</v>
      </c>
      <c r="J16" s="43"/>
      <c r="K16" s="43"/>
      <c r="L16" s="43"/>
      <c r="M16" s="43"/>
      <c r="N16" s="43"/>
      <c r="O16" s="43"/>
      <c r="P16" s="43"/>
    </row>
    <row r="17" spans="1:16" ht="20.25" customHeight="1" x14ac:dyDescent="0.25">
      <c r="A17" s="190" t="s">
        <v>176</v>
      </c>
      <c r="C17" s="215">
        <f>'[3]CF-14-15'!B16</f>
        <v>-11178</v>
      </c>
      <c r="D17" s="270"/>
      <c r="E17" s="215">
        <f>'[3]CF-14-15'!D16</f>
        <v>8065</v>
      </c>
      <c r="F17" s="270"/>
      <c r="G17" s="215">
        <f>'[3]CF-14-15'!F16</f>
        <v>-11178</v>
      </c>
      <c r="H17" s="270"/>
      <c r="I17" s="215">
        <f>'[3]CF-14-15'!H16</f>
        <v>-8429</v>
      </c>
      <c r="J17" s="43"/>
      <c r="K17" s="43"/>
      <c r="L17" s="43"/>
      <c r="M17" s="43"/>
      <c r="N17" s="43"/>
      <c r="O17" s="43"/>
      <c r="P17" s="43"/>
    </row>
    <row r="18" spans="1:16" ht="20.25" customHeight="1" x14ac:dyDescent="0.25">
      <c r="A18" s="4" t="s">
        <v>201</v>
      </c>
      <c r="C18" s="215">
        <f>'[3]CF-14-15'!B17</f>
        <v>-71</v>
      </c>
      <c r="D18" s="270"/>
      <c r="E18" s="215">
        <f>'[3]CF-14-15'!D17</f>
        <v>-11865</v>
      </c>
      <c r="F18" s="270"/>
      <c r="G18" s="215">
        <f>'[3]CF-14-15'!F17</f>
        <v>2408</v>
      </c>
      <c r="H18" s="270"/>
      <c r="I18" s="215">
        <f>'[3]CF-14-15'!H17</f>
        <v>-13798</v>
      </c>
      <c r="J18" s="43"/>
      <c r="K18" s="43"/>
      <c r="L18" s="43"/>
      <c r="M18" s="43"/>
      <c r="N18" s="42"/>
      <c r="O18" s="43"/>
      <c r="P18" s="42"/>
    </row>
    <row r="19" spans="1:16" s="206" customFormat="1" ht="20.25" customHeight="1" x14ac:dyDescent="0.25">
      <c r="A19" s="210" t="s">
        <v>211</v>
      </c>
      <c r="C19" s="215">
        <f>'[3]CF-14-15'!B18</f>
        <v>-318</v>
      </c>
      <c r="D19" s="270"/>
      <c r="E19" s="215">
        <f>'[3]CF-14-15'!D18</f>
        <v>3415</v>
      </c>
      <c r="F19" s="270"/>
      <c r="G19" s="215">
        <f>'[3]CF-14-15'!F18</f>
        <v>-318</v>
      </c>
      <c r="H19" s="270"/>
      <c r="I19" s="215">
        <f>'[3]CF-14-15'!H18</f>
        <v>3415</v>
      </c>
      <c r="J19" s="216"/>
      <c r="K19" s="216"/>
      <c r="L19" s="216"/>
      <c r="M19" s="216"/>
      <c r="N19" s="209"/>
      <c r="O19" s="216"/>
      <c r="P19" s="209"/>
    </row>
    <row r="20" spans="1:16" s="206" customFormat="1" ht="20.25" customHeight="1" x14ac:dyDescent="0.25">
      <c r="A20" s="210" t="s">
        <v>189</v>
      </c>
      <c r="C20" s="215">
        <f>'[3]CF-14-15'!B19</f>
        <v>11519</v>
      </c>
      <c r="D20" s="270"/>
      <c r="E20" s="215">
        <f>'[3]CF-14-15'!D19</f>
        <v>-3548</v>
      </c>
      <c r="F20" s="270"/>
      <c r="G20" s="215">
        <f>'[3]CF-14-15'!F19</f>
        <v>11122</v>
      </c>
      <c r="H20" s="270"/>
      <c r="I20" s="215">
        <f>'[3]CF-14-15'!H19</f>
        <v>-3548</v>
      </c>
      <c r="J20" s="216"/>
      <c r="K20" s="216"/>
      <c r="L20" s="216"/>
      <c r="M20" s="216"/>
      <c r="N20" s="209"/>
      <c r="O20" s="216"/>
      <c r="P20" s="209"/>
    </row>
    <row r="21" spans="1:16" s="191" customFormat="1" ht="20.25" customHeight="1" x14ac:dyDescent="0.25">
      <c r="A21" s="194" t="s">
        <v>182</v>
      </c>
      <c r="C21" s="215">
        <f>'[3]CF-14-15'!B20</f>
        <v>2609</v>
      </c>
      <c r="D21" s="270"/>
      <c r="E21" s="215">
        <f>'[3]CF-14-15'!D20</f>
        <v>2674</v>
      </c>
      <c r="F21" s="270"/>
      <c r="G21" s="215">
        <f>'[3]CF-14-15'!F20</f>
        <v>2476</v>
      </c>
      <c r="H21" s="270"/>
      <c r="I21" s="215">
        <f>'[3]CF-14-15'!H20</f>
        <v>2559</v>
      </c>
      <c r="J21" s="193"/>
      <c r="K21" s="193"/>
      <c r="L21" s="193"/>
      <c r="M21" s="193"/>
      <c r="N21" s="192"/>
      <c r="O21" s="193"/>
      <c r="P21" s="192"/>
    </row>
    <row r="22" spans="1:16" ht="20.25" customHeight="1" x14ac:dyDescent="0.25">
      <c r="A22" s="4" t="s">
        <v>148</v>
      </c>
      <c r="C22" s="214">
        <f>'[3]CF-14-15'!B21</f>
        <v>3944</v>
      </c>
      <c r="D22" s="270"/>
      <c r="E22" s="214">
        <f>'[3]CF-14-15'!D21</f>
        <v>4306</v>
      </c>
      <c r="F22" s="270"/>
      <c r="G22" s="244">
        <f>'[3]CF-14-15'!F21</f>
        <v>0</v>
      </c>
      <c r="H22" s="270"/>
      <c r="I22" s="244">
        <f>'[3]CF-14-15'!H21</f>
        <v>0</v>
      </c>
      <c r="J22" s="43"/>
      <c r="K22" s="43"/>
      <c r="L22" s="43"/>
      <c r="M22" s="43"/>
      <c r="N22" s="42"/>
      <c r="O22" s="43"/>
      <c r="P22" s="42"/>
    </row>
    <row r="23" spans="1:16" ht="20.25" customHeight="1" x14ac:dyDescent="0.25">
      <c r="A23" s="4"/>
      <c r="C23" s="262">
        <f>SUM(C11:C22)</f>
        <v>-135284</v>
      </c>
      <c r="D23" s="216"/>
      <c r="E23" s="49">
        <f>SUM(E11:E22)</f>
        <v>-210485</v>
      </c>
      <c r="F23" s="216"/>
      <c r="G23" s="262">
        <f>SUM(G11:G22)</f>
        <v>-130403</v>
      </c>
      <c r="H23" s="216"/>
      <c r="I23" s="49">
        <f>SUM(I11:I22)</f>
        <v>-220608</v>
      </c>
      <c r="J23" s="43"/>
      <c r="K23" s="43"/>
      <c r="L23" s="43"/>
      <c r="M23" s="43"/>
      <c r="N23" s="43"/>
      <c r="O23" s="43"/>
      <c r="P23" s="43"/>
    </row>
    <row r="24" spans="1:16" ht="20.25" customHeight="1" x14ac:dyDescent="0.25">
      <c r="A24" s="24" t="s">
        <v>149</v>
      </c>
      <c r="C24" s="49"/>
      <c r="D24" s="216"/>
      <c r="E24" s="49"/>
      <c r="F24" s="216"/>
      <c r="G24" s="49"/>
      <c r="H24" s="216"/>
      <c r="I24" s="49"/>
      <c r="J24" s="43"/>
      <c r="K24" s="43"/>
      <c r="L24" s="43"/>
      <c r="M24" s="43"/>
      <c r="N24" s="43"/>
      <c r="O24" s="43"/>
      <c r="P24" s="43"/>
    </row>
    <row r="25" spans="1:16" ht="20.25" customHeight="1" x14ac:dyDescent="0.25">
      <c r="A25" s="4" t="s">
        <v>12</v>
      </c>
      <c r="C25" s="215">
        <f>'[3]CF-14-15'!B24</f>
        <v>-124859</v>
      </c>
      <c r="D25" s="216">
        <f>'[3]CF-14-15'!C24</f>
        <v>0</v>
      </c>
      <c r="E25" s="215">
        <f>'[3]CF-14-15'!D24</f>
        <v>55603</v>
      </c>
      <c r="F25" s="216">
        <f>'[3]CF-14-15'!E24</f>
        <v>0</v>
      </c>
      <c r="G25" s="215">
        <f>'[3]CF-14-15'!F24</f>
        <v>-128398</v>
      </c>
      <c r="H25" s="216">
        <f>'[3]CF-14-15'!G24</f>
        <v>0</v>
      </c>
      <c r="I25" s="215">
        <f>'[3]CF-14-15'!H24</f>
        <v>65803</v>
      </c>
      <c r="J25" s="43"/>
      <c r="K25" s="43"/>
      <c r="L25" s="43"/>
      <c r="M25" s="43"/>
      <c r="N25" s="43"/>
      <c r="O25" s="43"/>
      <c r="P25" s="43"/>
    </row>
    <row r="26" spans="1:16" ht="20.25" customHeight="1" x14ac:dyDescent="0.25">
      <c r="A26" s="4" t="s">
        <v>14</v>
      </c>
      <c r="C26" s="215">
        <f>'[3]CF-14-15'!B25</f>
        <v>-36274</v>
      </c>
      <c r="D26" s="216">
        <f>'[3]CF-14-15'!C25</f>
        <v>0</v>
      </c>
      <c r="E26" s="215">
        <f>'[3]CF-14-15'!D25</f>
        <v>254776</v>
      </c>
      <c r="F26" s="216">
        <f>'[3]CF-14-15'!E25</f>
        <v>0</v>
      </c>
      <c r="G26" s="215">
        <f>'[3]CF-14-15'!F25</f>
        <v>-33580</v>
      </c>
      <c r="H26" s="216">
        <f>'[3]CF-14-15'!G25</f>
        <v>0</v>
      </c>
      <c r="I26" s="215">
        <f>'[3]CF-14-15'!H25</f>
        <v>255171</v>
      </c>
      <c r="J26" s="43"/>
      <c r="K26" s="43"/>
      <c r="L26" s="43"/>
      <c r="M26" s="43"/>
      <c r="N26" s="43"/>
      <c r="O26" s="43"/>
      <c r="P26" s="43"/>
    </row>
    <row r="27" spans="1:16" ht="20.25" customHeight="1" x14ac:dyDescent="0.25">
      <c r="A27" s="40" t="s">
        <v>16</v>
      </c>
      <c r="C27" s="215">
        <f>'[3]CF-14-15'!B26</f>
        <v>36161</v>
      </c>
      <c r="D27" s="216">
        <f>'[3]CF-14-15'!C26</f>
        <v>0</v>
      </c>
      <c r="E27" s="215">
        <f>'[3]CF-14-15'!D26</f>
        <v>3418</v>
      </c>
      <c r="F27" s="216">
        <f>'[3]CF-14-15'!E26</f>
        <v>0</v>
      </c>
      <c r="G27" s="215">
        <f>'[3]CF-14-15'!F26</f>
        <v>29657</v>
      </c>
      <c r="H27" s="216">
        <f>'[3]CF-14-15'!G26</f>
        <v>0</v>
      </c>
      <c r="I27" s="215">
        <f>'[3]CF-14-15'!H26</f>
        <v>4893</v>
      </c>
      <c r="J27" s="43"/>
      <c r="K27" s="43"/>
      <c r="L27" s="43"/>
      <c r="M27" s="43"/>
      <c r="N27" s="43"/>
      <c r="O27" s="43"/>
      <c r="P27" s="69"/>
    </row>
    <row r="28" spans="1:16" ht="20.25" customHeight="1" x14ac:dyDescent="0.25">
      <c r="A28" s="89" t="s">
        <v>150</v>
      </c>
      <c r="C28" s="215">
        <f>'[3]CF-14-15'!B27</f>
        <v>-21620</v>
      </c>
      <c r="D28" s="216">
        <f>'[3]CF-14-15'!C27</f>
        <v>0</v>
      </c>
      <c r="E28" s="215">
        <f>'[3]CF-14-15'!D27</f>
        <v>79627</v>
      </c>
      <c r="F28" s="216">
        <f>'[3]CF-14-15'!E27</f>
        <v>0</v>
      </c>
      <c r="G28" s="215">
        <f>'[3]CF-14-15'!F27</f>
        <v>-21463</v>
      </c>
      <c r="H28" s="216">
        <f>'[3]CF-14-15'!G27</f>
        <v>0</v>
      </c>
      <c r="I28" s="215">
        <f>'[3]CF-14-15'!H27</f>
        <v>79910</v>
      </c>
      <c r="J28" s="43"/>
      <c r="K28" s="43"/>
      <c r="L28" s="43"/>
      <c r="M28" s="43"/>
      <c r="N28" s="43"/>
      <c r="O28" s="43"/>
      <c r="P28" s="69"/>
    </row>
    <row r="29" spans="1:16" ht="20.25" customHeight="1" x14ac:dyDescent="0.25">
      <c r="A29" s="89" t="s">
        <v>29</v>
      </c>
      <c r="C29" s="215">
        <f>'[3]CF-14-15'!B28</f>
        <v>4888</v>
      </c>
      <c r="D29" s="216">
        <f>'[3]CF-14-15'!C28</f>
        <v>0</v>
      </c>
      <c r="E29" s="215">
        <f>'[3]CF-14-15'!D28</f>
        <v>4462</v>
      </c>
      <c r="F29" s="216">
        <f>'[3]CF-14-15'!E28</f>
        <v>0</v>
      </c>
      <c r="G29" s="215">
        <f>'[3]CF-14-15'!F28</f>
        <v>6691</v>
      </c>
      <c r="H29" s="216">
        <f>'[3]CF-14-15'!G28</f>
        <v>0</v>
      </c>
      <c r="I29" s="215">
        <f>'[3]CF-14-15'!H28</f>
        <v>4417</v>
      </c>
      <c r="J29" s="43"/>
      <c r="K29" s="43"/>
      <c r="L29" s="43"/>
      <c r="M29" s="43"/>
      <c r="N29" s="43"/>
      <c r="O29" s="43"/>
      <c r="P29" s="43"/>
    </row>
    <row r="30" spans="1:16" ht="20.25" customHeight="1" x14ac:dyDescent="0.25">
      <c r="A30" s="4" t="s">
        <v>36</v>
      </c>
      <c r="C30" s="215">
        <f>'[3]CF-14-15'!B29</f>
        <v>147596</v>
      </c>
      <c r="D30" s="216">
        <f>'[3]CF-14-15'!C29</f>
        <v>0</v>
      </c>
      <c r="E30" s="215">
        <f>'[3]CF-14-15'!D29</f>
        <v>-19071</v>
      </c>
      <c r="F30" s="216">
        <f>'[3]CF-14-15'!E29</f>
        <v>0</v>
      </c>
      <c r="G30" s="215">
        <f>'[3]CF-14-15'!F29</f>
        <v>142911</v>
      </c>
      <c r="H30" s="216">
        <f>'[3]CF-14-15'!G29</f>
        <v>0</v>
      </c>
      <c r="I30" s="215">
        <f>'[3]CF-14-15'!H29</f>
        <v>-16105</v>
      </c>
      <c r="J30" s="43"/>
      <c r="K30" s="43"/>
      <c r="L30" s="69"/>
      <c r="M30" s="43"/>
      <c r="N30" s="69"/>
      <c r="O30" s="43"/>
      <c r="P30" s="69"/>
    </row>
    <row r="31" spans="1:16" ht="20.25" customHeight="1" x14ac:dyDescent="0.25">
      <c r="A31" s="4" t="s">
        <v>37</v>
      </c>
      <c r="C31" s="215">
        <f>'[3]CF-14-15'!B30</f>
        <v>-13851</v>
      </c>
      <c r="D31" s="216">
        <f>'[3]CF-14-15'!C30</f>
        <v>0</v>
      </c>
      <c r="E31" s="215">
        <f>'[3]CF-14-15'!D30</f>
        <v>13647</v>
      </c>
      <c r="F31" s="216">
        <f>'[3]CF-14-15'!E30</f>
        <v>0</v>
      </c>
      <c r="G31" s="215">
        <f>'[3]CF-14-15'!F30</f>
        <v>-13933</v>
      </c>
      <c r="H31" s="216">
        <f>'[3]CF-14-15'!G30</f>
        <v>0</v>
      </c>
      <c r="I31" s="215">
        <f>'[3]CF-14-15'!H30</f>
        <v>13647</v>
      </c>
      <c r="J31" s="43"/>
      <c r="K31" s="43"/>
      <c r="L31" s="69"/>
      <c r="M31" s="43"/>
      <c r="N31" s="43"/>
      <c r="O31" s="43"/>
      <c r="P31" s="43"/>
    </row>
    <row r="32" spans="1:16" ht="20.25" customHeight="1" x14ac:dyDescent="0.25">
      <c r="A32" s="4" t="s">
        <v>43</v>
      </c>
      <c r="C32" s="215">
        <f>'[3]CF-14-15'!B31</f>
        <v>13920</v>
      </c>
      <c r="D32" s="216">
        <f>'[3]CF-14-15'!C31</f>
        <v>0</v>
      </c>
      <c r="E32" s="215">
        <f>'[3]CF-14-15'!D31</f>
        <v>6897</v>
      </c>
      <c r="F32" s="216">
        <f>'[3]CF-14-15'!E31</f>
        <v>0</v>
      </c>
      <c r="G32" s="215">
        <f>'[3]CF-14-15'!F31</f>
        <v>13344</v>
      </c>
      <c r="H32" s="216">
        <f>'[3]CF-14-15'!G31</f>
        <v>0</v>
      </c>
      <c r="I32" s="215">
        <f>'[3]CF-14-15'!H31</f>
        <v>6978</v>
      </c>
      <c r="J32" s="43"/>
      <c r="K32" s="43"/>
      <c r="L32" s="43"/>
      <c r="M32" s="43"/>
      <c r="N32" s="43"/>
      <c r="O32" s="43"/>
      <c r="P32" s="43"/>
    </row>
    <row r="33" spans="1:16" ht="20.25" customHeight="1" x14ac:dyDescent="0.25">
      <c r="A33" s="4" t="s">
        <v>151</v>
      </c>
      <c r="C33" s="244">
        <f>'[3]CF-14-15'!B32</f>
        <v>0</v>
      </c>
      <c r="D33" s="216">
        <f>'[3]CF-14-15'!C32</f>
        <v>0</v>
      </c>
      <c r="E33" s="214">
        <f>'[3]CF-14-15'!D32</f>
        <v>-382</v>
      </c>
      <c r="F33" s="216">
        <f>'[3]CF-14-15'!E32</f>
        <v>0</v>
      </c>
      <c r="G33" s="244">
        <f>'[3]CF-14-15'!F32</f>
        <v>0</v>
      </c>
      <c r="H33" s="216">
        <f>'[3]CF-14-15'!G32</f>
        <v>0</v>
      </c>
      <c r="I33" s="214">
        <f>'[3]CF-14-15'!H32</f>
        <v>-382</v>
      </c>
      <c r="J33" s="43"/>
      <c r="K33" s="43"/>
      <c r="L33" s="43"/>
      <c r="M33" s="43"/>
      <c r="N33" s="43"/>
      <c r="O33" s="43"/>
      <c r="P33" s="43"/>
    </row>
    <row r="34" spans="1:16" ht="20.25" customHeight="1" x14ac:dyDescent="0.25">
      <c r="A34" s="196" t="s">
        <v>177</v>
      </c>
      <c r="C34" s="250">
        <f>SUM(C23:C33)</f>
        <v>-129323</v>
      </c>
      <c r="D34" s="216"/>
      <c r="E34" s="216">
        <f>SUM(E23:E33)</f>
        <v>188492</v>
      </c>
      <c r="F34" s="216"/>
      <c r="G34" s="250">
        <f>SUM(G23:G33)</f>
        <v>-135174</v>
      </c>
      <c r="H34" s="216"/>
      <c r="I34" s="43">
        <f>SUM(I23:I33)</f>
        <v>193724</v>
      </c>
      <c r="J34" s="43"/>
      <c r="K34" s="43"/>
      <c r="L34" s="43"/>
      <c r="M34" s="43"/>
      <c r="N34" s="43"/>
      <c r="O34" s="43"/>
      <c r="P34" s="43"/>
    </row>
    <row r="35" spans="1:16" ht="20.25" customHeight="1" x14ac:dyDescent="0.25">
      <c r="A35" s="4" t="s">
        <v>152</v>
      </c>
      <c r="C35" s="214">
        <f>'[3]CF-14-15'!B34</f>
        <v>-4646</v>
      </c>
      <c r="D35" s="206"/>
      <c r="E35" s="214">
        <f>'[3]CF-14-15'!D34</f>
        <v>-10576</v>
      </c>
      <c r="F35" s="206"/>
      <c r="G35" s="214">
        <f>'[3]CF-14-15'!F34</f>
        <v>-4511</v>
      </c>
      <c r="H35" s="206"/>
      <c r="I35" s="214">
        <f>'[3]CF-14-15'!H34</f>
        <v>-10487</v>
      </c>
      <c r="J35" s="43"/>
      <c r="K35" s="43"/>
      <c r="L35" s="43"/>
      <c r="M35" s="43"/>
      <c r="N35" s="43"/>
      <c r="O35" s="43"/>
      <c r="P35" s="43"/>
    </row>
    <row r="36" spans="1:16" ht="20.25" customHeight="1" x14ac:dyDescent="0.25">
      <c r="A36" s="5" t="s">
        <v>185</v>
      </c>
      <c r="C36" s="240">
        <f>SUM(C35:C35,C34)</f>
        <v>-133969</v>
      </c>
      <c r="D36" s="142"/>
      <c r="E36" s="213">
        <f>SUM(E35:E35,E34)</f>
        <v>177916</v>
      </c>
      <c r="F36" s="142"/>
      <c r="G36" s="240">
        <f>SUM(G35:G35,G34)</f>
        <v>-139685</v>
      </c>
      <c r="H36" s="142"/>
      <c r="I36" s="15">
        <f>SUM(I35:I35,I34)</f>
        <v>183237</v>
      </c>
      <c r="J36" s="17"/>
      <c r="K36" s="17"/>
      <c r="L36" s="17"/>
      <c r="M36" s="17"/>
      <c r="N36" s="17"/>
      <c r="O36" s="17"/>
      <c r="P36" s="17"/>
    </row>
    <row r="37" spans="1:16" ht="20.25" customHeight="1" x14ac:dyDescent="0.25">
      <c r="A37" s="5"/>
      <c r="C37" s="17"/>
      <c r="D37" s="142"/>
      <c r="E37" s="17"/>
      <c r="F37" s="142"/>
      <c r="G37" s="17"/>
      <c r="H37" s="142"/>
      <c r="I37" s="17"/>
      <c r="J37" s="17"/>
      <c r="K37" s="17"/>
      <c r="L37" s="17"/>
      <c r="M37" s="17"/>
      <c r="N37" s="17"/>
      <c r="O37" s="17"/>
      <c r="P37" s="17"/>
    </row>
    <row r="38" spans="1:16" ht="20.25" customHeight="1" x14ac:dyDescent="0.25">
      <c r="A38" s="12" t="s">
        <v>0</v>
      </c>
    </row>
    <row r="39" spans="1:16" ht="20.25" customHeight="1" x14ac:dyDescent="0.25">
      <c r="A39" s="84" t="s">
        <v>143</v>
      </c>
    </row>
    <row r="40" spans="1:16" ht="20.25" customHeight="1" x14ac:dyDescent="0.25">
      <c r="A40" s="5"/>
    </row>
    <row r="41" spans="1:16" ht="20.25" customHeight="1" x14ac:dyDescent="0.25">
      <c r="A41" s="5"/>
      <c r="B41" s="32"/>
      <c r="C41" s="292" t="s">
        <v>2</v>
      </c>
      <c r="D41" s="292"/>
      <c r="E41" s="292"/>
      <c r="F41" s="268"/>
      <c r="G41" s="292" t="s">
        <v>3</v>
      </c>
      <c r="H41" s="292"/>
      <c r="I41" s="292"/>
      <c r="J41" s="292"/>
      <c r="K41" s="292"/>
      <c r="L41" s="292"/>
      <c r="M41" s="18"/>
      <c r="N41" s="292"/>
      <c r="O41" s="292"/>
      <c r="P41" s="292"/>
    </row>
    <row r="42" spans="1:16" ht="20.25" customHeight="1" x14ac:dyDescent="0.25">
      <c r="A42" s="5"/>
      <c r="B42" s="32"/>
      <c r="C42" s="292" t="s">
        <v>4</v>
      </c>
      <c r="D42" s="292"/>
      <c r="E42" s="292"/>
      <c r="F42" s="268"/>
      <c r="G42" s="292" t="s">
        <v>4</v>
      </c>
      <c r="H42" s="292"/>
      <c r="I42" s="292"/>
      <c r="J42" s="292"/>
      <c r="K42" s="292"/>
      <c r="L42" s="292"/>
      <c r="M42" s="18"/>
      <c r="N42" s="292"/>
      <c r="O42" s="292"/>
      <c r="P42" s="292"/>
    </row>
    <row r="43" spans="1:16" ht="20.25" customHeight="1" x14ac:dyDescent="0.25">
      <c r="A43" s="5"/>
      <c r="B43" s="32"/>
      <c r="C43" s="293" t="s">
        <v>188</v>
      </c>
      <c r="D43" s="293"/>
      <c r="E43" s="293"/>
      <c r="F43" s="189"/>
      <c r="G43" s="293" t="s">
        <v>188</v>
      </c>
      <c r="H43" s="293"/>
      <c r="I43" s="293"/>
      <c r="J43" s="294"/>
      <c r="K43" s="294"/>
      <c r="L43" s="294"/>
      <c r="M43" s="69"/>
      <c r="N43" s="294"/>
      <c r="O43" s="294"/>
      <c r="P43" s="294"/>
    </row>
    <row r="44" spans="1:16" ht="20.25" customHeight="1" x14ac:dyDescent="0.25">
      <c r="A44" s="5"/>
      <c r="B44" s="32"/>
      <c r="C44" s="289" t="s">
        <v>187</v>
      </c>
      <c r="D44" s="290"/>
      <c r="E44" s="290"/>
      <c r="F44" s="189"/>
      <c r="G44" s="289" t="s">
        <v>187</v>
      </c>
      <c r="H44" s="290"/>
      <c r="I44" s="290"/>
      <c r="J44" s="18"/>
      <c r="K44" s="18"/>
      <c r="L44" s="18"/>
      <c r="M44" s="69"/>
      <c r="N44" s="18"/>
      <c r="O44" s="18"/>
      <c r="P44" s="18"/>
    </row>
    <row r="45" spans="1:16" ht="20.25" customHeight="1" x14ac:dyDescent="0.25">
      <c r="A45" s="5"/>
      <c r="B45" s="32"/>
      <c r="C45" s="85">
        <v>2023</v>
      </c>
      <c r="D45" s="48"/>
      <c r="E45" s="85">
        <v>2022</v>
      </c>
      <c r="F45" s="48"/>
      <c r="G45" s="85">
        <v>2023</v>
      </c>
      <c r="H45" s="48"/>
      <c r="I45" s="85">
        <v>2022</v>
      </c>
      <c r="J45" s="67"/>
      <c r="K45" s="67"/>
      <c r="L45" s="67"/>
      <c r="M45" s="67"/>
      <c r="N45" s="67"/>
      <c r="O45" s="67"/>
      <c r="P45" s="67"/>
    </row>
    <row r="46" spans="1:16" ht="20.25" customHeight="1" x14ac:dyDescent="0.25">
      <c r="A46" s="5"/>
      <c r="B46" s="32"/>
      <c r="C46" s="291" t="s">
        <v>9</v>
      </c>
      <c r="D46" s="291"/>
      <c r="E46" s="291"/>
      <c r="F46" s="291"/>
      <c r="G46" s="291"/>
      <c r="H46" s="291"/>
      <c r="I46" s="291"/>
      <c r="J46" s="291"/>
      <c r="K46" s="291"/>
      <c r="L46" s="291"/>
      <c r="M46" s="291"/>
      <c r="N46" s="291"/>
      <c r="O46" s="291"/>
      <c r="P46" s="291"/>
    </row>
    <row r="47" spans="1:16" ht="20.25" customHeight="1" x14ac:dyDescent="0.25">
      <c r="A47" s="6" t="s">
        <v>153</v>
      </c>
      <c r="B47" s="4"/>
      <c r="C47" s="55"/>
      <c r="D47" s="209"/>
      <c r="E47" s="55"/>
      <c r="F47" s="209"/>
      <c r="G47" s="55"/>
      <c r="H47" s="209"/>
      <c r="I47" s="55"/>
      <c r="J47" s="42"/>
      <c r="K47" s="42"/>
      <c r="L47" s="42"/>
      <c r="M47" s="42"/>
      <c r="N47" s="42"/>
      <c r="O47" s="42"/>
      <c r="P47" s="42"/>
    </row>
    <row r="48" spans="1:16" s="4" customFormat="1" ht="20.25" hidden="1" customHeight="1" x14ac:dyDescent="0.25">
      <c r="A48" s="4" t="s">
        <v>154</v>
      </c>
      <c r="C48" s="109"/>
      <c r="D48" s="271"/>
      <c r="E48" s="109"/>
      <c r="F48" s="271"/>
      <c r="G48" s="109"/>
      <c r="H48" s="271"/>
      <c r="I48" s="109"/>
      <c r="J48" s="108"/>
      <c r="K48" s="108"/>
      <c r="L48" s="108"/>
      <c r="M48" s="108"/>
      <c r="N48" s="108"/>
      <c r="O48" s="108"/>
      <c r="P48" s="108"/>
    </row>
    <row r="49" spans="1:16" ht="20.25" customHeight="1" x14ac:dyDescent="0.25">
      <c r="A49" s="4" t="s">
        <v>155</v>
      </c>
      <c r="B49" s="242"/>
      <c r="C49" s="242">
        <f>'[3]CF-14-15'!B47</f>
        <v>0</v>
      </c>
      <c r="D49" s="242">
        <f>'[3]CF-14-15'!C46</f>
        <v>0</v>
      </c>
      <c r="E49" s="242">
        <f>'[3]CF-14-15'!D47</f>
        <v>0</v>
      </c>
      <c r="F49" s="242">
        <f>'[3]CF-14-15'!E46</f>
        <v>0</v>
      </c>
      <c r="G49" s="242">
        <f>'[3]CF-14-15'!F47</f>
        <v>5893</v>
      </c>
      <c r="H49" s="242">
        <f>'[3]CF-14-15'!G46</f>
        <v>0</v>
      </c>
      <c r="I49" s="242">
        <f>'[3]CF-14-15'!H47</f>
        <v>6807</v>
      </c>
      <c r="J49" s="54"/>
      <c r="K49" s="54"/>
      <c r="L49" s="54"/>
      <c r="M49" s="78"/>
      <c r="N49" s="79"/>
      <c r="O49" s="78"/>
      <c r="P49" s="79"/>
    </row>
    <row r="50" spans="1:16" ht="20.25" customHeight="1" x14ac:dyDescent="0.25">
      <c r="A50" s="4" t="s">
        <v>156</v>
      </c>
      <c r="B50" s="4"/>
      <c r="C50" s="242">
        <f>'[3]CF-14-15'!B48</f>
        <v>-30605</v>
      </c>
      <c r="D50" s="210"/>
      <c r="E50" s="242">
        <f>'[3]CF-14-15'!D48</f>
        <v>0</v>
      </c>
      <c r="F50" s="210"/>
      <c r="G50" s="242">
        <f>'[3]CF-14-15'!F48</f>
        <v>-35148</v>
      </c>
      <c r="H50" s="210"/>
      <c r="I50" s="242">
        <f>'[3]CF-14-15'!H48</f>
        <v>-35725</v>
      </c>
      <c r="J50" s="54"/>
      <c r="K50" s="54"/>
      <c r="L50" s="54"/>
      <c r="M50" s="78"/>
      <c r="N50" s="79"/>
      <c r="O50" s="78"/>
      <c r="P50" s="79"/>
    </row>
    <row r="51" spans="1:16" s="206" customFormat="1" ht="20.25" hidden="1" customHeight="1" x14ac:dyDescent="0.25">
      <c r="A51" s="210" t="s">
        <v>190</v>
      </c>
      <c r="B51" s="210"/>
      <c r="C51" s="242"/>
      <c r="D51" s="210"/>
      <c r="E51" s="242"/>
      <c r="F51" s="210"/>
      <c r="G51" s="242"/>
      <c r="H51" s="210"/>
      <c r="I51" s="242"/>
      <c r="J51" s="197"/>
      <c r="K51" s="197"/>
      <c r="L51" s="197"/>
      <c r="M51" s="198"/>
      <c r="N51" s="199"/>
      <c r="O51" s="198"/>
      <c r="P51" s="199"/>
    </row>
    <row r="52" spans="1:16" s="206" customFormat="1" ht="20.25" customHeight="1" x14ac:dyDescent="0.25">
      <c r="A52" s="210" t="s">
        <v>191</v>
      </c>
      <c r="B52" s="210"/>
      <c r="C52" s="242">
        <f>'[3]CF-14-15'!B49</f>
        <v>0</v>
      </c>
      <c r="D52" s="242">
        <f>'[3]CF-14-15'!C49</f>
        <v>0</v>
      </c>
      <c r="E52" s="242">
        <f>'[3]CF-14-15'!D49</f>
        <v>-12687</v>
      </c>
      <c r="F52" s="242">
        <f>'[3]CF-14-15'!E49</f>
        <v>0</v>
      </c>
      <c r="G52" s="242">
        <f>'[3]CF-14-15'!F49</f>
        <v>0</v>
      </c>
      <c r="H52" s="242">
        <f>'[3]CF-14-15'!G49</f>
        <v>0</v>
      </c>
      <c r="I52" s="242">
        <f>'[3]CF-14-15'!H49</f>
        <v>-12687</v>
      </c>
      <c r="J52" s="197"/>
      <c r="K52" s="197"/>
      <c r="L52" s="197"/>
      <c r="M52" s="198"/>
      <c r="N52" s="199"/>
      <c r="O52" s="198"/>
      <c r="P52" s="199"/>
    </row>
    <row r="53" spans="1:16" s="195" customFormat="1" ht="20.25" customHeight="1" x14ac:dyDescent="0.25">
      <c r="A53" s="201" t="s">
        <v>178</v>
      </c>
      <c r="B53" s="196"/>
      <c r="C53" s="242">
        <f>'[3]CF-14-15'!B50</f>
        <v>0</v>
      </c>
      <c r="D53" s="242">
        <f>'[3]CF-14-15'!C50</f>
        <v>0</v>
      </c>
      <c r="E53" s="242">
        <f>'[3]CF-14-15'!D50</f>
        <v>2400</v>
      </c>
      <c r="F53" s="242">
        <f>'[3]CF-14-15'!E50</f>
        <v>0</v>
      </c>
      <c r="G53" s="242">
        <f>'[3]CF-14-15'!F50</f>
        <v>0</v>
      </c>
      <c r="H53" s="242">
        <f>'[3]CF-14-15'!G50</f>
        <v>0</v>
      </c>
      <c r="I53" s="242">
        <f>'[3]CF-14-15'!H50</f>
        <v>2400</v>
      </c>
      <c r="J53" s="197"/>
      <c r="K53" s="197"/>
      <c r="L53" s="197"/>
      <c r="M53" s="198"/>
      <c r="N53" s="199"/>
      <c r="O53" s="198"/>
      <c r="P53" s="199"/>
    </row>
    <row r="54" spans="1:16" ht="20.25" customHeight="1" x14ac:dyDescent="0.25">
      <c r="A54" s="210" t="s">
        <v>179</v>
      </c>
      <c r="B54" s="4"/>
      <c r="C54" s="50"/>
      <c r="D54" s="209"/>
      <c r="E54" s="217"/>
      <c r="F54" s="209"/>
      <c r="G54" s="50"/>
      <c r="H54" s="209"/>
      <c r="I54" s="222"/>
      <c r="J54" s="18"/>
      <c r="K54" s="42"/>
      <c r="L54" s="18"/>
      <c r="M54" s="42"/>
      <c r="N54" s="18"/>
      <c r="O54" s="42"/>
      <c r="P54" s="18"/>
    </row>
    <row r="55" spans="1:16" s="200" customFormat="1" ht="20.25" customHeight="1" x14ac:dyDescent="0.25">
      <c r="A55" s="205" t="s">
        <v>180</v>
      </c>
      <c r="B55" s="201"/>
      <c r="C55" s="204">
        <f>'[3]CF-14-15'!B51</f>
        <v>-14596</v>
      </c>
      <c r="D55" s="209">
        <f>'[3]CF-14-15'!C51</f>
        <v>0</v>
      </c>
      <c r="E55" s="229">
        <f>'[3]CF-14-15'!D51</f>
        <v>-57088</v>
      </c>
      <c r="F55" s="209">
        <f>'[3]CF-14-15'!E51</f>
        <v>0</v>
      </c>
      <c r="G55" s="204">
        <f>'[3]CF-14-15'!F51</f>
        <v>-14544</v>
      </c>
      <c r="H55" s="209">
        <f>'[3]CF-14-15'!G51</f>
        <v>0</v>
      </c>
      <c r="I55" s="223">
        <f>'[3]CF-14-15'!H51</f>
        <v>-56278</v>
      </c>
      <c r="J55" s="202"/>
      <c r="K55" s="203"/>
      <c r="L55" s="202"/>
      <c r="M55" s="203"/>
      <c r="N55" s="202"/>
      <c r="O55" s="203"/>
      <c r="P55" s="202"/>
    </row>
    <row r="56" spans="1:16" ht="20.25" customHeight="1" x14ac:dyDescent="0.25">
      <c r="A56" s="89" t="s">
        <v>183</v>
      </c>
      <c r="B56" s="4"/>
      <c r="C56" s="50">
        <f>'[3]CF-14-15'!B52</f>
        <v>253</v>
      </c>
      <c r="D56" s="209">
        <f>'[3]CF-14-15'!C52</f>
        <v>0</v>
      </c>
      <c r="E56" s="218">
        <f>'[3]CF-14-15'!D52</f>
        <v>3898</v>
      </c>
      <c r="F56" s="209">
        <f>'[3]CF-14-15'!E52</f>
        <v>0</v>
      </c>
      <c r="G56" s="50">
        <f>'[3]CF-14-15'!F52</f>
        <v>1893</v>
      </c>
      <c r="H56" s="209">
        <f>'[3]CF-14-15'!G52</f>
        <v>0</v>
      </c>
      <c r="I56" s="223">
        <f>'[3]CF-14-15'!H52</f>
        <v>2623</v>
      </c>
      <c r="J56" s="18"/>
      <c r="K56" s="42"/>
      <c r="L56" s="18"/>
      <c r="M56" s="42"/>
      <c r="N56" s="18"/>
      <c r="O56" s="42"/>
      <c r="P56" s="18"/>
    </row>
    <row r="57" spans="1:16" ht="20.25" customHeight="1" x14ac:dyDescent="0.25">
      <c r="A57" s="5" t="s">
        <v>171</v>
      </c>
      <c r="B57" s="4"/>
      <c r="C57" s="240">
        <f>SUM(C49:C56)</f>
        <v>-44948</v>
      </c>
      <c r="D57" s="142"/>
      <c r="E57" s="213">
        <f>SUM(E49:E56)</f>
        <v>-63477</v>
      </c>
      <c r="F57" s="142"/>
      <c r="G57" s="240">
        <f>SUM(G49:G56)</f>
        <v>-41906</v>
      </c>
      <c r="H57" s="142"/>
      <c r="I57" s="213">
        <f>SUM(I49:I56)</f>
        <v>-92860</v>
      </c>
      <c r="J57" s="17"/>
      <c r="K57" s="17"/>
      <c r="L57" s="17"/>
      <c r="M57" s="17"/>
      <c r="N57" s="17"/>
      <c r="O57" s="17"/>
      <c r="P57" s="17"/>
    </row>
    <row r="58" spans="1:16" ht="11.25" customHeight="1" x14ac:dyDescent="0.25">
      <c r="A58" s="5"/>
      <c r="B58" s="4"/>
      <c r="C58" s="17"/>
      <c r="D58" s="142"/>
      <c r="E58" s="17"/>
      <c r="F58" s="142"/>
      <c r="G58" s="17"/>
      <c r="H58" s="142"/>
      <c r="I58" s="17"/>
      <c r="J58" s="17"/>
      <c r="K58" s="17"/>
      <c r="L58" s="17"/>
      <c r="M58" s="17"/>
      <c r="N58" s="17"/>
      <c r="O58" s="17"/>
      <c r="P58" s="17"/>
    </row>
    <row r="59" spans="1:16" ht="20.25" customHeight="1" x14ac:dyDescent="0.25">
      <c r="A59" s="6" t="s">
        <v>157</v>
      </c>
      <c r="B59" s="4"/>
      <c r="C59" s="55"/>
      <c r="D59" s="209"/>
      <c r="E59" s="55"/>
      <c r="F59" s="209"/>
      <c r="G59" s="55"/>
      <c r="H59" s="209"/>
      <c r="I59" s="55"/>
      <c r="J59" s="42"/>
      <c r="K59" s="42"/>
      <c r="L59" s="42"/>
      <c r="M59" s="42"/>
      <c r="N59" s="42"/>
      <c r="O59" s="42"/>
      <c r="P59" s="42"/>
    </row>
    <row r="60" spans="1:16" ht="20.25" customHeight="1" x14ac:dyDescent="0.25">
      <c r="A60" s="4" t="s">
        <v>158</v>
      </c>
      <c r="B60" s="4"/>
      <c r="C60" s="55"/>
      <c r="D60" s="209"/>
      <c r="E60" s="219"/>
      <c r="F60" s="209"/>
      <c r="G60" s="55"/>
      <c r="H60" s="209"/>
      <c r="I60" s="55"/>
      <c r="J60" s="42"/>
      <c r="K60" s="42"/>
      <c r="L60" s="42"/>
      <c r="M60" s="42"/>
      <c r="N60" s="42"/>
      <c r="O60" s="42"/>
      <c r="P60" s="42"/>
    </row>
    <row r="61" spans="1:16" ht="20.25" customHeight="1" x14ac:dyDescent="0.25">
      <c r="A61" s="4" t="s">
        <v>159</v>
      </c>
      <c r="B61" s="4"/>
      <c r="C61" s="55">
        <f>'[3]CF-14-15'!B56</f>
        <v>-71659</v>
      </c>
      <c r="D61" s="209">
        <f>'[3]CF-14-15'!C56</f>
        <v>0</v>
      </c>
      <c r="E61" s="221">
        <f>'[3]CF-14-15'!D56</f>
        <v>-102571</v>
      </c>
      <c r="F61" s="209">
        <f>'[3]CF-14-15'!E56</f>
        <v>0</v>
      </c>
      <c r="G61" s="55">
        <f>'[3]CF-14-15'!F56</f>
        <v>-59773</v>
      </c>
      <c r="H61" s="209">
        <f>'[3]CF-14-15'!G56</f>
        <v>0</v>
      </c>
      <c r="I61" s="225">
        <f>'[3]CF-14-15'!H56</f>
        <v>-98979</v>
      </c>
      <c r="J61" s="42"/>
      <c r="K61" s="42"/>
      <c r="L61" s="42"/>
      <c r="M61" s="42"/>
      <c r="N61" s="42"/>
      <c r="O61" s="42"/>
      <c r="P61" s="42"/>
    </row>
    <row r="62" spans="1:16" ht="20.25" customHeight="1" x14ac:dyDescent="0.25">
      <c r="A62" s="207" t="s">
        <v>202</v>
      </c>
      <c r="B62" s="4"/>
      <c r="C62" s="50">
        <f>'[3]CF-14-15'!B57</f>
        <v>43472</v>
      </c>
      <c r="D62" s="209">
        <f>'[3]CF-14-15'!C57</f>
        <v>0</v>
      </c>
      <c r="E62" s="220">
        <f>'[3]CF-14-15'!D57</f>
        <v>-168000</v>
      </c>
      <c r="F62" s="209">
        <f>'[3]CF-14-15'!E57</f>
        <v>0</v>
      </c>
      <c r="G62" s="50">
        <f>'[3]CF-14-15'!F57</f>
        <v>43472</v>
      </c>
      <c r="H62" s="209">
        <f>'[3]CF-14-15'!G57</f>
        <v>0</v>
      </c>
      <c r="I62" s="223">
        <f>'[3]CF-14-15'!H57</f>
        <v>-168000</v>
      </c>
      <c r="J62" s="18"/>
      <c r="K62" s="42"/>
      <c r="L62" s="42"/>
      <c r="M62" s="42"/>
      <c r="N62" s="18"/>
      <c r="O62" s="42"/>
      <c r="P62" s="18"/>
    </row>
    <row r="63" spans="1:16" ht="20.25" customHeight="1" x14ac:dyDescent="0.25">
      <c r="A63" s="4" t="s">
        <v>160</v>
      </c>
      <c r="B63" s="4"/>
      <c r="C63" s="55">
        <f>'[3]CF-14-15'!B58</f>
        <v>-171350</v>
      </c>
      <c r="D63" s="209">
        <f>'[3]CF-14-15'!C58</f>
        <v>0</v>
      </c>
      <c r="E63" s="220">
        <f>'[3]CF-14-15'!D58</f>
        <v>-134028</v>
      </c>
      <c r="F63" s="209">
        <f>'[3]CF-14-15'!E58</f>
        <v>0</v>
      </c>
      <c r="G63" s="50">
        <f>'[3]CF-14-15'!F58</f>
        <v>-170096</v>
      </c>
      <c r="H63" s="209">
        <f>'[3]CF-14-15'!G58</f>
        <v>0</v>
      </c>
      <c r="I63" s="223">
        <f>'[3]CF-14-15'!H58</f>
        <v>-132906</v>
      </c>
      <c r="J63" s="80"/>
      <c r="K63" s="42"/>
      <c r="L63" s="80"/>
      <c r="M63" s="42"/>
      <c r="N63" s="18"/>
      <c r="O63" s="42"/>
      <c r="P63" s="18"/>
    </row>
    <row r="64" spans="1:16" ht="20.25" customHeight="1" x14ac:dyDescent="0.25">
      <c r="A64" s="4" t="s">
        <v>161</v>
      </c>
      <c r="B64" s="4"/>
      <c r="C64" s="55">
        <f>'[3]CF-14-15'!B59</f>
        <v>-9636</v>
      </c>
      <c r="D64" s="209">
        <f>'[3]CF-14-15'!C59</f>
        <v>0</v>
      </c>
      <c r="E64" s="222">
        <f>'[3]CF-14-15'!D59</f>
        <v>-18833</v>
      </c>
      <c r="F64" s="209">
        <f>'[3]CF-14-15'!E59</f>
        <v>0</v>
      </c>
      <c r="G64" s="50">
        <f>'[3]CF-14-15'!F59</f>
        <v>-9636</v>
      </c>
      <c r="H64" s="209">
        <f>'[3]CF-14-15'!G59</f>
        <v>0</v>
      </c>
      <c r="I64" s="223">
        <f>'[3]CF-14-15'!H59</f>
        <v>-2339</v>
      </c>
      <c r="J64" s="80"/>
      <c r="K64" s="42"/>
      <c r="L64" s="80"/>
      <c r="M64" s="42"/>
      <c r="N64" s="18"/>
      <c r="O64" s="42"/>
      <c r="P64" s="18"/>
    </row>
    <row r="65" spans="1:16" ht="20.25" customHeight="1" x14ac:dyDescent="0.25">
      <c r="A65" s="113" t="s">
        <v>162</v>
      </c>
      <c r="B65" s="4"/>
      <c r="C65" s="55">
        <f>'[3]CF-14-15'!B60</f>
        <v>203703</v>
      </c>
      <c r="D65" s="209">
        <f>'[3]CF-14-15'!C60</f>
        <v>0</v>
      </c>
      <c r="E65" s="264">
        <f>'[3]CF-14-15'!D60</f>
        <v>0</v>
      </c>
      <c r="F65" s="209">
        <f>'[3]CF-14-15'!E60</f>
        <v>0</v>
      </c>
      <c r="G65" s="50">
        <f>'[3]CF-14-15'!F60</f>
        <v>191615</v>
      </c>
      <c r="H65" s="209">
        <f>'[3]CF-14-15'!G60</f>
        <v>0</v>
      </c>
      <c r="I65" s="60">
        <f>'[3]CF-14-15'!H60</f>
        <v>0</v>
      </c>
      <c r="J65" s="80"/>
      <c r="K65" s="42"/>
      <c r="L65" s="80"/>
      <c r="M65" s="42"/>
      <c r="N65" s="18"/>
      <c r="O65" s="42"/>
      <c r="P65" s="18"/>
    </row>
    <row r="66" spans="1:16" ht="20.25" customHeight="1" x14ac:dyDescent="0.25">
      <c r="A66" s="4" t="s">
        <v>163</v>
      </c>
      <c r="B66" s="4"/>
      <c r="C66" s="50">
        <f>'[3]CF-14-15'!B61</f>
        <v>-6239</v>
      </c>
      <c r="D66" s="209">
        <f>'[3]CF-14-15'!C61</f>
        <v>0</v>
      </c>
      <c r="E66" s="220">
        <f>'[3]CF-14-15'!D61</f>
        <v>-5710</v>
      </c>
      <c r="F66" s="209">
        <f>'[3]CF-14-15'!E61</f>
        <v>0</v>
      </c>
      <c r="G66" s="50">
        <f>'[3]CF-14-15'!F61</f>
        <v>-4641</v>
      </c>
      <c r="H66" s="209">
        <f>'[3]CF-14-15'!G61</f>
        <v>0</v>
      </c>
      <c r="I66" s="223">
        <f>'[3]CF-14-15'!H61</f>
        <v>-4580</v>
      </c>
      <c r="J66" s="18"/>
      <c r="K66" s="42"/>
      <c r="L66" s="18"/>
      <c r="M66" s="42"/>
      <c r="N66" s="18"/>
      <c r="O66" s="42"/>
      <c r="P66" s="18"/>
    </row>
    <row r="67" spans="1:16" s="206" customFormat="1" ht="20.25" customHeight="1" x14ac:dyDescent="0.25">
      <c r="A67" s="210" t="s">
        <v>192</v>
      </c>
      <c r="B67" s="207"/>
      <c r="C67" s="264">
        <f>'[3]CF-14-15'!B62</f>
        <v>0</v>
      </c>
      <c r="D67" s="209">
        <f>'[3]CF-14-15'!C62</f>
        <v>0</v>
      </c>
      <c r="E67" s="220">
        <f>'[3]CF-14-15'!D62</f>
        <v>26330</v>
      </c>
      <c r="F67" s="209">
        <f>'[3]CF-14-15'!E62</f>
        <v>0</v>
      </c>
      <c r="G67" s="264">
        <f>'[3]CF-14-15'!F62</f>
        <v>0</v>
      </c>
      <c r="H67" s="209">
        <f>'[3]CF-14-15'!G62</f>
        <v>0</v>
      </c>
      <c r="I67" s="223">
        <f>'[3]CF-14-15'!H62</f>
        <v>26330</v>
      </c>
      <c r="J67" s="208"/>
      <c r="K67" s="209"/>
      <c r="L67" s="208"/>
      <c r="M67" s="209"/>
      <c r="N67" s="208"/>
      <c r="O67" s="209"/>
      <c r="P67" s="208"/>
    </row>
    <row r="68" spans="1:16" ht="20.25" hidden="1" customHeight="1" x14ac:dyDescent="0.25">
      <c r="A68" s="113" t="s">
        <v>181</v>
      </c>
      <c r="B68" s="4"/>
      <c r="C68" s="264">
        <f>'[3]CF-14-15'!B63</f>
        <v>0</v>
      </c>
      <c r="D68" s="209">
        <f>'[3]CF-14-15'!C63</f>
        <v>0</v>
      </c>
      <c r="E68" s="60">
        <f>'[3]CF-14-15'!D63</f>
        <v>0</v>
      </c>
      <c r="F68" s="209">
        <f>'[3]CF-14-15'!E63</f>
        <v>0</v>
      </c>
      <c r="G68" s="264">
        <f>'[3]CF-14-15'!F63</f>
        <v>0</v>
      </c>
      <c r="H68" s="209">
        <f>'[3]CF-14-15'!G63</f>
        <v>0</v>
      </c>
      <c r="I68" s="60">
        <f>'[3]CF-14-15'!H63</f>
        <v>0</v>
      </c>
      <c r="J68" s="112"/>
      <c r="K68" s="42"/>
      <c r="L68" s="112"/>
      <c r="M68" s="42"/>
      <c r="N68" s="112"/>
      <c r="O68" s="42"/>
      <c r="P68" s="112"/>
    </row>
    <row r="69" spans="1:16" s="206" customFormat="1" ht="20.25" customHeight="1" x14ac:dyDescent="0.25">
      <c r="A69" s="113" t="s">
        <v>170</v>
      </c>
      <c r="B69" s="210"/>
      <c r="C69" s="236">
        <f>'[3]CF-14-15'!B64</f>
        <v>-35900</v>
      </c>
      <c r="D69" s="209">
        <f>'[3]CF-14-15'!C64</f>
        <v>0</v>
      </c>
      <c r="E69" s="236">
        <f>'[3]CF-14-15'!D64</f>
        <v>-54530</v>
      </c>
      <c r="F69" s="209">
        <f>'[3]CF-14-15'!E64</f>
        <v>0</v>
      </c>
      <c r="G69" s="236">
        <f>'[3]CF-14-15'!F64</f>
        <v>-35900</v>
      </c>
      <c r="H69" s="209">
        <f>'[3]CF-14-15'!G64</f>
        <v>0</v>
      </c>
      <c r="I69" s="236">
        <f>'[3]CF-14-15'!H64</f>
        <v>-54530</v>
      </c>
      <c r="J69" s="238"/>
      <c r="K69" s="209"/>
      <c r="L69" s="238"/>
      <c r="M69" s="209"/>
      <c r="N69" s="238"/>
      <c r="O69" s="209"/>
      <c r="P69" s="238"/>
    </row>
    <row r="70" spans="1:16" ht="20.25" customHeight="1" x14ac:dyDescent="0.25">
      <c r="A70" s="113" t="s">
        <v>164</v>
      </c>
      <c r="B70" s="4"/>
      <c r="C70" s="50">
        <f>'[3]CF-14-15'!B65</f>
        <v>222491</v>
      </c>
      <c r="D70" s="209">
        <f>'[3]CF-14-15'!C65</f>
        <v>0</v>
      </c>
      <c r="E70" s="220">
        <f>'[3]CF-14-15'!D65</f>
        <v>364950</v>
      </c>
      <c r="F70" s="209">
        <f>'[3]CF-14-15'!E65</f>
        <v>0</v>
      </c>
      <c r="G70" s="50">
        <f>'[3]CF-14-15'!F65</f>
        <v>222491</v>
      </c>
      <c r="H70" s="209">
        <f>'[3]CF-14-15'!G65</f>
        <v>0</v>
      </c>
      <c r="I70" s="223">
        <f>'[3]CF-14-15'!H65</f>
        <v>364950</v>
      </c>
      <c r="J70" s="18"/>
      <c r="K70" s="42"/>
      <c r="L70" s="18"/>
      <c r="M70" s="42"/>
      <c r="N70" s="18"/>
      <c r="O70" s="42"/>
      <c r="P70" s="18"/>
    </row>
    <row r="71" spans="1:16" ht="20.25" customHeight="1" x14ac:dyDescent="0.25">
      <c r="A71" s="211" t="s">
        <v>210</v>
      </c>
      <c r="B71" s="4"/>
      <c r="C71" s="240">
        <f>SUM(C60:C70)</f>
        <v>174882</v>
      </c>
      <c r="D71" s="142"/>
      <c r="E71" s="15">
        <f>SUM(E60:E70)</f>
        <v>-92392</v>
      </c>
      <c r="F71" s="142"/>
      <c r="G71" s="240">
        <f>SUM(G60:G70)</f>
        <v>177532</v>
      </c>
      <c r="H71" s="142"/>
      <c r="I71" s="15">
        <f>SUM(I60:I70)</f>
        <v>-70054</v>
      </c>
      <c r="J71" s="17"/>
      <c r="K71" s="17"/>
      <c r="L71" s="17"/>
      <c r="M71" s="17"/>
      <c r="N71" s="17"/>
      <c r="O71" s="17"/>
      <c r="P71" s="17"/>
    </row>
    <row r="72" spans="1:16" ht="11.25" customHeight="1" x14ac:dyDescent="0.25">
      <c r="A72" s="5"/>
      <c r="B72" s="4"/>
      <c r="C72" s="17"/>
      <c r="D72" s="142"/>
      <c r="E72" s="17"/>
      <c r="F72" s="142"/>
      <c r="G72" s="17"/>
      <c r="H72" s="142"/>
      <c r="I72" s="17"/>
      <c r="J72" s="17"/>
      <c r="K72" s="17"/>
      <c r="L72" s="17"/>
      <c r="M72" s="17"/>
      <c r="N72" s="17"/>
      <c r="O72" s="17"/>
      <c r="P72" s="17"/>
    </row>
    <row r="73" spans="1:16" ht="20.25" customHeight="1" x14ac:dyDescent="0.25">
      <c r="A73" s="4" t="s">
        <v>203</v>
      </c>
      <c r="B73" s="4"/>
      <c r="C73" s="50"/>
      <c r="D73" s="209"/>
      <c r="E73" s="50"/>
      <c r="F73" s="209"/>
      <c r="G73" s="50"/>
      <c r="H73" s="209"/>
      <c r="I73" s="50"/>
      <c r="J73" s="18"/>
      <c r="K73" s="42"/>
      <c r="L73" s="18"/>
      <c r="M73" s="42"/>
      <c r="N73" s="18"/>
      <c r="O73" s="42"/>
      <c r="P73" s="18"/>
    </row>
    <row r="74" spans="1:16" ht="20.25" customHeight="1" x14ac:dyDescent="0.25">
      <c r="A74" s="4" t="s">
        <v>165</v>
      </c>
      <c r="B74" s="4"/>
      <c r="C74" s="60">
        <f>SUM(C36,C57,C71)</f>
        <v>-4035</v>
      </c>
      <c r="D74" s="209"/>
      <c r="E74" s="50">
        <f>SUM(E36,E57,E71)</f>
        <v>22047</v>
      </c>
      <c r="F74" s="209"/>
      <c r="G74" s="60">
        <f>SUM(G36,G57,G71)</f>
        <v>-4059</v>
      </c>
      <c r="H74" s="209"/>
      <c r="I74" s="50">
        <f>SUM(I36,I57,I71)</f>
        <v>20323</v>
      </c>
      <c r="J74" s="18"/>
      <c r="K74" s="42"/>
      <c r="L74" s="18"/>
      <c r="M74" s="42"/>
      <c r="N74" s="18"/>
      <c r="O74" s="42"/>
      <c r="P74" s="18"/>
    </row>
    <row r="75" spans="1:16" ht="20.25" customHeight="1" x14ac:dyDescent="0.25">
      <c r="A75" s="4" t="s">
        <v>166</v>
      </c>
      <c r="B75" s="4"/>
      <c r="C75" s="50"/>
      <c r="D75" s="209"/>
      <c r="E75" s="223"/>
      <c r="F75" s="209"/>
      <c r="G75" s="50"/>
      <c r="H75" s="209"/>
      <c r="I75" s="50"/>
      <c r="J75" s="18"/>
      <c r="K75" s="42"/>
      <c r="L75" s="18"/>
      <c r="M75" s="42"/>
      <c r="N75" s="18"/>
      <c r="O75" s="42"/>
      <c r="P75" s="18"/>
    </row>
    <row r="76" spans="1:16" ht="20.25" customHeight="1" x14ac:dyDescent="0.25">
      <c r="A76" s="4" t="s">
        <v>167</v>
      </c>
      <c r="B76" s="4"/>
      <c r="C76" s="65">
        <f>'[3]CF-14-15'!B71</f>
        <v>84</v>
      </c>
      <c r="D76" s="209">
        <f>'[3]CF-14-15'!C71</f>
        <v>0</v>
      </c>
      <c r="E76" s="226">
        <f>'[3]CF-14-15'!D71</f>
        <v>-236</v>
      </c>
      <c r="F76" s="209">
        <f>'[3]CF-14-15'!E71</f>
        <v>0</v>
      </c>
      <c r="G76" s="265">
        <f>'[3]CF-14-15'!F71</f>
        <v>0</v>
      </c>
      <c r="H76" s="209">
        <f>'[3]CF-14-15'!G71</f>
        <v>0</v>
      </c>
      <c r="I76" s="265">
        <f>'[3]CF-14-15'!H71</f>
        <v>0</v>
      </c>
      <c r="J76" s="18"/>
      <c r="K76" s="42"/>
      <c r="L76" s="18"/>
      <c r="M76" s="42"/>
      <c r="N76" s="18"/>
      <c r="O76" s="42"/>
      <c r="P76" s="18"/>
    </row>
    <row r="77" spans="1:16" ht="20.25" customHeight="1" x14ac:dyDescent="0.25">
      <c r="A77" s="5" t="s">
        <v>204</v>
      </c>
      <c r="B77" s="4"/>
      <c r="C77" s="51">
        <f>SUM(C74:C76)</f>
        <v>-3951</v>
      </c>
      <c r="D77" s="142"/>
      <c r="E77" s="51">
        <f>SUM(E74:E76)</f>
        <v>21811</v>
      </c>
      <c r="F77" s="142"/>
      <c r="G77" s="266">
        <f>SUM(G74:G76)</f>
        <v>-4059</v>
      </c>
      <c r="H77" s="142"/>
      <c r="I77" s="51">
        <f>SUM(I74:I76)</f>
        <v>20323</v>
      </c>
      <c r="J77" s="17"/>
      <c r="K77" s="17"/>
      <c r="L77" s="17"/>
      <c r="M77" s="17"/>
      <c r="N77" s="17"/>
      <c r="O77" s="17"/>
      <c r="P77" s="17"/>
    </row>
    <row r="78" spans="1:16" ht="20.25" customHeight="1" x14ac:dyDescent="0.25">
      <c r="A78" s="4" t="s">
        <v>168</v>
      </c>
      <c r="B78" s="4"/>
      <c r="C78" s="64">
        <f>'[3]CF-14-15'!B73</f>
        <v>14058</v>
      </c>
      <c r="D78" s="209">
        <f>'[3]CF-14-15'!C73</f>
        <v>0</v>
      </c>
      <c r="E78" s="227">
        <f>'[3]CF-14-15'!D73</f>
        <v>10069</v>
      </c>
      <c r="F78" s="209">
        <f>'[3]CF-14-15'!E73</f>
        <v>0</v>
      </c>
      <c r="G78" s="64">
        <f>'[3]CF-14-15'!F73</f>
        <v>12513</v>
      </c>
      <c r="H78" s="209">
        <f>'[3]CF-14-15'!G73</f>
        <v>0</v>
      </c>
      <c r="I78" s="228">
        <f>'[3]CF-14-15'!H73</f>
        <v>9828</v>
      </c>
      <c r="J78" s="42"/>
      <c r="K78" s="42"/>
      <c r="L78" s="42"/>
      <c r="M78" s="42"/>
      <c r="N78" s="42"/>
      <c r="O78" s="42"/>
      <c r="P78" s="42"/>
    </row>
    <row r="79" spans="1:16" ht="20.25" customHeight="1" thickBot="1" x14ac:dyDescent="0.3">
      <c r="A79" s="212" t="s">
        <v>198</v>
      </c>
      <c r="B79" s="4"/>
      <c r="C79" s="52">
        <f>SUM(C77:C78)</f>
        <v>10107</v>
      </c>
      <c r="D79" s="142"/>
      <c r="E79" s="52">
        <f>SUM(E77:E78)</f>
        <v>31880</v>
      </c>
      <c r="F79" s="142"/>
      <c r="G79" s="243">
        <f>SUM(G77:G78)</f>
        <v>8454</v>
      </c>
      <c r="H79" s="142"/>
      <c r="I79" s="52">
        <f>SUM(I77:I78)</f>
        <v>30151</v>
      </c>
      <c r="J79" s="17"/>
      <c r="K79" s="17"/>
      <c r="L79" s="17"/>
      <c r="M79" s="17"/>
      <c r="N79" s="17"/>
      <c r="O79" s="17"/>
      <c r="P79" s="17"/>
    </row>
    <row r="80" spans="1:16" ht="12" customHeight="1" thickTop="1" x14ac:dyDescent="0.25"/>
    <row r="83" spans="3:7" ht="20.25" customHeight="1" x14ac:dyDescent="0.25">
      <c r="C83" s="47">
        <f>C79-'BS 3-4'!D11</f>
        <v>0</v>
      </c>
      <c r="G83" s="47">
        <f>G79-'BS 3-4'!H11</f>
        <v>0</v>
      </c>
    </row>
  </sheetData>
  <mergeCells count="32">
    <mergeCell ref="C4:E4"/>
    <mergeCell ref="G4:I4"/>
    <mergeCell ref="J4:L4"/>
    <mergeCell ref="N4:P4"/>
    <mergeCell ref="C5:E5"/>
    <mergeCell ref="G5:I5"/>
    <mergeCell ref="J5:L5"/>
    <mergeCell ref="N5:P5"/>
    <mergeCell ref="C6:E6"/>
    <mergeCell ref="G6:I6"/>
    <mergeCell ref="J6:L6"/>
    <mergeCell ref="N6:P6"/>
    <mergeCell ref="C7:E7"/>
    <mergeCell ref="G7:I7"/>
    <mergeCell ref="C9:I9"/>
    <mergeCell ref="J9:P9"/>
    <mergeCell ref="C41:E41"/>
    <mergeCell ref="G41:I41"/>
    <mergeCell ref="J41:L41"/>
    <mergeCell ref="N41:P41"/>
    <mergeCell ref="C44:E44"/>
    <mergeCell ref="G44:I44"/>
    <mergeCell ref="C46:I46"/>
    <mergeCell ref="J46:P46"/>
    <mergeCell ref="C42:E42"/>
    <mergeCell ref="G42:I42"/>
    <mergeCell ref="J42:L42"/>
    <mergeCell ref="N42:P42"/>
    <mergeCell ref="C43:E43"/>
    <mergeCell ref="G43:I43"/>
    <mergeCell ref="J43:L43"/>
    <mergeCell ref="N43:P43"/>
  </mergeCells>
  <pageMargins left="0.8" right="0.5" top="0.48" bottom="0.5" header="0.5" footer="0.5"/>
  <pageSetup paperSize="9" scale="82" firstPageNumber="11" fitToHeight="0" orientation="portrait" useFirstPageNumber="1" r:id="rId1"/>
  <headerFooter alignWithMargins="0">
    <oddFooter xml:space="preserve">&amp;L   The accompanying notes form an integral part of the interim financial statements. 
&amp;C
&amp;P&amp;R
</oddFooter>
  </headerFooter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3611FE-B266-4FE3-9C52-1C1862AEB0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AA4272-BB3C-4E84-929C-018E90CB7842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4243d5be-521d-4052-81ca-f0f31ea6f2da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05716746-add9-412a-97a9-1b5167d151a3"/>
    <ds:schemaRef ds:uri="f6ba49b0-bcda-4796-8236-5b5cc1493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38D12FA-BD23-4016-8142-138D66A212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BS 3-4</vt:lpstr>
      <vt:lpstr>PL 5 (3 month)</vt:lpstr>
      <vt:lpstr>PL 6 (9 month)</vt:lpstr>
      <vt:lpstr>Equity Conso 7</vt:lpstr>
      <vt:lpstr>Equity Conso 8</vt:lpstr>
      <vt:lpstr>Equity Separate 9</vt:lpstr>
      <vt:lpstr>Equity Separate 10</vt:lpstr>
      <vt:lpstr>CF 11-12</vt:lpstr>
      <vt:lpstr>'BS 3-4'!Print_Area</vt:lpstr>
      <vt:lpstr>'CF 11-12'!Print_Area</vt:lpstr>
      <vt:lpstr>'Equity Conso 7'!Print_Area</vt:lpstr>
      <vt:lpstr>'Equity Conso 8'!Print_Area</vt:lpstr>
      <vt:lpstr>'Equity Separate 10'!Print_Area</vt:lpstr>
      <vt:lpstr>'Equity Separate 9'!Print_Area</vt:lpstr>
      <vt:lpstr>'PL 5 (3 month)'!Print_Area</vt:lpstr>
      <vt:lpstr>'PL 6 (9 month)'!Print_Area</vt:lpstr>
      <vt:lpstr>'PL 5 (3 month)'!Print_Titles</vt:lpstr>
      <vt:lpstr>'PL 6 (9 month)'!Print_Titles</vt:lpstr>
      <vt:lpstr>'BS 3-4'!Title2nd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Naranuwat</cp:lastModifiedBy>
  <cp:revision/>
  <cp:lastPrinted>2023-11-07T10:35:20Z</cp:lastPrinted>
  <dcterms:created xsi:type="dcterms:W3CDTF">2005-02-20T11:53:21Z</dcterms:created>
  <dcterms:modified xsi:type="dcterms:W3CDTF">2023-11-14T10:28:08Z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