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G Energy Public Company Limited\PTG_Energy Plc_Sep23'Q3\"/>
    </mc:Choice>
  </mc:AlternateContent>
  <xr:revisionPtr revIDLastSave="0" documentId="13_ncr:1_{5C62BC5B-210F-43AB-9694-11FD3D9DF6AB}" xr6:coauthVersionLast="47" xr6:coauthVersionMax="47" xr10:uidLastSave="{00000000-0000-0000-0000-000000000000}"/>
  <bookViews>
    <workbookView xWindow="-120" yWindow="-120" windowWidth="21840" windowHeight="13020" tabRatio="766" activeTab="5" xr2:uid="{00000000-000D-0000-FFFF-FFFF00000000}"/>
  </bookViews>
  <sheets>
    <sheet name="Eng2-4" sheetId="36" r:id="rId1"/>
    <sheet name="Eng5-6 (3M)" sheetId="31" r:id="rId2"/>
    <sheet name="Eng7-8 (9M)" sheetId="32" r:id="rId3"/>
    <sheet name="Eng 9 Baht000" sheetId="33" r:id="rId4"/>
    <sheet name="Eng10 Baht000" sheetId="34" r:id="rId5"/>
    <sheet name="Eng 11-13 Baht000" sheetId="35" r:id="rId6"/>
  </sheets>
  <calcPr calcId="191029"/>
</workbook>
</file>

<file path=xl/calcChain.xml><?xml version="1.0" encoding="utf-8"?>
<calcChain xmlns="http://schemas.openxmlformats.org/spreadsheetml/2006/main">
  <c r="K41" i="32" l="1"/>
  <c r="G41" i="32"/>
  <c r="K40" i="31"/>
  <c r="G40" i="31"/>
  <c r="M129" i="35" l="1"/>
  <c r="M104" i="35"/>
  <c r="M86" i="35"/>
  <c r="I129" i="35"/>
  <c r="I104" i="35"/>
  <c r="I86" i="35"/>
  <c r="J26" i="34"/>
  <c r="H26" i="34"/>
  <c r="F26" i="34"/>
  <c r="N23" i="34"/>
  <c r="N21" i="34"/>
  <c r="X33" i="33"/>
  <c r="R33" i="33"/>
  <c r="P33" i="33"/>
  <c r="N33" i="33"/>
  <c r="L33" i="33"/>
  <c r="G141" i="36" s="1"/>
  <c r="G144" i="36" s="1"/>
  <c r="J33" i="33"/>
  <c r="H33" i="33"/>
  <c r="F33" i="33"/>
  <c r="T31" i="33"/>
  <c r="V31" i="33" s="1"/>
  <c r="Z31" i="33" s="1"/>
  <c r="T29" i="33"/>
  <c r="V29" i="33" s="1"/>
  <c r="Z29" i="33" s="1"/>
  <c r="T27" i="33"/>
  <c r="V27" i="33" s="1"/>
  <c r="M83" i="32"/>
  <c r="M74" i="32"/>
  <c r="M14" i="32"/>
  <c r="M27" i="32" s="1"/>
  <c r="I83" i="32"/>
  <c r="I74" i="32"/>
  <c r="I14" i="32"/>
  <c r="I27" i="32" s="1"/>
  <c r="M81" i="31"/>
  <c r="M73" i="31"/>
  <c r="M14" i="31"/>
  <c r="M26" i="31" s="1"/>
  <c r="M29" i="31" s="1"/>
  <c r="M36" i="31" s="1"/>
  <c r="I81" i="31"/>
  <c r="I73" i="31"/>
  <c r="I14" i="31"/>
  <c r="I26" i="31" s="1"/>
  <c r="I29" i="31" s="1"/>
  <c r="I36" i="31" s="1"/>
  <c r="A157" i="36"/>
  <c r="M141" i="36"/>
  <c r="M144" i="36" s="1"/>
  <c r="I141" i="36"/>
  <c r="I144" i="36" s="1"/>
  <c r="K141" i="36"/>
  <c r="K144" i="36" s="1"/>
  <c r="A111" i="36"/>
  <c r="A109" i="36"/>
  <c r="A108" i="36"/>
  <c r="M101" i="36"/>
  <c r="K101" i="36"/>
  <c r="I101" i="36"/>
  <c r="G101" i="36"/>
  <c r="M86" i="36"/>
  <c r="K86" i="36"/>
  <c r="I86" i="36"/>
  <c r="G86" i="36"/>
  <c r="A59" i="36"/>
  <c r="A57" i="36"/>
  <c r="M46" i="36"/>
  <c r="K46" i="36"/>
  <c r="I46" i="36"/>
  <c r="G46" i="36"/>
  <c r="M25" i="36"/>
  <c r="K25" i="36"/>
  <c r="I25" i="36"/>
  <c r="G25" i="36"/>
  <c r="M84" i="31" l="1"/>
  <c r="M86" i="31" s="1"/>
  <c r="M93" i="31" s="1"/>
  <c r="I48" i="36"/>
  <c r="I86" i="32"/>
  <c r="I30" i="32"/>
  <c r="I37" i="32" s="1"/>
  <c r="I88" i="32" s="1"/>
  <c r="I94" i="32" s="1"/>
  <c r="I36" i="35"/>
  <c r="I45" i="35" s="1"/>
  <c r="I51" i="35" s="1"/>
  <c r="I120" i="35" s="1"/>
  <c r="I123" i="35" s="1"/>
  <c r="M30" i="32"/>
  <c r="M37" i="32" s="1"/>
  <c r="M36" i="35"/>
  <c r="M45" i="35" s="1"/>
  <c r="M51" i="35" s="1"/>
  <c r="M120" i="35" s="1"/>
  <c r="M123" i="35" s="1"/>
  <c r="M86" i="32"/>
  <c r="I84" i="31"/>
  <c r="I86" i="31" s="1"/>
  <c r="I93" i="31" s="1"/>
  <c r="Z27" i="33"/>
  <c r="Z33" i="33" s="1"/>
  <c r="V33" i="33"/>
  <c r="T33" i="33"/>
  <c r="I103" i="36"/>
  <c r="I146" i="36" s="1"/>
  <c r="M103" i="36"/>
  <c r="M146" i="36" s="1"/>
  <c r="M48" i="36"/>
  <c r="K103" i="36"/>
  <c r="K146" i="36" s="1"/>
  <c r="G103" i="36"/>
  <c r="G146" i="36" s="1"/>
  <c r="K48" i="36"/>
  <c r="G48" i="36"/>
  <c r="M88" i="32" l="1"/>
  <c r="M94" i="32" s="1"/>
  <c r="N13" i="34"/>
  <c r="T18" i="33"/>
  <c r="V18" i="33" s="1"/>
  <c r="Z18" i="33" s="1"/>
  <c r="T20" i="33"/>
  <c r="V20" i="33" s="1"/>
  <c r="Z20" i="33" l="1"/>
  <c r="K86" i="35" l="1"/>
  <c r="G86" i="35"/>
  <c r="N16" i="34" l="1"/>
  <c r="N15" i="34"/>
  <c r="N18" i="34" l="1"/>
  <c r="L18" i="34"/>
  <c r="J18" i="34"/>
  <c r="H18" i="34"/>
  <c r="F18" i="34"/>
  <c r="X24" i="33"/>
  <c r="R24" i="33"/>
  <c r="P24" i="33"/>
  <c r="N24" i="33"/>
  <c r="L24" i="33"/>
  <c r="J24" i="33"/>
  <c r="H24" i="33"/>
  <c r="F24" i="33"/>
  <c r="T22" i="33"/>
  <c r="V22" i="33" s="1"/>
  <c r="Z22" i="33" s="1"/>
  <c r="K104" i="35"/>
  <c r="G104" i="35"/>
  <c r="A57" i="35"/>
  <c r="A109" i="35" s="1"/>
  <c r="A161" i="35" s="1"/>
  <c r="A3" i="35"/>
  <c r="A60" i="35" s="1"/>
  <c r="A112" i="35" s="1"/>
  <c r="A1" i="35"/>
  <c r="A58" i="35" s="1"/>
  <c r="A110" i="35" s="1"/>
  <c r="K83" i="32"/>
  <c r="G83" i="32"/>
  <c r="K74" i="32"/>
  <c r="G74" i="32"/>
  <c r="K14" i="32"/>
  <c r="K27" i="32" s="1"/>
  <c r="G14" i="32"/>
  <c r="G27" i="32" s="1"/>
  <c r="K81" i="31"/>
  <c r="G81" i="31"/>
  <c r="K73" i="31"/>
  <c r="G73" i="31"/>
  <c r="A98" i="31"/>
  <c r="K14" i="31"/>
  <c r="K26" i="31" s="1"/>
  <c r="K29" i="31" s="1"/>
  <c r="G14" i="31"/>
  <c r="G26" i="31" s="1"/>
  <c r="G29" i="31" s="1"/>
  <c r="K30" i="32" l="1"/>
  <c r="K37" i="32" s="1"/>
  <c r="K36" i="35"/>
  <c r="K45" i="35" s="1"/>
  <c r="K51" i="35" s="1"/>
  <c r="K120" i="35" s="1"/>
  <c r="K123" i="35" s="1"/>
  <c r="K36" i="31"/>
  <c r="G36" i="31"/>
  <c r="G30" i="32"/>
  <c r="G36" i="35"/>
  <c r="G45" i="35" s="1"/>
  <c r="G51" i="35" s="1"/>
  <c r="G120" i="35" s="1"/>
  <c r="G123" i="35" s="1"/>
  <c r="K86" i="32"/>
  <c r="G86" i="32"/>
  <c r="G84" i="31"/>
  <c r="T24" i="33"/>
  <c r="K84" i="31"/>
  <c r="A49" i="32"/>
  <c r="A98" i="32"/>
  <c r="K88" i="32" l="1"/>
  <c r="K94" i="32" s="1"/>
  <c r="K91" i="32" s="1"/>
  <c r="G86" i="31"/>
  <c r="K86" i="31"/>
  <c r="G37" i="32"/>
  <c r="G129" i="35"/>
  <c r="K129" i="35"/>
  <c r="V24" i="33"/>
  <c r="Z24" i="33"/>
  <c r="N24" i="34" l="1"/>
  <c r="N26" i="34" s="1"/>
  <c r="L26" i="34"/>
  <c r="G88" i="32"/>
  <c r="G94" i="32" s="1"/>
  <c r="K93" i="31"/>
  <c r="G93" i="31"/>
  <c r="G90" i="31" s="1"/>
</calcChain>
</file>

<file path=xl/sharedStrings.xml><?xml version="1.0" encoding="utf-8"?>
<sst xmlns="http://schemas.openxmlformats.org/spreadsheetml/2006/main" count="558" uniqueCount="284">
  <si>
    <t>Statement of Financial Position</t>
  </si>
  <si>
    <t xml:space="preserve"> </t>
  </si>
  <si>
    <t>Consolidated</t>
  </si>
  <si>
    <t>31 December</t>
  </si>
  <si>
    <t>Notes</t>
  </si>
  <si>
    <t>Assets</t>
  </si>
  <si>
    <t>Current assets</t>
  </si>
  <si>
    <t>Cash and cash equivalents</t>
  </si>
  <si>
    <t>Short-term loans to related parties</t>
  </si>
  <si>
    <t>Total current assets</t>
  </si>
  <si>
    <t>Non-current assets</t>
  </si>
  <si>
    <t>Property, plant and equipment, net</t>
  </si>
  <si>
    <t>Intangible assets, net</t>
  </si>
  <si>
    <t xml:space="preserve">Total non-current assets </t>
  </si>
  <si>
    <t>Total assets</t>
  </si>
  <si>
    <t>Current liabilities</t>
  </si>
  <si>
    <t xml:space="preserve">   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</si>
  <si>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</si>
  <si>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</si>
  <si>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</si>
  <si>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</si>
  <si>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</si>
  <si>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</si>
  <si>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</si>
  <si>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</si>
  <si>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Premium on share capital</t>
  </si>
  <si>
    <t>Retained earnings</t>
  </si>
  <si>
    <t>Appropriated</t>
  </si>
  <si>
    <t>- Legal reserve</t>
  </si>
  <si>
    <t>Unappropriated</t>
  </si>
  <si>
    <t>of the parent</t>
  </si>
  <si>
    <t>Non-controlling interests</t>
  </si>
  <si>
    <t>Gross profit</t>
  </si>
  <si>
    <t>Other income</t>
  </si>
  <si>
    <t xml:space="preserve">Administrative expenses </t>
  </si>
  <si>
    <t>Finance costs</t>
  </si>
  <si>
    <t xml:space="preserve">Owners of the parent </t>
  </si>
  <si>
    <t>Owners of the parent</t>
  </si>
  <si>
    <t>Attributable to owners of the parent</t>
  </si>
  <si>
    <t>Issued and</t>
  </si>
  <si>
    <t>Total</t>
  </si>
  <si>
    <t>Premium on</t>
  </si>
  <si>
    <t>Legal</t>
  </si>
  <si>
    <t>Total owners</t>
  </si>
  <si>
    <t>Non-controlling</t>
  </si>
  <si>
    <t>share capital</t>
  </si>
  <si>
    <t xml:space="preserve"> reserve</t>
  </si>
  <si>
    <t>interests</t>
  </si>
  <si>
    <t>equity</t>
  </si>
  <si>
    <t>Statement of Cash Flows</t>
  </si>
  <si>
    <t>Cash flows from operating activities</t>
  </si>
  <si>
    <t>income tax to net cash provided by operations:</t>
  </si>
  <si>
    <t>- Depreciation and amortisation</t>
  </si>
  <si>
    <t>- Retirement benefit expenses</t>
  </si>
  <si>
    <t>- Interest income</t>
  </si>
  <si>
    <t>- Interest expenses</t>
  </si>
  <si>
    <t xml:space="preserve">Cash flows before changes in operating assets </t>
  </si>
  <si>
    <t>and liabilities</t>
  </si>
  <si>
    <t>Changes in operating assets and liabilities:</t>
  </si>
  <si>
    <t>- Other non-current assets</t>
  </si>
  <si>
    <t>Cash flows from investing activities</t>
  </si>
  <si>
    <t>Cash flows from financing activities</t>
  </si>
  <si>
    <t>Beginning balance</t>
  </si>
  <si>
    <t>Ending balance</t>
  </si>
  <si>
    <t>Cash and cash equivalents are made up as follows:</t>
  </si>
  <si>
    <t xml:space="preserve"> Premium on</t>
  </si>
  <si>
    <t>reserve</t>
  </si>
  <si>
    <t>Selling expenses</t>
  </si>
  <si>
    <t>Other non-current assets</t>
  </si>
  <si>
    <t>Trade and other payables</t>
  </si>
  <si>
    <t>- Interest paid</t>
  </si>
  <si>
    <t>Investments in subsidiaries</t>
  </si>
  <si>
    <t>- Inventories</t>
  </si>
  <si>
    <t>PTG Energy Public Company Limited</t>
  </si>
  <si>
    <t>Baht’000</t>
  </si>
  <si>
    <t>- Trade and other receivables</t>
  </si>
  <si>
    <t>- Trade and other payables</t>
  </si>
  <si>
    <t>Trade and other receivables, net</t>
  </si>
  <si>
    <t>Investment property, net</t>
  </si>
  <si>
    <t>Inventories, net</t>
  </si>
  <si>
    <t>Total other</t>
  </si>
  <si>
    <t>Short-term loans from related parties</t>
  </si>
  <si>
    <t>- Income tax paid</t>
  </si>
  <si>
    <t>Proceeds from short-term loans from related parties</t>
  </si>
  <si>
    <t>Unaudited</t>
  </si>
  <si>
    <t>Audited</t>
  </si>
  <si>
    <t>Costs of sales and services</t>
  </si>
  <si>
    <t>Retirement benefit obligations</t>
  </si>
  <si>
    <t>- Interest received</t>
  </si>
  <si>
    <t>Statement of Comprehensive Income</t>
  </si>
  <si>
    <t>- Other non-current liabilities</t>
  </si>
  <si>
    <t>Deferred tax liabilities, net</t>
  </si>
  <si>
    <t>Revenue from sales and services</t>
  </si>
  <si>
    <t>Payments for purchases of intangible assets</t>
  </si>
  <si>
    <t>Total comprehensive income for the period</t>
  </si>
  <si>
    <t>Share of other</t>
  </si>
  <si>
    <t>comprehensive</t>
  </si>
  <si>
    <t>Deferred tax assets, net</t>
  </si>
  <si>
    <t>- Amortisation of deferred financing fee</t>
  </si>
  <si>
    <t>Proceeds from disposals of plant and equipment</t>
  </si>
  <si>
    <t>Short-term loans from financial institutions</t>
  </si>
  <si>
    <t>Separate</t>
  </si>
  <si>
    <t>Statement of Changes in Equity</t>
  </si>
  <si>
    <t>Other components of equity</t>
  </si>
  <si>
    <t>Changes in equity for the period</t>
  </si>
  <si>
    <t>Liabilities and equity</t>
  </si>
  <si>
    <t>Equity</t>
  </si>
  <si>
    <t>Total equity</t>
  </si>
  <si>
    <t>Total liabilities and equity</t>
  </si>
  <si>
    <t>Debentures, net</t>
  </si>
  <si>
    <t>Payments for purchases of investment property</t>
  </si>
  <si>
    <t>Consolidated financial information</t>
  </si>
  <si>
    <t>financial information</t>
  </si>
  <si>
    <t>and associates</t>
  </si>
  <si>
    <t>Separate financial information</t>
  </si>
  <si>
    <t>Investments in associates</t>
  </si>
  <si>
    <t>Goodwill</t>
  </si>
  <si>
    <t>in joint ventures and associates, net</t>
  </si>
  <si>
    <t>Current portion of debentures, net</t>
  </si>
  <si>
    <t xml:space="preserve">   to profit or loss</t>
  </si>
  <si>
    <t>Total items that will be reclassified</t>
  </si>
  <si>
    <t>Long-term loans to related parties, net</t>
  </si>
  <si>
    <t>- Purchases of investment property by payables</t>
  </si>
  <si>
    <t>- Purchases of plant and equipment by payables</t>
  </si>
  <si>
    <t>- Purchases of intangible assets by payables</t>
  </si>
  <si>
    <t>Surplus from</t>
  </si>
  <si>
    <t>increase in</t>
  </si>
  <si>
    <t>shareholding</t>
  </si>
  <si>
    <t>interest of</t>
  </si>
  <si>
    <r>
      <t xml:space="preserve">Liabilities and equity </t>
    </r>
    <r>
      <rPr>
        <sz val="9"/>
        <rFont val="Arial"/>
        <family val="2"/>
      </rPr>
      <t>(continued)</t>
    </r>
  </si>
  <si>
    <t>Other comprehensive income (expense)</t>
  </si>
  <si>
    <t>Proceeds from short-term loans to related parties</t>
  </si>
  <si>
    <t>Proceeds from long-term loans to related parties</t>
  </si>
  <si>
    <t>Current portion of long-term loans from</t>
  </si>
  <si>
    <t>Proceeds from long-term loans from financial institutions</t>
  </si>
  <si>
    <t>income (expense)</t>
  </si>
  <si>
    <t>of joint ventures</t>
  </si>
  <si>
    <t>subsidiaries</t>
  </si>
  <si>
    <t>Right-of-use assets, net</t>
  </si>
  <si>
    <t>Director  …………………….………..………………     Director…………………….………..………………</t>
  </si>
  <si>
    <t>Current portion of lease liabilities, net</t>
  </si>
  <si>
    <t>Derivative liability</t>
  </si>
  <si>
    <t>Lease liabilities, net</t>
  </si>
  <si>
    <t xml:space="preserve">- 1,670,000,000 ordinary shares </t>
  </si>
  <si>
    <t xml:space="preserve">Total equity attributable to owners </t>
  </si>
  <si>
    <t>financial instruments, net</t>
  </si>
  <si>
    <t>profit or loss</t>
  </si>
  <si>
    <t>- Remeasurements of retirement</t>
  </si>
  <si>
    <t xml:space="preserve">   benefit obligations</t>
  </si>
  <si>
    <t xml:space="preserve">   reclassified</t>
  </si>
  <si>
    <t>Total items that will not be reclassified</t>
  </si>
  <si>
    <t>equity investments</t>
  </si>
  <si>
    <t>at fair value</t>
  </si>
  <si>
    <t>through other</t>
  </si>
  <si>
    <t>income</t>
  </si>
  <si>
    <t>Payments for right-of-use assets</t>
  </si>
  <si>
    <t>Measurement of</t>
  </si>
  <si>
    <t>Current portion of long-term loans</t>
  </si>
  <si>
    <t>to related parties</t>
  </si>
  <si>
    <t xml:space="preserve">Financial assets measured at fair value </t>
  </si>
  <si>
    <t>through other comprehensive income</t>
  </si>
  <si>
    <t>The accompanying condensed notes to the interim financial information are an integral part of this interim financial information.</t>
  </si>
  <si>
    <t>Income tax payable</t>
  </si>
  <si>
    <t xml:space="preserve">Current portion of long-term loans </t>
  </si>
  <si>
    <t>Payments for short-term loans to related parties</t>
  </si>
  <si>
    <t>Payments for short-term loans from related parties</t>
  </si>
  <si>
    <t>Payments for long-term loans from financial institutions</t>
  </si>
  <si>
    <t>Supplementary information:</t>
  </si>
  <si>
    <t>2022</t>
  </si>
  <si>
    <t>Opening balance as at 1 January 2022</t>
  </si>
  <si>
    <t>used as collateral</t>
  </si>
  <si>
    <t>Cash generated from (used in) operations</t>
  </si>
  <si>
    <t>operating activities</t>
  </si>
  <si>
    <t>Bank overdrafts from a financial institution</t>
  </si>
  <si>
    <t>from other party</t>
  </si>
  <si>
    <t>Long-term loans from other party</t>
  </si>
  <si>
    <t xml:space="preserve">      at par value of Baht 1 each</t>
  </si>
  <si>
    <t xml:space="preserve">      paid-up of Baht 1 each</t>
  </si>
  <si>
    <t>- Provision for decommissioning costs</t>
  </si>
  <si>
    <t xml:space="preserve">Statement of Income </t>
  </si>
  <si>
    <t>Dividends received</t>
  </si>
  <si>
    <t>Profit before income tax</t>
  </si>
  <si>
    <t>Profit for the period</t>
  </si>
  <si>
    <t>Profit attributable to:</t>
  </si>
  <si>
    <t>Earnings per share (Baht)</t>
  </si>
  <si>
    <t xml:space="preserve">Basic earnings per share </t>
  </si>
  <si>
    <t>Items that will not be reclassified to</t>
  </si>
  <si>
    <t xml:space="preserve">- Income tax on item that will not be </t>
  </si>
  <si>
    <t>Items that will be reclassified subsequently</t>
  </si>
  <si>
    <t>to profit or loss</t>
  </si>
  <si>
    <t>- Share of other comprehensive income</t>
  </si>
  <si>
    <t xml:space="preserve">   accounted for using the equity method</t>
  </si>
  <si>
    <t xml:space="preserve">   subsequently to profit or loss</t>
  </si>
  <si>
    <t>for the period, net of tax</t>
  </si>
  <si>
    <t>attributable to:</t>
  </si>
  <si>
    <t>Note</t>
  </si>
  <si>
    <t>- Changes in fair value of equity</t>
  </si>
  <si>
    <t xml:space="preserve">   of joint ventures and associates</t>
  </si>
  <si>
    <t>Total comprehensive income attributable to:</t>
  </si>
  <si>
    <t>Dividend paid</t>
  </si>
  <si>
    <t>for the period</t>
  </si>
  <si>
    <t>Profit before income tax for the period</t>
  </si>
  <si>
    <t xml:space="preserve">Adjustments to reconcile profit before </t>
  </si>
  <si>
    <t>- Gain on lease reassessments</t>
  </si>
  <si>
    <t>Payments for purchases of property, plant and equipment</t>
  </si>
  <si>
    <t>Payments for deferred financing fee of debentures and loans</t>
  </si>
  <si>
    <t>Payments on lease liabilties</t>
  </si>
  <si>
    <t>Dividends paid to shareholders</t>
  </si>
  <si>
    <t>Dividends paid to non-controlling interests of subsidiaries</t>
  </si>
  <si>
    <t>- Cash on hand and deposits at financial institutions -</t>
  </si>
  <si>
    <t xml:space="preserve">  maturities within three months </t>
  </si>
  <si>
    <t>- Additions of right-of-use assets</t>
  </si>
  <si>
    <t>Payments from deposit at a financial institution</t>
  </si>
  <si>
    <t>Payments for long-term loans from other parties</t>
  </si>
  <si>
    <t>Proceeds from debenture</t>
  </si>
  <si>
    <t>Payments on redemption of debentures</t>
  </si>
  <si>
    <t>Gain (loss) on remeasurement of</t>
  </si>
  <si>
    <t>- (Gain) loss on remeasurement of financial instruments, net</t>
  </si>
  <si>
    <t>Net (decrease) increase in cash and cash equivalents</t>
  </si>
  <si>
    <t xml:space="preserve">   reclassified to profit or loss</t>
  </si>
  <si>
    <t>Income tax (expense) income</t>
  </si>
  <si>
    <t>Bank overdrafts from a finanacial institution, net</t>
  </si>
  <si>
    <t>from financial institutions</t>
  </si>
  <si>
    <t>2023</t>
  </si>
  <si>
    <t>Deposits at a financial institution</t>
  </si>
  <si>
    <t>Investments in joint ventures</t>
  </si>
  <si>
    <t>Derivative asset</t>
  </si>
  <si>
    <t xml:space="preserve">Long-term loans from </t>
  </si>
  <si>
    <t>Opening balance as at 1 January 2023</t>
  </si>
  <si>
    <t>- Provision for impairment on assets</t>
  </si>
  <si>
    <t>- Loss on disposals of assets, net</t>
  </si>
  <si>
    <t>9.1, 9.2</t>
  </si>
  <si>
    <t xml:space="preserve">(Loss) gain on exchange rate, net </t>
  </si>
  <si>
    <t xml:space="preserve">- Unrealised loss (gain) on exchange rate, net </t>
  </si>
  <si>
    <t>financial institutions, net</t>
  </si>
  <si>
    <t xml:space="preserve">   financial institutions, net</t>
  </si>
  <si>
    <t>Share of profit (loss) from investments</t>
  </si>
  <si>
    <t xml:space="preserve">   investments at fair value through</t>
  </si>
  <si>
    <t xml:space="preserve">   other comprehensive income</t>
  </si>
  <si>
    <t xml:space="preserve">- Share of (profit) loss from investments in joint ventures </t>
  </si>
  <si>
    <t xml:space="preserve">Proceeds from (payments for) short-term loans </t>
  </si>
  <si>
    <t>Payments for purchases of investment in a joint venture</t>
  </si>
  <si>
    <t>Payments for purchases of investment in associates</t>
  </si>
  <si>
    <t xml:space="preserve">paid-up </t>
  </si>
  <si>
    <t>of equity</t>
  </si>
  <si>
    <t>components</t>
  </si>
  <si>
    <t>Dividend income</t>
  </si>
  <si>
    <t>- Loss on write-off of assets</t>
  </si>
  <si>
    <t>As at 30 September 2023</t>
  </si>
  <si>
    <t>30 September</t>
  </si>
  <si>
    <t>For the three-month period ended 30 September 2023</t>
  </si>
  <si>
    <t>Closing balance as at 30 September 2022</t>
  </si>
  <si>
    <t>Closing balance as at 30 September 2023</t>
  </si>
  <si>
    <t>For the nine-month period ended 30 September 2023</t>
  </si>
  <si>
    <t xml:space="preserve">Revenue from assets for lease and other services </t>
  </si>
  <si>
    <t>- Retirement benefit obligations paid</t>
  </si>
  <si>
    <t>Profit (loss) before income tax</t>
  </si>
  <si>
    <t>Profit (loss) for the period</t>
  </si>
  <si>
    <t>Profit (loss) attributable to:</t>
  </si>
  <si>
    <t>Earnings (loss) per share (Baht)</t>
  </si>
  <si>
    <t xml:space="preserve">Basic earnings (loss) per share </t>
  </si>
  <si>
    <t>Total comprehensive income (expense) for the period</t>
  </si>
  <si>
    <t>Total comprehensive income (expense)</t>
  </si>
  <si>
    <t>Short-term loans to third parties</t>
  </si>
  <si>
    <t xml:space="preserve">Loss on exchange rate, net </t>
  </si>
  <si>
    <t>Gain on remeasurement of</t>
  </si>
  <si>
    <t>Total comprehensive income</t>
  </si>
  <si>
    <t>at fair value through other comprehensive income</t>
  </si>
  <si>
    <t xml:space="preserve">Proceeds from disposal of financial asset measured </t>
  </si>
  <si>
    <t>- Amortisation of deferred interest on debentures</t>
  </si>
  <si>
    <t>on debentures and loans</t>
  </si>
  <si>
    <t xml:space="preserve">  </t>
  </si>
  <si>
    <t>and associates, net</t>
  </si>
  <si>
    <t>- Allowance for expected credit loss</t>
  </si>
  <si>
    <t>- Dividend income</t>
  </si>
  <si>
    <t>inventories and inventory obsolescence</t>
  </si>
  <si>
    <t xml:space="preserve">- Reversal of allowance for decrease in value of </t>
  </si>
  <si>
    <t>Net cash generated from (used in)</t>
  </si>
  <si>
    <t>Payments for short-term loans to other parties</t>
  </si>
  <si>
    <t>Net cash (used in) generated from investing activities</t>
  </si>
  <si>
    <t>Net cash used in financing activities</t>
  </si>
  <si>
    <t>Long-term loan from a related party</t>
  </si>
  <si>
    <t>paid-up</t>
  </si>
  <si>
    <t>Payments for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</si>
</sst>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_(* #,##0_);_(* \(#,##0\);_(* &quot;-&quot;_);_(@_)"/>
    <numFmt numFmtId="166" formatCode="_(* #,##0.00_);_(* \(#,##0.00\);_(* &quot;-&quot;??_);_(@_)"/>
    <numFmt numFmtId="167" formatCode="#,##0;\(#,##0\)"/>
    <numFmt numFmtId="168" formatCode="#,##0;\(#,##0\);\-"/>
    <numFmt numFmtId="169" formatCode="\ #,##0;\(#,##0\);\-"/>
    <numFmt numFmtId="170" formatCode="#,##0.0;\(#,##0.0\)"/>
    <numFmt numFmtId="171" formatCode="#,##0.00;\(#,##0.00\)"/>
    <numFmt numFmtId="172" formatCode="_-* #,##0.00_-;\-* #,##0.00_-;_-* \-??_-;_-@_-"/>
    <numFmt numFmtId="173" formatCode="#,##0.00;\(#,##0.00\);\-"/>
    <numFmt numFmtId="174" formatCode="0.0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\ &quot;DM&quot;;[Red]\-#,##0\ &quot;DM&quot;"/>
    <numFmt numFmtId="180" formatCode="#,##0.00\ &quot;DM&quot;;[Red]\-#,##0.00\ &quot;DM&quot;"/>
    <numFmt numFmtId="181" formatCode="_(* #,##0.00_);_(* \(#,##0.00\);_(* \-??_);_(@_)"/>
    <numFmt numFmtId="182" formatCode="#,##0.00\ ;\-#,##0.00\ ;&quot; -&quot;#\ ;@\ "/>
    <numFmt numFmtId="183" formatCode="_-* #,##0.0_-;\-* #,##0.0_-;_-* &quot;-&quot;??_-;_-@_-"/>
  </numFmts>
  <fonts count="58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Courier New"/>
      <family val="3"/>
      <charset val="222"/>
    </font>
    <font>
      <sz val="10"/>
      <name val="Arial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0"/>
      <color indexed="8"/>
      <name val="Tahoma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2"/>
      <name val="Tms Rmn"/>
      <charset val="222"/>
    </font>
    <font>
      <sz val="11"/>
      <color indexed="8"/>
      <name val="Tahoma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  <charset val="222"/>
    </font>
    <font>
      <sz val="14"/>
      <name val="AngsanaUPC"/>
      <family val="1"/>
    </font>
    <font>
      <sz val="10"/>
      <color indexed="8"/>
      <name val="Calibri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sz val="10"/>
      <name val="SimSun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  <charset val="222"/>
    </font>
    <font>
      <sz val="10"/>
      <name val="Microsoft YaHei"/>
      <family val="2"/>
      <charset val="222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u/>
      <sz val="11"/>
      <color theme="10"/>
      <name val="Calibri"/>
      <family val="2"/>
      <charset val="222"/>
    </font>
    <font>
      <u/>
      <sz val="11"/>
      <color theme="10"/>
      <name val="Arial"/>
      <family val="2"/>
      <charset val="222"/>
      <scheme val="minor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1"/>
      <color rgb="FF3F3F3F"/>
      <name val="Arial"/>
      <family val="2"/>
      <scheme val="minor"/>
    </font>
    <font>
      <b/>
      <sz val="18"/>
      <color theme="3"/>
      <name val="Georgia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sz val="9"/>
      <color rgb="FFFF0000"/>
      <name val="Arial"/>
      <family val="2"/>
    </font>
    <font>
      <sz val="8.5"/>
      <name val="Arial"/>
      <family val="2"/>
    </font>
    <font>
      <sz val="13"/>
      <name val="Browallia New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297">
    <xf numFmtId="0" fontId="0" fillId="0" borderId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0" applyNumberFormat="0" applyBorder="0" applyAlignment="0" applyProtection="0"/>
    <xf numFmtId="0" fontId="32" fillId="29" borderId="8" applyNumberFormat="0" applyAlignment="0" applyProtection="0"/>
    <xf numFmtId="0" fontId="33" fillId="30" borderId="9" applyNumberFormat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4" fillId="0" borderId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3" fillId="0" borderId="0" applyFill="0" applyBorder="0" applyAlignment="0" applyProtection="0"/>
    <xf numFmtId="166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27" fillId="0" borderId="0" applyFill="0" applyBorder="0" applyAlignment="0" applyProtection="0"/>
    <xf numFmtId="181" fontId="14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NumberFormat="0" applyFill="0" applyBorder="0" applyAlignment="0" applyProtection="0"/>
    <xf numFmtId="175" fontId="11" fillId="0" borderId="0"/>
    <xf numFmtId="16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1" fillId="0" borderId="0"/>
    <xf numFmtId="177" fontId="11" fillId="0" borderId="0"/>
    <xf numFmtId="0" fontId="13" fillId="0" borderId="0" applyNumberFormat="0" applyFill="0" applyBorder="0" applyAlignment="0" applyProtection="0"/>
    <xf numFmtId="0" fontId="14" fillId="0" borderId="0"/>
    <xf numFmtId="0" fontId="35" fillId="0" borderId="0" applyNumberFormat="0" applyFill="0" applyBorder="0" applyAlignment="0" applyProtection="0"/>
    <xf numFmtId="0" fontId="36" fillId="31" borderId="0" applyNumberFormat="0" applyBorder="0" applyAlignment="0" applyProtection="0"/>
    <xf numFmtId="38" fontId="15" fillId="2" borderId="0" applyNumberFormat="0" applyBorder="0" applyAlignment="0" applyProtection="0"/>
    <xf numFmtId="0" fontId="1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0" borderId="11" applyNumberFormat="0" applyFill="0" applyAlignment="0" applyProtection="0"/>
    <xf numFmtId="0" fontId="39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2" fillId="0" borderId="1" applyNumberFormat="0" applyFill="0" applyBorder="0" applyAlignment="0">
      <protection locked="0"/>
    </xf>
    <xf numFmtId="0" fontId="4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0" fontId="15" fillId="3" borderId="2" applyNumberFormat="0" applyBorder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4" fillId="32" borderId="8" applyNumberFormat="0" applyAlignment="0" applyProtection="0"/>
    <xf numFmtId="0" fontId="45" fillId="0" borderId="13" applyNumberFormat="0" applyFill="0" applyAlignment="0" applyProtection="0"/>
    <xf numFmtId="0" fontId="46" fillId="33" borderId="0" applyNumberFormat="0" applyBorder="0" applyAlignment="0" applyProtection="0"/>
    <xf numFmtId="37" fontId="17" fillId="0" borderId="0"/>
    <xf numFmtId="178" fontId="18" fillId="0" borderId="0"/>
    <xf numFmtId="0" fontId="2" fillId="0" borderId="0"/>
    <xf numFmtId="0" fontId="47" fillId="0" borderId="0"/>
    <xf numFmtId="0" fontId="1" fillId="0" borderId="0"/>
    <xf numFmtId="0" fontId="21" fillId="0" borderId="0"/>
    <xf numFmtId="0" fontId="28" fillId="0" borderId="0"/>
    <xf numFmtId="0" fontId="29" fillId="0" borderId="0"/>
    <xf numFmtId="0" fontId="21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8" fillId="0" borderId="0">
      <alignment vertical="top"/>
    </xf>
    <xf numFmtId="0" fontId="29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2" fillId="0" borderId="0"/>
    <xf numFmtId="0" fontId="19" fillId="0" borderId="0" applyFill="0"/>
    <xf numFmtId="0" fontId="2" fillId="0" borderId="0"/>
    <xf numFmtId="0" fontId="2" fillId="0" borderId="0"/>
    <xf numFmtId="0" fontId="47" fillId="0" borderId="0"/>
    <xf numFmtId="0" fontId="47" fillId="0" borderId="0"/>
    <xf numFmtId="0" fontId="48" fillId="0" borderId="0"/>
    <xf numFmtId="0" fontId="26" fillId="0" borderId="0"/>
    <xf numFmtId="0" fontId="3" fillId="0" borderId="0"/>
    <xf numFmtId="0" fontId="47" fillId="0" borderId="0"/>
    <xf numFmtId="0" fontId="47" fillId="0" borderId="0"/>
    <xf numFmtId="0" fontId="49" fillId="0" borderId="0"/>
    <xf numFmtId="0" fontId="47" fillId="0" borderId="0"/>
    <xf numFmtId="0" fontId="47" fillId="0" borderId="0"/>
    <xf numFmtId="0" fontId="25" fillId="0" borderId="0"/>
    <xf numFmtId="0" fontId="3" fillId="0" borderId="0"/>
    <xf numFmtId="0" fontId="2" fillId="0" borderId="0"/>
    <xf numFmtId="0" fontId="48" fillId="0" borderId="0"/>
    <xf numFmtId="0" fontId="29" fillId="0" borderId="0"/>
    <xf numFmtId="0" fontId="50" fillId="0" borderId="0"/>
    <xf numFmtId="0" fontId="50" fillId="0" borderId="0"/>
    <xf numFmtId="0" fontId="23" fillId="0" borderId="0"/>
    <xf numFmtId="0" fontId="47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50" fillId="0" borderId="0"/>
    <xf numFmtId="0" fontId="29" fillId="0" borderId="0"/>
    <xf numFmtId="0" fontId="49" fillId="0" borderId="0"/>
    <xf numFmtId="0" fontId="12" fillId="0" borderId="0"/>
    <xf numFmtId="0" fontId="48" fillId="0" borderId="0">
      <protection locked="0"/>
    </xf>
    <xf numFmtId="0" fontId="3" fillId="0" borderId="0"/>
    <xf numFmtId="0" fontId="2" fillId="0" borderId="0"/>
    <xf numFmtId="0" fontId="47" fillId="0" borderId="0"/>
    <xf numFmtId="0" fontId="2" fillId="0" borderId="0"/>
    <xf numFmtId="0" fontId="50" fillId="0" borderId="0"/>
    <xf numFmtId="0" fontId="47" fillId="0" borderId="0"/>
    <xf numFmtId="0" fontId="34" fillId="0" borderId="0"/>
    <xf numFmtId="0" fontId="29" fillId="0" borderId="0"/>
    <xf numFmtId="0" fontId="1" fillId="0" borderId="0"/>
    <xf numFmtId="0" fontId="3" fillId="0" borderId="0"/>
    <xf numFmtId="0" fontId="1" fillId="0" borderId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22" fillId="34" borderId="14" applyNumberFormat="0" applyFont="0" applyAlignment="0" applyProtection="0"/>
    <xf numFmtId="0" fontId="29" fillId="34" borderId="14" applyNumberFormat="0" applyFont="0" applyAlignment="0" applyProtection="0"/>
    <xf numFmtId="0" fontId="51" fillId="29" borderId="15" applyNumberFormat="0" applyAlignment="0" applyProtection="0"/>
    <xf numFmtId="10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1" fontId="2" fillId="0" borderId="3" applyNumberFormat="0" applyFill="0" applyAlignment="0" applyProtection="0">
      <alignment horizontal="center" vertical="center"/>
    </xf>
    <xf numFmtId="0" fontId="12" fillId="0" borderId="0"/>
    <xf numFmtId="181" fontId="24" fillId="0" borderId="0"/>
    <xf numFmtId="0" fontId="52" fillId="0" borderId="0" applyNumberFormat="0" applyFill="0" applyBorder="0" applyAlignment="0" applyProtection="0"/>
    <xf numFmtId="0" fontId="53" fillId="0" borderId="16" applyNumberFormat="0" applyFill="0" applyAlignment="0" applyProtection="0"/>
    <xf numFmtId="0" fontId="54" fillId="0" borderId="0" applyNumberFormat="0" applyFill="0" applyBorder="0" applyAlignment="0" applyProtection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0" fontId="20" fillId="0" borderId="0"/>
    <xf numFmtId="0" fontId="20" fillId="0" borderId="0"/>
    <xf numFmtId="0" fontId="34" fillId="0" borderId="0"/>
    <xf numFmtId="0" fontId="11" fillId="0" borderId="0"/>
    <xf numFmtId="0" fontId="2" fillId="0" borderId="0"/>
    <xf numFmtId="39" fontId="4" fillId="0" borderId="0"/>
    <xf numFmtId="0" fontId="5" fillId="0" borderId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8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04">
    <xf numFmtId="0" fontId="0" fillId="0" borderId="0" xfId="0"/>
    <xf numFmtId="166" fontId="6" fillId="0" borderId="0" xfId="79" applyFont="1" applyFill="1" applyBorder="1" applyAlignment="1">
      <alignment horizontal="center" vertical="center"/>
    </xf>
    <xf numFmtId="167" fontId="7" fillId="0" borderId="0" xfId="228" applyNumberFormat="1" applyFont="1" applyAlignment="1">
      <alignment vertical="center"/>
    </xf>
    <xf numFmtId="168" fontId="7" fillId="0" borderId="0" xfId="228" applyNumberFormat="1" applyFont="1" applyAlignment="1">
      <alignment horizontal="right" vertical="center"/>
    </xf>
    <xf numFmtId="168" fontId="7" fillId="0" borderId="4" xfId="228" applyNumberFormat="1" applyFont="1" applyBorder="1" applyAlignment="1">
      <alignment horizontal="right" vertical="center"/>
    </xf>
    <xf numFmtId="168" fontId="7" fillId="0" borderId="0" xfId="228" applyNumberFormat="1" applyFont="1" applyAlignment="1">
      <alignment vertical="center"/>
    </xf>
    <xf numFmtId="168" fontId="6" fillId="0" borderId="0" xfId="79" quotePrefix="1" applyNumberFormat="1" applyFont="1" applyFill="1" applyAlignment="1">
      <alignment horizontal="right" vertical="center"/>
    </xf>
    <xf numFmtId="166" fontId="6" fillId="0" borderId="0" xfId="79" applyFont="1" applyFill="1" applyBorder="1" applyAlignment="1">
      <alignment vertical="center"/>
    </xf>
    <xf numFmtId="168" fontId="7" fillId="0" borderId="0" xfId="79" applyNumberFormat="1" applyFont="1" applyFill="1" applyBorder="1" applyAlignment="1">
      <alignment horizontal="right" vertical="center"/>
    </xf>
    <xf numFmtId="168" fontId="7" fillId="35" borderId="0" xfId="228" applyNumberFormat="1" applyFont="1" applyFill="1" applyAlignment="1">
      <alignment horizontal="right" vertical="center"/>
    </xf>
    <xf numFmtId="167" fontId="7" fillId="35" borderId="0" xfId="228" applyNumberFormat="1" applyFont="1" applyFill="1" applyAlignment="1">
      <alignment vertical="center"/>
    </xf>
    <xf numFmtId="168" fontId="7" fillId="35" borderId="4" xfId="228" applyNumberFormat="1" applyFont="1" applyFill="1" applyBorder="1" applyAlignment="1">
      <alignment horizontal="right" vertical="center"/>
    </xf>
    <xf numFmtId="168" fontId="7" fillId="35" borderId="0" xfId="187" applyNumberFormat="1" applyFont="1" applyFill="1" applyAlignment="1">
      <alignment horizontal="right" vertical="center"/>
    </xf>
    <xf numFmtId="168" fontId="7" fillId="35" borderId="0" xfId="79" applyNumberFormat="1" applyFont="1" applyFill="1" applyBorder="1" applyAlignment="1">
      <alignment horizontal="right" vertical="center"/>
    </xf>
    <xf numFmtId="168" fontId="6" fillId="0" borderId="0" xfId="50" applyNumberFormat="1" applyFont="1" applyFill="1" applyBorder="1" applyAlignment="1">
      <alignment horizontal="center" vertical="center"/>
    </xf>
    <xf numFmtId="168" fontId="6" fillId="0" borderId="0" xfId="79" applyNumberFormat="1" applyFont="1" applyFill="1" applyAlignment="1">
      <alignment horizontal="right" vertical="center"/>
    </xf>
    <xf numFmtId="168" fontId="7" fillId="35" borderId="5" xfId="187" applyNumberFormat="1" applyFont="1" applyFill="1" applyBorder="1" applyAlignment="1">
      <alignment horizontal="right" vertical="center"/>
    </xf>
    <xf numFmtId="168" fontId="7" fillId="35" borderId="6" xfId="187" applyNumberFormat="1" applyFont="1" applyFill="1" applyBorder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 wrapText="1"/>
    </xf>
    <xf numFmtId="168" fontId="7" fillId="0" borderId="5" xfId="79" applyNumberFormat="1" applyFont="1" applyFill="1" applyBorder="1" applyAlignment="1">
      <alignment horizontal="right" vertical="center"/>
    </xf>
    <xf numFmtId="0" fontId="7" fillId="0" borderId="5" xfId="229" applyFont="1" applyBorder="1" applyAlignment="1">
      <alignment horizontal="right" vertical="center"/>
    </xf>
    <xf numFmtId="168" fontId="7" fillId="0" borderId="5" xfId="229" applyNumberFormat="1" applyFont="1" applyBorder="1" applyAlignment="1">
      <alignment horizontal="right" vertical="center"/>
    </xf>
    <xf numFmtId="168" fontId="7" fillId="35" borderId="4" xfId="187" applyNumberFormat="1" applyFont="1" applyFill="1" applyBorder="1" applyAlignment="1">
      <alignment horizontal="right" vertical="center"/>
    </xf>
    <xf numFmtId="167" fontId="6" fillId="0" borderId="0" xfId="187" applyNumberFormat="1" applyFont="1" applyAlignment="1">
      <alignment vertical="center"/>
    </xf>
    <xf numFmtId="0" fontId="7" fillId="0" borderId="0" xfId="187" applyFont="1" applyAlignment="1">
      <alignment horizontal="center" vertical="center"/>
    </xf>
    <xf numFmtId="168" fontId="7" fillId="0" borderId="0" xfId="187" applyNumberFormat="1" applyFont="1" applyAlignment="1">
      <alignment horizontal="right" vertical="center"/>
    </xf>
    <xf numFmtId="167" fontId="7" fillId="0" borderId="0" xfId="187" applyNumberFormat="1" applyFont="1" applyAlignment="1">
      <alignment vertical="center"/>
    </xf>
    <xf numFmtId="0" fontId="6" fillId="0" borderId="4" xfId="228" applyFont="1" applyBorder="1" applyAlignment="1">
      <alignment vertical="center"/>
    </xf>
    <xf numFmtId="167" fontId="6" fillId="0" borderId="5" xfId="187" applyNumberFormat="1" applyFont="1" applyBorder="1" applyAlignment="1">
      <alignment vertical="center"/>
    </xf>
    <xf numFmtId="0" fontId="7" fillId="0" borderId="5" xfId="187" applyFont="1" applyBorder="1" applyAlignment="1">
      <alignment horizontal="center" vertical="center"/>
    </xf>
    <xf numFmtId="167" fontId="7" fillId="0" borderId="5" xfId="187" applyNumberFormat="1" applyFont="1" applyBorder="1" applyAlignment="1">
      <alignment horizontal="center" vertical="center"/>
    </xf>
    <xf numFmtId="168" fontId="7" fillId="0" borderId="5" xfId="187" applyNumberFormat="1" applyFont="1" applyBorder="1" applyAlignment="1">
      <alignment horizontal="right" vertical="center"/>
    </xf>
    <xf numFmtId="167" fontId="7" fillId="0" borderId="5" xfId="187" applyNumberFormat="1" applyFont="1" applyBorder="1" applyAlignment="1">
      <alignment vertical="center"/>
    </xf>
    <xf numFmtId="167" fontId="55" fillId="0" borderId="0" xfId="187" applyNumberFormat="1" applyFont="1" applyAlignment="1">
      <alignment vertical="center"/>
    </xf>
    <xf numFmtId="0" fontId="6" fillId="0" borderId="0" xfId="187" applyFont="1" applyAlignment="1">
      <alignment horizontal="center" vertical="center"/>
    </xf>
    <xf numFmtId="167" fontId="6" fillId="0" borderId="0" xfId="187" applyNumberFormat="1" applyFont="1" applyAlignment="1">
      <alignment horizontal="center" vertical="center"/>
    </xf>
    <xf numFmtId="166" fontId="6" fillId="0" borderId="0" xfId="79" applyFont="1" applyAlignment="1">
      <alignment horizontal="center" vertical="center"/>
    </xf>
    <xf numFmtId="0" fontId="6" fillId="0" borderId="5" xfId="187" applyFont="1" applyBorder="1" applyAlignment="1">
      <alignment horizontal="center" vertical="center"/>
    </xf>
    <xf numFmtId="169" fontId="6" fillId="0" borderId="5" xfId="187" quotePrefix="1" applyNumberFormat="1" applyFont="1" applyBorder="1" applyAlignment="1">
      <alignment horizontal="right" vertical="center"/>
    </xf>
    <xf numFmtId="169" fontId="6" fillId="35" borderId="0" xfId="187" applyNumberFormat="1" applyFont="1" applyFill="1" applyAlignment="1">
      <alignment horizontal="right" vertical="center"/>
    </xf>
    <xf numFmtId="169" fontId="6" fillId="0" borderId="0" xfId="187" applyNumberFormat="1" applyFont="1" applyAlignment="1">
      <alignment horizontal="right" vertical="center"/>
    </xf>
    <xf numFmtId="174" fontId="7" fillId="0" borderId="0" xfId="187" applyNumberFormat="1" applyFont="1" applyAlignment="1">
      <alignment horizontal="center" vertical="center"/>
    </xf>
    <xf numFmtId="168" fontId="7" fillId="0" borderId="4" xfId="187" applyNumberFormat="1" applyFont="1" applyBorder="1" applyAlignment="1">
      <alignment horizontal="right" vertical="center"/>
    </xf>
    <xf numFmtId="165" fontId="7" fillId="0" borderId="0" xfId="187" applyNumberFormat="1" applyFont="1" applyAlignment="1">
      <alignment horizontal="center" vertical="center"/>
    </xf>
    <xf numFmtId="165" fontId="7" fillId="0" borderId="0" xfId="187" applyNumberFormat="1" applyFont="1" applyAlignment="1">
      <alignment vertical="center"/>
    </xf>
    <xf numFmtId="165" fontId="7" fillId="0" borderId="0" xfId="187" applyNumberFormat="1" applyFont="1" applyAlignment="1">
      <alignment horizontal="right" vertical="center"/>
    </xf>
    <xf numFmtId="165" fontId="7" fillId="0" borderId="0" xfId="187" applyNumberFormat="1" applyFont="1" applyAlignment="1">
      <alignment horizontal="left" vertical="center"/>
    </xf>
    <xf numFmtId="168" fontId="7" fillId="0" borderId="6" xfId="187" applyNumberFormat="1" applyFont="1" applyBorder="1" applyAlignment="1">
      <alignment horizontal="right" vertical="center"/>
    </xf>
    <xf numFmtId="0" fontId="7" fillId="0" borderId="0" xfId="187" applyFont="1" applyAlignment="1">
      <alignment horizontal="justify" vertical="center"/>
    </xf>
    <xf numFmtId="0" fontId="6" fillId="0" borderId="5" xfId="187" applyFont="1" applyBorder="1" applyAlignment="1">
      <alignment vertical="center"/>
    </xf>
    <xf numFmtId="167" fontId="6" fillId="0" borderId="0" xfId="187" applyNumberFormat="1" applyFont="1" applyAlignment="1">
      <alignment horizontal="left" vertical="center"/>
    </xf>
    <xf numFmtId="167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7" fontId="7" fillId="0" borderId="0" xfId="187" quotePrefix="1" applyNumberFormat="1" applyFont="1" applyAlignment="1">
      <alignment vertical="center"/>
    </xf>
    <xf numFmtId="167" fontId="6" fillId="0" borderId="0" xfId="228" applyNumberFormat="1" applyFont="1" applyAlignment="1">
      <alignment vertical="center"/>
    </xf>
    <xf numFmtId="167" fontId="7" fillId="0" borderId="0" xfId="228" applyNumberFormat="1" applyFont="1" applyAlignment="1">
      <alignment horizontal="center" vertical="center"/>
    </xf>
    <xf numFmtId="167" fontId="6" fillId="0" borderId="4" xfId="230" applyNumberFormat="1" applyFont="1" applyBorder="1" applyAlignment="1">
      <alignment vertical="center"/>
    </xf>
    <xf numFmtId="167" fontId="6" fillId="0" borderId="0" xfId="228" applyNumberFormat="1" applyFont="1" applyAlignment="1">
      <alignment horizontal="center" vertical="center"/>
    </xf>
    <xf numFmtId="170" fontId="7" fillId="0" borderId="0" xfId="228" applyNumberFormat="1" applyFont="1" applyAlignment="1">
      <alignment horizontal="center" vertical="center"/>
    </xf>
    <xf numFmtId="173" fontId="7" fillId="0" borderId="0" xfId="228" applyNumberFormat="1" applyFont="1" applyAlignment="1">
      <alignment horizontal="right" vertical="center"/>
    </xf>
    <xf numFmtId="168" fontId="6" fillId="0" borderId="0" xfId="228" applyNumberFormat="1" applyFont="1" applyAlignment="1">
      <alignment vertical="center"/>
    </xf>
    <xf numFmtId="0" fontId="6" fillId="0" borderId="0" xfId="229" applyFont="1" applyAlignment="1">
      <alignment vertical="center"/>
    </xf>
    <xf numFmtId="0" fontId="7" fillId="0" borderId="0" xfId="229" applyFont="1" applyAlignment="1">
      <alignment horizontal="right" vertical="center"/>
    </xf>
    <xf numFmtId="168" fontId="7" fillId="0" borderId="0" xfId="229" applyNumberFormat="1" applyFont="1" applyAlignment="1">
      <alignment horizontal="right" vertical="center"/>
    </xf>
    <xf numFmtId="0" fontId="7" fillId="0" borderId="0" xfId="229" applyFont="1" applyAlignment="1">
      <alignment vertical="center"/>
    </xf>
    <xf numFmtId="0" fontId="6" fillId="0" borderId="5" xfId="229" applyFont="1" applyBorder="1" applyAlignment="1">
      <alignment vertical="center"/>
    </xf>
    <xf numFmtId="0" fontId="7" fillId="0" borderId="5" xfId="229" applyFont="1" applyBorder="1" applyAlignment="1">
      <alignment vertical="center"/>
    </xf>
    <xf numFmtId="0" fontId="6" fillId="0" borderId="0" xfId="187" applyFont="1" applyAlignment="1">
      <alignment vertical="center"/>
    </xf>
    <xf numFmtId="169" fontId="7" fillId="0" borderId="0" xfId="187" applyNumberFormat="1" applyFont="1" applyAlignment="1">
      <alignment vertical="center"/>
    </xf>
    <xf numFmtId="0" fontId="7" fillId="0" borderId="0" xfId="187" applyFont="1" applyAlignment="1">
      <alignment vertical="center"/>
    </xf>
    <xf numFmtId="168" fontId="7" fillId="0" borderId="0" xfId="228" applyNumberFormat="1" applyFont="1" applyAlignment="1">
      <alignment horizontal="center" vertical="center"/>
    </xf>
    <xf numFmtId="165" fontId="7" fillId="0" borderId="0" xfId="228" applyNumberFormat="1" applyFont="1" applyAlignment="1">
      <alignment vertical="center"/>
    </xf>
    <xf numFmtId="169" fontId="6" fillId="0" borderId="5" xfId="187" applyNumberFormat="1" applyFont="1" applyBorder="1" applyAlignment="1">
      <alignment horizontal="right" vertical="center"/>
    </xf>
    <xf numFmtId="167" fontId="6" fillId="0" borderId="4" xfId="228" applyNumberFormat="1" applyFont="1" applyBorder="1" applyAlignment="1">
      <alignment vertical="center"/>
    </xf>
    <xf numFmtId="167" fontId="7" fillId="0" borderId="4" xfId="228" applyNumberFormat="1" applyFont="1" applyBorder="1" applyAlignment="1">
      <alignment horizontal="center" vertical="center"/>
    </xf>
    <xf numFmtId="167" fontId="7" fillId="0" borderId="4" xfId="228" applyNumberFormat="1" applyFont="1" applyBorder="1" applyAlignment="1">
      <alignment vertical="center"/>
    </xf>
    <xf numFmtId="168" fontId="6" fillId="0" borderId="0" xfId="296" quotePrefix="1" applyNumberFormat="1" applyFont="1" applyFill="1" applyAlignment="1">
      <alignment horizontal="right" vertical="center"/>
    </xf>
    <xf numFmtId="166" fontId="6" fillId="0" borderId="0" xfId="296" applyFont="1" applyFill="1" applyBorder="1" applyAlignment="1">
      <alignment vertical="center"/>
    </xf>
    <xf numFmtId="166" fontId="6" fillId="0" borderId="0" xfId="296" applyFont="1" applyFill="1" applyBorder="1" applyAlignment="1">
      <alignment horizontal="center" vertical="center"/>
    </xf>
    <xf numFmtId="169" fontId="6" fillId="0" borderId="4" xfId="187" quotePrefix="1" applyNumberFormat="1" applyFont="1" applyBorder="1" applyAlignment="1">
      <alignment horizontal="right" vertical="center"/>
    </xf>
    <xf numFmtId="167" fontId="7" fillId="0" borderId="0" xfId="228" quotePrefix="1" applyNumberFormat="1" applyFont="1" applyAlignment="1">
      <alignment horizontal="center" vertical="center"/>
    </xf>
    <xf numFmtId="171" fontId="7" fillId="0" borderId="0" xfId="228" quotePrefix="1" applyNumberFormat="1" applyFont="1" applyAlignment="1">
      <alignment horizontal="center" vertical="center"/>
    </xf>
    <xf numFmtId="167" fontId="7" fillId="35" borderId="4" xfId="228" applyNumberFormat="1" applyFont="1" applyFill="1" applyBorder="1" applyAlignment="1">
      <alignment vertical="center"/>
    </xf>
    <xf numFmtId="168" fontId="7" fillId="35" borderId="17" xfId="228" applyNumberFormat="1" applyFont="1" applyFill="1" applyBorder="1" applyAlignment="1">
      <alignment horizontal="right" vertical="center"/>
    </xf>
    <xf numFmtId="43" fontId="7" fillId="35" borderId="0" xfId="295" applyFont="1" applyFill="1" applyBorder="1" applyAlignment="1">
      <alignment horizontal="right" vertical="center"/>
    </xf>
    <xf numFmtId="43" fontId="7" fillId="0" borderId="0" xfId="295" applyFont="1" applyFill="1" applyBorder="1" applyAlignment="1">
      <alignment horizontal="right" vertical="center"/>
    </xf>
    <xf numFmtId="173" fontId="7" fillId="35" borderId="0" xfId="48" applyNumberFormat="1" applyFont="1" applyFill="1" applyAlignment="1">
      <alignment vertical="center"/>
    </xf>
    <xf numFmtId="173" fontId="7" fillId="0" borderId="0" xfId="48" applyNumberFormat="1" applyFont="1" applyFill="1" applyAlignment="1">
      <alignment vertical="center"/>
    </xf>
    <xf numFmtId="43" fontId="7" fillId="0" borderId="0" xfId="60" applyFont="1" applyFill="1" applyBorder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horizontal="center" vertical="center"/>
    </xf>
    <xf numFmtId="168" fontId="7" fillId="0" borderId="0" xfId="0" applyNumberFormat="1" applyFont="1" applyAlignment="1">
      <alignment horizontal="right" vertical="center"/>
    </xf>
    <xf numFmtId="167" fontId="6" fillId="0" borderId="4" xfId="0" applyNumberFormat="1" applyFont="1" applyBorder="1" applyAlignment="1">
      <alignment vertical="center"/>
    </xf>
    <xf numFmtId="167" fontId="7" fillId="0" borderId="4" xfId="0" applyNumberFormat="1" applyFont="1" applyBorder="1" applyAlignment="1">
      <alignment horizontal="center" vertical="center"/>
    </xf>
    <xf numFmtId="168" fontId="7" fillId="0" borderId="4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center" vertical="center"/>
    </xf>
    <xf numFmtId="168" fontId="7" fillId="35" borderId="0" xfId="0" applyNumberFormat="1" applyFont="1" applyFill="1" applyAlignment="1">
      <alignment horizontal="right" vertical="center"/>
    </xf>
    <xf numFmtId="167" fontId="7" fillId="0" borderId="0" xfId="0" quotePrefix="1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170" fontId="7" fillId="0" borderId="0" xfId="0" applyNumberFormat="1" applyFont="1" applyAlignment="1">
      <alignment horizontal="center" vertical="center"/>
    </xf>
    <xf numFmtId="168" fontId="7" fillId="35" borderId="4" xfId="0" applyNumberFormat="1" applyFont="1" applyFill="1" applyBorder="1" applyAlignment="1">
      <alignment horizontal="right" vertical="center"/>
    </xf>
    <xf numFmtId="168" fontId="7" fillId="35" borderId="17" xfId="0" applyNumberFormat="1" applyFont="1" applyFill="1" applyBorder="1" applyAlignment="1">
      <alignment horizontal="right" vertical="center"/>
    </xf>
    <xf numFmtId="168" fontId="7" fillId="35" borderId="0" xfId="48" applyNumberFormat="1" applyFont="1" applyFill="1" applyAlignment="1">
      <alignment horizontal="right" vertical="center"/>
    </xf>
    <xf numFmtId="168" fontId="7" fillId="0" borderId="0" xfId="48" applyNumberFormat="1" applyFont="1" applyFill="1" applyAlignment="1">
      <alignment horizontal="right" vertical="center"/>
    </xf>
    <xf numFmtId="0" fontId="6" fillId="0" borderId="4" xfId="187" applyFont="1" applyBorder="1" applyAlignment="1">
      <alignment horizontal="center" vertical="center"/>
    </xf>
    <xf numFmtId="167" fontId="7" fillId="0" borderId="0" xfId="228" quotePrefix="1" applyNumberFormat="1" applyFont="1" applyAlignment="1">
      <alignment vertical="center"/>
    </xf>
    <xf numFmtId="183" fontId="7" fillId="0" borderId="0" xfId="295" applyNumberFormat="1" applyFont="1" applyFill="1" applyAlignment="1">
      <alignment horizontal="center" vertical="center"/>
    </xf>
    <xf numFmtId="0" fontId="6" fillId="0" borderId="0" xfId="229" applyFont="1" applyAlignment="1">
      <alignment horizontal="center" vertical="center"/>
    </xf>
    <xf numFmtId="0" fontId="6" fillId="0" borderId="5" xfId="229" applyFont="1" applyBorder="1" applyAlignment="1">
      <alignment horizontal="center" vertical="center"/>
    </xf>
    <xf numFmtId="166" fontId="7" fillId="0" borderId="0" xfId="50" applyFont="1" applyFill="1" applyBorder="1" applyAlignment="1">
      <alignment vertical="center"/>
    </xf>
    <xf numFmtId="166" fontId="6" fillId="0" borderId="0" xfId="50" applyFont="1" applyFill="1" applyBorder="1" applyAlignment="1">
      <alignment horizontal="right" vertical="center"/>
    </xf>
    <xf numFmtId="166" fontId="6" fillId="0" borderId="0" xfId="50" applyFont="1" applyFill="1" applyBorder="1" applyAlignment="1">
      <alignment horizontal="center" vertical="center"/>
    </xf>
    <xf numFmtId="166" fontId="7" fillId="0" borderId="0" xfId="50" applyFont="1" applyFill="1" applyAlignment="1">
      <alignment vertical="center"/>
    </xf>
    <xf numFmtId="168" fontId="6" fillId="0" borderId="0" xfId="50" applyNumberFormat="1" applyFont="1" applyFill="1" applyBorder="1" applyAlignment="1">
      <alignment horizontal="right" vertical="center"/>
    </xf>
    <xf numFmtId="169" fontId="6" fillId="0" borderId="4" xfId="187" applyNumberFormat="1" applyFont="1" applyBorder="1" applyAlignment="1">
      <alignment vertical="center"/>
    </xf>
    <xf numFmtId="169" fontId="6" fillId="0" borderId="0" xfId="187" applyNumberFormat="1" applyFont="1" applyAlignment="1">
      <alignment vertical="center"/>
    </xf>
    <xf numFmtId="169" fontId="6" fillId="0" borderId="0" xfId="187" applyNumberFormat="1" applyFont="1" applyAlignment="1">
      <alignment horizontal="center" vertical="center"/>
    </xf>
    <xf numFmtId="168" fontId="6" fillId="0" borderId="0" xfId="50" applyNumberFormat="1" applyFont="1" applyFill="1" applyBorder="1" applyAlignment="1">
      <alignment vertical="center"/>
    </xf>
    <xf numFmtId="168" fontId="6" fillId="0" borderId="0" xfId="50" applyNumberFormat="1" applyFont="1" applyFill="1" applyAlignment="1">
      <alignment horizontal="right" vertical="center"/>
    </xf>
    <xf numFmtId="166" fontId="7" fillId="0" borderId="0" xfId="50" applyFont="1" applyFill="1" applyAlignment="1">
      <alignment horizontal="right" vertical="center"/>
    </xf>
    <xf numFmtId="166" fontId="7" fillId="0" borderId="0" xfId="50" applyFont="1" applyFill="1" applyAlignment="1">
      <alignment horizontal="center" vertical="center"/>
    </xf>
    <xf numFmtId="166" fontId="6" fillId="0" borderId="0" xfId="50" applyFont="1" applyFill="1" applyAlignment="1">
      <alignment horizontal="right" vertical="center"/>
    </xf>
    <xf numFmtId="169" fontId="6" fillId="0" borderId="0" xfId="50" applyNumberFormat="1" applyFont="1" applyFill="1" applyAlignment="1">
      <alignment horizontal="right" vertical="center"/>
    </xf>
    <xf numFmtId="167" fontId="6" fillId="0" borderId="4" xfId="187" applyNumberFormat="1" applyFont="1" applyBorder="1" applyAlignment="1">
      <alignment horizontal="center" vertical="center"/>
    </xf>
    <xf numFmtId="0" fontId="7" fillId="0" borderId="0" xfId="229" applyFont="1" applyAlignment="1">
      <alignment horizontal="center" vertical="center"/>
    </xf>
    <xf numFmtId="168" fontId="7" fillId="35" borderId="0" xfId="229" applyNumberFormat="1" applyFont="1" applyFill="1" applyAlignment="1">
      <alignment horizontal="right" vertical="center"/>
    </xf>
    <xf numFmtId="168" fontId="7" fillId="35" borderId="4" xfId="229" applyNumberFormat="1" applyFont="1" applyFill="1" applyBorder="1" applyAlignment="1">
      <alignment horizontal="right" vertical="center"/>
    </xf>
    <xf numFmtId="168" fontId="7" fillId="35" borderId="6" xfId="229" applyNumberFormat="1" applyFont="1" applyFill="1" applyBorder="1" applyAlignment="1">
      <alignment horizontal="right" vertical="center"/>
    </xf>
    <xf numFmtId="167" fontId="7" fillId="0" borderId="5" xfId="187" quotePrefix="1" applyNumberFormat="1" applyFont="1" applyBorder="1" applyAlignment="1">
      <alignment vertical="center"/>
    </xf>
    <xf numFmtId="0" fontId="7" fillId="0" borderId="5" xfId="229" applyFont="1" applyBorder="1" applyAlignment="1">
      <alignment horizontal="center" vertical="center"/>
    </xf>
    <xf numFmtId="0" fontId="6" fillId="0" borderId="4" xfId="187" applyFont="1" applyBorder="1" applyAlignment="1">
      <alignment vertical="center"/>
    </xf>
    <xf numFmtId="169" fontId="7" fillId="0" borderId="4" xfId="187" applyNumberFormat="1" applyFont="1" applyBorder="1" applyAlignment="1">
      <alignment vertical="center"/>
    </xf>
    <xf numFmtId="0" fontId="7" fillId="0" borderId="4" xfId="187" applyFont="1" applyBorder="1" applyAlignment="1">
      <alignment vertical="center"/>
    </xf>
    <xf numFmtId="169" fontId="6" fillId="0" borderId="4" xfId="187" applyNumberFormat="1" applyFont="1" applyBorder="1" applyAlignment="1">
      <alignment horizontal="right" vertical="center"/>
    </xf>
    <xf numFmtId="168" fontId="6" fillId="0" borderId="0" xfId="49" applyNumberFormat="1" applyFont="1" applyFill="1" applyBorder="1" applyAlignment="1">
      <alignment horizontal="center" vertical="center"/>
    </xf>
    <xf numFmtId="0" fontId="6" fillId="0" borderId="0" xfId="187" applyFont="1" applyAlignment="1">
      <alignment horizontal="right" vertical="center"/>
    </xf>
    <xf numFmtId="169" fontId="7" fillId="0" borderId="0" xfId="49" applyNumberFormat="1" applyFont="1" applyFill="1" applyBorder="1" applyAlignment="1">
      <alignment horizontal="right" vertical="center"/>
    </xf>
    <xf numFmtId="0" fontId="7" fillId="0" borderId="0" xfId="229" quotePrefix="1" applyFont="1" applyAlignment="1">
      <alignment vertical="center"/>
    </xf>
    <xf numFmtId="169" fontId="7" fillId="35" borderId="0" xfId="49" applyNumberFormat="1" applyFont="1" applyFill="1" applyBorder="1" applyAlignment="1">
      <alignment horizontal="right" vertical="center"/>
    </xf>
    <xf numFmtId="169" fontId="7" fillId="35" borderId="0" xfId="187" applyNumberFormat="1" applyFont="1" applyFill="1" applyAlignment="1">
      <alignment vertical="center"/>
    </xf>
    <xf numFmtId="169" fontId="7" fillId="35" borderId="17" xfId="49" applyNumberFormat="1" applyFont="1" applyFill="1" applyBorder="1" applyAlignment="1">
      <alignment horizontal="right" vertical="center"/>
    </xf>
    <xf numFmtId="168" fontId="7" fillId="0" borderId="4" xfId="228" applyNumberFormat="1" applyFont="1" applyBorder="1" applyAlignment="1">
      <alignment vertical="center"/>
    </xf>
    <xf numFmtId="167" fontId="6" fillId="0" borderId="4" xfId="228" applyNumberFormat="1" applyFont="1" applyBorder="1" applyAlignment="1">
      <alignment horizontal="center" vertical="center"/>
    </xf>
    <xf numFmtId="168" fontId="6" fillId="0" borderId="0" xfId="296" applyNumberFormat="1" applyFont="1" applyFill="1" applyBorder="1" applyAlignment="1">
      <alignment horizontal="center" vertical="center"/>
    </xf>
    <xf numFmtId="168" fontId="7" fillId="35" borderId="4" xfId="228" applyNumberFormat="1" applyFont="1" applyFill="1" applyBorder="1" applyAlignment="1">
      <alignment vertical="center"/>
    </xf>
    <xf numFmtId="168" fontId="7" fillId="35" borderId="0" xfId="228" applyNumberFormat="1" applyFont="1" applyFill="1" applyAlignment="1">
      <alignment vertical="center"/>
    </xf>
    <xf numFmtId="170" fontId="7" fillId="0" borderId="0" xfId="228" quotePrefix="1" applyNumberFormat="1" applyFont="1" applyAlignment="1">
      <alignment horizontal="center" vertical="center"/>
    </xf>
    <xf numFmtId="168" fontId="7" fillId="35" borderId="0" xfId="296" applyNumberFormat="1" applyFont="1" applyFill="1" applyBorder="1" applyAlignment="1">
      <alignment horizontal="right" vertical="center"/>
    </xf>
    <xf numFmtId="168" fontId="7" fillId="0" borderId="0" xfId="296" applyNumberFormat="1" applyFont="1" applyFill="1" applyBorder="1" applyAlignment="1">
      <alignment horizontal="right" vertical="center"/>
    </xf>
    <xf numFmtId="168" fontId="7" fillId="35" borderId="0" xfId="296" applyNumberFormat="1" applyFont="1" applyFill="1" applyAlignment="1">
      <alignment vertical="center"/>
    </xf>
    <xf numFmtId="168" fontId="7" fillId="0" borderId="0" xfId="296" applyNumberFormat="1" applyFont="1" applyFill="1" applyAlignment="1">
      <alignment vertical="center"/>
    </xf>
    <xf numFmtId="168" fontId="7" fillId="35" borderId="0" xfId="296" applyNumberFormat="1" applyFont="1" applyFill="1" applyAlignment="1">
      <alignment horizontal="right" vertical="center"/>
    </xf>
    <xf numFmtId="168" fontId="7" fillId="0" borderId="0" xfId="296" applyNumberFormat="1" applyFont="1" applyFill="1" applyAlignment="1">
      <alignment horizontal="right" vertical="center"/>
    </xf>
    <xf numFmtId="168" fontId="7" fillId="35" borderId="4" xfId="296" applyNumberFormat="1" applyFont="1" applyFill="1" applyBorder="1" applyAlignment="1">
      <alignment horizontal="right" vertical="center"/>
    </xf>
    <xf numFmtId="168" fontId="7" fillId="0" borderId="4" xfId="296" applyNumberFormat="1" applyFont="1" applyFill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168" fontId="7" fillId="35" borderId="17" xfId="228" applyNumberFormat="1" applyFont="1" applyFill="1" applyBorder="1" applyAlignment="1">
      <alignment vertical="center"/>
    </xf>
    <xf numFmtId="168" fontId="7" fillId="0" borderId="0" xfId="228" applyNumberFormat="1" applyFont="1" applyAlignment="1">
      <alignment horizontal="left" vertical="center"/>
    </xf>
    <xf numFmtId="168" fontId="7" fillId="0" borderId="0" xfId="296" applyNumberFormat="1" applyFont="1" applyFill="1" applyBorder="1" applyAlignment="1">
      <alignment vertical="center"/>
    </xf>
    <xf numFmtId="168" fontId="7" fillId="0" borderId="0" xfId="296" applyNumberFormat="1" applyFont="1" applyFill="1" applyBorder="1" applyAlignment="1">
      <alignment horizontal="center" vertical="center"/>
    </xf>
    <xf numFmtId="168" fontId="6" fillId="35" borderId="0" xfId="296" quotePrefix="1" applyNumberFormat="1" applyFont="1" applyFill="1" applyBorder="1" applyAlignment="1">
      <alignment horizontal="right" vertical="center"/>
    </xf>
    <xf numFmtId="168" fontId="6" fillId="0" borderId="0" xfId="296" quotePrefix="1" applyNumberFormat="1" applyFont="1" applyFill="1" applyBorder="1" applyAlignment="1">
      <alignment horizontal="right" vertical="center"/>
    </xf>
    <xf numFmtId="168" fontId="6" fillId="0" borderId="0" xfId="296" applyNumberFormat="1" applyFont="1" applyFill="1" applyBorder="1" applyAlignment="1">
      <alignment vertical="center"/>
    </xf>
    <xf numFmtId="167" fontId="7" fillId="0" borderId="0" xfId="296" applyNumberFormat="1" applyFont="1" applyFill="1" applyAlignment="1">
      <alignment horizontal="right" vertical="center"/>
    </xf>
    <xf numFmtId="168" fontId="7" fillId="0" borderId="17" xfId="228" applyNumberFormat="1" applyFont="1" applyBorder="1" applyAlignment="1">
      <alignment horizontal="right" vertical="center"/>
    </xf>
    <xf numFmtId="168" fontId="7" fillId="0" borderId="17" xfId="0" applyNumberFormat="1" applyFont="1" applyBorder="1" applyAlignment="1">
      <alignment horizontal="right" vertical="center"/>
    </xf>
    <xf numFmtId="168" fontId="7" fillId="0" borderId="4" xfId="229" applyNumberFormat="1" applyFont="1" applyBorder="1" applyAlignment="1">
      <alignment horizontal="right" vertical="center"/>
    </xf>
    <xf numFmtId="168" fontId="7" fillId="0" borderId="6" xfId="229" applyNumberFormat="1" applyFont="1" applyBorder="1" applyAlignment="1">
      <alignment horizontal="right" vertical="center"/>
    </xf>
    <xf numFmtId="168" fontId="7" fillId="0" borderId="4" xfId="228" applyNumberFormat="1" applyFont="1" applyBorder="1" applyAlignment="1">
      <alignment horizontal="center" vertical="center"/>
    </xf>
    <xf numFmtId="167" fontId="7" fillId="0" borderId="0" xfId="187" applyNumberFormat="1" applyFont="1" applyAlignment="1">
      <alignment horizontal="center" vertical="center"/>
    </xf>
    <xf numFmtId="165" fontId="7" fillId="0" borderId="0" xfId="228" applyNumberFormat="1" applyFont="1" applyAlignment="1">
      <alignment horizontal="right" vertical="center"/>
    </xf>
    <xf numFmtId="169" fontId="7" fillId="0" borderId="17" xfId="49" applyNumberFormat="1" applyFont="1" applyFill="1" applyBorder="1" applyAlignment="1">
      <alignment horizontal="right" vertical="center"/>
    </xf>
    <xf numFmtId="168" fontId="6" fillId="0" borderId="0" xfId="228" applyNumberFormat="1" applyFont="1" applyAlignment="1">
      <alignment horizontal="right" vertical="center"/>
    </xf>
    <xf numFmtId="167" fontId="56" fillId="0" borderId="4" xfId="187" applyNumberFormat="1" applyFont="1" applyBorder="1" applyAlignment="1">
      <alignment vertical="center"/>
    </xf>
    <xf numFmtId="167" fontId="7" fillId="0" borderId="5" xfId="187" applyNumberFormat="1" applyFont="1" applyBorder="1" applyAlignment="1">
      <alignment vertical="center" wrapText="1"/>
    </xf>
    <xf numFmtId="168" fontId="7" fillId="0" borderId="4" xfId="228" applyNumberFormat="1" applyFont="1" applyBorder="1" applyAlignment="1">
      <alignment vertical="center" wrapText="1"/>
    </xf>
    <xf numFmtId="168" fontId="7" fillId="0" borderId="0" xfId="228" applyNumberFormat="1" applyFont="1" applyFill="1" applyAlignment="1">
      <alignment horizontal="right" vertical="center"/>
    </xf>
    <xf numFmtId="168" fontId="7" fillId="0" borderId="4" xfId="228" applyNumberFormat="1" applyFont="1" applyFill="1" applyBorder="1" applyAlignment="1">
      <alignment horizontal="right" vertical="center"/>
    </xf>
    <xf numFmtId="169" fontId="6" fillId="0" borderId="4" xfId="187" quotePrefix="1" applyNumberFormat="1" applyFont="1" applyFill="1" applyBorder="1" applyAlignment="1">
      <alignment horizontal="right" vertical="center"/>
    </xf>
    <xf numFmtId="167" fontId="7" fillId="0" borderId="0" xfId="228" applyNumberFormat="1" applyFont="1" applyFill="1" applyAlignment="1">
      <alignment vertical="center"/>
    </xf>
    <xf numFmtId="168" fontId="7" fillId="0" borderId="0" xfId="228" applyNumberFormat="1" applyFont="1" applyFill="1" applyAlignment="1">
      <alignment vertical="center"/>
    </xf>
    <xf numFmtId="168" fontId="7" fillId="0" borderId="4" xfId="228" applyNumberFormat="1" applyFont="1" applyFill="1" applyBorder="1" applyAlignment="1">
      <alignment vertical="center"/>
    </xf>
    <xf numFmtId="167" fontId="7" fillId="0" borderId="4" xfId="228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168" fontId="7" fillId="0" borderId="17" xfId="228" applyNumberFormat="1" applyFont="1" applyFill="1" applyBorder="1" applyAlignment="1">
      <alignment vertical="center"/>
    </xf>
    <xf numFmtId="168" fontId="7" fillId="35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Border="1" applyAlignment="1">
      <alignment horizontal="right" vertical="center"/>
    </xf>
    <xf numFmtId="168" fontId="57" fillId="35" borderId="0" xfId="229" applyNumberFormat="1" applyFont="1" applyFill="1" applyAlignment="1">
      <alignment horizontal="right" vertical="center"/>
    </xf>
    <xf numFmtId="168" fontId="6" fillId="0" borderId="0" xfId="79" applyNumberFormat="1" applyFont="1" applyFill="1" applyBorder="1" applyAlignment="1">
      <alignment horizontal="right" vertical="center"/>
    </xf>
    <xf numFmtId="167" fontId="7" fillId="0" borderId="0" xfId="187" applyNumberFormat="1" applyFont="1" applyAlignment="1">
      <alignment horizontal="center" vertical="center"/>
    </xf>
    <xf numFmtId="167" fontId="7" fillId="0" borderId="4" xfId="187" applyNumberFormat="1" applyFont="1" applyBorder="1" applyAlignment="1">
      <alignment vertical="center"/>
    </xf>
    <xf numFmtId="168" fontId="6" fillId="0" borderId="0" xfId="79" applyNumberFormat="1" applyFont="1" applyFill="1" applyBorder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 wrapText="1"/>
    </xf>
    <xf numFmtId="167" fontId="7" fillId="0" borderId="0" xfId="187" applyNumberFormat="1" applyFont="1" applyAlignment="1">
      <alignment horizontal="center" vertical="center"/>
    </xf>
    <xf numFmtId="168" fontId="6" fillId="0" borderId="0" xfId="228" applyNumberFormat="1" applyFont="1" applyAlignment="1">
      <alignment horizontal="right" vertical="center"/>
    </xf>
    <xf numFmtId="168" fontId="6" fillId="0" borderId="4" xfId="79" applyNumberFormat="1" applyFont="1" applyFill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right" vertical="center"/>
    </xf>
    <xf numFmtId="168" fontId="6" fillId="0" borderId="5" xfId="50" applyNumberFormat="1" applyFont="1" applyFill="1" applyBorder="1" applyAlignment="1">
      <alignment horizontal="center" vertical="center"/>
    </xf>
    <xf numFmtId="168" fontId="6" fillId="0" borderId="7" xfId="50" applyNumberFormat="1" applyFont="1" applyFill="1" applyBorder="1" applyAlignment="1">
      <alignment horizontal="center" vertical="center"/>
    </xf>
    <xf numFmtId="169" fontId="6" fillId="0" borderId="7" xfId="187" applyNumberFormat="1" applyFont="1" applyBorder="1" applyAlignment="1">
      <alignment horizontal="center" vertical="center"/>
    </xf>
    <xf numFmtId="168" fontId="6" fillId="0" borderId="4" xfId="49" applyNumberFormat="1" applyFont="1" applyFill="1" applyBorder="1" applyAlignment="1">
      <alignment horizontal="center" vertical="center"/>
    </xf>
    <xf numFmtId="0" fontId="7" fillId="0" borderId="4" xfId="187" quotePrefix="1" applyFont="1" applyBorder="1" applyAlignment="1">
      <alignment horizontal="left" vertical="center" wrapText="1"/>
    </xf>
    <xf numFmtId="0" fontId="7" fillId="0" borderId="4" xfId="187" applyFont="1" applyBorder="1" applyAlignment="1">
      <alignment horizontal="left" vertical="center" wrapText="1"/>
    </xf>
  </cellXfs>
  <cellStyles count="297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2 2" xfId="26" xr:uid="{00000000-0005-0000-0000-000019000000}"/>
    <cellStyle name="60% - Accent3 2" xfId="27" xr:uid="{00000000-0005-0000-0000-00001A000000}"/>
    <cellStyle name="60% - Accent4 2" xfId="28" xr:uid="{00000000-0005-0000-0000-00001B000000}"/>
    <cellStyle name="60% - Accent5 2" xfId="29" xr:uid="{00000000-0005-0000-0000-00001C000000}"/>
    <cellStyle name="60% - Accent6 2" xfId="30" xr:uid="{00000000-0005-0000-0000-00001D000000}"/>
    <cellStyle name="Accent1 2" xfId="31" xr:uid="{00000000-0005-0000-0000-00001E000000}"/>
    <cellStyle name="Accent2 2" xfId="32" xr:uid="{00000000-0005-0000-0000-00001F000000}"/>
    <cellStyle name="Accent3 2" xfId="33" xr:uid="{00000000-0005-0000-0000-000020000000}"/>
    <cellStyle name="Accent4 2" xfId="34" xr:uid="{00000000-0005-0000-0000-000021000000}"/>
    <cellStyle name="Accent5 2" xfId="35" xr:uid="{00000000-0005-0000-0000-000022000000}"/>
    <cellStyle name="Accent6 2" xfId="36" xr:uid="{00000000-0005-0000-0000-000023000000}"/>
    <cellStyle name="Bad 2" xfId="37" xr:uid="{00000000-0005-0000-0000-000024000000}"/>
    <cellStyle name="Calculation 2" xfId="38" xr:uid="{00000000-0005-0000-0000-000025000000}"/>
    <cellStyle name="Check Cell 2" xfId="39" xr:uid="{00000000-0005-0000-0000-000026000000}"/>
    <cellStyle name="Comma" xfId="295" builtinId="3"/>
    <cellStyle name="Comma 10" xfId="40" xr:uid="{00000000-0005-0000-0000-000028000000}"/>
    <cellStyle name="Comma 10 2" xfId="41" xr:uid="{00000000-0005-0000-0000-000029000000}"/>
    <cellStyle name="Comma 10 2 2" xfId="42" xr:uid="{00000000-0005-0000-0000-00002A000000}"/>
    <cellStyle name="Comma 10 3" xfId="43" xr:uid="{00000000-0005-0000-0000-00002B000000}"/>
    <cellStyle name="Comma 10 4" xfId="44" xr:uid="{00000000-0005-0000-0000-00002C000000}"/>
    <cellStyle name="Comma 11" xfId="45" xr:uid="{00000000-0005-0000-0000-00002D000000}"/>
    <cellStyle name="Comma 11 2" xfId="46" xr:uid="{00000000-0005-0000-0000-00002E000000}"/>
    <cellStyle name="Comma 12" xfId="47" xr:uid="{00000000-0005-0000-0000-00002F000000}"/>
    <cellStyle name="Comma 12 2" xfId="48" xr:uid="{00000000-0005-0000-0000-000030000000}"/>
    <cellStyle name="Comma 12 2 2" xfId="49" xr:uid="{00000000-0005-0000-0000-000031000000}"/>
    <cellStyle name="Comma 12 2 2 2" xfId="50" xr:uid="{00000000-0005-0000-0000-000032000000}"/>
    <cellStyle name="Comma 12 2 2 2 2" xfId="51" xr:uid="{00000000-0005-0000-0000-000033000000}"/>
    <cellStyle name="Comma 12 2 2 2 3" xfId="52" xr:uid="{00000000-0005-0000-0000-000034000000}"/>
    <cellStyle name="Comma 12 2 2 2 4" xfId="53" xr:uid="{00000000-0005-0000-0000-000035000000}"/>
    <cellStyle name="Comma 12 2 2 2 5" xfId="54" xr:uid="{00000000-0005-0000-0000-000036000000}"/>
    <cellStyle name="Comma 12 2 2 3" xfId="55" xr:uid="{00000000-0005-0000-0000-000037000000}"/>
    <cellStyle name="Comma 12 2 2 4" xfId="56" xr:uid="{00000000-0005-0000-0000-000038000000}"/>
    <cellStyle name="Comma 12 2 2 5" xfId="57" xr:uid="{00000000-0005-0000-0000-000039000000}"/>
    <cellStyle name="Comma 12 2 3" xfId="58" xr:uid="{00000000-0005-0000-0000-00003A000000}"/>
    <cellStyle name="Comma 12 3" xfId="59" xr:uid="{00000000-0005-0000-0000-00003B000000}"/>
    <cellStyle name="Comma 12 3 2" xfId="60" xr:uid="{00000000-0005-0000-0000-00003C000000}"/>
    <cellStyle name="Comma 12 3 2 2" xfId="293" xr:uid="{00000000-0005-0000-0000-00003D000000}"/>
    <cellStyle name="Comma 13" xfId="61" xr:uid="{00000000-0005-0000-0000-00003E000000}"/>
    <cellStyle name="Comma 14" xfId="62" xr:uid="{00000000-0005-0000-0000-00003F000000}"/>
    <cellStyle name="Comma 14 2" xfId="63" xr:uid="{00000000-0005-0000-0000-000040000000}"/>
    <cellStyle name="Comma 14 3 2" xfId="64" xr:uid="{00000000-0005-0000-0000-000041000000}"/>
    <cellStyle name="Comma 15" xfId="65" xr:uid="{00000000-0005-0000-0000-000042000000}"/>
    <cellStyle name="Comma 15 2" xfId="66" xr:uid="{00000000-0005-0000-0000-000043000000}"/>
    <cellStyle name="Comma 15 2 2" xfId="67" xr:uid="{00000000-0005-0000-0000-000044000000}"/>
    <cellStyle name="Comma 15 2 2 2" xfId="68" xr:uid="{00000000-0005-0000-0000-000045000000}"/>
    <cellStyle name="Comma 15 2 3" xfId="69" xr:uid="{00000000-0005-0000-0000-000046000000}"/>
    <cellStyle name="Comma 15 3" xfId="70" xr:uid="{00000000-0005-0000-0000-000047000000}"/>
    <cellStyle name="Comma 16" xfId="71" xr:uid="{00000000-0005-0000-0000-000048000000}"/>
    <cellStyle name="Comma 16 2" xfId="72" xr:uid="{00000000-0005-0000-0000-000049000000}"/>
    <cellStyle name="Comma 17" xfId="73" xr:uid="{00000000-0005-0000-0000-00004A000000}"/>
    <cellStyle name="Comma 17 2" xfId="74" xr:uid="{00000000-0005-0000-0000-00004B000000}"/>
    <cellStyle name="Comma 18" xfId="75" xr:uid="{00000000-0005-0000-0000-00004C000000}"/>
    <cellStyle name="Comma 19" xfId="76" xr:uid="{00000000-0005-0000-0000-00004D000000}"/>
    <cellStyle name="Comma 19 2" xfId="77" xr:uid="{00000000-0005-0000-0000-00004E000000}"/>
    <cellStyle name="Comma 2" xfId="78" xr:uid="{00000000-0005-0000-0000-00004F000000}"/>
    <cellStyle name="Comma 2 19 2 2" xfId="79" xr:uid="{00000000-0005-0000-0000-000050000000}"/>
    <cellStyle name="Comma 2 19 2 2 2" xfId="292" xr:uid="{00000000-0005-0000-0000-000051000000}"/>
    <cellStyle name="Comma 2 2" xfId="80" xr:uid="{00000000-0005-0000-0000-000052000000}"/>
    <cellStyle name="Comma 2 2 2" xfId="81" xr:uid="{00000000-0005-0000-0000-000053000000}"/>
    <cellStyle name="Comma 2 2 3" xfId="82" xr:uid="{00000000-0005-0000-0000-000054000000}"/>
    <cellStyle name="Comma 2 2 3 2" xfId="83" xr:uid="{00000000-0005-0000-0000-000055000000}"/>
    <cellStyle name="Comma 2 3" xfId="84" xr:uid="{00000000-0005-0000-0000-000056000000}"/>
    <cellStyle name="Comma 2 4" xfId="85" xr:uid="{00000000-0005-0000-0000-000057000000}"/>
    <cellStyle name="Comma 2 4 2" xfId="86" xr:uid="{00000000-0005-0000-0000-000058000000}"/>
    <cellStyle name="Comma 2 5" xfId="87" xr:uid="{00000000-0005-0000-0000-000059000000}"/>
    <cellStyle name="Comma 2 6" xfId="88" xr:uid="{00000000-0005-0000-0000-00005A000000}"/>
    <cellStyle name="Comma 2 9" xfId="89" xr:uid="{00000000-0005-0000-0000-00005B000000}"/>
    <cellStyle name="Comma 2 9 2" xfId="90" xr:uid="{00000000-0005-0000-0000-00005C000000}"/>
    <cellStyle name="Comma 2 9 2 2" xfId="91" xr:uid="{00000000-0005-0000-0000-00005D000000}"/>
    <cellStyle name="Comma 2 9 3" xfId="92" xr:uid="{00000000-0005-0000-0000-00005E000000}"/>
    <cellStyle name="Comma 3" xfId="93" xr:uid="{00000000-0005-0000-0000-00005F000000}"/>
    <cellStyle name="Comma 3 2" xfId="94" xr:uid="{00000000-0005-0000-0000-000060000000}"/>
    <cellStyle name="Comma 32" xfId="95" xr:uid="{00000000-0005-0000-0000-000061000000}"/>
    <cellStyle name="Comma 32 2" xfId="96" xr:uid="{00000000-0005-0000-0000-000062000000}"/>
    <cellStyle name="Comma 4" xfId="97" xr:uid="{00000000-0005-0000-0000-000063000000}"/>
    <cellStyle name="Comma 4 2" xfId="98" xr:uid="{00000000-0005-0000-0000-000064000000}"/>
    <cellStyle name="Comma 4 2 2" xfId="99" xr:uid="{00000000-0005-0000-0000-000065000000}"/>
    <cellStyle name="Comma 4 2 2 2" xfId="100" xr:uid="{00000000-0005-0000-0000-000066000000}"/>
    <cellStyle name="Comma 4 2 3" xfId="101" xr:uid="{00000000-0005-0000-0000-000067000000}"/>
    <cellStyle name="Comma 4 2 3 2" xfId="102" xr:uid="{00000000-0005-0000-0000-000068000000}"/>
    <cellStyle name="Comma 40" xfId="103" xr:uid="{00000000-0005-0000-0000-000069000000}"/>
    <cellStyle name="Comma 44" xfId="104" xr:uid="{00000000-0005-0000-0000-00006A000000}"/>
    <cellStyle name="Comma 44 2" xfId="105" xr:uid="{00000000-0005-0000-0000-00006B000000}"/>
    <cellStyle name="Comma 5" xfId="106" xr:uid="{00000000-0005-0000-0000-00006C000000}"/>
    <cellStyle name="Comma 6" xfId="107" xr:uid="{00000000-0005-0000-0000-00006D000000}"/>
    <cellStyle name="Comma 7" xfId="108" xr:uid="{00000000-0005-0000-0000-00006E000000}"/>
    <cellStyle name="Comma 8" xfId="109" xr:uid="{00000000-0005-0000-0000-00006F000000}"/>
    <cellStyle name="Comma 8 2" xfId="110" xr:uid="{00000000-0005-0000-0000-000070000000}"/>
    <cellStyle name="Comma 8 3" xfId="111" xr:uid="{00000000-0005-0000-0000-000071000000}"/>
    <cellStyle name="Comma 9" xfId="112" xr:uid="{00000000-0005-0000-0000-000072000000}"/>
    <cellStyle name="comma zerodec" xfId="113" xr:uid="{00000000-0005-0000-0000-000073000000}"/>
    <cellStyle name="Comma_EGCO_June10 TE" xfId="296" xr:uid="{00000000-0005-0000-0000-000074000000}"/>
    <cellStyle name="Currency 2" xfId="114" xr:uid="{00000000-0005-0000-0000-000075000000}"/>
    <cellStyle name="Currency 3" xfId="115" xr:uid="{00000000-0005-0000-0000-000076000000}"/>
    <cellStyle name="Currency1" xfId="116" xr:uid="{00000000-0005-0000-0000-000077000000}"/>
    <cellStyle name="Dollar (zero dec)" xfId="117" xr:uid="{00000000-0005-0000-0000-000078000000}"/>
    <cellStyle name="E&amp;Y House" xfId="118" xr:uid="{00000000-0005-0000-0000-000079000000}"/>
    <cellStyle name="Excel Built-in Normal" xfId="119" xr:uid="{00000000-0005-0000-0000-00007A000000}"/>
    <cellStyle name="Explanatory Text 2" xfId="120" xr:uid="{00000000-0005-0000-0000-00007B000000}"/>
    <cellStyle name="Good 2" xfId="121" xr:uid="{00000000-0005-0000-0000-00007C000000}"/>
    <cellStyle name="Grey" xfId="122" xr:uid="{00000000-0005-0000-0000-00007D000000}"/>
    <cellStyle name="Heading" xfId="123" xr:uid="{00000000-0005-0000-0000-00007E000000}"/>
    <cellStyle name="Heading 1" xfId="124" builtinId="16" customBuiltin="1"/>
    <cellStyle name="Heading 2" xfId="125" builtinId="17" customBuiltin="1"/>
    <cellStyle name="Heading 3" xfId="126" builtinId="18" customBuiltin="1"/>
    <cellStyle name="Heading 4" xfId="127" builtinId="19" customBuiltin="1"/>
    <cellStyle name="Hyperlink 2" xfId="128" xr:uid="{00000000-0005-0000-0000-000083000000}"/>
    <cellStyle name="Hyperlink 3" xfId="129" xr:uid="{00000000-0005-0000-0000-000084000000}"/>
    <cellStyle name="Hyperlink 4 3" xfId="130" xr:uid="{00000000-0005-0000-0000-000085000000}"/>
    <cellStyle name="Hyperlink 4 3 2" xfId="131" xr:uid="{00000000-0005-0000-0000-000086000000}"/>
    <cellStyle name="Hyperlink 4 3 3" xfId="132" xr:uid="{00000000-0005-0000-0000-000087000000}"/>
    <cellStyle name="Hyperlink 4 3 4" xfId="133" xr:uid="{00000000-0005-0000-0000-000088000000}"/>
    <cellStyle name="Hyperlink 4 3 5" xfId="134" xr:uid="{00000000-0005-0000-0000-000089000000}"/>
    <cellStyle name="Hyperlink 4 3 6" xfId="135" xr:uid="{00000000-0005-0000-0000-00008A000000}"/>
    <cellStyle name="Hyperlink 7" xfId="136" xr:uid="{00000000-0005-0000-0000-00008B000000}"/>
    <cellStyle name="Hyperlink 8" xfId="137" xr:uid="{00000000-0005-0000-0000-00008C000000}"/>
    <cellStyle name="Input [yellow]" xfId="138" xr:uid="{00000000-0005-0000-0000-00008D000000}"/>
    <cellStyle name="Input 10" xfId="139" xr:uid="{00000000-0005-0000-0000-00008E000000}"/>
    <cellStyle name="Input 11" xfId="140" xr:uid="{00000000-0005-0000-0000-00008F000000}"/>
    <cellStyle name="Input 12" xfId="141" xr:uid="{00000000-0005-0000-0000-000090000000}"/>
    <cellStyle name="Input 13" xfId="142" xr:uid="{00000000-0005-0000-0000-000091000000}"/>
    <cellStyle name="Input 14" xfId="143" xr:uid="{00000000-0005-0000-0000-000092000000}"/>
    <cellStyle name="Input 15" xfId="144" xr:uid="{00000000-0005-0000-0000-000093000000}"/>
    <cellStyle name="Input 16" xfId="145" xr:uid="{00000000-0005-0000-0000-000094000000}"/>
    <cellStyle name="Input 17" xfId="146" xr:uid="{00000000-0005-0000-0000-000095000000}"/>
    <cellStyle name="Input 18" xfId="147" xr:uid="{00000000-0005-0000-0000-000096000000}"/>
    <cellStyle name="Input 19" xfId="148" xr:uid="{00000000-0005-0000-0000-000097000000}"/>
    <cellStyle name="Input 2" xfId="149" xr:uid="{00000000-0005-0000-0000-000098000000}"/>
    <cellStyle name="Input 20" xfId="150" xr:uid="{00000000-0005-0000-0000-000099000000}"/>
    <cellStyle name="Input 21" xfId="151" xr:uid="{00000000-0005-0000-0000-00009A000000}"/>
    <cellStyle name="Input 22" xfId="152" xr:uid="{00000000-0005-0000-0000-00009B000000}"/>
    <cellStyle name="Input 23" xfId="153" xr:uid="{00000000-0005-0000-0000-00009C000000}"/>
    <cellStyle name="Input 24" xfId="154" xr:uid="{00000000-0005-0000-0000-00009D000000}"/>
    <cellStyle name="Input 25" xfId="155" xr:uid="{00000000-0005-0000-0000-00009E000000}"/>
    <cellStyle name="Input 26" xfId="156" xr:uid="{00000000-0005-0000-0000-00009F000000}"/>
    <cellStyle name="Input 27" xfId="157" xr:uid="{00000000-0005-0000-0000-0000A0000000}"/>
    <cellStyle name="Input 3" xfId="158" xr:uid="{00000000-0005-0000-0000-0000A1000000}"/>
    <cellStyle name="Input 4" xfId="159" xr:uid="{00000000-0005-0000-0000-0000A2000000}"/>
    <cellStyle name="Input 5" xfId="160" xr:uid="{00000000-0005-0000-0000-0000A3000000}"/>
    <cellStyle name="Input 6" xfId="161" xr:uid="{00000000-0005-0000-0000-0000A4000000}"/>
    <cellStyle name="Input 7" xfId="162" xr:uid="{00000000-0005-0000-0000-0000A5000000}"/>
    <cellStyle name="Input 8" xfId="163" xr:uid="{00000000-0005-0000-0000-0000A6000000}"/>
    <cellStyle name="Input 9" xfId="164" xr:uid="{00000000-0005-0000-0000-0000A7000000}"/>
    <cellStyle name="Linked Cell 2" xfId="165" xr:uid="{00000000-0005-0000-0000-0000A8000000}"/>
    <cellStyle name="Neutral 2" xfId="166" xr:uid="{00000000-0005-0000-0000-0000A9000000}"/>
    <cellStyle name="no dec" xfId="167" xr:uid="{00000000-0005-0000-0000-0000AA000000}"/>
    <cellStyle name="Normal" xfId="0" builtinId="0" customBuiltin="1"/>
    <cellStyle name="Normal - Style1" xfId="168" xr:uid="{00000000-0005-0000-0000-0000AC000000}"/>
    <cellStyle name="Normal - Style1 10" xfId="169" xr:uid="{00000000-0005-0000-0000-0000AD000000}"/>
    <cellStyle name="Normal 10" xfId="170" xr:uid="{00000000-0005-0000-0000-0000AE000000}"/>
    <cellStyle name="Normal 10 4" xfId="171" xr:uid="{00000000-0005-0000-0000-0000AF000000}"/>
    <cellStyle name="Normal 11" xfId="172" xr:uid="{00000000-0005-0000-0000-0000B0000000}"/>
    <cellStyle name="Normal 11 2" xfId="173" xr:uid="{00000000-0005-0000-0000-0000B1000000}"/>
    <cellStyle name="Normal 11 3" xfId="174" xr:uid="{00000000-0005-0000-0000-0000B2000000}"/>
    <cellStyle name="Normal 12" xfId="175" xr:uid="{00000000-0005-0000-0000-0000B3000000}"/>
    <cellStyle name="Normal 13" xfId="176" xr:uid="{00000000-0005-0000-0000-0000B4000000}"/>
    <cellStyle name="Normal 14" xfId="177" xr:uid="{00000000-0005-0000-0000-0000B5000000}"/>
    <cellStyle name="Normal 14 2" xfId="178" xr:uid="{00000000-0005-0000-0000-0000B6000000}"/>
    <cellStyle name="Normal 14 2 2" xfId="179" xr:uid="{00000000-0005-0000-0000-0000B7000000}"/>
    <cellStyle name="Normal 15" xfId="180" xr:uid="{00000000-0005-0000-0000-0000B8000000}"/>
    <cellStyle name="Normal 15 5" xfId="181" xr:uid="{00000000-0005-0000-0000-0000B9000000}"/>
    <cellStyle name="Normal 16" xfId="182" xr:uid="{00000000-0005-0000-0000-0000BA000000}"/>
    <cellStyle name="Normal 17" xfId="183" xr:uid="{00000000-0005-0000-0000-0000BB000000}"/>
    <cellStyle name="Normal 18" xfId="184" xr:uid="{00000000-0005-0000-0000-0000BC000000}"/>
    <cellStyle name="Normal 19" xfId="185" xr:uid="{00000000-0005-0000-0000-0000BD000000}"/>
    <cellStyle name="Normal 2" xfId="186" xr:uid="{00000000-0005-0000-0000-0000BE000000}"/>
    <cellStyle name="Normal 2 13" xfId="187" xr:uid="{00000000-0005-0000-0000-0000BF000000}"/>
    <cellStyle name="Normal 2 2" xfId="188" xr:uid="{00000000-0005-0000-0000-0000C0000000}"/>
    <cellStyle name="Normal 2 2 2" xfId="189" xr:uid="{00000000-0005-0000-0000-0000C1000000}"/>
    <cellStyle name="Normal 2 2 2 2" xfId="190" xr:uid="{00000000-0005-0000-0000-0000C2000000}"/>
    <cellStyle name="Normal 2 2 3" xfId="191" xr:uid="{00000000-0005-0000-0000-0000C3000000}"/>
    <cellStyle name="Normal 2 3" xfId="192" xr:uid="{00000000-0005-0000-0000-0000C4000000}"/>
    <cellStyle name="Normal 2 3 2" xfId="193" xr:uid="{00000000-0005-0000-0000-0000C5000000}"/>
    <cellStyle name="Normal 2 4" xfId="194" xr:uid="{00000000-0005-0000-0000-0000C6000000}"/>
    <cellStyle name="Normal 2 5" xfId="195" xr:uid="{00000000-0005-0000-0000-0000C7000000}"/>
    <cellStyle name="Normal 2 6" xfId="196" xr:uid="{00000000-0005-0000-0000-0000C8000000}"/>
    <cellStyle name="Normal 20" xfId="197" xr:uid="{00000000-0005-0000-0000-0000C9000000}"/>
    <cellStyle name="Normal 21" xfId="198" xr:uid="{00000000-0005-0000-0000-0000CA000000}"/>
    <cellStyle name="Normal 22" xfId="199" xr:uid="{00000000-0005-0000-0000-0000CB000000}"/>
    <cellStyle name="Normal 23" xfId="200" xr:uid="{00000000-0005-0000-0000-0000CC000000}"/>
    <cellStyle name="Normal 24" xfId="201" xr:uid="{00000000-0005-0000-0000-0000CD000000}"/>
    <cellStyle name="Normal 25" xfId="294" xr:uid="{00000000-0005-0000-0000-0000CE000000}"/>
    <cellStyle name="Normal 27" xfId="202" xr:uid="{00000000-0005-0000-0000-0000CF000000}"/>
    <cellStyle name="Normal 3" xfId="203" xr:uid="{00000000-0005-0000-0000-0000D0000000}"/>
    <cellStyle name="Normal 3 2" xfId="204" xr:uid="{00000000-0005-0000-0000-0000D1000000}"/>
    <cellStyle name="Normal 3 2 2" xfId="205" xr:uid="{00000000-0005-0000-0000-0000D2000000}"/>
    <cellStyle name="Normal 3 3" xfId="206" xr:uid="{00000000-0005-0000-0000-0000D3000000}"/>
    <cellStyle name="Normal 3 3 2" xfId="207" xr:uid="{00000000-0005-0000-0000-0000D4000000}"/>
    <cellStyle name="Normal 3 4" xfId="208" xr:uid="{00000000-0005-0000-0000-0000D5000000}"/>
    <cellStyle name="Normal 3 5" xfId="209" xr:uid="{00000000-0005-0000-0000-0000D6000000}"/>
    <cellStyle name="Normal 32" xfId="210" xr:uid="{00000000-0005-0000-0000-0000D7000000}"/>
    <cellStyle name="Normal 33" xfId="211" xr:uid="{00000000-0005-0000-0000-0000D8000000}"/>
    <cellStyle name="Normal 33 2" xfId="212" xr:uid="{00000000-0005-0000-0000-0000D9000000}"/>
    <cellStyle name="Normal 34" xfId="213" xr:uid="{00000000-0005-0000-0000-0000DA000000}"/>
    <cellStyle name="Normal 4" xfId="214" xr:uid="{00000000-0005-0000-0000-0000DB000000}"/>
    <cellStyle name="Normal 4 2" xfId="215" xr:uid="{00000000-0005-0000-0000-0000DC000000}"/>
    <cellStyle name="Normal 44" xfId="216" xr:uid="{00000000-0005-0000-0000-0000DD000000}"/>
    <cellStyle name="Normal 45" xfId="217" xr:uid="{00000000-0005-0000-0000-0000DE000000}"/>
    <cellStyle name="Normal 5" xfId="218" xr:uid="{00000000-0005-0000-0000-0000DF000000}"/>
    <cellStyle name="Normal 5 2" xfId="219" xr:uid="{00000000-0005-0000-0000-0000E0000000}"/>
    <cellStyle name="Normal 6" xfId="220" xr:uid="{00000000-0005-0000-0000-0000E1000000}"/>
    <cellStyle name="Normal 7" xfId="221" xr:uid="{00000000-0005-0000-0000-0000E2000000}"/>
    <cellStyle name="Normal 8" xfId="222" xr:uid="{00000000-0005-0000-0000-0000E3000000}"/>
    <cellStyle name="Normal 8 2" xfId="223" xr:uid="{00000000-0005-0000-0000-0000E4000000}"/>
    <cellStyle name="Normal 8 2 2" xfId="224" xr:uid="{00000000-0005-0000-0000-0000E5000000}"/>
    <cellStyle name="Normal 9" xfId="225" xr:uid="{00000000-0005-0000-0000-0000E6000000}"/>
    <cellStyle name="Normal 9 2" xfId="226" xr:uid="{00000000-0005-0000-0000-0000E7000000}"/>
    <cellStyle name="Normal 9 3" xfId="227" xr:uid="{00000000-0005-0000-0000-0000E8000000}"/>
    <cellStyle name="Normal_EGCO_June10 TE" xfId="228" xr:uid="{00000000-0005-0000-0000-0000E9000000}"/>
    <cellStyle name="Normal_KEGCO_2002" xfId="229" xr:uid="{00000000-0005-0000-0000-0000EA000000}"/>
    <cellStyle name="Normal_Sheet1" xfId="230" xr:uid="{00000000-0005-0000-0000-0000EB000000}"/>
    <cellStyle name="Note 2" xfId="231" xr:uid="{00000000-0005-0000-0000-0000EC000000}"/>
    <cellStyle name="Note 2 2" xfId="232" xr:uid="{00000000-0005-0000-0000-0000ED000000}"/>
    <cellStyle name="Note 3" xfId="233" xr:uid="{00000000-0005-0000-0000-0000EE000000}"/>
    <cellStyle name="Note 3 2" xfId="234" xr:uid="{00000000-0005-0000-0000-0000EF000000}"/>
    <cellStyle name="Output 2" xfId="235" xr:uid="{00000000-0005-0000-0000-0000F0000000}"/>
    <cellStyle name="Percent [2]" xfId="236" xr:uid="{00000000-0005-0000-0000-0000F1000000}"/>
    <cellStyle name="Percent 10" xfId="237" xr:uid="{00000000-0005-0000-0000-0000F2000000}"/>
    <cellStyle name="Percent 11" xfId="238" xr:uid="{00000000-0005-0000-0000-0000F3000000}"/>
    <cellStyle name="Percent 12" xfId="239" xr:uid="{00000000-0005-0000-0000-0000F4000000}"/>
    <cellStyle name="Percent 13" xfId="240" xr:uid="{00000000-0005-0000-0000-0000F5000000}"/>
    <cellStyle name="Percent 2" xfId="241" xr:uid="{00000000-0005-0000-0000-0000F6000000}"/>
    <cellStyle name="Percent 2 2" xfId="242" xr:uid="{00000000-0005-0000-0000-0000F7000000}"/>
    <cellStyle name="Percent 3" xfId="243" xr:uid="{00000000-0005-0000-0000-0000F8000000}"/>
    <cellStyle name="Percent 3 2" xfId="244" xr:uid="{00000000-0005-0000-0000-0000F9000000}"/>
    <cellStyle name="Percent 3 2 2" xfId="245" xr:uid="{00000000-0005-0000-0000-0000FA000000}"/>
    <cellStyle name="Percent 3 3" xfId="246" xr:uid="{00000000-0005-0000-0000-0000FB000000}"/>
    <cellStyle name="Percent 3 3 2" xfId="247" xr:uid="{00000000-0005-0000-0000-0000FC000000}"/>
    <cellStyle name="Percent 3 3 2 2" xfId="248" xr:uid="{00000000-0005-0000-0000-0000FD000000}"/>
    <cellStyle name="Percent 3 3 3" xfId="249" xr:uid="{00000000-0005-0000-0000-0000FE000000}"/>
    <cellStyle name="Percent 3 4" xfId="250" xr:uid="{00000000-0005-0000-0000-0000FF000000}"/>
    <cellStyle name="Percent 3 5" xfId="251" xr:uid="{00000000-0005-0000-0000-000000010000}"/>
    <cellStyle name="Percent 4" xfId="252" xr:uid="{00000000-0005-0000-0000-000001010000}"/>
    <cellStyle name="Percent 5" xfId="253" xr:uid="{00000000-0005-0000-0000-000002010000}"/>
    <cellStyle name="Percent 6" xfId="254" xr:uid="{00000000-0005-0000-0000-000003010000}"/>
    <cellStyle name="Percent 7" xfId="255" xr:uid="{00000000-0005-0000-0000-000004010000}"/>
    <cellStyle name="Percent 8" xfId="256" xr:uid="{00000000-0005-0000-0000-000005010000}"/>
    <cellStyle name="Percent 9" xfId="257" xr:uid="{00000000-0005-0000-0000-000006010000}"/>
    <cellStyle name="Quantity" xfId="258" xr:uid="{00000000-0005-0000-0000-000007010000}"/>
    <cellStyle name="Quantity 2" xfId="259" xr:uid="{00000000-0005-0000-0000-000008010000}"/>
    <cellStyle name="Quantity 2 2" xfId="260" xr:uid="{00000000-0005-0000-0000-000009010000}"/>
    <cellStyle name="Quantity 2 3" xfId="261" xr:uid="{00000000-0005-0000-0000-00000A010000}"/>
    <cellStyle name="Quantity 2 4" xfId="262" xr:uid="{00000000-0005-0000-0000-00000B010000}"/>
    <cellStyle name="Quantity 2 5" xfId="263" xr:uid="{00000000-0005-0000-0000-00000C010000}"/>
    <cellStyle name="Quantity 2 6" xfId="264" xr:uid="{00000000-0005-0000-0000-00000D010000}"/>
    <cellStyle name="Quantity 3" xfId="265" xr:uid="{00000000-0005-0000-0000-00000E010000}"/>
    <cellStyle name="Standard_OPTIMIR1 (deutsch)" xfId="266" xr:uid="{00000000-0005-0000-0000-00000F010000}"/>
    <cellStyle name="TableStyleLight1" xfId="267" xr:uid="{00000000-0005-0000-0000-000010010000}"/>
    <cellStyle name="Title 2" xfId="268" xr:uid="{00000000-0005-0000-0000-000011010000}"/>
    <cellStyle name="Total 2" xfId="269" xr:uid="{00000000-0005-0000-0000-000012010000}"/>
    <cellStyle name="Warning Text 2" xfId="270" xr:uid="{00000000-0005-0000-0000-000013010000}"/>
    <cellStyle name="Wไhrung [0]_OPTIMIR1 (deutsch)" xfId="271" xr:uid="{00000000-0005-0000-0000-000014010000}"/>
    <cellStyle name="Wไhrung_OPTIMIR1 (deutsch)" xfId="272" xr:uid="{00000000-0005-0000-0000-000015010000}"/>
    <cellStyle name="เครื่องหมายจุลภาค 2" xfId="273" xr:uid="{00000000-0005-0000-0000-000016010000}"/>
    <cellStyle name="เครื่องหมายจุลภาค 2 2" xfId="274" xr:uid="{00000000-0005-0000-0000-000017010000}"/>
    <cellStyle name="เครื่องหมายจุลภาค 2 3" xfId="275" xr:uid="{00000000-0005-0000-0000-000018010000}"/>
    <cellStyle name="เครื่องหมายจุลภาค 3" xfId="276" xr:uid="{00000000-0005-0000-0000-000019010000}"/>
    <cellStyle name="เครื่องหมายจุลภาค 4" xfId="277" xr:uid="{00000000-0005-0000-0000-00001A010000}"/>
    <cellStyle name="เครื่องหมายจุลภาค 4 2" xfId="278" xr:uid="{00000000-0005-0000-0000-00001B010000}"/>
    <cellStyle name="เครื่องหมายจุลภาค 4 3" xfId="279" xr:uid="{00000000-0005-0000-0000-00001C010000}"/>
    <cellStyle name="เครื่องหมายจุลภาค 4 3 2" xfId="280" xr:uid="{00000000-0005-0000-0000-00001D010000}"/>
    <cellStyle name="เครื่องหมายจุลภาค 4 4" xfId="281" xr:uid="{00000000-0005-0000-0000-00001E010000}"/>
    <cellStyle name="เครื่องหมายจุลภาค_กระดาษทำการงบการเงินรวม" xfId="282" xr:uid="{00000000-0005-0000-0000-00001F010000}"/>
    <cellStyle name="เปอร์เซ็นต์ 3" xfId="283" xr:uid="{00000000-0005-0000-0000-000027010000}"/>
    <cellStyle name="ปกติ 2" xfId="284" xr:uid="{00000000-0005-0000-0000-000020010000}"/>
    <cellStyle name="ปกติ 2 2" xfId="285" xr:uid="{00000000-0005-0000-0000-000021010000}"/>
    <cellStyle name="ปกติ 2 3" xfId="286" xr:uid="{00000000-0005-0000-0000-000022010000}"/>
    <cellStyle name="ปกติ 2 4" xfId="287" xr:uid="{00000000-0005-0000-0000-000023010000}"/>
    <cellStyle name="ปกติ 2 6" xfId="288" xr:uid="{00000000-0005-0000-0000-000024010000}"/>
    <cellStyle name="ปกติ 5" xfId="289" xr:uid="{00000000-0005-0000-0000-000025010000}"/>
    <cellStyle name="ปกติ_Sheet1" xfId="290" xr:uid="{00000000-0005-0000-0000-000026010000}"/>
    <cellStyle name="ลักษณะ 1" xfId="291" xr:uid="{00000000-0005-0000-0000-000028010000}"/>
  </cellStyles>
  <dxfs count="0"/>
  <tableStyles count="0" defaultTableStyle="TableStyleMedium9" defaultPivotStyle="PivotStyleLight16"/>
  <colors>
    <mruColors>
      <color rgb="FFFAFAFA"/>
      <color rgb="FFF9E3E8"/>
      <color rgb="FFFF99FF"/>
      <color rgb="FFC6DF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7"/>
  <sheetViews>
    <sheetView topLeftCell="A161" zoomScaleNormal="100" zoomScaleSheetLayoutView="100" zoomScalePageLayoutView="112" workbookViewId="0">
      <selection activeCell="G178" sqref="G178"/>
    </sheetView>
  </sheetViews>
  <sheetFormatPr defaultColWidth="9.5703125" defaultRowHeight="16.5" customHeight="1"/>
  <cols>
    <col min="1" max="3" width="1.42578125" style="26" customWidth="1"/>
    <col min="4" max="4" width="31.140625" style="26" customWidth="1"/>
    <col min="5" max="5" width="6.28515625" style="24" customWidth="1"/>
    <col min="6" max="6" width="0.85546875" style="190" customWidth="1"/>
    <col min="7" max="7" width="12.28515625" style="25" customWidth="1"/>
    <col min="8" max="8" width="0.85546875" style="26" customWidth="1"/>
    <col min="9" max="9" width="12.28515625" style="25" customWidth="1"/>
    <col min="10" max="10" width="0.85546875" style="190" customWidth="1"/>
    <col min="11" max="11" width="12.28515625" style="25" customWidth="1"/>
    <col min="12" max="12" width="0.85546875" style="26" customWidth="1"/>
    <col min="13" max="13" width="12.28515625" style="25" customWidth="1"/>
    <col min="14" max="16384" width="9.5703125" style="26"/>
  </cols>
  <sheetData>
    <row r="1" spans="1:13" ht="16.5" customHeight="1">
      <c r="A1" s="23" t="s">
        <v>73</v>
      </c>
      <c r="B1" s="23"/>
      <c r="C1" s="23"/>
      <c r="D1" s="23"/>
    </row>
    <row r="2" spans="1:13" ht="16.5" customHeight="1">
      <c r="A2" s="23" t="s">
        <v>0</v>
      </c>
      <c r="B2" s="23"/>
      <c r="C2" s="23"/>
      <c r="D2" s="23"/>
    </row>
    <row r="3" spans="1:13" ht="16.5" customHeight="1">
      <c r="A3" s="27" t="s">
        <v>248</v>
      </c>
      <c r="B3" s="28"/>
      <c r="C3" s="28"/>
      <c r="D3" s="28"/>
      <c r="E3" s="29"/>
      <c r="F3" s="30"/>
      <c r="G3" s="31"/>
      <c r="H3" s="32"/>
      <c r="I3" s="31"/>
      <c r="J3" s="30"/>
      <c r="K3" s="31"/>
      <c r="L3" s="32"/>
      <c r="M3" s="31"/>
    </row>
    <row r="4" spans="1:13" ht="16.5" customHeight="1">
      <c r="A4" s="23"/>
      <c r="B4" s="23"/>
      <c r="C4" s="23"/>
      <c r="D4" s="23"/>
    </row>
    <row r="5" spans="1:13" ht="16.5" customHeight="1">
      <c r="D5" s="33"/>
    </row>
    <row r="6" spans="1:13" ht="15.6" customHeight="1">
      <c r="A6" s="26" t="s">
        <v>1</v>
      </c>
      <c r="E6" s="34"/>
      <c r="F6" s="35"/>
      <c r="G6" s="192" t="s">
        <v>2</v>
      </c>
      <c r="H6" s="192"/>
      <c r="I6" s="192"/>
      <c r="J6" s="189"/>
      <c r="K6" s="192" t="s">
        <v>101</v>
      </c>
      <c r="L6" s="192"/>
      <c r="M6" s="192"/>
    </row>
    <row r="7" spans="1:13" ht="15.6" customHeight="1">
      <c r="E7" s="34"/>
      <c r="F7" s="35"/>
      <c r="G7" s="193" t="s">
        <v>112</v>
      </c>
      <c r="H7" s="193"/>
      <c r="I7" s="193"/>
      <c r="J7" s="189"/>
      <c r="K7" s="193" t="s">
        <v>112</v>
      </c>
      <c r="L7" s="193"/>
      <c r="M7" s="193"/>
    </row>
    <row r="8" spans="1:13" ht="15.6" customHeight="1">
      <c r="E8" s="34"/>
      <c r="F8" s="35"/>
      <c r="G8" s="15" t="s">
        <v>84</v>
      </c>
      <c r="H8" s="23"/>
      <c r="I8" s="15" t="s">
        <v>85</v>
      </c>
      <c r="J8" s="36"/>
      <c r="K8" s="15" t="s">
        <v>84</v>
      </c>
      <c r="L8" s="23"/>
      <c r="M8" s="15" t="s">
        <v>85</v>
      </c>
    </row>
    <row r="9" spans="1:13" ht="15.6" customHeight="1">
      <c r="E9" s="34"/>
      <c r="F9" s="35"/>
      <c r="G9" s="6" t="s">
        <v>249</v>
      </c>
      <c r="H9" s="6"/>
      <c r="I9" s="6" t="s">
        <v>3</v>
      </c>
      <c r="J9" s="189"/>
      <c r="K9" s="6" t="s">
        <v>249</v>
      </c>
      <c r="L9" s="6"/>
      <c r="M9" s="6" t="s">
        <v>3</v>
      </c>
    </row>
    <row r="10" spans="1:13" ht="15.6" customHeight="1">
      <c r="F10" s="35"/>
      <c r="G10" s="6" t="s">
        <v>223</v>
      </c>
      <c r="H10" s="7"/>
      <c r="I10" s="6" t="s">
        <v>168</v>
      </c>
      <c r="J10" s="1"/>
      <c r="K10" s="6" t="s">
        <v>223</v>
      </c>
      <c r="L10" s="7"/>
      <c r="M10" s="6" t="s">
        <v>168</v>
      </c>
    </row>
    <row r="11" spans="1:13" ht="15.6" customHeight="1">
      <c r="E11" s="37" t="s">
        <v>4</v>
      </c>
      <c r="F11" s="35"/>
      <c r="G11" s="38" t="s">
        <v>74</v>
      </c>
      <c r="H11" s="7"/>
      <c r="I11" s="38" t="s">
        <v>74</v>
      </c>
      <c r="J11" s="1"/>
      <c r="K11" s="38" t="s">
        <v>74</v>
      </c>
      <c r="L11" s="7"/>
      <c r="M11" s="38" t="s">
        <v>74</v>
      </c>
    </row>
    <row r="12" spans="1:13" ht="6" customHeight="1">
      <c r="E12" s="34"/>
      <c r="F12" s="35"/>
      <c r="G12" s="39"/>
      <c r="H12" s="7"/>
      <c r="I12" s="40"/>
      <c r="J12" s="1"/>
      <c r="K12" s="39"/>
      <c r="L12" s="7"/>
      <c r="M12" s="40"/>
    </row>
    <row r="13" spans="1:13" ht="15.6" customHeight="1">
      <c r="A13" s="23" t="s">
        <v>5</v>
      </c>
      <c r="B13" s="23"/>
      <c r="G13" s="12"/>
      <c r="K13" s="12"/>
    </row>
    <row r="14" spans="1:13" ht="6" customHeight="1">
      <c r="B14" s="23"/>
      <c r="G14" s="12"/>
      <c r="K14" s="12"/>
    </row>
    <row r="15" spans="1:13" ht="15.6" customHeight="1">
      <c r="A15" s="23" t="s">
        <v>6</v>
      </c>
      <c r="B15" s="23"/>
      <c r="G15" s="12"/>
      <c r="K15" s="12"/>
    </row>
    <row r="16" spans="1:13" ht="6" customHeight="1">
      <c r="A16" s="23"/>
      <c r="B16" s="23"/>
      <c r="G16" s="12"/>
      <c r="K16" s="12"/>
    </row>
    <row r="17" spans="1:13" ht="15.6" customHeight="1">
      <c r="A17" s="26" t="s">
        <v>7</v>
      </c>
      <c r="F17" s="24"/>
      <c r="G17" s="12">
        <v>1955691</v>
      </c>
      <c r="H17" s="25"/>
      <c r="I17" s="25">
        <v>2071027</v>
      </c>
      <c r="J17" s="25"/>
      <c r="K17" s="12">
        <v>348768</v>
      </c>
      <c r="L17" s="25"/>
      <c r="M17" s="25">
        <v>899159</v>
      </c>
    </row>
    <row r="18" spans="1:13" ht="15.6" customHeight="1">
      <c r="A18" s="26" t="s">
        <v>77</v>
      </c>
      <c r="E18" s="24">
        <v>7</v>
      </c>
      <c r="F18" s="24"/>
      <c r="G18" s="12">
        <v>1115021</v>
      </c>
      <c r="H18" s="25"/>
      <c r="I18" s="25">
        <v>899198</v>
      </c>
      <c r="J18" s="25"/>
      <c r="K18" s="12">
        <v>574825</v>
      </c>
      <c r="L18" s="25"/>
      <c r="M18" s="25">
        <v>549627</v>
      </c>
    </row>
    <row r="19" spans="1:13" ht="15.6" customHeight="1">
      <c r="A19" s="26" t="s">
        <v>8</v>
      </c>
      <c r="E19" s="41">
        <v>17.5</v>
      </c>
      <c r="G19" s="12">
        <v>0</v>
      </c>
      <c r="H19" s="25"/>
      <c r="I19" s="25">
        <v>0</v>
      </c>
      <c r="J19" s="25"/>
      <c r="K19" s="12">
        <v>2367900</v>
      </c>
      <c r="L19" s="25"/>
      <c r="M19" s="25">
        <v>2527300</v>
      </c>
    </row>
    <row r="20" spans="1:13" ht="15.6" customHeight="1">
      <c r="A20" s="26" t="s">
        <v>263</v>
      </c>
      <c r="E20" s="41"/>
      <c r="G20" s="12">
        <v>19802</v>
      </c>
      <c r="H20" s="25"/>
      <c r="I20" s="25">
        <v>0</v>
      </c>
      <c r="J20" s="25"/>
      <c r="K20" s="12">
        <v>19802</v>
      </c>
      <c r="L20" s="25"/>
      <c r="M20" s="25">
        <v>0</v>
      </c>
    </row>
    <row r="21" spans="1:13" ht="15.6" customHeight="1">
      <c r="A21" s="26" t="s">
        <v>157</v>
      </c>
      <c r="E21" s="41"/>
      <c r="G21" s="12"/>
      <c r="H21" s="25"/>
      <c r="J21" s="25"/>
      <c r="K21" s="12"/>
      <c r="L21" s="25"/>
    </row>
    <row r="22" spans="1:13" ht="15.6" customHeight="1">
      <c r="B22" s="26" t="s">
        <v>158</v>
      </c>
      <c r="E22" s="41">
        <v>17.600000000000001</v>
      </c>
      <c r="G22" s="12">
        <v>240</v>
      </c>
      <c r="H22" s="25"/>
      <c r="I22" s="25">
        <v>24</v>
      </c>
      <c r="J22" s="25"/>
      <c r="K22" s="12">
        <v>747261</v>
      </c>
      <c r="L22" s="25"/>
      <c r="M22" s="25">
        <v>918162</v>
      </c>
    </row>
    <row r="23" spans="1:13" ht="15.6" customHeight="1">
      <c r="A23" s="26" t="s">
        <v>79</v>
      </c>
      <c r="E23" s="24">
        <v>8</v>
      </c>
      <c r="G23" s="22">
        <v>3291825</v>
      </c>
      <c r="H23" s="25"/>
      <c r="I23" s="42">
        <v>2154323</v>
      </c>
      <c r="J23" s="25"/>
      <c r="K23" s="22">
        <v>509218</v>
      </c>
      <c r="L23" s="25"/>
      <c r="M23" s="42">
        <v>282715</v>
      </c>
    </row>
    <row r="24" spans="1:13" ht="6" customHeight="1">
      <c r="G24" s="12"/>
      <c r="H24" s="25"/>
      <c r="J24" s="43"/>
      <c r="K24" s="12"/>
      <c r="L24" s="25"/>
    </row>
    <row r="25" spans="1:13" ht="15.6" customHeight="1">
      <c r="A25" s="23" t="s">
        <v>9</v>
      </c>
      <c r="G25" s="16">
        <f>SUM(G17:G23)</f>
        <v>6382579</v>
      </c>
      <c r="H25" s="25"/>
      <c r="I25" s="31">
        <f>SUM(I17:I23)</f>
        <v>5124572</v>
      </c>
      <c r="J25" s="43"/>
      <c r="K25" s="16">
        <f>SUM(K17:K23)</f>
        <v>4567774</v>
      </c>
      <c r="L25" s="25"/>
      <c r="M25" s="31">
        <f>SUM(M17:M23)</f>
        <v>5176963</v>
      </c>
    </row>
    <row r="26" spans="1:13" ht="12" customHeight="1">
      <c r="G26" s="12"/>
      <c r="H26" s="44"/>
      <c r="J26" s="43"/>
      <c r="K26" s="12"/>
      <c r="L26" s="44"/>
    </row>
    <row r="27" spans="1:13" ht="15.6" customHeight="1">
      <c r="A27" s="23" t="s">
        <v>10</v>
      </c>
      <c r="G27" s="12"/>
      <c r="H27" s="44"/>
      <c r="J27" s="43"/>
      <c r="K27" s="12"/>
      <c r="L27" s="44"/>
    </row>
    <row r="28" spans="1:13" ht="6" customHeight="1">
      <c r="A28" s="23"/>
      <c r="G28" s="12"/>
      <c r="H28" s="44"/>
      <c r="J28" s="43"/>
      <c r="K28" s="12"/>
      <c r="L28" s="44"/>
    </row>
    <row r="29" spans="1:13" ht="15.6" customHeight="1">
      <c r="A29" s="26" t="s">
        <v>224</v>
      </c>
      <c r="G29" s="12"/>
      <c r="H29" s="44"/>
      <c r="J29" s="43"/>
      <c r="K29" s="12"/>
      <c r="L29" s="44"/>
    </row>
    <row r="30" spans="1:13" ht="15.6" customHeight="1">
      <c r="B30" s="26" t="s">
        <v>170</v>
      </c>
      <c r="G30" s="12">
        <v>5060</v>
      </c>
      <c r="H30" s="44"/>
      <c r="I30" s="25">
        <v>5052</v>
      </c>
      <c r="J30" s="43"/>
      <c r="K30" s="12">
        <v>0</v>
      </c>
      <c r="L30" s="44"/>
      <c r="M30" s="25">
        <v>0</v>
      </c>
    </row>
    <row r="31" spans="1:13" ht="15.6" customHeight="1">
      <c r="A31" s="26" t="s">
        <v>159</v>
      </c>
      <c r="G31" s="12"/>
      <c r="H31" s="25"/>
      <c r="J31" s="25"/>
      <c r="K31" s="12"/>
      <c r="L31" s="25"/>
    </row>
    <row r="32" spans="1:13" ht="15.6" customHeight="1">
      <c r="B32" s="26" t="s">
        <v>160</v>
      </c>
      <c r="E32" s="24">
        <v>6</v>
      </c>
      <c r="G32" s="12">
        <v>581076</v>
      </c>
      <c r="H32" s="25"/>
      <c r="I32" s="25">
        <v>581456</v>
      </c>
      <c r="J32" s="25"/>
      <c r="K32" s="12">
        <v>0</v>
      </c>
      <c r="L32" s="25"/>
      <c r="M32" s="25">
        <v>0</v>
      </c>
    </row>
    <row r="33" spans="1:13" ht="15.6" customHeight="1">
      <c r="A33" s="26" t="s">
        <v>121</v>
      </c>
      <c r="E33" s="41">
        <v>17.600000000000001</v>
      </c>
      <c r="G33" s="12">
        <v>1200</v>
      </c>
      <c r="H33" s="25"/>
      <c r="I33" s="25">
        <v>1416</v>
      </c>
      <c r="J33" s="25"/>
      <c r="K33" s="12">
        <v>1676382</v>
      </c>
      <c r="L33" s="25"/>
      <c r="M33" s="25">
        <v>2125485</v>
      </c>
    </row>
    <row r="34" spans="1:13" ht="15.6" customHeight="1">
      <c r="A34" s="26" t="s">
        <v>71</v>
      </c>
      <c r="E34" s="24">
        <v>9</v>
      </c>
      <c r="G34" s="12">
        <v>0</v>
      </c>
      <c r="H34" s="25"/>
      <c r="I34" s="25">
        <v>0</v>
      </c>
      <c r="J34" s="25"/>
      <c r="K34" s="12">
        <v>3145314</v>
      </c>
      <c r="L34" s="25"/>
      <c r="M34" s="25">
        <v>3145314</v>
      </c>
    </row>
    <row r="35" spans="1:13" ht="15.6" customHeight="1">
      <c r="A35" s="26" t="s">
        <v>225</v>
      </c>
      <c r="E35" s="24">
        <v>9</v>
      </c>
      <c r="G35" s="12">
        <v>980472</v>
      </c>
      <c r="H35" s="25"/>
      <c r="I35" s="25">
        <v>952264</v>
      </c>
      <c r="J35" s="25"/>
      <c r="K35" s="12">
        <v>640000</v>
      </c>
      <c r="L35" s="25"/>
      <c r="M35" s="25">
        <v>640000</v>
      </c>
    </row>
    <row r="36" spans="1:13" ht="15.6" customHeight="1">
      <c r="A36" s="26" t="s">
        <v>115</v>
      </c>
      <c r="E36" s="24">
        <v>9</v>
      </c>
      <c r="G36" s="12">
        <v>1087543</v>
      </c>
      <c r="H36" s="25"/>
      <c r="I36" s="25">
        <v>978030</v>
      </c>
      <c r="J36" s="25"/>
      <c r="K36" s="12">
        <v>74063</v>
      </c>
      <c r="L36" s="25"/>
      <c r="M36" s="25">
        <v>39063</v>
      </c>
    </row>
    <row r="37" spans="1:13" ht="15.6" customHeight="1">
      <c r="A37" s="26" t="s">
        <v>78</v>
      </c>
      <c r="G37" s="12">
        <v>579064</v>
      </c>
      <c r="H37" s="25"/>
      <c r="I37" s="25">
        <v>546080</v>
      </c>
      <c r="J37" s="25"/>
      <c r="K37" s="12">
        <v>130830</v>
      </c>
      <c r="L37" s="25"/>
      <c r="M37" s="25">
        <v>131100</v>
      </c>
    </row>
    <row r="38" spans="1:13" ht="15.6" customHeight="1">
      <c r="A38" s="26" t="s">
        <v>11</v>
      </c>
      <c r="E38" s="24">
        <v>10</v>
      </c>
      <c r="G38" s="12">
        <v>12738950</v>
      </c>
      <c r="H38" s="25"/>
      <c r="I38" s="25">
        <v>12356385</v>
      </c>
      <c r="J38" s="25"/>
      <c r="K38" s="12">
        <v>1037912</v>
      </c>
      <c r="L38" s="25"/>
      <c r="M38" s="25">
        <v>932606</v>
      </c>
    </row>
    <row r="39" spans="1:13" ht="15.6" customHeight="1">
      <c r="A39" s="26" t="s">
        <v>138</v>
      </c>
      <c r="E39" s="24">
        <v>11</v>
      </c>
      <c r="G39" s="12">
        <v>21738144</v>
      </c>
      <c r="H39" s="25"/>
      <c r="I39" s="25">
        <v>23185844</v>
      </c>
      <c r="J39" s="25"/>
      <c r="K39" s="12">
        <v>298360</v>
      </c>
      <c r="L39" s="25"/>
      <c r="M39" s="25">
        <v>304002</v>
      </c>
    </row>
    <row r="40" spans="1:13" ht="15.6" customHeight="1">
      <c r="A40" s="26" t="s">
        <v>12</v>
      </c>
      <c r="G40" s="12">
        <v>342724</v>
      </c>
      <c r="H40" s="25"/>
      <c r="I40" s="25">
        <v>354622</v>
      </c>
      <c r="J40" s="25"/>
      <c r="K40" s="12">
        <v>193835</v>
      </c>
      <c r="L40" s="25"/>
      <c r="M40" s="25">
        <v>203892</v>
      </c>
    </row>
    <row r="41" spans="1:13" ht="15" customHeight="1">
      <c r="A41" s="26" t="s">
        <v>116</v>
      </c>
      <c r="G41" s="12">
        <v>52983</v>
      </c>
      <c r="H41" s="25"/>
      <c r="I41" s="25">
        <v>52983</v>
      </c>
      <c r="J41" s="25"/>
      <c r="K41" s="12">
        <v>0</v>
      </c>
      <c r="L41" s="25"/>
      <c r="M41" s="25">
        <v>0</v>
      </c>
    </row>
    <row r="42" spans="1:13" ht="15" customHeight="1">
      <c r="A42" s="26" t="s">
        <v>226</v>
      </c>
      <c r="G42" s="12">
        <v>0</v>
      </c>
      <c r="H42" s="25"/>
      <c r="I42" s="25">
        <v>6769</v>
      </c>
      <c r="J42" s="25"/>
      <c r="K42" s="12">
        <v>0</v>
      </c>
      <c r="L42" s="25"/>
      <c r="M42" s="25">
        <v>6769</v>
      </c>
    </row>
    <row r="43" spans="1:13" ht="15.6" customHeight="1">
      <c r="A43" s="26" t="s">
        <v>97</v>
      </c>
      <c r="G43" s="12">
        <v>509194</v>
      </c>
      <c r="H43" s="25"/>
      <c r="I43" s="25">
        <v>412559</v>
      </c>
      <c r="J43" s="25"/>
      <c r="K43" s="12">
        <v>54744</v>
      </c>
      <c r="L43" s="25"/>
      <c r="M43" s="25">
        <v>44040</v>
      </c>
    </row>
    <row r="44" spans="1:13" ht="15.6" customHeight="1">
      <c r="A44" s="26" t="s">
        <v>68</v>
      </c>
      <c r="G44" s="16">
        <v>712442</v>
      </c>
      <c r="H44" s="25"/>
      <c r="I44" s="31">
        <v>576840</v>
      </c>
      <c r="J44" s="25"/>
      <c r="K44" s="16">
        <v>243139</v>
      </c>
      <c r="L44" s="25"/>
      <c r="M44" s="31">
        <v>219492</v>
      </c>
    </row>
    <row r="45" spans="1:13" ht="6" customHeight="1">
      <c r="G45" s="12"/>
      <c r="H45" s="45"/>
      <c r="J45" s="43"/>
      <c r="K45" s="12"/>
      <c r="L45" s="46"/>
    </row>
    <row r="46" spans="1:13" ht="15.6" customHeight="1">
      <c r="A46" s="23" t="s">
        <v>13</v>
      </c>
      <c r="G46" s="16">
        <f>SUM(G30:G44)</f>
        <v>39328852</v>
      </c>
      <c r="H46" s="44"/>
      <c r="I46" s="31">
        <f>SUM(I30:I44)</f>
        <v>40010300</v>
      </c>
      <c r="J46" s="43"/>
      <c r="K46" s="16">
        <f>SUM(K31:K44)</f>
        <v>7494579</v>
      </c>
      <c r="L46" s="44"/>
      <c r="M46" s="31">
        <f>SUM(M31:M44)</f>
        <v>7791763</v>
      </c>
    </row>
    <row r="47" spans="1:13" ht="6" customHeight="1">
      <c r="G47" s="12"/>
      <c r="H47" s="44"/>
      <c r="J47" s="43"/>
      <c r="K47" s="12"/>
      <c r="L47" s="44"/>
    </row>
    <row r="48" spans="1:13" ht="15.6" customHeight="1" thickBot="1">
      <c r="A48" s="23" t="s">
        <v>14</v>
      </c>
      <c r="G48" s="17">
        <f>SUM(G25+G46)</f>
        <v>45711431</v>
      </c>
      <c r="H48" s="44"/>
      <c r="I48" s="47">
        <f>SUM(I25+I46)</f>
        <v>45134872</v>
      </c>
      <c r="J48" s="43"/>
      <c r="K48" s="17">
        <f>SUM(K25+K46)</f>
        <v>12062353</v>
      </c>
      <c r="L48" s="44"/>
      <c r="M48" s="47">
        <f>SUM(M25+M46)</f>
        <v>12968726</v>
      </c>
    </row>
    <row r="49" spans="1:13" ht="18" customHeight="1" thickTop="1">
      <c r="H49" s="44"/>
      <c r="J49" s="43"/>
      <c r="L49" s="44"/>
    </row>
    <row r="50" spans="1:13" ht="18" customHeight="1">
      <c r="H50" s="44"/>
      <c r="J50" s="43"/>
      <c r="L50" s="44"/>
    </row>
    <row r="51" spans="1:13" ht="16.5" customHeight="1">
      <c r="H51" s="44"/>
      <c r="J51" s="43"/>
      <c r="L51" s="44"/>
    </row>
    <row r="52" spans="1:13" ht="18" customHeight="1">
      <c r="H52" s="44"/>
      <c r="J52" s="43"/>
      <c r="L52" s="44"/>
    </row>
    <row r="53" spans="1:13" ht="15.6" customHeight="1">
      <c r="A53" s="194" t="s">
        <v>139</v>
      </c>
      <c r="B53" s="194"/>
      <c r="C53" s="194"/>
      <c r="D53" s="194"/>
      <c r="E53" s="194"/>
      <c r="F53" s="194"/>
      <c r="G53" s="194"/>
      <c r="H53" s="194"/>
      <c r="I53" s="194"/>
      <c r="J53" s="194"/>
      <c r="K53" s="194"/>
      <c r="L53" s="194"/>
      <c r="M53" s="194"/>
    </row>
    <row r="54" spans="1:13" ht="15.6" customHeight="1">
      <c r="A54" s="190"/>
      <c r="B54" s="190"/>
      <c r="C54" s="190"/>
      <c r="D54" s="190"/>
      <c r="E54" s="190"/>
      <c r="G54" s="190"/>
      <c r="H54" s="190"/>
      <c r="I54" s="190"/>
      <c r="K54" s="190"/>
      <c r="L54" s="190"/>
      <c r="M54" s="190"/>
    </row>
    <row r="55" spans="1:13" ht="13.5" customHeight="1"/>
    <row r="56" spans="1:13" ht="21.95" customHeight="1">
      <c r="A56" s="174" t="s">
        <v>161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</row>
    <row r="57" spans="1:13" ht="16.5" customHeight="1">
      <c r="A57" s="23" t="str">
        <f>A1</f>
        <v>PTG Energy Public Company Limited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</row>
    <row r="58" spans="1:13" ht="16.5" customHeight="1">
      <c r="A58" s="23" t="s">
        <v>0</v>
      </c>
      <c r="B58" s="23"/>
      <c r="C58" s="23"/>
      <c r="D58" s="23"/>
    </row>
    <row r="59" spans="1:13" ht="16.5" customHeight="1">
      <c r="A59" s="49" t="str">
        <f>A3</f>
        <v>As at 30 September 2023</v>
      </c>
      <c r="B59" s="28"/>
      <c r="C59" s="28"/>
      <c r="D59" s="28"/>
      <c r="E59" s="29"/>
      <c r="F59" s="30"/>
      <c r="G59" s="31"/>
      <c r="H59" s="32"/>
      <c r="I59" s="31"/>
      <c r="J59" s="30"/>
      <c r="K59" s="31"/>
      <c r="L59" s="32"/>
      <c r="M59" s="31"/>
    </row>
    <row r="60" spans="1:13" ht="16.5" customHeight="1">
      <c r="A60" s="23"/>
      <c r="B60" s="23"/>
      <c r="C60" s="23"/>
      <c r="D60" s="23"/>
    </row>
    <row r="62" spans="1:13" ht="16.5" customHeight="1">
      <c r="A62" s="26" t="s">
        <v>1</v>
      </c>
      <c r="E62" s="34"/>
      <c r="F62" s="35"/>
      <c r="G62" s="192" t="s">
        <v>2</v>
      </c>
      <c r="H62" s="192"/>
      <c r="I62" s="192"/>
      <c r="J62" s="189"/>
      <c r="K62" s="192" t="s">
        <v>101</v>
      </c>
      <c r="L62" s="192"/>
      <c r="M62" s="192"/>
    </row>
    <row r="63" spans="1:13" ht="16.5" customHeight="1">
      <c r="E63" s="34"/>
      <c r="F63" s="35"/>
      <c r="G63" s="193" t="s">
        <v>112</v>
      </c>
      <c r="H63" s="193"/>
      <c r="I63" s="193"/>
      <c r="J63" s="189"/>
      <c r="K63" s="193" t="s">
        <v>112</v>
      </c>
      <c r="L63" s="193"/>
      <c r="M63" s="193"/>
    </row>
    <row r="64" spans="1:13" ht="16.5" customHeight="1">
      <c r="E64" s="34"/>
      <c r="F64" s="35"/>
      <c r="G64" s="18" t="s">
        <v>84</v>
      </c>
      <c r="H64" s="18"/>
      <c r="I64" s="18" t="s">
        <v>85</v>
      </c>
      <c r="J64" s="189"/>
      <c r="K64" s="18" t="s">
        <v>84</v>
      </c>
      <c r="L64" s="18"/>
      <c r="M64" s="18" t="s">
        <v>85</v>
      </c>
    </row>
    <row r="65" spans="1:13" ht="16.5" customHeight="1">
      <c r="E65" s="34"/>
      <c r="F65" s="35"/>
      <c r="G65" s="6" t="s">
        <v>249</v>
      </c>
      <c r="H65" s="6"/>
      <c r="I65" s="6" t="s">
        <v>3</v>
      </c>
      <c r="J65" s="189"/>
      <c r="K65" s="6" t="s">
        <v>249</v>
      </c>
      <c r="L65" s="6"/>
      <c r="M65" s="6" t="s">
        <v>3</v>
      </c>
    </row>
    <row r="66" spans="1:13" ht="16.5" customHeight="1">
      <c r="F66" s="35"/>
      <c r="G66" s="6" t="s">
        <v>223</v>
      </c>
      <c r="H66" s="7"/>
      <c r="I66" s="6" t="s">
        <v>168</v>
      </c>
      <c r="J66" s="1"/>
      <c r="K66" s="6" t="s">
        <v>223</v>
      </c>
      <c r="L66" s="7"/>
      <c r="M66" s="6" t="s">
        <v>168</v>
      </c>
    </row>
    <row r="67" spans="1:13" ht="16.5" customHeight="1">
      <c r="E67" s="37" t="s">
        <v>4</v>
      </c>
      <c r="F67" s="35"/>
      <c r="G67" s="38" t="s">
        <v>74</v>
      </c>
      <c r="H67" s="7"/>
      <c r="I67" s="38" t="s">
        <v>74</v>
      </c>
      <c r="J67" s="1"/>
      <c r="K67" s="38" t="s">
        <v>74</v>
      </c>
      <c r="L67" s="7"/>
      <c r="M67" s="38" t="s">
        <v>74</v>
      </c>
    </row>
    <row r="68" spans="1:13" ht="8.1" customHeight="1">
      <c r="E68" s="34"/>
      <c r="F68" s="35"/>
      <c r="G68" s="39"/>
      <c r="H68" s="7"/>
      <c r="I68" s="40"/>
      <c r="J68" s="1"/>
      <c r="K68" s="39"/>
      <c r="L68" s="7"/>
      <c r="M68" s="40"/>
    </row>
    <row r="69" spans="1:13" ht="16.5" customHeight="1">
      <c r="A69" s="50" t="s">
        <v>105</v>
      </c>
      <c r="B69" s="23"/>
      <c r="G69" s="12"/>
      <c r="K69" s="12"/>
    </row>
    <row r="70" spans="1:13" ht="8.1" customHeight="1">
      <c r="A70" s="23"/>
      <c r="B70" s="23"/>
      <c r="G70" s="12"/>
      <c r="K70" s="12"/>
    </row>
    <row r="71" spans="1:13" ht="16.5" customHeight="1">
      <c r="A71" s="23" t="s">
        <v>15</v>
      </c>
      <c r="B71" s="23"/>
      <c r="G71" s="12"/>
      <c r="K71" s="12"/>
    </row>
    <row r="72" spans="1:13" ht="8.1" customHeight="1">
      <c r="A72" s="23"/>
      <c r="B72" s="23"/>
      <c r="G72" s="12"/>
      <c r="K72" s="12"/>
    </row>
    <row r="73" spans="1:13" ht="16.5" customHeight="1">
      <c r="A73" s="26" t="s">
        <v>173</v>
      </c>
      <c r="G73" s="12">
        <v>0</v>
      </c>
      <c r="H73" s="25"/>
      <c r="I73" s="25">
        <v>5082</v>
      </c>
      <c r="J73" s="25"/>
      <c r="K73" s="12">
        <v>0</v>
      </c>
      <c r="L73" s="25"/>
      <c r="M73" s="25">
        <v>0</v>
      </c>
    </row>
    <row r="74" spans="1:13" ht="16.5" customHeight="1">
      <c r="A74" s="26" t="s">
        <v>69</v>
      </c>
      <c r="G74" s="12">
        <v>8137525</v>
      </c>
      <c r="H74" s="25"/>
      <c r="I74" s="25">
        <v>6961321</v>
      </c>
      <c r="J74" s="25"/>
      <c r="K74" s="12">
        <v>1239563</v>
      </c>
      <c r="L74" s="25"/>
      <c r="M74" s="25">
        <v>1334312</v>
      </c>
    </row>
    <row r="75" spans="1:13" ht="16.5" customHeight="1">
      <c r="A75" s="26" t="s">
        <v>100</v>
      </c>
      <c r="E75" s="24">
        <v>12</v>
      </c>
      <c r="G75" s="12">
        <v>3300000</v>
      </c>
      <c r="H75" s="25"/>
      <c r="I75" s="25">
        <v>2000000</v>
      </c>
      <c r="J75" s="25"/>
      <c r="K75" s="12">
        <v>300000</v>
      </c>
      <c r="L75" s="25"/>
      <c r="M75" s="25">
        <v>0</v>
      </c>
    </row>
    <row r="76" spans="1:13" ht="16.5" customHeight="1">
      <c r="A76" s="26" t="s">
        <v>81</v>
      </c>
      <c r="E76" s="24">
        <v>17.7</v>
      </c>
      <c r="G76" s="12">
        <v>0</v>
      </c>
      <c r="H76" s="25"/>
      <c r="I76" s="25">
        <v>0</v>
      </c>
      <c r="J76" s="25"/>
      <c r="K76" s="12">
        <v>392200</v>
      </c>
      <c r="L76" s="25"/>
      <c r="M76" s="25">
        <v>469500</v>
      </c>
    </row>
    <row r="77" spans="1:13" ht="16.5" customHeight="1">
      <c r="A77" s="51" t="s">
        <v>133</v>
      </c>
      <c r="B77" s="52"/>
      <c r="G77" s="12"/>
      <c r="H77" s="25"/>
      <c r="J77" s="25"/>
      <c r="K77" s="12"/>
      <c r="L77" s="25"/>
    </row>
    <row r="78" spans="1:13" ht="16.5" customHeight="1">
      <c r="A78" s="51"/>
      <c r="B78" s="52" t="s">
        <v>234</v>
      </c>
      <c r="E78" s="24">
        <v>13</v>
      </c>
      <c r="G78" s="12">
        <v>1911471</v>
      </c>
      <c r="H78" s="25"/>
      <c r="I78" s="25">
        <v>1790704</v>
      </c>
      <c r="J78" s="25"/>
      <c r="K78" s="12">
        <v>1374425</v>
      </c>
      <c r="L78" s="25"/>
      <c r="M78" s="25">
        <v>1466480</v>
      </c>
    </row>
    <row r="79" spans="1:13" ht="16.5" customHeight="1">
      <c r="A79" s="51" t="s">
        <v>163</v>
      </c>
      <c r="B79" s="52"/>
      <c r="G79" s="12"/>
      <c r="H79" s="25"/>
      <c r="J79" s="25"/>
      <c r="K79" s="12"/>
      <c r="L79" s="25"/>
    </row>
    <row r="80" spans="1:13" ht="16.5" customHeight="1">
      <c r="B80" s="52" t="s">
        <v>174</v>
      </c>
      <c r="G80" s="12">
        <v>2880</v>
      </c>
      <c r="H80" s="25"/>
      <c r="I80" s="25">
        <v>2880</v>
      </c>
      <c r="J80" s="25"/>
      <c r="K80" s="12">
        <v>0</v>
      </c>
      <c r="L80" s="25"/>
      <c r="M80" s="25">
        <v>0</v>
      </c>
    </row>
    <row r="81" spans="1:13" ht="16.5" customHeight="1">
      <c r="A81" s="51" t="s">
        <v>118</v>
      </c>
      <c r="B81" s="52"/>
      <c r="E81" s="24">
        <v>14</v>
      </c>
      <c r="G81" s="12">
        <v>199880</v>
      </c>
      <c r="H81" s="25"/>
      <c r="I81" s="25">
        <v>1999031</v>
      </c>
      <c r="J81" s="25"/>
      <c r="K81" s="12">
        <v>199880</v>
      </c>
      <c r="L81" s="25"/>
      <c r="M81" s="25">
        <v>1999031</v>
      </c>
    </row>
    <row r="82" spans="1:13" ht="16.5" customHeight="1">
      <c r="A82" s="26" t="s">
        <v>141</v>
      </c>
      <c r="E82" s="24">
        <v>6</v>
      </c>
      <c r="G82" s="12">
        <v>13516</v>
      </c>
      <c r="H82" s="25"/>
      <c r="I82" s="25">
        <v>0</v>
      </c>
      <c r="J82" s="25"/>
      <c r="K82" s="12">
        <v>13516</v>
      </c>
      <c r="L82" s="25"/>
      <c r="M82" s="25">
        <v>0</v>
      </c>
    </row>
    <row r="83" spans="1:13" ht="16.5" customHeight="1">
      <c r="A83" s="26" t="s">
        <v>162</v>
      </c>
      <c r="G83" s="12">
        <v>115488</v>
      </c>
      <c r="H83" s="25"/>
      <c r="I83" s="25">
        <v>211399</v>
      </c>
      <c r="J83" s="25"/>
      <c r="K83" s="12">
        <v>0</v>
      </c>
      <c r="L83" s="25"/>
      <c r="M83" s="25">
        <v>0</v>
      </c>
    </row>
    <row r="84" spans="1:13" ht="16.5" customHeight="1">
      <c r="A84" s="26" t="s">
        <v>140</v>
      </c>
      <c r="B84" s="52"/>
      <c r="E84" s="24">
        <v>15</v>
      </c>
      <c r="G84" s="22">
        <v>747883</v>
      </c>
      <c r="H84" s="25">
        <v>747883</v>
      </c>
      <c r="I84" s="42">
        <v>628975</v>
      </c>
      <c r="J84" s="25"/>
      <c r="K84" s="22">
        <v>51608</v>
      </c>
      <c r="L84" s="25"/>
      <c r="M84" s="42">
        <v>46694</v>
      </c>
    </row>
    <row r="85" spans="1:13" ht="8.1" customHeight="1">
      <c r="G85" s="12"/>
      <c r="H85" s="25"/>
      <c r="J85" s="43"/>
      <c r="K85" s="12"/>
      <c r="L85" s="25"/>
    </row>
    <row r="86" spans="1:13" ht="16.5" customHeight="1">
      <c r="A86" s="23" t="s">
        <v>17</v>
      </c>
      <c r="G86" s="16">
        <f>SUM(G73:G84)</f>
        <v>14428643</v>
      </c>
      <c r="H86" s="25"/>
      <c r="I86" s="31">
        <f>SUM(I73:I84)</f>
        <v>13599392</v>
      </c>
      <c r="J86" s="43"/>
      <c r="K86" s="16">
        <f>SUM(K73:K84)</f>
        <v>3571192</v>
      </c>
      <c r="L86" s="25"/>
      <c r="M86" s="31">
        <f>SUM(M73:M84)</f>
        <v>5316017</v>
      </c>
    </row>
    <row r="87" spans="1:13" ht="16.149999999999999" customHeight="1">
      <c r="G87" s="12"/>
      <c r="H87" s="25"/>
      <c r="J87" s="43"/>
      <c r="K87" s="12"/>
      <c r="L87" s="25"/>
    </row>
    <row r="88" spans="1:13" ht="16.5" customHeight="1">
      <c r="A88" s="23" t="s">
        <v>18</v>
      </c>
      <c r="G88" s="12"/>
      <c r="H88" s="25"/>
      <c r="J88" s="43"/>
      <c r="K88" s="12"/>
      <c r="L88" s="25"/>
    </row>
    <row r="89" spans="1:13" ht="8.1" customHeight="1">
      <c r="A89" s="23"/>
      <c r="G89" s="12"/>
      <c r="H89" s="25"/>
      <c r="J89" s="43"/>
      <c r="K89" s="12"/>
      <c r="L89" s="25"/>
    </row>
    <row r="90" spans="1:13" ht="16.149999999999999" customHeight="1">
      <c r="A90" s="26" t="s">
        <v>227</v>
      </c>
      <c r="G90" s="12"/>
      <c r="H90" s="25"/>
      <c r="J90" s="43"/>
      <c r="K90" s="12"/>
      <c r="L90" s="25"/>
    </row>
    <row r="91" spans="1:13" ht="16.5" customHeight="1">
      <c r="A91" s="26" t="s">
        <v>235</v>
      </c>
      <c r="E91" s="24">
        <v>13</v>
      </c>
      <c r="G91" s="12">
        <v>1926094</v>
      </c>
      <c r="H91" s="25"/>
      <c r="I91" s="25">
        <v>1868152</v>
      </c>
      <c r="J91" s="43"/>
      <c r="K91" s="12">
        <v>1467060</v>
      </c>
      <c r="L91" s="25"/>
      <c r="M91" s="25">
        <v>1603769</v>
      </c>
    </row>
    <row r="92" spans="1:13" ht="16.5" customHeight="1">
      <c r="A92" s="26" t="s">
        <v>281</v>
      </c>
      <c r="E92" s="24">
        <v>17.8</v>
      </c>
      <c r="G92" s="12">
        <v>11819</v>
      </c>
      <c r="H92" s="25"/>
      <c r="I92" s="25">
        <v>11819</v>
      </c>
      <c r="J92" s="43"/>
      <c r="K92" s="12">
        <v>0</v>
      </c>
      <c r="L92" s="25"/>
      <c r="M92" s="25">
        <v>0</v>
      </c>
    </row>
    <row r="93" spans="1:13" ht="16.5" customHeight="1">
      <c r="A93" s="26" t="s">
        <v>175</v>
      </c>
      <c r="G93" s="12">
        <v>6480</v>
      </c>
      <c r="H93" s="25"/>
      <c r="I93" s="25">
        <v>8640</v>
      </c>
      <c r="J93" s="43"/>
      <c r="K93" s="12">
        <v>0</v>
      </c>
      <c r="L93" s="25"/>
      <c r="M93" s="25">
        <v>0</v>
      </c>
    </row>
    <row r="94" spans="1:13" ht="16.5" customHeight="1">
      <c r="A94" s="26" t="s">
        <v>109</v>
      </c>
      <c r="E94" s="24">
        <v>14</v>
      </c>
      <c r="G94" s="12">
        <v>1980849</v>
      </c>
      <c r="H94" s="25"/>
      <c r="I94" s="25">
        <v>1197492</v>
      </c>
      <c r="J94" s="43"/>
      <c r="K94" s="12">
        <v>1980849</v>
      </c>
      <c r="L94" s="25"/>
      <c r="M94" s="25">
        <v>1197492</v>
      </c>
    </row>
    <row r="95" spans="1:13" ht="16.5" customHeight="1">
      <c r="A95" s="26" t="s">
        <v>87</v>
      </c>
      <c r="G95" s="12">
        <v>288652</v>
      </c>
      <c r="H95" s="25"/>
      <c r="I95" s="25">
        <v>266573</v>
      </c>
      <c r="J95" s="43"/>
      <c r="K95" s="12">
        <v>118051</v>
      </c>
      <c r="L95" s="25"/>
      <c r="M95" s="25">
        <v>113652</v>
      </c>
    </row>
    <row r="96" spans="1:13" ht="16.5" customHeight="1">
      <c r="A96" s="26" t="s">
        <v>141</v>
      </c>
      <c r="E96" s="24">
        <v>6</v>
      </c>
      <c r="G96" s="12">
        <v>0</v>
      </c>
      <c r="H96" s="25"/>
      <c r="I96" s="25">
        <v>30513</v>
      </c>
      <c r="J96" s="25"/>
      <c r="K96" s="12">
        <v>0</v>
      </c>
      <c r="L96" s="25"/>
      <c r="M96" s="25">
        <v>30513</v>
      </c>
    </row>
    <row r="97" spans="1:13" ht="16.5" customHeight="1">
      <c r="A97" s="26" t="s">
        <v>142</v>
      </c>
      <c r="E97" s="24">
        <v>15</v>
      </c>
      <c r="G97" s="12">
        <v>18223916</v>
      </c>
      <c r="H97" s="25"/>
      <c r="I97" s="25">
        <v>19495755</v>
      </c>
      <c r="J97" s="25"/>
      <c r="K97" s="12">
        <v>266556</v>
      </c>
      <c r="L97" s="25"/>
      <c r="M97" s="25">
        <v>275101</v>
      </c>
    </row>
    <row r="98" spans="1:13" ht="16.5" customHeight="1">
      <c r="A98" s="26" t="s">
        <v>91</v>
      </c>
      <c r="G98" s="12">
        <v>55730</v>
      </c>
      <c r="H98" s="25"/>
      <c r="I98" s="25">
        <v>55926</v>
      </c>
      <c r="J98" s="43"/>
      <c r="K98" s="12">
        <v>0</v>
      </c>
      <c r="L98" s="25"/>
      <c r="M98" s="25">
        <v>0</v>
      </c>
    </row>
    <row r="99" spans="1:13" ht="16.5" customHeight="1">
      <c r="A99" s="26" t="s">
        <v>19</v>
      </c>
      <c r="G99" s="16">
        <v>372142</v>
      </c>
      <c r="H99" s="25"/>
      <c r="I99" s="31">
        <v>325516</v>
      </c>
      <c r="J99" s="43"/>
      <c r="K99" s="16">
        <v>70827</v>
      </c>
      <c r="L99" s="25"/>
      <c r="M99" s="31">
        <v>64129</v>
      </c>
    </row>
    <row r="100" spans="1:13" ht="8.1" customHeight="1">
      <c r="G100" s="12"/>
      <c r="H100" s="25"/>
      <c r="J100" s="43"/>
      <c r="K100" s="12"/>
      <c r="L100" s="25"/>
    </row>
    <row r="101" spans="1:13" ht="16.5" customHeight="1">
      <c r="A101" s="23" t="s">
        <v>20</v>
      </c>
      <c r="G101" s="16">
        <f>SUM(G91:H99)</f>
        <v>22865682</v>
      </c>
      <c r="H101" s="25"/>
      <c r="I101" s="31">
        <f>SUM(I91:J99)</f>
        <v>23260386</v>
      </c>
      <c r="J101" s="43"/>
      <c r="K101" s="16">
        <f>SUM(K91:L99)</f>
        <v>3903343</v>
      </c>
      <c r="L101" s="25"/>
      <c r="M101" s="31">
        <f>SUM(M91:M99)</f>
        <v>3284656</v>
      </c>
    </row>
    <row r="102" spans="1:13" ht="8.1" customHeight="1">
      <c r="G102" s="12"/>
      <c r="H102" s="25"/>
      <c r="J102" s="43"/>
      <c r="K102" s="12"/>
      <c r="L102" s="25"/>
    </row>
    <row r="103" spans="1:13" ht="16.5" customHeight="1">
      <c r="A103" s="23" t="s">
        <v>21</v>
      </c>
      <c r="G103" s="16">
        <f>SUM(G86+G101)</f>
        <v>37294325</v>
      </c>
      <c r="H103" s="25"/>
      <c r="I103" s="31">
        <f>SUM(I86+I101)</f>
        <v>36859778</v>
      </c>
      <c r="J103" s="43"/>
      <c r="K103" s="16">
        <f>SUM(K86+K101)</f>
        <v>7474535</v>
      </c>
      <c r="L103" s="25"/>
      <c r="M103" s="31">
        <f>SUM(M86+M101)</f>
        <v>8600673</v>
      </c>
    </row>
    <row r="104" spans="1:13" ht="16.5" customHeight="1">
      <c r="H104" s="44"/>
      <c r="J104" s="43"/>
      <c r="L104" s="44"/>
    </row>
    <row r="105" spans="1:13" ht="20.25" customHeight="1">
      <c r="H105" s="44"/>
      <c r="J105" s="43"/>
      <c r="L105" s="44"/>
    </row>
    <row r="106" spans="1:13" ht="20.25" customHeight="1">
      <c r="H106" s="44"/>
      <c r="J106" s="43"/>
      <c r="L106" s="44"/>
    </row>
    <row r="107" spans="1:13" ht="20.25" customHeight="1">
      <c r="H107" s="44"/>
      <c r="J107" s="43"/>
      <c r="L107" s="44"/>
    </row>
    <row r="108" spans="1:13" ht="21.95" customHeight="1">
      <c r="A108" s="174" t="str">
        <f>A56</f>
        <v>The accompanying condensed notes to the interim financial information are an integral part of this interim financial information.</v>
      </c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</row>
    <row r="109" spans="1:13" ht="16.5" customHeight="1">
      <c r="A109" s="23" t="str">
        <f>A1</f>
        <v>PTG Energy Public Company Limited</v>
      </c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</row>
    <row r="110" spans="1:13" ht="16.5" customHeight="1">
      <c r="A110" s="23" t="s">
        <v>0</v>
      </c>
      <c r="B110" s="23"/>
      <c r="C110" s="23"/>
      <c r="D110" s="23"/>
    </row>
    <row r="111" spans="1:13" ht="16.5" customHeight="1">
      <c r="A111" s="49" t="str">
        <f>A3</f>
        <v>As at 30 September 2023</v>
      </c>
      <c r="B111" s="28"/>
      <c r="C111" s="28"/>
      <c r="D111" s="28"/>
      <c r="E111" s="29"/>
      <c r="F111" s="30"/>
      <c r="G111" s="31"/>
      <c r="H111" s="32"/>
      <c r="I111" s="31"/>
      <c r="J111" s="30"/>
      <c r="K111" s="31"/>
      <c r="L111" s="32"/>
      <c r="M111" s="31"/>
    </row>
    <row r="112" spans="1:13" ht="16.5" customHeight="1">
      <c r="A112" s="23"/>
      <c r="B112" s="23"/>
      <c r="C112" s="23"/>
      <c r="D112" s="23"/>
    </row>
    <row r="114" spans="1:13" ht="16.5" customHeight="1">
      <c r="A114" s="26" t="s">
        <v>1</v>
      </c>
      <c r="E114" s="34"/>
      <c r="F114" s="35"/>
      <c r="G114" s="192" t="s">
        <v>2</v>
      </c>
      <c r="H114" s="192"/>
      <c r="I114" s="192"/>
      <c r="J114" s="189"/>
      <c r="K114" s="192" t="s">
        <v>101</v>
      </c>
      <c r="L114" s="192"/>
      <c r="M114" s="192"/>
    </row>
    <row r="115" spans="1:13" ht="16.5" customHeight="1">
      <c r="E115" s="34"/>
      <c r="F115" s="35"/>
      <c r="G115" s="193" t="s">
        <v>112</v>
      </c>
      <c r="H115" s="193"/>
      <c r="I115" s="193"/>
      <c r="J115" s="189"/>
      <c r="K115" s="193" t="s">
        <v>112</v>
      </c>
      <c r="L115" s="193"/>
      <c r="M115" s="193"/>
    </row>
    <row r="116" spans="1:13" ht="16.5" customHeight="1">
      <c r="E116" s="34"/>
      <c r="F116" s="35"/>
      <c r="G116" s="18" t="s">
        <v>84</v>
      </c>
      <c r="H116" s="18"/>
      <c r="I116" s="18" t="s">
        <v>85</v>
      </c>
      <c r="J116" s="189"/>
      <c r="K116" s="18" t="s">
        <v>84</v>
      </c>
      <c r="L116" s="18"/>
      <c r="M116" s="18" t="s">
        <v>85</v>
      </c>
    </row>
    <row r="117" spans="1:13" ht="16.5" customHeight="1">
      <c r="E117" s="34"/>
      <c r="F117" s="35"/>
      <c r="G117" s="6" t="s">
        <v>249</v>
      </c>
      <c r="H117" s="6"/>
      <c r="I117" s="6" t="s">
        <v>3</v>
      </c>
      <c r="J117" s="189"/>
      <c r="K117" s="6" t="s">
        <v>249</v>
      </c>
      <c r="L117" s="6"/>
      <c r="M117" s="6" t="s">
        <v>3</v>
      </c>
    </row>
    <row r="118" spans="1:13" ht="16.5" customHeight="1">
      <c r="F118" s="35"/>
      <c r="G118" s="6" t="s">
        <v>223</v>
      </c>
      <c r="H118" s="7"/>
      <c r="I118" s="6" t="s">
        <v>168</v>
      </c>
      <c r="J118" s="1"/>
      <c r="K118" s="6" t="s">
        <v>223</v>
      </c>
      <c r="L118" s="7"/>
      <c r="M118" s="6" t="s">
        <v>168</v>
      </c>
    </row>
    <row r="119" spans="1:13" ht="16.5" customHeight="1">
      <c r="F119" s="35"/>
      <c r="G119" s="38" t="s">
        <v>74</v>
      </c>
      <c r="H119" s="7"/>
      <c r="I119" s="38" t="s">
        <v>74</v>
      </c>
      <c r="J119" s="1"/>
      <c r="K119" s="38" t="s">
        <v>74</v>
      </c>
      <c r="L119" s="7"/>
      <c r="M119" s="38" t="s">
        <v>74</v>
      </c>
    </row>
    <row r="120" spans="1:13" ht="16.5" customHeight="1">
      <c r="E120" s="34"/>
      <c r="F120" s="35"/>
      <c r="G120" s="39"/>
      <c r="H120" s="7"/>
      <c r="I120" s="40"/>
      <c r="J120" s="1"/>
      <c r="K120" s="39"/>
      <c r="L120" s="7"/>
      <c r="M120" s="40"/>
    </row>
    <row r="121" spans="1:13" ht="16.5" customHeight="1">
      <c r="A121" s="23" t="s">
        <v>129</v>
      </c>
      <c r="G121" s="12"/>
      <c r="K121" s="12"/>
    </row>
    <row r="122" spans="1:13" ht="16.5" customHeight="1">
      <c r="G122" s="12"/>
      <c r="K122" s="12"/>
    </row>
    <row r="123" spans="1:13" ht="16.5" customHeight="1">
      <c r="A123" s="23" t="s">
        <v>106</v>
      </c>
      <c r="G123" s="12"/>
      <c r="H123" s="44"/>
      <c r="J123" s="43"/>
      <c r="K123" s="12"/>
      <c r="L123" s="44"/>
    </row>
    <row r="124" spans="1:13" ht="16.5" customHeight="1">
      <c r="G124" s="12"/>
      <c r="H124" s="44"/>
      <c r="J124" s="43"/>
      <c r="K124" s="12"/>
      <c r="L124" s="44"/>
    </row>
    <row r="125" spans="1:13" ht="16.5" customHeight="1">
      <c r="A125" s="26" t="s">
        <v>22</v>
      </c>
      <c r="G125" s="12"/>
      <c r="H125" s="45"/>
      <c r="J125" s="43"/>
      <c r="K125" s="12"/>
      <c r="L125" s="45"/>
    </row>
    <row r="126" spans="1:13" ht="16.5" customHeight="1">
      <c r="B126" s="26" t="s">
        <v>23</v>
      </c>
      <c r="G126" s="12"/>
      <c r="H126" s="45"/>
      <c r="J126" s="43"/>
      <c r="K126" s="12"/>
      <c r="L126" s="45"/>
    </row>
    <row r="127" spans="1:13" ht="16.5" customHeight="1">
      <c r="B127" s="53" t="s">
        <v>143</v>
      </c>
      <c r="G127" s="12"/>
      <c r="H127" s="45"/>
      <c r="J127" s="43"/>
      <c r="K127" s="12"/>
      <c r="L127" s="45"/>
    </row>
    <row r="128" spans="1:13" ht="16.5" customHeight="1" thickBot="1">
      <c r="B128" s="26" t="s">
        <v>176</v>
      </c>
      <c r="G128" s="17">
        <v>1670000</v>
      </c>
      <c r="H128" s="25"/>
      <c r="I128" s="47">
        <v>1670000</v>
      </c>
      <c r="J128" s="25"/>
      <c r="K128" s="17">
        <v>1670000</v>
      </c>
      <c r="L128" s="25"/>
      <c r="M128" s="47">
        <v>1670000</v>
      </c>
    </row>
    <row r="129" spans="1:13" ht="16.5" customHeight="1" thickTop="1">
      <c r="G129" s="12"/>
      <c r="H129" s="45"/>
      <c r="J129" s="43"/>
      <c r="K129" s="12"/>
      <c r="L129" s="45"/>
    </row>
    <row r="130" spans="1:13" ht="16.5" customHeight="1">
      <c r="B130" s="26" t="s">
        <v>24</v>
      </c>
      <c r="G130" s="12"/>
      <c r="H130" s="45"/>
      <c r="J130" s="43"/>
      <c r="K130" s="12"/>
      <c r="L130" s="45"/>
    </row>
    <row r="131" spans="1:13" ht="16.5" customHeight="1">
      <c r="B131" s="53" t="s">
        <v>143</v>
      </c>
      <c r="G131" s="12"/>
      <c r="H131" s="45"/>
      <c r="J131" s="43"/>
      <c r="K131" s="12"/>
      <c r="L131" s="45"/>
    </row>
    <row r="132" spans="1:13" ht="16.5" customHeight="1">
      <c r="B132" s="26" t="s">
        <v>177</v>
      </c>
      <c r="G132" s="12">
        <v>1670000</v>
      </c>
      <c r="H132" s="25"/>
      <c r="I132" s="25">
        <v>1670000</v>
      </c>
      <c r="J132" s="25"/>
      <c r="K132" s="12">
        <v>1670000</v>
      </c>
      <c r="L132" s="25"/>
      <c r="M132" s="25">
        <v>1670000</v>
      </c>
    </row>
    <row r="133" spans="1:13" ht="16.5" customHeight="1">
      <c r="A133" s="26" t="s">
        <v>25</v>
      </c>
      <c r="G133" s="12">
        <v>1185430</v>
      </c>
      <c r="H133" s="25"/>
      <c r="I133" s="25">
        <v>1185430</v>
      </c>
      <c r="J133" s="25"/>
      <c r="K133" s="12">
        <v>1185430</v>
      </c>
      <c r="L133" s="25"/>
      <c r="M133" s="25">
        <v>1185430</v>
      </c>
    </row>
    <row r="134" spans="1:13" ht="16.5" customHeight="1">
      <c r="A134" s="26" t="s">
        <v>26</v>
      </c>
      <c r="G134" s="12"/>
      <c r="H134" s="45"/>
      <c r="J134" s="43"/>
      <c r="K134" s="12"/>
      <c r="L134" s="45"/>
    </row>
    <row r="135" spans="1:13" ht="16.5" customHeight="1">
      <c r="B135" s="26" t="s">
        <v>27</v>
      </c>
      <c r="G135" s="12"/>
      <c r="H135" s="45"/>
      <c r="J135" s="43"/>
      <c r="K135" s="12"/>
      <c r="L135" s="45"/>
    </row>
    <row r="136" spans="1:13" ht="16.5" customHeight="1">
      <c r="B136" s="53" t="s">
        <v>28</v>
      </c>
      <c r="G136" s="12">
        <v>178794</v>
      </c>
      <c r="H136" s="25"/>
      <c r="I136" s="25">
        <v>178794</v>
      </c>
      <c r="J136" s="25"/>
      <c r="K136" s="12">
        <v>178794</v>
      </c>
      <c r="L136" s="25"/>
      <c r="M136" s="25">
        <v>178794</v>
      </c>
    </row>
    <row r="137" spans="1:13" ht="16.5" customHeight="1">
      <c r="B137" s="26" t="s">
        <v>29</v>
      </c>
      <c r="G137" s="12">
        <v>5360977</v>
      </c>
      <c r="H137" s="25"/>
      <c r="I137" s="25">
        <v>5262551</v>
      </c>
      <c r="J137" s="25"/>
      <c r="K137" s="12">
        <v>1553594</v>
      </c>
      <c r="L137" s="25"/>
      <c r="M137" s="25">
        <v>1333829</v>
      </c>
    </row>
    <row r="138" spans="1:13" ht="16.5" customHeight="1">
      <c r="A138" s="26" t="s">
        <v>103</v>
      </c>
      <c r="G138" s="16">
        <v>-117430</v>
      </c>
      <c r="H138" s="25"/>
      <c r="I138" s="31">
        <v>-145473</v>
      </c>
      <c r="J138" s="25"/>
      <c r="K138" s="16">
        <v>0</v>
      </c>
      <c r="L138" s="25"/>
      <c r="M138" s="31">
        <v>0</v>
      </c>
    </row>
    <row r="139" spans="1:13" ht="16.5" customHeight="1">
      <c r="G139" s="12"/>
      <c r="H139" s="45"/>
      <c r="J139" s="45"/>
      <c r="K139" s="12"/>
      <c r="L139" s="45"/>
    </row>
    <row r="140" spans="1:13" ht="16.5" customHeight="1">
      <c r="A140" s="26" t="s">
        <v>144</v>
      </c>
      <c r="B140" s="23"/>
      <c r="G140" s="12"/>
      <c r="K140" s="12"/>
    </row>
    <row r="141" spans="1:13" ht="16.5" customHeight="1">
      <c r="A141" s="23"/>
      <c r="B141" s="26" t="s">
        <v>30</v>
      </c>
      <c r="G141" s="12">
        <f>SUM(G132:G138)</f>
        <v>8277771</v>
      </c>
      <c r="H141" s="25"/>
      <c r="I141" s="25">
        <f>SUM(I132:J138)</f>
        <v>8151302</v>
      </c>
      <c r="J141" s="25"/>
      <c r="K141" s="12">
        <f>SUM(K132:L138)</f>
        <v>4587818</v>
      </c>
      <c r="L141" s="25"/>
      <c r="M141" s="25">
        <f>SUM(M132:M138)</f>
        <v>4368053</v>
      </c>
    </row>
    <row r="142" spans="1:13" ht="16.5" customHeight="1">
      <c r="A142" s="26" t="s">
        <v>31</v>
      </c>
      <c r="G142" s="16">
        <v>139335</v>
      </c>
      <c r="H142" s="8"/>
      <c r="I142" s="19">
        <v>123792</v>
      </c>
      <c r="J142" s="8"/>
      <c r="K142" s="16">
        <v>0</v>
      </c>
      <c r="L142" s="8"/>
      <c r="M142" s="31">
        <v>0</v>
      </c>
    </row>
    <row r="143" spans="1:13" ht="16.5" customHeight="1">
      <c r="G143" s="13"/>
      <c r="H143" s="45"/>
      <c r="I143" s="8"/>
      <c r="J143" s="43"/>
      <c r="K143" s="13"/>
      <c r="L143" s="46"/>
      <c r="M143" s="8"/>
    </row>
    <row r="144" spans="1:13" ht="16.5" customHeight="1">
      <c r="A144" s="23" t="s">
        <v>107</v>
      </c>
      <c r="G144" s="16">
        <f>SUM(G141:G142)</f>
        <v>8417106</v>
      </c>
      <c r="H144" s="45"/>
      <c r="I144" s="31">
        <f>SUM(I141:I142)</f>
        <v>8275094</v>
      </c>
      <c r="J144" s="43"/>
      <c r="K144" s="16">
        <f>SUM(K141:K142)</f>
        <v>4587818</v>
      </c>
      <c r="L144" s="46"/>
      <c r="M144" s="31">
        <f>SUM(M141:M142)</f>
        <v>4368053</v>
      </c>
    </row>
    <row r="145" spans="1:13" ht="16.5" customHeight="1">
      <c r="A145" s="23"/>
      <c r="G145" s="12"/>
      <c r="H145" s="44"/>
      <c r="J145" s="43"/>
      <c r="K145" s="12"/>
      <c r="L145" s="44"/>
    </row>
    <row r="146" spans="1:13" ht="16.5" customHeight="1" thickBot="1">
      <c r="A146" s="23" t="s">
        <v>108</v>
      </c>
      <c r="G146" s="17">
        <f>SUM(G103+G144)</f>
        <v>45711431</v>
      </c>
      <c r="H146" s="44"/>
      <c r="I146" s="47">
        <f>SUM(I103+I144)</f>
        <v>45134872</v>
      </c>
      <c r="J146" s="43"/>
      <c r="K146" s="17">
        <f>SUM(K103+K144)</f>
        <v>12062353</v>
      </c>
      <c r="L146" s="44"/>
      <c r="M146" s="47">
        <f>SUM(M103+M144)</f>
        <v>12968726</v>
      </c>
    </row>
    <row r="147" spans="1:13" ht="16.5" customHeight="1" thickTop="1">
      <c r="H147" s="25"/>
      <c r="J147" s="25"/>
      <c r="L147" s="25"/>
    </row>
    <row r="148" spans="1:13" ht="16.5" customHeight="1">
      <c r="H148" s="25"/>
      <c r="J148" s="25"/>
      <c r="L148" s="25"/>
    </row>
    <row r="149" spans="1:13" ht="16.5" customHeight="1">
      <c r="H149" s="25"/>
      <c r="J149" s="25"/>
      <c r="L149" s="25"/>
    </row>
    <row r="150" spans="1:13" ht="16.5" customHeight="1">
      <c r="H150" s="25"/>
      <c r="J150" s="25"/>
      <c r="L150" s="25"/>
    </row>
    <row r="151" spans="1:13" ht="16.5" customHeight="1">
      <c r="H151" s="25"/>
      <c r="J151" s="25"/>
      <c r="L151" s="25"/>
    </row>
    <row r="152" spans="1:13" ht="16.5" customHeight="1">
      <c r="H152" s="25"/>
      <c r="J152" s="25"/>
      <c r="L152" s="25"/>
    </row>
    <row r="153" spans="1:13" ht="16.5" customHeight="1">
      <c r="H153" s="25"/>
      <c r="J153" s="25"/>
      <c r="L153" s="25"/>
    </row>
    <row r="154" spans="1:13" ht="19.5" customHeight="1">
      <c r="H154" s="25"/>
      <c r="J154" s="25"/>
      <c r="L154" s="25"/>
    </row>
    <row r="155" spans="1:13" ht="19.5" customHeight="1">
      <c r="H155" s="25"/>
      <c r="J155" s="25"/>
      <c r="L155" s="25"/>
    </row>
    <row r="156" spans="1:13" ht="11.25" customHeight="1">
      <c r="H156" s="25"/>
      <c r="J156" s="25"/>
      <c r="L156" s="25"/>
    </row>
    <row r="157" spans="1:13" ht="21.95" customHeight="1">
      <c r="A157" s="174" t="str">
        <f>A56</f>
        <v>The accompanying condensed notes to the interim financial information are an integral part of this interim financial information.</v>
      </c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</row>
  </sheetData>
  <mergeCells count="13">
    <mergeCell ref="G63:I63"/>
    <mergeCell ref="K63:M63"/>
    <mergeCell ref="G114:I114"/>
    <mergeCell ref="K114:M114"/>
    <mergeCell ref="G115:I115"/>
    <mergeCell ref="K115:M115"/>
    <mergeCell ref="G62:I62"/>
    <mergeCell ref="K62:M62"/>
    <mergeCell ref="G6:I6"/>
    <mergeCell ref="K6:M6"/>
    <mergeCell ref="G7:I7"/>
    <mergeCell ref="K7:M7"/>
    <mergeCell ref="A53:M5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  <ignoredErrors>
    <ignoredError sqref="G10:M10 G66:M66 G118:M118" numberStoredAsText="1"/>
    <ignoredError sqref="K46:M4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8"/>
  <sheetViews>
    <sheetView zoomScaleNormal="100" zoomScaleSheetLayoutView="100" workbookViewId="0">
      <selection activeCell="U15" sqref="U15"/>
    </sheetView>
  </sheetViews>
  <sheetFormatPr defaultColWidth="6.7109375" defaultRowHeight="16.5" customHeight="1"/>
  <cols>
    <col min="1" max="3" width="1.5703125" style="2" customWidth="1"/>
    <col min="4" max="4" width="34.7109375" style="2" customWidth="1"/>
    <col min="5" max="5" width="5.7109375" style="55" customWidth="1"/>
    <col min="6" max="6" width="0.5703125" style="55" customWidth="1"/>
    <col min="7" max="7" width="11.7109375" style="3" customWidth="1"/>
    <col min="8" max="8" width="0.5703125" style="2" customWidth="1"/>
    <col min="9" max="9" width="11.7109375" style="3" customWidth="1"/>
    <col min="10" max="10" width="0.5703125" style="55" customWidth="1"/>
    <col min="11" max="11" width="11.7109375" style="3" customWidth="1"/>
    <col min="12" max="12" width="0.5703125" style="2" customWidth="1"/>
    <col min="13" max="13" width="11.7109375" style="3" customWidth="1"/>
    <col min="14" max="256" width="6.7109375" style="2"/>
    <col min="257" max="259" width="1.5703125" style="2" customWidth="1"/>
    <col min="260" max="260" width="29.42578125" style="2" customWidth="1"/>
    <col min="261" max="261" width="5.28515625" style="2" customWidth="1"/>
    <col min="262" max="262" width="0.5703125" style="2" customWidth="1"/>
    <col min="263" max="263" width="12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" style="2" customWidth="1"/>
    <col min="268" max="268" width="0.5703125" style="2" customWidth="1"/>
    <col min="269" max="269" width="12" style="2" customWidth="1"/>
    <col min="270" max="512" width="6.7109375" style="2"/>
    <col min="513" max="515" width="1.5703125" style="2" customWidth="1"/>
    <col min="516" max="516" width="29.42578125" style="2" customWidth="1"/>
    <col min="517" max="517" width="5.28515625" style="2" customWidth="1"/>
    <col min="518" max="518" width="0.5703125" style="2" customWidth="1"/>
    <col min="519" max="519" width="12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" style="2" customWidth="1"/>
    <col min="524" max="524" width="0.5703125" style="2" customWidth="1"/>
    <col min="525" max="525" width="12" style="2" customWidth="1"/>
    <col min="526" max="768" width="6.7109375" style="2"/>
    <col min="769" max="771" width="1.5703125" style="2" customWidth="1"/>
    <col min="772" max="772" width="29.42578125" style="2" customWidth="1"/>
    <col min="773" max="773" width="5.28515625" style="2" customWidth="1"/>
    <col min="774" max="774" width="0.5703125" style="2" customWidth="1"/>
    <col min="775" max="775" width="12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" style="2" customWidth="1"/>
    <col min="780" max="780" width="0.5703125" style="2" customWidth="1"/>
    <col min="781" max="781" width="12" style="2" customWidth="1"/>
    <col min="782" max="1024" width="6.7109375" style="2"/>
    <col min="1025" max="1027" width="1.5703125" style="2" customWidth="1"/>
    <col min="1028" max="1028" width="29.42578125" style="2" customWidth="1"/>
    <col min="1029" max="1029" width="5.28515625" style="2" customWidth="1"/>
    <col min="1030" max="1030" width="0.5703125" style="2" customWidth="1"/>
    <col min="1031" max="1031" width="12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" style="2" customWidth="1"/>
    <col min="1036" max="1036" width="0.5703125" style="2" customWidth="1"/>
    <col min="1037" max="1037" width="12" style="2" customWidth="1"/>
    <col min="1038" max="1280" width="6.7109375" style="2"/>
    <col min="1281" max="1283" width="1.5703125" style="2" customWidth="1"/>
    <col min="1284" max="1284" width="29.42578125" style="2" customWidth="1"/>
    <col min="1285" max="1285" width="5.28515625" style="2" customWidth="1"/>
    <col min="1286" max="1286" width="0.5703125" style="2" customWidth="1"/>
    <col min="1287" max="1287" width="12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" style="2" customWidth="1"/>
    <col min="1292" max="1292" width="0.5703125" style="2" customWidth="1"/>
    <col min="1293" max="1293" width="12" style="2" customWidth="1"/>
    <col min="1294" max="1536" width="6.7109375" style="2"/>
    <col min="1537" max="1539" width="1.5703125" style="2" customWidth="1"/>
    <col min="1540" max="1540" width="29.42578125" style="2" customWidth="1"/>
    <col min="1541" max="1541" width="5.28515625" style="2" customWidth="1"/>
    <col min="1542" max="1542" width="0.5703125" style="2" customWidth="1"/>
    <col min="1543" max="1543" width="12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" style="2" customWidth="1"/>
    <col min="1548" max="1548" width="0.5703125" style="2" customWidth="1"/>
    <col min="1549" max="1549" width="12" style="2" customWidth="1"/>
    <col min="1550" max="1792" width="6.7109375" style="2"/>
    <col min="1793" max="1795" width="1.5703125" style="2" customWidth="1"/>
    <col min="1796" max="1796" width="29.42578125" style="2" customWidth="1"/>
    <col min="1797" max="1797" width="5.28515625" style="2" customWidth="1"/>
    <col min="1798" max="1798" width="0.5703125" style="2" customWidth="1"/>
    <col min="1799" max="1799" width="12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" style="2" customWidth="1"/>
    <col min="1804" max="1804" width="0.5703125" style="2" customWidth="1"/>
    <col min="1805" max="1805" width="12" style="2" customWidth="1"/>
    <col min="1806" max="2048" width="6.7109375" style="2"/>
    <col min="2049" max="2051" width="1.5703125" style="2" customWidth="1"/>
    <col min="2052" max="2052" width="29.42578125" style="2" customWidth="1"/>
    <col min="2053" max="2053" width="5.28515625" style="2" customWidth="1"/>
    <col min="2054" max="2054" width="0.5703125" style="2" customWidth="1"/>
    <col min="2055" max="2055" width="12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" style="2" customWidth="1"/>
    <col min="2060" max="2060" width="0.5703125" style="2" customWidth="1"/>
    <col min="2061" max="2061" width="12" style="2" customWidth="1"/>
    <col min="2062" max="2304" width="6.7109375" style="2"/>
    <col min="2305" max="2307" width="1.5703125" style="2" customWidth="1"/>
    <col min="2308" max="2308" width="29.42578125" style="2" customWidth="1"/>
    <col min="2309" max="2309" width="5.28515625" style="2" customWidth="1"/>
    <col min="2310" max="2310" width="0.5703125" style="2" customWidth="1"/>
    <col min="2311" max="2311" width="12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" style="2" customWidth="1"/>
    <col min="2316" max="2316" width="0.5703125" style="2" customWidth="1"/>
    <col min="2317" max="2317" width="12" style="2" customWidth="1"/>
    <col min="2318" max="2560" width="6.7109375" style="2"/>
    <col min="2561" max="2563" width="1.5703125" style="2" customWidth="1"/>
    <col min="2564" max="2564" width="29.42578125" style="2" customWidth="1"/>
    <col min="2565" max="2565" width="5.28515625" style="2" customWidth="1"/>
    <col min="2566" max="2566" width="0.5703125" style="2" customWidth="1"/>
    <col min="2567" max="2567" width="12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" style="2" customWidth="1"/>
    <col min="2572" max="2572" width="0.5703125" style="2" customWidth="1"/>
    <col min="2573" max="2573" width="12" style="2" customWidth="1"/>
    <col min="2574" max="2816" width="6.7109375" style="2"/>
    <col min="2817" max="2819" width="1.5703125" style="2" customWidth="1"/>
    <col min="2820" max="2820" width="29.42578125" style="2" customWidth="1"/>
    <col min="2821" max="2821" width="5.28515625" style="2" customWidth="1"/>
    <col min="2822" max="2822" width="0.5703125" style="2" customWidth="1"/>
    <col min="2823" max="2823" width="12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" style="2" customWidth="1"/>
    <col min="2828" max="2828" width="0.5703125" style="2" customWidth="1"/>
    <col min="2829" max="2829" width="12" style="2" customWidth="1"/>
    <col min="2830" max="3072" width="6.7109375" style="2"/>
    <col min="3073" max="3075" width="1.5703125" style="2" customWidth="1"/>
    <col min="3076" max="3076" width="29.42578125" style="2" customWidth="1"/>
    <col min="3077" max="3077" width="5.28515625" style="2" customWidth="1"/>
    <col min="3078" max="3078" width="0.5703125" style="2" customWidth="1"/>
    <col min="3079" max="3079" width="12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" style="2" customWidth="1"/>
    <col min="3084" max="3084" width="0.5703125" style="2" customWidth="1"/>
    <col min="3085" max="3085" width="12" style="2" customWidth="1"/>
    <col min="3086" max="3328" width="6.7109375" style="2"/>
    <col min="3329" max="3331" width="1.5703125" style="2" customWidth="1"/>
    <col min="3332" max="3332" width="29.42578125" style="2" customWidth="1"/>
    <col min="3333" max="3333" width="5.28515625" style="2" customWidth="1"/>
    <col min="3334" max="3334" width="0.5703125" style="2" customWidth="1"/>
    <col min="3335" max="3335" width="12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" style="2" customWidth="1"/>
    <col min="3340" max="3340" width="0.5703125" style="2" customWidth="1"/>
    <col min="3341" max="3341" width="12" style="2" customWidth="1"/>
    <col min="3342" max="3584" width="6.7109375" style="2"/>
    <col min="3585" max="3587" width="1.5703125" style="2" customWidth="1"/>
    <col min="3588" max="3588" width="29.42578125" style="2" customWidth="1"/>
    <col min="3589" max="3589" width="5.28515625" style="2" customWidth="1"/>
    <col min="3590" max="3590" width="0.5703125" style="2" customWidth="1"/>
    <col min="3591" max="3591" width="12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" style="2" customWidth="1"/>
    <col min="3596" max="3596" width="0.5703125" style="2" customWidth="1"/>
    <col min="3597" max="3597" width="12" style="2" customWidth="1"/>
    <col min="3598" max="3840" width="6.7109375" style="2"/>
    <col min="3841" max="3843" width="1.5703125" style="2" customWidth="1"/>
    <col min="3844" max="3844" width="29.42578125" style="2" customWidth="1"/>
    <col min="3845" max="3845" width="5.28515625" style="2" customWidth="1"/>
    <col min="3846" max="3846" width="0.5703125" style="2" customWidth="1"/>
    <col min="3847" max="3847" width="12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" style="2" customWidth="1"/>
    <col min="3852" max="3852" width="0.5703125" style="2" customWidth="1"/>
    <col min="3853" max="3853" width="12" style="2" customWidth="1"/>
    <col min="3854" max="4096" width="6.7109375" style="2"/>
    <col min="4097" max="4099" width="1.5703125" style="2" customWidth="1"/>
    <col min="4100" max="4100" width="29.42578125" style="2" customWidth="1"/>
    <col min="4101" max="4101" width="5.28515625" style="2" customWidth="1"/>
    <col min="4102" max="4102" width="0.5703125" style="2" customWidth="1"/>
    <col min="4103" max="4103" width="12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" style="2" customWidth="1"/>
    <col min="4108" max="4108" width="0.5703125" style="2" customWidth="1"/>
    <col min="4109" max="4109" width="12" style="2" customWidth="1"/>
    <col min="4110" max="4352" width="6.7109375" style="2"/>
    <col min="4353" max="4355" width="1.5703125" style="2" customWidth="1"/>
    <col min="4356" max="4356" width="29.42578125" style="2" customWidth="1"/>
    <col min="4357" max="4357" width="5.28515625" style="2" customWidth="1"/>
    <col min="4358" max="4358" width="0.5703125" style="2" customWidth="1"/>
    <col min="4359" max="4359" width="12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" style="2" customWidth="1"/>
    <col min="4364" max="4364" width="0.5703125" style="2" customWidth="1"/>
    <col min="4365" max="4365" width="12" style="2" customWidth="1"/>
    <col min="4366" max="4608" width="6.7109375" style="2"/>
    <col min="4609" max="4611" width="1.5703125" style="2" customWidth="1"/>
    <col min="4612" max="4612" width="29.42578125" style="2" customWidth="1"/>
    <col min="4613" max="4613" width="5.28515625" style="2" customWidth="1"/>
    <col min="4614" max="4614" width="0.5703125" style="2" customWidth="1"/>
    <col min="4615" max="4615" width="12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" style="2" customWidth="1"/>
    <col min="4620" max="4620" width="0.5703125" style="2" customWidth="1"/>
    <col min="4621" max="4621" width="12" style="2" customWidth="1"/>
    <col min="4622" max="4864" width="6.7109375" style="2"/>
    <col min="4865" max="4867" width="1.5703125" style="2" customWidth="1"/>
    <col min="4868" max="4868" width="29.42578125" style="2" customWidth="1"/>
    <col min="4869" max="4869" width="5.28515625" style="2" customWidth="1"/>
    <col min="4870" max="4870" width="0.5703125" style="2" customWidth="1"/>
    <col min="4871" max="4871" width="12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" style="2" customWidth="1"/>
    <col min="4876" max="4876" width="0.5703125" style="2" customWidth="1"/>
    <col min="4877" max="4877" width="12" style="2" customWidth="1"/>
    <col min="4878" max="5120" width="6.7109375" style="2"/>
    <col min="5121" max="5123" width="1.5703125" style="2" customWidth="1"/>
    <col min="5124" max="5124" width="29.42578125" style="2" customWidth="1"/>
    <col min="5125" max="5125" width="5.28515625" style="2" customWidth="1"/>
    <col min="5126" max="5126" width="0.5703125" style="2" customWidth="1"/>
    <col min="5127" max="5127" width="12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" style="2" customWidth="1"/>
    <col min="5132" max="5132" width="0.5703125" style="2" customWidth="1"/>
    <col min="5133" max="5133" width="12" style="2" customWidth="1"/>
    <col min="5134" max="5376" width="6.7109375" style="2"/>
    <col min="5377" max="5379" width="1.5703125" style="2" customWidth="1"/>
    <col min="5380" max="5380" width="29.42578125" style="2" customWidth="1"/>
    <col min="5381" max="5381" width="5.28515625" style="2" customWidth="1"/>
    <col min="5382" max="5382" width="0.5703125" style="2" customWidth="1"/>
    <col min="5383" max="5383" width="12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" style="2" customWidth="1"/>
    <col min="5388" max="5388" width="0.5703125" style="2" customWidth="1"/>
    <col min="5389" max="5389" width="12" style="2" customWidth="1"/>
    <col min="5390" max="5632" width="6.7109375" style="2"/>
    <col min="5633" max="5635" width="1.5703125" style="2" customWidth="1"/>
    <col min="5636" max="5636" width="29.42578125" style="2" customWidth="1"/>
    <col min="5637" max="5637" width="5.28515625" style="2" customWidth="1"/>
    <col min="5638" max="5638" width="0.5703125" style="2" customWidth="1"/>
    <col min="5639" max="5639" width="12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" style="2" customWidth="1"/>
    <col min="5644" max="5644" width="0.5703125" style="2" customWidth="1"/>
    <col min="5645" max="5645" width="12" style="2" customWidth="1"/>
    <col min="5646" max="5888" width="6.7109375" style="2"/>
    <col min="5889" max="5891" width="1.5703125" style="2" customWidth="1"/>
    <col min="5892" max="5892" width="29.42578125" style="2" customWidth="1"/>
    <col min="5893" max="5893" width="5.28515625" style="2" customWidth="1"/>
    <col min="5894" max="5894" width="0.5703125" style="2" customWidth="1"/>
    <col min="5895" max="5895" width="12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" style="2" customWidth="1"/>
    <col min="5900" max="5900" width="0.5703125" style="2" customWidth="1"/>
    <col min="5901" max="5901" width="12" style="2" customWidth="1"/>
    <col min="5902" max="6144" width="6.7109375" style="2"/>
    <col min="6145" max="6147" width="1.5703125" style="2" customWidth="1"/>
    <col min="6148" max="6148" width="29.42578125" style="2" customWidth="1"/>
    <col min="6149" max="6149" width="5.28515625" style="2" customWidth="1"/>
    <col min="6150" max="6150" width="0.5703125" style="2" customWidth="1"/>
    <col min="6151" max="6151" width="12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" style="2" customWidth="1"/>
    <col min="6156" max="6156" width="0.5703125" style="2" customWidth="1"/>
    <col min="6157" max="6157" width="12" style="2" customWidth="1"/>
    <col min="6158" max="6400" width="6.7109375" style="2"/>
    <col min="6401" max="6403" width="1.5703125" style="2" customWidth="1"/>
    <col min="6404" max="6404" width="29.42578125" style="2" customWidth="1"/>
    <col min="6405" max="6405" width="5.28515625" style="2" customWidth="1"/>
    <col min="6406" max="6406" width="0.5703125" style="2" customWidth="1"/>
    <col min="6407" max="6407" width="12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" style="2" customWidth="1"/>
    <col min="6412" max="6412" width="0.5703125" style="2" customWidth="1"/>
    <col min="6413" max="6413" width="12" style="2" customWidth="1"/>
    <col min="6414" max="6656" width="6.7109375" style="2"/>
    <col min="6657" max="6659" width="1.5703125" style="2" customWidth="1"/>
    <col min="6660" max="6660" width="29.42578125" style="2" customWidth="1"/>
    <col min="6661" max="6661" width="5.28515625" style="2" customWidth="1"/>
    <col min="6662" max="6662" width="0.5703125" style="2" customWidth="1"/>
    <col min="6663" max="6663" width="12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" style="2" customWidth="1"/>
    <col min="6668" max="6668" width="0.5703125" style="2" customWidth="1"/>
    <col min="6669" max="6669" width="12" style="2" customWidth="1"/>
    <col min="6670" max="6912" width="6.7109375" style="2"/>
    <col min="6913" max="6915" width="1.5703125" style="2" customWidth="1"/>
    <col min="6916" max="6916" width="29.42578125" style="2" customWidth="1"/>
    <col min="6917" max="6917" width="5.28515625" style="2" customWidth="1"/>
    <col min="6918" max="6918" width="0.5703125" style="2" customWidth="1"/>
    <col min="6919" max="6919" width="12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" style="2" customWidth="1"/>
    <col min="6924" max="6924" width="0.5703125" style="2" customWidth="1"/>
    <col min="6925" max="6925" width="12" style="2" customWidth="1"/>
    <col min="6926" max="7168" width="6.7109375" style="2"/>
    <col min="7169" max="7171" width="1.5703125" style="2" customWidth="1"/>
    <col min="7172" max="7172" width="29.42578125" style="2" customWidth="1"/>
    <col min="7173" max="7173" width="5.28515625" style="2" customWidth="1"/>
    <col min="7174" max="7174" width="0.5703125" style="2" customWidth="1"/>
    <col min="7175" max="7175" width="12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" style="2" customWidth="1"/>
    <col min="7180" max="7180" width="0.5703125" style="2" customWidth="1"/>
    <col min="7181" max="7181" width="12" style="2" customWidth="1"/>
    <col min="7182" max="7424" width="6.7109375" style="2"/>
    <col min="7425" max="7427" width="1.5703125" style="2" customWidth="1"/>
    <col min="7428" max="7428" width="29.42578125" style="2" customWidth="1"/>
    <col min="7429" max="7429" width="5.28515625" style="2" customWidth="1"/>
    <col min="7430" max="7430" width="0.5703125" style="2" customWidth="1"/>
    <col min="7431" max="7431" width="12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" style="2" customWidth="1"/>
    <col min="7436" max="7436" width="0.5703125" style="2" customWidth="1"/>
    <col min="7437" max="7437" width="12" style="2" customWidth="1"/>
    <col min="7438" max="7680" width="6.7109375" style="2"/>
    <col min="7681" max="7683" width="1.5703125" style="2" customWidth="1"/>
    <col min="7684" max="7684" width="29.42578125" style="2" customWidth="1"/>
    <col min="7685" max="7685" width="5.28515625" style="2" customWidth="1"/>
    <col min="7686" max="7686" width="0.5703125" style="2" customWidth="1"/>
    <col min="7687" max="7687" width="12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" style="2" customWidth="1"/>
    <col min="7692" max="7692" width="0.5703125" style="2" customWidth="1"/>
    <col min="7693" max="7693" width="12" style="2" customWidth="1"/>
    <col min="7694" max="7936" width="6.7109375" style="2"/>
    <col min="7937" max="7939" width="1.5703125" style="2" customWidth="1"/>
    <col min="7940" max="7940" width="29.42578125" style="2" customWidth="1"/>
    <col min="7941" max="7941" width="5.28515625" style="2" customWidth="1"/>
    <col min="7942" max="7942" width="0.5703125" style="2" customWidth="1"/>
    <col min="7943" max="7943" width="12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" style="2" customWidth="1"/>
    <col min="7948" max="7948" width="0.5703125" style="2" customWidth="1"/>
    <col min="7949" max="7949" width="12" style="2" customWidth="1"/>
    <col min="7950" max="8192" width="6.7109375" style="2"/>
    <col min="8193" max="8195" width="1.5703125" style="2" customWidth="1"/>
    <col min="8196" max="8196" width="29.42578125" style="2" customWidth="1"/>
    <col min="8197" max="8197" width="5.28515625" style="2" customWidth="1"/>
    <col min="8198" max="8198" width="0.5703125" style="2" customWidth="1"/>
    <col min="8199" max="8199" width="12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" style="2" customWidth="1"/>
    <col min="8204" max="8204" width="0.5703125" style="2" customWidth="1"/>
    <col min="8205" max="8205" width="12" style="2" customWidth="1"/>
    <col min="8206" max="8448" width="6.7109375" style="2"/>
    <col min="8449" max="8451" width="1.5703125" style="2" customWidth="1"/>
    <col min="8452" max="8452" width="29.42578125" style="2" customWidth="1"/>
    <col min="8453" max="8453" width="5.28515625" style="2" customWidth="1"/>
    <col min="8454" max="8454" width="0.5703125" style="2" customWidth="1"/>
    <col min="8455" max="8455" width="12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" style="2" customWidth="1"/>
    <col min="8460" max="8460" width="0.5703125" style="2" customWidth="1"/>
    <col min="8461" max="8461" width="12" style="2" customWidth="1"/>
    <col min="8462" max="8704" width="6.7109375" style="2"/>
    <col min="8705" max="8707" width="1.5703125" style="2" customWidth="1"/>
    <col min="8708" max="8708" width="29.42578125" style="2" customWidth="1"/>
    <col min="8709" max="8709" width="5.28515625" style="2" customWidth="1"/>
    <col min="8710" max="8710" width="0.5703125" style="2" customWidth="1"/>
    <col min="8711" max="8711" width="12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" style="2" customWidth="1"/>
    <col min="8716" max="8716" width="0.5703125" style="2" customWidth="1"/>
    <col min="8717" max="8717" width="12" style="2" customWidth="1"/>
    <col min="8718" max="8960" width="6.7109375" style="2"/>
    <col min="8961" max="8963" width="1.5703125" style="2" customWidth="1"/>
    <col min="8964" max="8964" width="29.42578125" style="2" customWidth="1"/>
    <col min="8965" max="8965" width="5.28515625" style="2" customWidth="1"/>
    <col min="8966" max="8966" width="0.5703125" style="2" customWidth="1"/>
    <col min="8967" max="8967" width="12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" style="2" customWidth="1"/>
    <col min="8972" max="8972" width="0.5703125" style="2" customWidth="1"/>
    <col min="8973" max="8973" width="12" style="2" customWidth="1"/>
    <col min="8974" max="9216" width="6.7109375" style="2"/>
    <col min="9217" max="9219" width="1.5703125" style="2" customWidth="1"/>
    <col min="9220" max="9220" width="29.42578125" style="2" customWidth="1"/>
    <col min="9221" max="9221" width="5.28515625" style="2" customWidth="1"/>
    <col min="9222" max="9222" width="0.5703125" style="2" customWidth="1"/>
    <col min="9223" max="9223" width="12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" style="2" customWidth="1"/>
    <col min="9228" max="9228" width="0.5703125" style="2" customWidth="1"/>
    <col min="9229" max="9229" width="12" style="2" customWidth="1"/>
    <col min="9230" max="9472" width="6.7109375" style="2"/>
    <col min="9473" max="9475" width="1.5703125" style="2" customWidth="1"/>
    <col min="9476" max="9476" width="29.42578125" style="2" customWidth="1"/>
    <col min="9477" max="9477" width="5.28515625" style="2" customWidth="1"/>
    <col min="9478" max="9478" width="0.5703125" style="2" customWidth="1"/>
    <col min="9479" max="9479" width="12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" style="2" customWidth="1"/>
    <col min="9484" max="9484" width="0.5703125" style="2" customWidth="1"/>
    <col min="9485" max="9485" width="12" style="2" customWidth="1"/>
    <col min="9486" max="9728" width="6.7109375" style="2"/>
    <col min="9729" max="9731" width="1.5703125" style="2" customWidth="1"/>
    <col min="9732" max="9732" width="29.42578125" style="2" customWidth="1"/>
    <col min="9733" max="9733" width="5.28515625" style="2" customWidth="1"/>
    <col min="9734" max="9734" width="0.5703125" style="2" customWidth="1"/>
    <col min="9735" max="9735" width="12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" style="2" customWidth="1"/>
    <col min="9740" max="9740" width="0.5703125" style="2" customWidth="1"/>
    <col min="9741" max="9741" width="12" style="2" customWidth="1"/>
    <col min="9742" max="9984" width="6.7109375" style="2"/>
    <col min="9985" max="9987" width="1.5703125" style="2" customWidth="1"/>
    <col min="9988" max="9988" width="29.42578125" style="2" customWidth="1"/>
    <col min="9989" max="9989" width="5.28515625" style="2" customWidth="1"/>
    <col min="9990" max="9990" width="0.5703125" style="2" customWidth="1"/>
    <col min="9991" max="9991" width="12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" style="2" customWidth="1"/>
    <col min="9996" max="9996" width="0.5703125" style="2" customWidth="1"/>
    <col min="9997" max="9997" width="12" style="2" customWidth="1"/>
    <col min="9998" max="10240" width="6.7109375" style="2"/>
    <col min="10241" max="10243" width="1.5703125" style="2" customWidth="1"/>
    <col min="10244" max="10244" width="29.42578125" style="2" customWidth="1"/>
    <col min="10245" max="10245" width="5.28515625" style="2" customWidth="1"/>
    <col min="10246" max="10246" width="0.5703125" style="2" customWidth="1"/>
    <col min="10247" max="10247" width="12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" style="2" customWidth="1"/>
    <col min="10252" max="10252" width="0.5703125" style="2" customWidth="1"/>
    <col min="10253" max="10253" width="12" style="2" customWidth="1"/>
    <col min="10254" max="10496" width="6.7109375" style="2"/>
    <col min="10497" max="10499" width="1.5703125" style="2" customWidth="1"/>
    <col min="10500" max="10500" width="29.42578125" style="2" customWidth="1"/>
    <col min="10501" max="10501" width="5.28515625" style="2" customWidth="1"/>
    <col min="10502" max="10502" width="0.5703125" style="2" customWidth="1"/>
    <col min="10503" max="10503" width="12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" style="2" customWidth="1"/>
    <col min="10508" max="10508" width="0.5703125" style="2" customWidth="1"/>
    <col min="10509" max="10509" width="12" style="2" customWidth="1"/>
    <col min="10510" max="10752" width="6.7109375" style="2"/>
    <col min="10753" max="10755" width="1.5703125" style="2" customWidth="1"/>
    <col min="10756" max="10756" width="29.42578125" style="2" customWidth="1"/>
    <col min="10757" max="10757" width="5.28515625" style="2" customWidth="1"/>
    <col min="10758" max="10758" width="0.5703125" style="2" customWidth="1"/>
    <col min="10759" max="10759" width="12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" style="2" customWidth="1"/>
    <col min="10764" max="10764" width="0.5703125" style="2" customWidth="1"/>
    <col min="10765" max="10765" width="12" style="2" customWidth="1"/>
    <col min="10766" max="11008" width="6.7109375" style="2"/>
    <col min="11009" max="11011" width="1.5703125" style="2" customWidth="1"/>
    <col min="11012" max="11012" width="29.42578125" style="2" customWidth="1"/>
    <col min="11013" max="11013" width="5.28515625" style="2" customWidth="1"/>
    <col min="11014" max="11014" width="0.5703125" style="2" customWidth="1"/>
    <col min="11015" max="11015" width="12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" style="2" customWidth="1"/>
    <col min="11020" max="11020" width="0.5703125" style="2" customWidth="1"/>
    <col min="11021" max="11021" width="12" style="2" customWidth="1"/>
    <col min="11022" max="11264" width="6.7109375" style="2"/>
    <col min="11265" max="11267" width="1.5703125" style="2" customWidth="1"/>
    <col min="11268" max="11268" width="29.42578125" style="2" customWidth="1"/>
    <col min="11269" max="11269" width="5.28515625" style="2" customWidth="1"/>
    <col min="11270" max="11270" width="0.5703125" style="2" customWidth="1"/>
    <col min="11271" max="11271" width="12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" style="2" customWidth="1"/>
    <col min="11276" max="11276" width="0.5703125" style="2" customWidth="1"/>
    <col min="11277" max="11277" width="12" style="2" customWidth="1"/>
    <col min="11278" max="11520" width="6.7109375" style="2"/>
    <col min="11521" max="11523" width="1.5703125" style="2" customWidth="1"/>
    <col min="11524" max="11524" width="29.42578125" style="2" customWidth="1"/>
    <col min="11525" max="11525" width="5.28515625" style="2" customWidth="1"/>
    <col min="11526" max="11526" width="0.5703125" style="2" customWidth="1"/>
    <col min="11527" max="11527" width="12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" style="2" customWidth="1"/>
    <col min="11532" max="11532" width="0.5703125" style="2" customWidth="1"/>
    <col min="11533" max="11533" width="12" style="2" customWidth="1"/>
    <col min="11534" max="11776" width="6.7109375" style="2"/>
    <col min="11777" max="11779" width="1.5703125" style="2" customWidth="1"/>
    <col min="11780" max="11780" width="29.42578125" style="2" customWidth="1"/>
    <col min="11781" max="11781" width="5.28515625" style="2" customWidth="1"/>
    <col min="11782" max="11782" width="0.5703125" style="2" customWidth="1"/>
    <col min="11783" max="11783" width="12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" style="2" customWidth="1"/>
    <col min="11788" max="11788" width="0.5703125" style="2" customWidth="1"/>
    <col min="11789" max="11789" width="12" style="2" customWidth="1"/>
    <col min="11790" max="12032" width="6.7109375" style="2"/>
    <col min="12033" max="12035" width="1.5703125" style="2" customWidth="1"/>
    <col min="12036" max="12036" width="29.42578125" style="2" customWidth="1"/>
    <col min="12037" max="12037" width="5.28515625" style="2" customWidth="1"/>
    <col min="12038" max="12038" width="0.5703125" style="2" customWidth="1"/>
    <col min="12039" max="12039" width="12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" style="2" customWidth="1"/>
    <col min="12044" max="12044" width="0.5703125" style="2" customWidth="1"/>
    <col min="12045" max="12045" width="12" style="2" customWidth="1"/>
    <col min="12046" max="12288" width="6.7109375" style="2"/>
    <col min="12289" max="12291" width="1.5703125" style="2" customWidth="1"/>
    <col min="12292" max="12292" width="29.42578125" style="2" customWidth="1"/>
    <col min="12293" max="12293" width="5.28515625" style="2" customWidth="1"/>
    <col min="12294" max="12294" width="0.5703125" style="2" customWidth="1"/>
    <col min="12295" max="12295" width="12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" style="2" customWidth="1"/>
    <col min="12300" max="12300" width="0.5703125" style="2" customWidth="1"/>
    <col min="12301" max="12301" width="12" style="2" customWidth="1"/>
    <col min="12302" max="12544" width="6.7109375" style="2"/>
    <col min="12545" max="12547" width="1.5703125" style="2" customWidth="1"/>
    <col min="12548" max="12548" width="29.42578125" style="2" customWidth="1"/>
    <col min="12549" max="12549" width="5.28515625" style="2" customWidth="1"/>
    <col min="12550" max="12550" width="0.5703125" style="2" customWidth="1"/>
    <col min="12551" max="12551" width="12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" style="2" customWidth="1"/>
    <col min="12556" max="12556" width="0.5703125" style="2" customWidth="1"/>
    <col min="12557" max="12557" width="12" style="2" customWidth="1"/>
    <col min="12558" max="12800" width="6.7109375" style="2"/>
    <col min="12801" max="12803" width="1.5703125" style="2" customWidth="1"/>
    <col min="12804" max="12804" width="29.42578125" style="2" customWidth="1"/>
    <col min="12805" max="12805" width="5.28515625" style="2" customWidth="1"/>
    <col min="12806" max="12806" width="0.5703125" style="2" customWidth="1"/>
    <col min="12807" max="12807" width="12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" style="2" customWidth="1"/>
    <col min="12812" max="12812" width="0.5703125" style="2" customWidth="1"/>
    <col min="12813" max="12813" width="12" style="2" customWidth="1"/>
    <col min="12814" max="13056" width="6.7109375" style="2"/>
    <col min="13057" max="13059" width="1.5703125" style="2" customWidth="1"/>
    <col min="13060" max="13060" width="29.42578125" style="2" customWidth="1"/>
    <col min="13061" max="13061" width="5.28515625" style="2" customWidth="1"/>
    <col min="13062" max="13062" width="0.5703125" style="2" customWidth="1"/>
    <col min="13063" max="13063" width="12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" style="2" customWidth="1"/>
    <col min="13068" max="13068" width="0.5703125" style="2" customWidth="1"/>
    <col min="13069" max="13069" width="12" style="2" customWidth="1"/>
    <col min="13070" max="13312" width="6.7109375" style="2"/>
    <col min="13313" max="13315" width="1.5703125" style="2" customWidth="1"/>
    <col min="13316" max="13316" width="29.42578125" style="2" customWidth="1"/>
    <col min="13317" max="13317" width="5.28515625" style="2" customWidth="1"/>
    <col min="13318" max="13318" width="0.5703125" style="2" customWidth="1"/>
    <col min="13319" max="13319" width="12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" style="2" customWidth="1"/>
    <col min="13324" max="13324" width="0.5703125" style="2" customWidth="1"/>
    <col min="13325" max="13325" width="12" style="2" customWidth="1"/>
    <col min="13326" max="13568" width="6.7109375" style="2"/>
    <col min="13569" max="13571" width="1.5703125" style="2" customWidth="1"/>
    <col min="13572" max="13572" width="29.42578125" style="2" customWidth="1"/>
    <col min="13573" max="13573" width="5.28515625" style="2" customWidth="1"/>
    <col min="13574" max="13574" width="0.5703125" style="2" customWidth="1"/>
    <col min="13575" max="13575" width="12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" style="2" customWidth="1"/>
    <col min="13580" max="13580" width="0.5703125" style="2" customWidth="1"/>
    <col min="13581" max="13581" width="12" style="2" customWidth="1"/>
    <col min="13582" max="13824" width="6.7109375" style="2"/>
    <col min="13825" max="13827" width="1.5703125" style="2" customWidth="1"/>
    <col min="13828" max="13828" width="29.42578125" style="2" customWidth="1"/>
    <col min="13829" max="13829" width="5.28515625" style="2" customWidth="1"/>
    <col min="13830" max="13830" width="0.5703125" style="2" customWidth="1"/>
    <col min="13831" max="13831" width="12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" style="2" customWidth="1"/>
    <col min="13836" max="13836" width="0.5703125" style="2" customWidth="1"/>
    <col min="13837" max="13837" width="12" style="2" customWidth="1"/>
    <col min="13838" max="14080" width="6.7109375" style="2"/>
    <col min="14081" max="14083" width="1.5703125" style="2" customWidth="1"/>
    <col min="14084" max="14084" width="29.42578125" style="2" customWidth="1"/>
    <col min="14085" max="14085" width="5.28515625" style="2" customWidth="1"/>
    <col min="14086" max="14086" width="0.5703125" style="2" customWidth="1"/>
    <col min="14087" max="14087" width="12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" style="2" customWidth="1"/>
    <col min="14092" max="14092" width="0.5703125" style="2" customWidth="1"/>
    <col min="14093" max="14093" width="12" style="2" customWidth="1"/>
    <col min="14094" max="14336" width="6.7109375" style="2"/>
    <col min="14337" max="14339" width="1.5703125" style="2" customWidth="1"/>
    <col min="14340" max="14340" width="29.42578125" style="2" customWidth="1"/>
    <col min="14341" max="14341" width="5.28515625" style="2" customWidth="1"/>
    <col min="14342" max="14342" width="0.5703125" style="2" customWidth="1"/>
    <col min="14343" max="14343" width="12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" style="2" customWidth="1"/>
    <col min="14348" max="14348" width="0.5703125" style="2" customWidth="1"/>
    <col min="14349" max="14349" width="12" style="2" customWidth="1"/>
    <col min="14350" max="14592" width="6.7109375" style="2"/>
    <col min="14593" max="14595" width="1.5703125" style="2" customWidth="1"/>
    <col min="14596" max="14596" width="29.42578125" style="2" customWidth="1"/>
    <col min="14597" max="14597" width="5.28515625" style="2" customWidth="1"/>
    <col min="14598" max="14598" width="0.5703125" style="2" customWidth="1"/>
    <col min="14599" max="14599" width="12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" style="2" customWidth="1"/>
    <col min="14604" max="14604" width="0.5703125" style="2" customWidth="1"/>
    <col min="14605" max="14605" width="12" style="2" customWidth="1"/>
    <col min="14606" max="14848" width="6.7109375" style="2"/>
    <col min="14849" max="14851" width="1.5703125" style="2" customWidth="1"/>
    <col min="14852" max="14852" width="29.42578125" style="2" customWidth="1"/>
    <col min="14853" max="14853" width="5.28515625" style="2" customWidth="1"/>
    <col min="14854" max="14854" width="0.5703125" style="2" customWidth="1"/>
    <col min="14855" max="14855" width="12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" style="2" customWidth="1"/>
    <col min="14860" max="14860" width="0.5703125" style="2" customWidth="1"/>
    <col min="14861" max="14861" width="12" style="2" customWidth="1"/>
    <col min="14862" max="15104" width="6.7109375" style="2"/>
    <col min="15105" max="15107" width="1.5703125" style="2" customWidth="1"/>
    <col min="15108" max="15108" width="29.42578125" style="2" customWidth="1"/>
    <col min="15109" max="15109" width="5.28515625" style="2" customWidth="1"/>
    <col min="15110" max="15110" width="0.5703125" style="2" customWidth="1"/>
    <col min="15111" max="15111" width="12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" style="2" customWidth="1"/>
    <col min="15116" max="15116" width="0.5703125" style="2" customWidth="1"/>
    <col min="15117" max="15117" width="12" style="2" customWidth="1"/>
    <col min="15118" max="15360" width="6.7109375" style="2"/>
    <col min="15361" max="15363" width="1.5703125" style="2" customWidth="1"/>
    <col min="15364" max="15364" width="29.42578125" style="2" customWidth="1"/>
    <col min="15365" max="15365" width="5.28515625" style="2" customWidth="1"/>
    <col min="15366" max="15366" width="0.5703125" style="2" customWidth="1"/>
    <col min="15367" max="15367" width="12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" style="2" customWidth="1"/>
    <col min="15372" max="15372" width="0.5703125" style="2" customWidth="1"/>
    <col min="15373" max="15373" width="12" style="2" customWidth="1"/>
    <col min="15374" max="15616" width="6.7109375" style="2"/>
    <col min="15617" max="15619" width="1.5703125" style="2" customWidth="1"/>
    <col min="15620" max="15620" width="29.42578125" style="2" customWidth="1"/>
    <col min="15621" max="15621" width="5.28515625" style="2" customWidth="1"/>
    <col min="15622" max="15622" width="0.5703125" style="2" customWidth="1"/>
    <col min="15623" max="15623" width="12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" style="2" customWidth="1"/>
    <col min="15628" max="15628" width="0.5703125" style="2" customWidth="1"/>
    <col min="15629" max="15629" width="12" style="2" customWidth="1"/>
    <col min="15630" max="15872" width="6.7109375" style="2"/>
    <col min="15873" max="15875" width="1.5703125" style="2" customWidth="1"/>
    <col min="15876" max="15876" width="29.42578125" style="2" customWidth="1"/>
    <col min="15877" max="15877" width="5.28515625" style="2" customWidth="1"/>
    <col min="15878" max="15878" width="0.5703125" style="2" customWidth="1"/>
    <col min="15879" max="15879" width="12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" style="2" customWidth="1"/>
    <col min="15884" max="15884" width="0.5703125" style="2" customWidth="1"/>
    <col min="15885" max="15885" width="12" style="2" customWidth="1"/>
    <col min="15886" max="16128" width="6.7109375" style="2"/>
    <col min="16129" max="16131" width="1.5703125" style="2" customWidth="1"/>
    <col min="16132" max="16132" width="29.42578125" style="2" customWidth="1"/>
    <col min="16133" max="16133" width="5.28515625" style="2" customWidth="1"/>
    <col min="16134" max="16134" width="0.5703125" style="2" customWidth="1"/>
    <col min="16135" max="16135" width="12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" style="2" customWidth="1"/>
    <col min="16140" max="16140" width="0.5703125" style="2" customWidth="1"/>
    <col min="16141" max="16141" width="12" style="2" customWidth="1"/>
    <col min="16142" max="16384" width="6.7109375" style="2"/>
  </cols>
  <sheetData>
    <row r="1" spans="1:13" ht="16.5" customHeight="1">
      <c r="A1" s="54" t="s">
        <v>73</v>
      </c>
      <c r="B1" s="54"/>
      <c r="C1" s="54"/>
      <c r="D1" s="54"/>
      <c r="K1" s="195" t="s">
        <v>84</v>
      </c>
      <c r="L1" s="195"/>
      <c r="M1" s="195"/>
    </row>
    <row r="2" spans="1:13" ht="16.5" customHeight="1">
      <c r="A2" s="54" t="s">
        <v>179</v>
      </c>
      <c r="B2" s="54"/>
      <c r="C2" s="54"/>
      <c r="D2" s="54"/>
    </row>
    <row r="3" spans="1:13" ht="16.5" customHeight="1">
      <c r="A3" s="56" t="s">
        <v>250</v>
      </c>
      <c r="B3" s="73"/>
      <c r="C3" s="73"/>
      <c r="D3" s="73"/>
      <c r="E3" s="74"/>
      <c r="F3" s="74"/>
      <c r="G3" s="4"/>
      <c r="H3" s="75"/>
      <c r="I3" s="4"/>
      <c r="J3" s="74"/>
      <c r="K3" s="4"/>
      <c r="L3" s="75"/>
      <c r="M3" s="4"/>
    </row>
    <row r="6" spans="1:13" ht="16.5" customHeight="1">
      <c r="G6" s="192" t="s">
        <v>2</v>
      </c>
      <c r="H6" s="192"/>
      <c r="I6" s="192"/>
      <c r="J6" s="190"/>
      <c r="K6" s="192" t="s">
        <v>101</v>
      </c>
      <c r="L6" s="192"/>
      <c r="M6" s="192"/>
    </row>
    <row r="7" spans="1:13" ht="16.5" customHeight="1">
      <c r="A7" s="2" t="s">
        <v>1</v>
      </c>
      <c r="E7" s="57"/>
      <c r="F7" s="57"/>
      <c r="G7" s="196" t="s">
        <v>112</v>
      </c>
      <c r="H7" s="196"/>
      <c r="I7" s="196"/>
      <c r="J7" s="1"/>
      <c r="K7" s="196" t="s">
        <v>112</v>
      </c>
      <c r="L7" s="196"/>
      <c r="M7" s="196"/>
    </row>
    <row r="8" spans="1:13" ht="16.5" customHeight="1">
      <c r="F8" s="57"/>
      <c r="G8" s="76" t="s">
        <v>223</v>
      </c>
      <c r="H8" s="77"/>
      <c r="I8" s="76" t="s">
        <v>168</v>
      </c>
      <c r="J8" s="78"/>
      <c r="K8" s="76" t="s">
        <v>223</v>
      </c>
      <c r="L8" s="77"/>
      <c r="M8" s="76" t="s">
        <v>168</v>
      </c>
    </row>
    <row r="9" spans="1:13" ht="16.5" customHeight="1">
      <c r="E9" s="34"/>
      <c r="F9" s="57"/>
      <c r="G9" s="79" t="s">
        <v>74</v>
      </c>
      <c r="H9" s="77"/>
      <c r="I9" s="79" t="s">
        <v>74</v>
      </c>
      <c r="J9" s="78"/>
      <c r="K9" s="79" t="s">
        <v>74</v>
      </c>
      <c r="L9" s="77"/>
      <c r="M9" s="79" t="s">
        <v>74</v>
      </c>
    </row>
    <row r="10" spans="1:13" ht="16.5" customHeight="1">
      <c r="G10" s="9"/>
      <c r="K10" s="9"/>
    </row>
    <row r="11" spans="1:13" ht="16.5" customHeight="1">
      <c r="A11" s="2" t="s">
        <v>92</v>
      </c>
      <c r="E11" s="80"/>
      <c r="G11" s="9">
        <v>47548049</v>
      </c>
      <c r="H11" s="3"/>
      <c r="I11" s="3">
        <v>45170659</v>
      </c>
      <c r="J11" s="3"/>
      <c r="K11" s="9">
        <v>6477137</v>
      </c>
      <c r="L11" s="3"/>
      <c r="M11" s="3">
        <v>6643770</v>
      </c>
    </row>
    <row r="12" spans="1:13" ht="16.5" customHeight="1">
      <c r="A12" s="2" t="s">
        <v>86</v>
      </c>
      <c r="G12" s="11">
        <v>-44496434</v>
      </c>
      <c r="H12" s="3"/>
      <c r="I12" s="4">
        <v>-42047143</v>
      </c>
      <c r="J12" s="3"/>
      <c r="K12" s="11">
        <v>-6264223</v>
      </c>
      <c r="L12" s="3"/>
      <c r="M12" s="4">
        <v>-6334559</v>
      </c>
    </row>
    <row r="13" spans="1:13" ht="16.5" customHeight="1">
      <c r="G13" s="9"/>
      <c r="H13" s="3"/>
      <c r="J13" s="3"/>
      <c r="K13" s="9"/>
      <c r="L13" s="3"/>
    </row>
    <row r="14" spans="1:13" ht="16.5" customHeight="1">
      <c r="A14" s="54" t="s">
        <v>32</v>
      </c>
      <c r="G14" s="9">
        <f>SUM(G11:G13)</f>
        <v>3051615</v>
      </c>
      <c r="H14" s="3"/>
      <c r="I14" s="3">
        <f>SUM(I11:I13)</f>
        <v>3123516</v>
      </c>
      <c r="J14" s="3"/>
      <c r="K14" s="9">
        <f>SUM(K11:K13)</f>
        <v>212914</v>
      </c>
      <c r="L14" s="3"/>
      <c r="M14" s="3">
        <f>SUM(M11:M13)</f>
        <v>309211</v>
      </c>
    </row>
    <row r="15" spans="1:13" ht="16.5" customHeight="1">
      <c r="A15" s="2" t="s">
        <v>254</v>
      </c>
      <c r="E15" s="80"/>
      <c r="G15" s="9">
        <v>62215</v>
      </c>
      <c r="H15" s="3"/>
      <c r="I15" s="3">
        <v>48583</v>
      </c>
      <c r="J15" s="3"/>
      <c r="K15" s="9">
        <v>122297</v>
      </c>
      <c r="L15" s="3"/>
      <c r="M15" s="3">
        <v>114397</v>
      </c>
    </row>
    <row r="16" spans="1:13" ht="16.5" customHeight="1">
      <c r="A16" s="2" t="s">
        <v>33</v>
      </c>
      <c r="E16" s="80"/>
      <c r="G16" s="9">
        <v>45560</v>
      </c>
      <c r="H16" s="3"/>
      <c r="I16" s="3">
        <v>35265</v>
      </c>
      <c r="J16" s="3"/>
      <c r="K16" s="9">
        <v>107231</v>
      </c>
      <c r="L16" s="3"/>
      <c r="M16" s="3">
        <v>89394</v>
      </c>
    </row>
    <row r="17" spans="1:13" ht="16.5" customHeight="1">
      <c r="A17" s="2" t="s">
        <v>264</v>
      </c>
      <c r="E17" s="80"/>
      <c r="G17" s="9">
        <v>-9784</v>
      </c>
      <c r="H17" s="3"/>
      <c r="I17" s="3">
        <v>-11064</v>
      </c>
      <c r="J17" s="3"/>
      <c r="K17" s="9">
        <v>-9804</v>
      </c>
      <c r="L17" s="3"/>
      <c r="M17" s="3">
        <v>-11532</v>
      </c>
    </row>
    <row r="18" spans="1:13" ht="16.5" customHeight="1">
      <c r="A18" s="2" t="s">
        <v>67</v>
      </c>
      <c r="E18" s="81"/>
      <c r="G18" s="9">
        <v>-2348256</v>
      </c>
      <c r="H18" s="3"/>
      <c r="I18" s="3">
        <v>-2166521</v>
      </c>
      <c r="J18" s="3"/>
      <c r="K18" s="9">
        <v>-232834</v>
      </c>
      <c r="L18" s="3"/>
      <c r="M18" s="3">
        <v>-226087</v>
      </c>
    </row>
    <row r="19" spans="1:13" ht="16.5" customHeight="1">
      <c r="A19" s="2" t="s">
        <v>34</v>
      </c>
      <c r="E19" s="81"/>
      <c r="G19" s="9">
        <v>-438544</v>
      </c>
      <c r="H19" s="3"/>
      <c r="I19" s="3">
        <v>-402458</v>
      </c>
      <c r="J19" s="3"/>
      <c r="K19" s="9">
        <v>-263501</v>
      </c>
      <c r="L19" s="3"/>
      <c r="M19" s="3">
        <v>-236576</v>
      </c>
    </row>
    <row r="20" spans="1:13" ht="16.5" customHeight="1">
      <c r="A20" s="2" t="s">
        <v>265</v>
      </c>
      <c r="E20" s="80"/>
      <c r="G20" s="9"/>
      <c r="H20" s="3"/>
      <c r="J20" s="3"/>
      <c r="K20" s="9"/>
      <c r="L20" s="3"/>
    </row>
    <row r="21" spans="1:13" ht="16.5" customHeight="1">
      <c r="B21" s="2" t="s">
        <v>145</v>
      </c>
      <c r="E21" s="80"/>
      <c r="G21" s="9">
        <v>9839</v>
      </c>
      <c r="H21" s="3"/>
      <c r="I21" s="3">
        <v>7029</v>
      </c>
      <c r="J21" s="3"/>
      <c r="K21" s="9">
        <v>9839</v>
      </c>
      <c r="L21" s="3"/>
      <c r="M21" s="3">
        <v>7029</v>
      </c>
    </row>
    <row r="22" spans="1:13" ht="16.5" customHeight="1">
      <c r="A22" s="2" t="s">
        <v>35</v>
      </c>
      <c r="E22" s="80"/>
      <c r="G22" s="9">
        <v>-292056</v>
      </c>
      <c r="H22" s="3"/>
      <c r="I22" s="3">
        <v>-279226</v>
      </c>
      <c r="J22" s="3"/>
      <c r="K22" s="9">
        <v>-58135</v>
      </c>
      <c r="L22" s="3"/>
      <c r="M22" s="3">
        <v>-58420</v>
      </c>
    </row>
    <row r="23" spans="1:13" ht="16.5" customHeight="1">
      <c r="A23" s="2" t="s">
        <v>236</v>
      </c>
      <c r="E23" s="80"/>
      <c r="G23" s="9"/>
      <c r="H23" s="3"/>
      <c r="J23" s="3"/>
      <c r="K23" s="9"/>
      <c r="L23" s="3"/>
    </row>
    <row r="24" spans="1:13" ht="16.5" customHeight="1">
      <c r="B24" s="2" t="s">
        <v>117</v>
      </c>
      <c r="E24" s="58"/>
      <c r="F24" s="2"/>
      <c r="G24" s="82">
        <v>874</v>
      </c>
      <c r="I24" s="75">
        <v>-86427</v>
      </c>
      <c r="J24" s="2"/>
      <c r="K24" s="11">
        <v>0</v>
      </c>
      <c r="M24" s="4">
        <v>0</v>
      </c>
    </row>
    <row r="25" spans="1:13" ht="16.5" customHeight="1">
      <c r="G25" s="9"/>
      <c r="H25" s="3"/>
      <c r="J25" s="3"/>
      <c r="K25" s="9"/>
      <c r="L25" s="3"/>
    </row>
    <row r="26" spans="1:13" ht="16.5" customHeight="1">
      <c r="A26" s="54" t="s">
        <v>256</v>
      </c>
      <c r="G26" s="9">
        <f>SUM(G14:G25)</f>
        <v>81463</v>
      </c>
      <c r="H26" s="3"/>
      <c r="I26" s="3">
        <f>SUM(I14:I25)</f>
        <v>268697</v>
      </c>
      <c r="J26" s="3"/>
      <c r="K26" s="9">
        <f>SUM(K14:K24)</f>
        <v>-111993</v>
      </c>
      <c r="L26" s="3"/>
      <c r="M26" s="3">
        <f>SUM(M14:M24)</f>
        <v>-12584</v>
      </c>
    </row>
    <row r="27" spans="1:13" ht="16.5" customHeight="1">
      <c r="A27" s="2" t="s">
        <v>220</v>
      </c>
      <c r="G27" s="82">
        <v>-57707</v>
      </c>
      <c r="H27" s="3"/>
      <c r="I27" s="75">
        <v>-87841</v>
      </c>
      <c r="J27" s="3"/>
      <c r="K27" s="11">
        <v>2039</v>
      </c>
      <c r="L27" s="3"/>
      <c r="M27" s="4">
        <v>3510</v>
      </c>
    </row>
    <row r="28" spans="1:13" ht="16.5" customHeight="1">
      <c r="G28" s="9"/>
      <c r="H28" s="3"/>
      <c r="J28" s="3"/>
      <c r="K28" s="9"/>
      <c r="L28" s="3"/>
    </row>
    <row r="29" spans="1:13" ht="16.5" customHeight="1" thickBot="1">
      <c r="A29" s="54" t="s">
        <v>257</v>
      </c>
      <c r="G29" s="83">
        <f>SUM(G26:G27)</f>
        <v>23756</v>
      </c>
      <c r="H29" s="3"/>
      <c r="I29" s="165">
        <f>SUM(I26:I27)</f>
        <v>180856</v>
      </c>
      <c r="J29" s="3"/>
      <c r="K29" s="83">
        <f>SUM(K26:K27)</f>
        <v>-109954</v>
      </c>
      <c r="L29" s="3"/>
      <c r="M29" s="165">
        <f>SUM(M26:M27)</f>
        <v>-9074</v>
      </c>
    </row>
    <row r="30" spans="1:13" ht="16.5" customHeight="1" thickTop="1">
      <c r="A30" s="54"/>
      <c r="G30" s="9"/>
      <c r="H30" s="3"/>
      <c r="J30" s="3"/>
      <c r="K30" s="9"/>
      <c r="L30" s="3"/>
    </row>
    <row r="31" spans="1:13" ht="16.5" customHeight="1">
      <c r="A31" s="54"/>
      <c r="G31" s="9"/>
      <c r="H31" s="3"/>
      <c r="J31" s="3"/>
      <c r="K31" s="9"/>
      <c r="L31" s="3"/>
    </row>
    <row r="32" spans="1:13" ht="16.5" customHeight="1">
      <c r="A32" s="54" t="s">
        <v>258</v>
      </c>
      <c r="G32" s="9"/>
      <c r="H32" s="3"/>
      <c r="J32" s="3"/>
      <c r="K32" s="9"/>
      <c r="L32" s="3"/>
    </row>
    <row r="33" spans="1:13" ht="16.5" customHeight="1">
      <c r="A33" s="2" t="s">
        <v>36</v>
      </c>
      <c r="G33" s="9">
        <v>19436</v>
      </c>
      <c r="H33" s="3"/>
      <c r="I33" s="3">
        <v>177000</v>
      </c>
      <c r="J33" s="3"/>
      <c r="K33" s="9">
        <v>-109954</v>
      </c>
      <c r="L33" s="3"/>
      <c r="M33" s="3">
        <v>-9074</v>
      </c>
    </row>
    <row r="34" spans="1:13" ht="16.5" customHeight="1">
      <c r="A34" s="2" t="s">
        <v>31</v>
      </c>
      <c r="F34" s="3"/>
      <c r="G34" s="11">
        <v>4320</v>
      </c>
      <c r="H34" s="3"/>
      <c r="I34" s="4">
        <v>3856</v>
      </c>
      <c r="J34" s="3"/>
      <c r="K34" s="11">
        <v>0</v>
      </c>
      <c r="L34" s="3"/>
      <c r="M34" s="4">
        <v>0</v>
      </c>
    </row>
    <row r="35" spans="1:13" ht="16.5" customHeight="1">
      <c r="F35" s="3"/>
      <c r="G35" s="9"/>
      <c r="H35" s="3"/>
      <c r="J35" s="3"/>
      <c r="K35" s="9"/>
      <c r="L35" s="3"/>
    </row>
    <row r="36" spans="1:13" ht="16.5" customHeight="1" thickBot="1">
      <c r="A36" s="54" t="s">
        <v>257</v>
      </c>
      <c r="F36" s="3"/>
      <c r="G36" s="83">
        <f>G29</f>
        <v>23756</v>
      </c>
      <c r="H36" s="3"/>
      <c r="I36" s="165">
        <f>I29</f>
        <v>180856</v>
      </c>
      <c r="J36" s="3"/>
      <c r="K36" s="83">
        <f>K29</f>
        <v>-109954</v>
      </c>
      <c r="L36" s="3"/>
      <c r="M36" s="165">
        <f>M29</f>
        <v>-9074</v>
      </c>
    </row>
    <row r="37" spans="1:13" ht="16.5" customHeight="1" thickTop="1">
      <c r="F37" s="3"/>
      <c r="G37" s="9"/>
      <c r="H37" s="3"/>
      <c r="J37" s="3"/>
      <c r="K37" s="9"/>
      <c r="L37" s="3"/>
    </row>
    <row r="38" spans="1:13" ht="16.5" customHeight="1">
      <c r="F38" s="3"/>
      <c r="G38" s="84"/>
      <c r="H38" s="3"/>
      <c r="I38" s="85"/>
      <c r="J38" s="3"/>
      <c r="K38" s="84"/>
      <c r="L38" s="3"/>
      <c r="M38" s="85"/>
    </row>
    <row r="39" spans="1:13" ht="16.5" customHeight="1">
      <c r="A39" s="54" t="s">
        <v>259</v>
      </c>
      <c r="B39" s="54"/>
      <c r="G39" s="9"/>
      <c r="H39" s="3"/>
      <c r="J39" s="3"/>
      <c r="K39" s="9"/>
      <c r="L39" s="3"/>
    </row>
    <row r="40" spans="1:13" ht="16.5" customHeight="1">
      <c r="A40" s="2" t="s">
        <v>260</v>
      </c>
      <c r="G40" s="86">
        <f>G33/'Eng2-4'!G128</f>
        <v>1.1638323353293413E-2</v>
      </c>
      <c r="H40" s="59"/>
      <c r="I40" s="87">
        <v>0.10829700598802396</v>
      </c>
      <c r="J40" s="59"/>
      <c r="K40" s="86">
        <f>K33/'Eng2-4'!K128</f>
        <v>-6.5840718562874254E-2</v>
      </c>
      <c r="L40" s="88"/>
      <c r="M40" s="87">
        <v>-5.4335329341317368E-3</v>
      </c>
    </row>
    <row r="41" spans="1:13" ht="16.5" customHeight="1">
      <c r="G41" s="59"/>
      <c r="H41" s="59"/>
      <c r="I41" s="59"/>
      <c r="J41" s="59"/>
      <c r="K41" s="59"/>
      <c r="L41" s="59"/>
      <c r="M41" s="59"/>
    </row>
    <row r="42" spans="1:13" ht="16.5" customHeight="1">
      <c r="G42" s="59"/>
      <c r="H42" s="59"/>
      <c r="I42" s="59"/>
      <c r="J42" s="59"/>
      <c r="K42" s="59"/>
      <c r="L42" s="59"/>
      <c r="M42" s="59"/>
    </row>
    <row r="43" spans="1:13" ht="16.5" customHeight="1">
      <c r="G43" s="59"/>
      <c r="H43" s="59"/>
      <c r="I43" s="59"/>
      <c r="J43" s="59"/>
      <c r="K43" s="59"/>
      <c r="L43" s="59"/>
      <c r="M43" s="59"/>
    </row>
    <row r="44" spans="1:13" ht="16.5" customHeight="1">
      <c r="G44" s="59"/>
      <c r="H44" s="59"/>
      <c r="I44" s="59"/>
      <c r="J44" s="59"/>
      <c r="K44" s="59"/>
      <c r="L44" s="59"/>
      <c r="M44" s="59"/>
    </row>
    <row r="45" spans="1:13" ht="16.5" customHeight="1">
      <c r="G45" s="59"/>
      <c r="H45" s="59"/>
      <c r="I45" s="59"/>
      <c r="J45" s="59"/>
      <c r="K45" s="59"/>
      <c r="L45" s="59"/>
      <c r="M45" s="59"/>
    </row>
    <row r="46" spans="1:13" ht="16.5" customHeight="1">
      <c r="G46" s="59"/>
      <c r="H46" s="59"/>
      <c r="I46" s="59"/>
      <c r="J46" s="59"/>
      <c r="K46" s="59"/>
      <c r="L46" s="59"/>
      <c r="M46" s="59"/>
    </row>
    <row r="47" spans="1:13" ht="16.5" customHeight="1">
      <c r="G47" s="59"/>
      <c r="H47" s="59"/>
      <c r="I47" s="59"/>
      <c r="J47" s="59"/>
      <c r="K47" s="59"/>
      <c r="L47" s="59"/>
      <c r="M47" s="59"/>
    </row>
    <row r="48" spans="1:13" ht="16.5" customHeight="1">
      <c r="G48" s="59"/>
      <c r="H48" s="59"/>
      <c r="I48" s="59"/>
      <c r="J48" s="59"/>
      <c r="K48" s="59"/>
      <c r="L48" s="59"/>
      <c r="M48" s="59"/>
    </row>
    <row r="49" spans="1:13" ht="21.95" customHeight="1">
      <c r="A49" s="174" t="s">
        <v>161</v>
      </c>
      <c r="B49" s="191"/>
      <c r="C49" s="191"/>
      <c r="D49" s="191"/>
      <c r="E49" s="191"/>
      <c r="F49" s="191"/>
      <c r="G49" s="191"/>
      <c r="H49" s="191"/>
      <c r="I49" s="191"/>
      <c r="J49" s="191"/>
      <c r="K49" s="191"/>
      <c r="L49" s="191"/>
      <c r="M49" s="191"/>
    </row>
    <row r="50" spans="1:13" ht="16.5" customHeight="1">
      <c r="A50" s="89" t="s">
        <v>73</v>
      </c>
      <c r="B50" s="89"/>
      <c r="C50" s="89"/>
      <c r="D50" s="89"/>
      <c r="E50" s="90"/>
      <c r="F50" s="90"/>
      <c r="G50" s="91"/>
      <c r="H50" s="51"/>
      <c r="I50" s="91"/>
      <c r="J50" s="90"/>
      <c r="K50" s="195" t="s">
        <v>84</v>
      </c>
      <c r="L50" s="195"/>
      <c r="M50" s="195"/>
    </row>
    <row r="51" spans="1:13" ht="16.5" customHeight="1">
      <c r="A51" s="89" t="s">
        <v>89</v>
      </c>
      <c r="B51" s="89"/>
      <c r="C51" s="89"/>
      <c r="D51" s="89"/>
      <c r="E51" s="90"/>
      <c r="F51" s="90"/>
      <c r="G51" s="91"/>
      <c r="H51" s="51"/>
      <c r="I51" s="91"/>
      <c r="J51" s="90"/>
      <c r="K51" s="91"/>
      <c r="L51" s="51"/>
      <c r="M51" s="91"/>
    </row>
    <row r="52" spans="1:13" ht="16.5" customHeight="1">
      <c r="A52" s="92" t="s">
        <v>250</v>
      </c>
      <c r="B52" s="92"/>
      <c r="C52" s="92"/>
      <c r="D52" s="92"/>
      <c r="E52" s="93"/>
      <c r="F52" s="93"/>
      <c r="G52" s="94"/>
      <c r="H52" s="95"/>
      <c r="I52" s="94"/>
      <c r="J52" s="93"/>
      <c r="K52" s="94"/>
      <c r="L52" s="95"/>
      <c r="M52" s="94"/>
    </row>
    <row r="53" spans="1:13" ht="16.5" customHeight="1">
      <c r="A53" s="51"/>
      <c r="B53" s="51"/>
      <c r="C53" s="51"/>
      <c r="D53" s="51"/>
      <c r="E53" s="90"/>
      <c r="F53" s="90"/>
      <c r="G53" s="91"/>
      <c r="H53" s="51"/>
      <c r="I53" s="91"/>
      <c r="J53" s="90"/>
      <c r="K53" s="91"/>
      <c r="L53" s="51"/>
      <c r="M53" s="91"/>
    </row>
    <row r="54" spans="1:13" ht="16.5" customHeight="1">
      <c r="A54" s="51"/>
      <c r="B54" s="51"/>
      <c r="C54" s="51"/>
      <c r="D54" s="51"/>
      <c r="E54" s="90"/>
      <c r="F54" s="90"/>
      <c r="G54" s="91"/>
      <c r="H54" s="51"/>
      <c r="I54" s="91"/>
      <c r="J54" s="90"/>
      <c r="K54" s="91"/>
      <c r="L54" s="51"/>
      <c r="M54" s="91"/>
    </row>
    <row r="55" spans="1:13" ht="16.5" customHeight="1">
      <c r="A55" s="51"/>
      <c r="B55" s="51"/>
      <c r="C55" s="51"/>
      <c r="D55" s="51"/>
      <c r="E55" s="90"/>
      <c r="F55" s="90"/>
      <c r="G55" s="192" t="s">
        <v>2</v>
      </c>
      <c r="H55" s="192"/>
      <c r="I55" s="192"/>
      <c r="J55" s="190"/>
      <c r="K55" s="192" t="s">
        <v>101</v>
      </c>
      <c r="L55" s="192"/>
      <c r="M55" s="192"/>
    </row>
    <row r="56" spans="1:13" ht="16.5" customHeight="1">
      <c r="A56" s="2" t="s">
        <v>1</v>
      </c>
      <c r="E56" s="57"/>
      <c r="F56" s="57"/>
      <c r="G56" s="196" t="s">
        <v>112</v>
      </c>
      <c r="H56" s="196"/>
      <c r="I56" s="196"/>
      <c r="J56" s="1"/>
      <c r="K56" s="196" t="s">
        <v>112</v>
      </c>
      <c r="L56" s="196"/>
      <c r="M56" s="196"/>
    </row>
    <row r="57" spans="1:13" ht="16.5" customHeight="1">
      <c r="A57" s="51"/>
      <c r="B57" s="51"/>
      <c r="C57" s="51"/>
      <c r="D57" s="51"/>
      <c r="E57" s="57"/>
      <c r="F57" s="96"/>
      <c r="G57" s="76" t="s">
        <v>223</v>
      </c>
      <c r="H57" s="77"/>
      <c r="I57" s="76" t="s">
        <v>168</v>
      </c>
      <c r="J57" s="78"/>
      <c r="K57" s="76" t="s">
        <v>223</v>
      </c>
      <c r="L57" s="77"/>
      <c r="M57" s="76" t="s">
        <v>168</v>
      </c>
    </row>
    <row r="58" spans="1:13" ht="16.5" customHeight="1">
      <c r="A58" s="51"/>
      <c r="B58" s="51"/>
      <c r="C58" s="51"/>
      <c r="D58" s="51"/>
      <c r="E58" s="57"/>
      <c r="F58" s="96"/>
      <c r="G58" s="79" t="s">
        <v>74</v>
      </c>
      <c r="H58" s="77"/>
      <c r="I58" s="79" t="s">
        <v>74</v>
      </c>
      <c r="J58" s="78"/>
      <c r="K58" s="79" t="s">
        <v>74</v>
      </c>
      <c r="L58" s="77"/>
      <c r="M58" s="79" t="s">
        <v>74</v>
      </c>
    </row>
    <row r="59" spans="1:13" ht="16.5" customHeight="1">
      <c r="E59" s="57"/>
      <c r="G59" s="9"/>
      <c r="K59" s="9"/>
    </row>
    <row r="60" spans="1:13" ht="16.5" customHeight="1">
      <c r="A60" s="54" t="s">
        <v>257</v>
      </c>
      <c r="B60" s="51"/>
      <c r="C60" s="51"/>
      <c r="D60" s="51"/>
      <c r="E60" s="57"/>
      <c r="F60" s="90"/>
      <c r="G60" s="97">
        <v>23756</v>
      </c>
      <c r="H60" s="91"/>
      <c r="I60" s="91">
        <v>180856</v>
      </c>
      <c r="J60" s="91"/>
      <c r="K60" s="97">
        <v>-109954</v>
      </c>
      <c r="L60" s="91"/>
      <c r="M60" s="91">
        <v>-9074</v>
      </c>
    </row>
    <row r="61" spans="1:13" ht="16.5" customHeight="1">
      <c r="A61" s="54"/>
      <c r="B61" s="51"/>
      <c r="C61" s="51"/>
      <c r="D61" s="51"/>
      <c r="E61" s="57"/>
      <c r="F61" s="90"/>
      <c r="G61" s="97"/>
      <c r="H61" s="91"/>
      <c r="I61" s="91"/>
      <c r="J61" s="91"/>
      <c r="K61" s="97"/>
      <c r="L61" s="91"/>
      <c r="M61" s="91"/>
    </row>
    <row r="62" spans="1:13" ht="16.5" customHeight="1">
      <c r="A62" s="89" t="s">
        <v>130</v>
      </c>
      <c r="B62" s="51"/>
      <c r="C62" s="51"/>
      <c r="D62" s="51"/>
      <c r="E62" s="57"/>
      <c r="F62" s="90"/>
      <c r="G62" s="97"/>
      <c r="H62" s="91"/>
      <c r="I62" s="91"/>
      <c r="J62" s="91"/>
      <c r="K62" s="97"/>
      <c r="L62" s="91"/>
      <c r="M62" s="91"/>
    </row>
    <row r="63" spans="1:13" ht="16.5" customHeight="1">
      <c r="A63" s="51"/>
      <c r="B63" s="51" t="s">
        <v>186</v>
      </c>
      <c r="C63" s="51"/>
      <c r="D63" s="51"/>
      <c r="E63" s="90"/>
      <c r="F63" s="90"/>
      <c r="G63" s="97"/>
      <c r="H63" s="91"/>
      <c r="I63" s="91"/>
      <c r="J63" s="91"/>
      <c r="K63" s="97"/>
      <c r="L63" s="91"/>
      <c r="M63" s="91"/>
    </row>
    <row r="64" spans="1:13" ht="16.5" customHeight="1">
      <c r="A64" s="51" t="s">
        <v>16</v>
      </c>
      <c r="C64" s="51" t="s">
        <v>146</v>
      </c>
      <c r="D64" s="51"/>
      <c r="E64" s="90"/>
      <c r="F64" s="90"/>
      <c r="G64" s="97"/>
      <c r="H64" s="91"/>
      <c r="I64" s="91"/>
      <c r="J64" s="91"/>
      <c r="K64" s="97"/>
      <c r="L64" s="91"/>
      <c r="M64" s="91"/>
    </row>
    <row r="65" spans="1:13" ht="16.5" customHeight="1">
      <c r="A65" s="51"/>
      <c r="B65" s="51"/>
      <c r="C65" s="98" t="s">
        <v>147</v>
      </c>
      <c r="D65" s="98"/>
      <c r="E65" s="90"/>
      <c r="F65" s="90"/>
      <c r="G65" s="97"/>
      <c r="H65" s="91"/>
      <c r="I65" s="91"/>
      <c r="J65" s="91"/>
      <c r="K65" s="97"/>
      <c r="L65" s="91"/>
      <c r="M65" s="91"/>
    </row>
    <row r="66" spans="1:13" ht="16.5" customHeight="1">
      <c r="A66" s="51"/>
      <c r="B66" s="51"/>
      <c r="D66" s="51" t="s">
        <v>148</v>
      </c>
      <c r="E66" s="90"/>
      <c r="F66" s="90"/>
      <c r="G66" s="97">
        <v>0</v>
      </c>
      <c r="H66" s="91"/>
      <c r="I66" s="91">
        <v>0</v>
      </c>
      <c r="J66" s="91"/>
      <c r="K66" s="97">
        <v>0</v>
      </c>
      <c r="L66" s="99"/>
      <c r="M66" s="91">
        <v>0</v>
      </c>
    </row>
    <row r="67" spans="1:13" ht="16.5" customHeight="1">
      <c r="A67" s="51"/>
      <c r="B67" s="51"/>
      <c r="C67" s="2" t="s">
        <v>196</v>
      </c>
      <c r="D67" s="51"/>
      <c r="E67" s="90"/>
      <c r="F67" s="90"/>
      <c r="G67" s="97"/>
      <c r="H67" s="91"/>
      <c r="I67" s="91"/>
      <c r="J67" s="91"/>
      <c r="K67" s="97"/>
      <c r="L67" s="99"/>
      <c r="M67" s="91"/>
    </row>
    <row r="68" spans="1:13" ht="16.5" customHeight="1">
      <c r="A68" s="51"/>
      <c r="B68" s="51"/>
      <c r="D68" s="51" t="s">
        <v>237</v>
      </c>
      <c r="E68" s="90"/>
      <c r="F68" s="90"/>
      <c r="G68" s="97"/>
      <c r="H68" s="91"/>
      <c r="I68" s="91"/>
      <c r="J68" s="91"/>
      <c r="K68" s="97"/>
      <c r="L68" s="99"/>
      <c r="M68" s="91"/>
    </row>
    <row r="69" spans="1:13" ht="16.5" customHeight="1">
      <c r="A69" s="51"/>
      <c r="B69" s="51"/>
      <c r="D69" s="51" t="s">
        <v>238</v>
      </c>
      <c r="E69" s="90"/>
      <c r="F69" s="90"/>
      <c r="G69" s="97">
        <v>0</v>
      </c>
      <c r="H69" s="91"/>
      <c r="I69" s="91">
        <v>-77848</v>
      </c>
      <c r="J69" s="91"/>
      <c r="K69" s="97">
        <v>0</v>
      </c>
      <c r="L69" s="99"/>
      <c r="M69" s="91">
        <v>0</v>
      </c>
    </row>
    <row r="70" spans="1:13" ht="16.5" customHeight="1">
      <c r="A70" s="51"/>
      <c r="B70" s="51"/>
      <c r="C70" s="98" t="s">
        <v>187</v>
      </c>
      <c r="D70" s="98"/>
      <c r="E70" s="90"/>
      <c r="F70" s="90"/>
      <c r="G70" s="10"/>
      <c r="I70" s="2"/>
      <c r="J70" s="2"/>
      <c r="K70" s="10"/>
      <c r="M70" s="2"/>
    </row>
    <row r="71" spans="1:13" ht="16.5" customHeight="1">
      <c r="A71" s="51"/>
      <c r="C71" s="51"/>
      <c r="D71" s="51" t="s">
        <v>149</v>
      </c>
      <c r="E71" s="100"/>
      <c r="F71" s="90"/>
      <c r="G71" s="101">
        <v>0</v>
      </c>
      <c r="H71" s="91"/>
      <c r="I71" s="94">
        <v>15570</v>
      </c>
      <c r="J71" s="91"/>
      <c r="K71" s="101">
        <v>0</v>
      </c>
      <c r="L71" s="91"/>
      <c r="M71" s="94">
        <v>0</v>
      </c>
    </row>
    <row r="72" spans="1:13" ht="16.5" customHeight="1">
      <c r="A72" s="51"/>
      <c r="B72" s="51"/>
      <c r="C72" s="51" t="s">
        <v>150</v>
      </c>
      <c r="D72" s="51"/>
      <c r="E72" s="100"/>
      <c r="F72" s="90"/>
      <c r="G72" s="97"/>
      <c r="H72" s="91"/>
      <c r="I72" s="91"/>
      <c r="J72" s="91"/>
      <c r="K72" s="97"/>
      <c r="L72" s="91"/>
      <c r="M72" s="91"/>
    </row>
    <row r="73" spans="1:13" ht="16.5" customHeight="1">
      <c r="A73" s="51"/>
      <c r="C73" s="51"/>
      <c r="D73" s="51" t="s">
        <v>119</v>
      </c>
      <c r="E73" s="100"/>
      <c r="F73" s="90"/>
      <c r="G73" s="101">
        <f>SUM(G65:G71)</f>
        <v>0</v>
      </c>
      <c r="H73" s="91"/>
      <c r="I73" s="94">
        <f>SUM(I65:I71)</f>
        <v>-62278</v>
      </c>
      <c r="J73" s="91"/>
      <c r="K73" s="101">
        <f>SUM(K65:K71)</f>
        <v>0</v>
      </c>
      <c r="L73" s="91"/>
      <c r="M73" s="94">
        <f>SUM(M65:M71)</f>
        <v>0</v>
      </c>
    </row>
    <row r="74" spans="1:13" ht="16.5" customHeight="1">
      <c r="A74" s="89"/>
      <c r="B74" s="51"/>
      <c r="C74" s="51"/>
      <c r="D74" s="51"/>
      <c r="E74" s="90"/>
      <c r="F74" s="90"/>
      <c r="G74" s="97"/>
      <c r="H74" s="91"/>
      <c r="I74" s="91"/>
      <c r="J74" s="91"/>
      <c r="K74" s="97"/>
      <c r="L74" s="91"/>
      <c r="M74" s="91"/>
    </row>
    <row r="75" spans="1:13" ht="16.5" customHeight="1">
      <c r="A75" s="51"/>
      <c r="B75" s="51" t="s">
        <v>188</v>
      </c>
      <c r="C75" s="51"/>
      <c r="D75" s="51"/>
      <c r="E75" s="90"/>
      <c r="F75" s="90"/>
      <c r="G75" s="97"/>
      <c r="H75" s="91"/>
      <c r="I75" s="91"/>
      <c r="J75" s="91"/>
      <c r="K75" s="97"/>
      <c r="L75" s="91"/>
      <c r="M75" s="91"/>
    </row>
    <row r="76" spans="1:13" ht="16.5" customHeight="1">
      <c r="A76" s="51" t="s">
        <v>16</v>
      </c>
      <c r="C76" s="51" t="s">
        <v>189</v>
      </c>
      <c r="D76" s="51"/>
      <c r="E76" s="90"/>
      <c r="F76" s="90"/>
      <c r="G76" s="97"/>
      <c r="H76" s="91"/>
      <c r="I76" s="91"/>
      <c r="J76" s="91"/>
      <c r="K76" s="97"/>
      <c r="L76" s="91"/>
      <c r="M76" s="91"/>
    </row>
    <row r="77" spans="1:13" ht="16.5" customHeight="1">
      <c r="A77" s="51"/>
      <c r="B77" s="51"/>
      <c r="C77" s="98" t="s">
        <v>190</v>
      </c>
      <c r="D77" s="98"/>
      <c r="E77" s="90"/>
      <c r="F77" s="90"/>
      <c r="G77" s="10"/>
      <c r="I77" s="2"/>
      <c r="J77" s="2"/>
      <c r="K77" s="10"/>
      <c r="M77" s="2"/>
    </row>
    <row r="78" spans="1:13" ht="16.5" customHeight="1">
      <c r="A78" s="51"/>
      <c r="B78" s="51"/>
      <c r="D78" s="51" t="s">
        <v>197</v>
      </c>
      <c r="E78" s="90"/>
      <c r="F78" s="90"/>
      <c r="G78" s="97"/>
      <c r="H78" s="91"/>
      <c r="I78" s="91"/>
      <c r="J78" s="91"/>
      <c r="K78" s="97"/>
      <c r="L78" s="91"/>
      <c r="M78" s="91"/>
    </row>
    <row r="79" spans="1:13" ht="16.5" customHeight="1">
      <c r="A79" s="51"/>
      <c r="B79" s="51"/>
      <c r="D79" s="51" t="s">
        <v>191</v>
      </c>
      <c r="E79" s="90"/>
      <c r="F79" s="90"/>
      <c r="G79" s="101">
        <v>15230</v>
      </c>
      <c r="H79" s="91"/>
      <c r="I79" s="94">
        <v>36222</v>
      </c>
      <c r="J79" s="91"/>
      <c r="K79" s="101">
        <v>0</v>
      </c>
      <c r="L79" s="91"/>
      <c r="M79" s="94">
        <v>0</v>
      </c>
    </row>
    <row r="80" spans="1:13" ht="16.5" customHeight="1">
      <c r="A80" s="51"/>
      <c r="B80" s="51"/>
      <c r="C80" s="51" t="s">
        <v>120</v>
      </c>
      <c r="D80" s="51"/>
      <c r="E80" s="100"/>
      <c r="F80" s="90"/>
      <c r="G80" s="97"/>
      <c r="H80" s="91"/>
      <c r="I80" s="91"/>
      <c r="J80" s="91"/>
      <c r="K80" s="97"/>
      <c r="L80" s="91"/>
      <c r="M80" s="91"/>
    </row>
    <row r="81" spans="1:13" ht="16.5" customHeight="1">
      <c r="A81" s="51"/>
      <c r="C81" s="51"/>
      <c r="D81" s="51" t="s">
        <v>192</v>
      </c>
      <c r="E81" s="100"/>
      <c r="F81" s="90"/>
      <c r="G81" s="101">
        <f>SUM(G77:G79)</f>
        <v>15230</v>
      </c>
      <c r="H81" s="91"/>
      <c r="I81" s="94">
        <f>SUM(I77:I79)</f>
        <v>36222</v>
      </c>
      <c r="J81" s="91"/>
      <c r="K81" s="101">
        <f>SUM(K77:K79)</f>
        <v>0</v>
      </c>
      <c r="L81" s="91"/>
      <c r="M81" s="94">
        <f>SUM(M77:M79)</f>
        <v>0</v>
      </c>
    </row>
    <row r="82" spans="1:13" ht="16.5" customHeight="1">
      <c r="A82" s="89"/>
      <c r="B82" s="51"/>
      <c r="C82" s="51"/>
      <c r="D82" s="51"/>
      <c r="E82" s="90"/>
      <c r="F82" s="90"/>
      <c r="G82" s="97"/>
      <c r="H82" s="91"/>
      <c r="I82" s="91"/>
      <c r="J82" s="91"/>
      <c r="K82" s="97"/>
      <c r="L82" s="91"/>
      <c r="M82" s="91"/>
    </row>
    <row r="83" spans="1:13" ht="16.5" customHeight="1">
      <c r="A83" s="89" t="s">
        <v>130</v>
      </c>
      <c r="B83" s="89"/>
      <c r="C83" s="89"/>
      <c r="D83" s="89"/>
      <c r="E83" s="52"/>
      <c r="F83" s="52"/>
      <c r="G83" s="97"/>
      <c r="H83" s="91"/>
      <c r="I83" s="91"/>
      <c r="J83" s="91"/>
      <c r="K83" s="97"/>
      <c r="L83" s="91"/>
      <c r="M83" s="91"/>
    </row>
    <row r="84" spans="1:13" ht="16.5" customHeight="1">
      <c r="B84" s="89" t="s">
        <v>193</v>
      </c>
      <c r="C84" s="51"/>
      <c r="D84" s="51"/>
      <c r="E84" s="90"/>
      <c r="F84" s="90"/>
      <c r="G84" s="101">
        <f>G73+G81</f>
        <v>15230</v>
      </c>
      <c r="H84" s="91"/>
      <c r="I84" s="94">
        <f>I73+I81</f>
        <v>-26056</v>
      </c>
      <c r="J84" s="91"/>
      <c r="K84" s="101">
        <f>K73+K81</f>
        <v>0</v>
      </c>
      <c r="L84" s="91"/>
      <c r="M84" s="94">
        <f>M73+M81</f>
        <v>0</v>
      </c>
    </row>
    <row r="85" spans="1:13" ht="16.5" customHeight="1">
      <c r="A85" s="89"/>
      <c r="B85" s="51"/>
      <c r="C85" s="51"/>
      <c r="D85" s="51"/>
      <c r="E85" s="90"/>
      <c r="F85" s="90"/>
      <c r="G85" s="97"/>
      <c r="H85" s="99"/>
      <c r="I85" s="91"/>
      <c r="J85" s="99"/>
      <c r="K85" s="97"/>
      <c r="L85" s="99"/>
      <c r="M85" s="91"/>
    </row>
    <row r="86" spans="1:13" ht="16.5" customHeight="1" thickBot="1">
      <c r="A86" s="89" t="s">
        <v>261</v>
      </c>
      <c r="B86" s="89"/>
      <c r="C86" s="51"/>
      <c r="D86" s="51"/>
      <c r="E86" s="90"/>
      <c r="F86" s="90"/>
      <c r="G86" s="102">
        <f>SUM(G60+G84)</f>
        <v>38986</v>
      </c>
      <c r="H86" s="99"/>
      <c r="I86" s="166">
        <f>SUM(I60+I84)</f>
        <v>154800</v>
      </c>
      <c r="J86" s="99"/>
      <c r="K86" s="102">
        <f>SUM(K60+K84)</f>
        <v>-109954</v>
      </c>
      <c r="L86" s="99"/>
      <c r="M86" s="166">
        <f>SUM(M60+M84)</f>
        <v>-9074</v>
      </c>
    </row>
    <row r="87" spans="1:13" ht="16.5" customHeight="1" thickTop="1">
      <c r="A87" s="89"/>
      <c r="B87" s="51"/>
      <c r="C87" s="51"/>
      <c r="D87" s="51"/>
      <c r="E87" s="90"/>
      <c r="F87" s="90"/>
      <c r="G87" s="97"/>
      <c r="H87" s="99"/>
      <c r="I87" s="91"/>
      <c r="J87" s="99"/>
      <c r="K87" s="97"/>
      <c r="L87" s="99"/>
      <c r="M87" s="91"/>
    </row>
    <row r="88" spans="1:13" ht="16.5" customHeight="1">
      <c r="A88" s="89" t="s">
        <v>262</v>
      </c>
      <c r="B88" s="51"/>
      <c r="C88" s="51"/>
      <c r="D88" s="51"/>
      <c r="E88" s="90"/>
      <c r="F88" s="90"/>
      <c r="G88" s="97"/>
      <c r="H88" s="99"/>
      <c r="I88" s="91"/>
      <c r="J88" s="99"/>
      <c r="K88" s="97"/>
      <c r="L88" s="99"/>
      <c r="M88" s="91"/>
    </row>
    <row r="89" spans="1:13" ht="16.5" customHeight="1">
      <c r="A89" s="89"/>
      <c r="B89" s="89" t="s">
        <v>194</v>
      </c>
      <c r="C89" s="51"/>
      <c r="D89" s="51"/>
      <c r="E89" s="90"/>
      <c r="F89" s="90"/>
      <c r="G89" s="97"/>
      <c r="H89" s="99"/>
      <c r="I89" s="91"/>
      <c r="J89" s="99"/>
      <c r="K89" s="97"/>
      <c r="L89" s="99"/>
      <c r="M89" s="91"/>
    </row>
    <row r="90" spans="1:13" ht="16.5" customHeight="1">
      <c r="A90" s="51" t="s">
        <v>37</v>
      </c>
      <c r="B90" s="51"/>
      <c r="C90" s="51"/>
      <c r="D90" s="51"/>
      <c r="E90" s="90"/>
      <c r="F90" s="90"/>
      <c r="G90" s="103">
        <f>G93-G91</f>
        <v>34666</v>
      </c>
      <c r="H90" s="91"/>
      <c r="I90" s="104">
        <v>150944</v>
      </c>
      <c r="J90" s="91"/>
      <c r="K90" s="103">
        <v>-109954</v>
      </c>
      <c r="L90" s="91"/>
      <c r="M90" s="104">
        <v>-9074</v>
      </c>
    </row>
    <row r="91" spans="1:13" ht="16.5" customHeight="1">
      <c r="A91" s="51" t="s">
        <v>31</v>
      </c>
      <c r="B91" s="51"/>
      <c r="C91" s="51"/>
      <c r="D91" s="51"/>
      <c r="E91" s="90"/>
      <c r="F91" s="90"/>
      <c r="G91" s="101">
        <v>4320</v>
      </c>
      <c r="H91" s="91"/>
      <c r="I91" s="94">
        <v>3856</v>
      </c>
      <c r="J91" s="91"/>
      <c r="K91" s="101">
        <v>0</v>
      </c>
      <c r="L91" s="91"/>
      <c r="M91" s="94">
        <v>0</v>
      </c>
    </row>
    <row r="92" spans="1:13" ht="16.5" customHeight="1">
      <c r="A92" s="89"/>
      <c r="B92" s="51"/>
      <c r="C92" s="51"/>
      <c r="D92" s="51"/>
      <c r="E92" s="90"/>
      <c r="F92" s="90"/>
      <c r="G92" s="97"/>
      <c r="H92" s="99"/>
      <c r="I92" s="91"/>
      <c r="J92" s="99"/>
      <c r="K92" s="97"/>
      <c r="L92" s="99"/>
      <c r="M92" s="91"/>
    </row>
    <row r="93" spans="1:13" ht="16.5" customHeight="1" thickBot="1">
      <c r="A93" s="89" t="s">
        <v>261</v>
      </c>
      <c r="B93" s="89"/>
      <c r="C93" s="51"/>
      <c r="D93" s="51"/>
      <c r="E93" s="90"/>
      <c r="F93" s="90"/>
      <c r="G93" s="102">
        <f>G86</f>
        <v>38986</v>
      </c>
      <c r="H93" s="99"/>
      <c r="I93" s="166">
        <f>I86</f>
        <v>154800</v>
      </c>
      <c r="J93" s="99"/>
      <c r="K93" s="102">
        <f>K86</f>
        <v>-109954</v>
      </c>
      <c r="L93" s="99"/>
      <c r="M93" s="166">
        <f>M86</f>
        <v>-9074</v>
      </c>
    </row>
    <row r="94" spans="1:13" ht="16.5" customHeight="1" thickTop="1">
      <c r="A94" s="89"/>
      <c r="B94" s="89"/>
      <c r="C94" s="51"/>
      <c r="D94" s="51"/>
      <c r="E94" s="90"/>
      <c r="F94" s="90"/>
      <c r="G94" s="91"/>
      <c r="H94" s="99"/>
      <c r="I94" s="91"/>
      <c r="J94" s="99"/>
      <c r="K94" s="91"/>
      <c r="L94" s="99"/>
      <c r="M94" s="91"/>
    </row>
    <row r="95" spans="1:13" ht="16.5" customHeight="1">
      <c r="A95" s="89"/>
      <c r="B95" s="89"/>
      <c r="C95" s="51"/>
      <c r="D95" s="51"/>
      <c r="E95" s="90"/>
      <c r="F95" s="90"/>
      <c r="G95" s="91"/>
      <c r="H95" s="99"/>
      <c r="I95" s="91"/>
      <c r="J95" s="99"/>
      <c r="K95" s="91"/>
      <c r="L95" s="99"/>
      <c r="M95" s="91"/>
    </row>
    <row r="96" spans="1:13" ht="16.5" customHeight="1">
      <c r="A96" s="89"/>
      <c r="B96" s="89"/>
      <c r="C96" s="51"/>
      <c r="D96" s="51"/>
      <c r="E96" s="90"/>
      <c r="F96" s="90"/>
      <c r="G96" s="91"/>
      <c r="H96" s="99"/>
      <c r="I96" s="91"/>
      <c r="J96" s="99"/>
      <c r="K96" s="91"/>
      <c r="L96" s="99"/>
      <c r="M96" s="91"/>
    </row>
    <row r="97" spans="1:13" ht="16.5" customHeight="1">
      <c r="A97" s="89"/>
      <c r="B97" s="89"/>
      <c r="C97" s="51"/>
      <c r="D97" s="51"/>
      <c r="E97" s="90"/>
      <c r="F97" s="90"/>
      <c r="G97" s="91"/>
      <c r="H97" s="99"/>
      <c r="I97" s="91"/>
      <c r="J97" s="99"/>
      <c r="K97" s="91"/>
      <c r="L97" s="99"/>
      <c r="M97" s="91"/>
    </row>
    <row r="98" spans="1:13" ht="21.95" customHeight="1">
      <c r="A98" s="174" t="str">
        <f>+A49</f>
        <v>The accompanying condensed notes to the interim financial information are an integral part of this interim financial information.</v>
      </c>
      <c r="B98" s="176"/>
      <c r="C98" s="176"/>
      <c r="D98" s="176"/>
      <c r="E98" s="176"/>
      <c r="F98" s="176"/>
      <c r="G98" s="176"/>
      <c r="H98" s="176"/>
      <c r="I98" s="176"/>
      <c r="J98" s="176"/>
      <c r="K98" s="176"/>
      <c r="L98" s="176"/>
      <c r="M98" s="176"/>
    </row>
  </sheetData>
  <mergeCells count="10">
    <mergeCell ref="K50:M50"/>
    <mergeCell ref="G55:I55"/>
    <mergeCell ref="K55:M55"/>
    <mergeCell ref="G56:I56"/>
    <mergeCell ref="K56:M56"/>
    <mergeCell ref="K1:M1"/>
    <mergeCell ref="G6:I6"/>
    <mergeCell ref="K6:M6"/>
    <mergeCell ref="G7:I7"/>
    <mergeCell ref="K7:M7"/>
  </mergeCells>
  <pageMargins left="0.8" right="0.5" top="0.5" bottom="0.6" header="0.49" footer="0.4"/>
  <pageSetup paperSize="256" scale="9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G8:M8 G57:M5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8"/>
  <sheetViews>
    <sheetView zoomScaleNormal="100" zoomScaleSheetLayoutView="100" workbookViewId="0">
      <selection activeCell="V13" sqref="V13"/>
    </sheetView>
  </sheetViews>
  <sheetFormatPr defaultColWidth="6.7109375" defaultRowHeight="16.5" customHeight="1"/>
  <cols>
    <col min="1" max="3" width="1.5703125" style="2" customWidth="1"/>
    <col min="4" max="4" width="34.7109375" style="2" customWidth="1"/>
    <col min="5" max="5" width="5.7109375" style="55" customWidth="1"/>
    <col min="6" max="6" width="0.5703125" style="55" customWidth="1"/>
    <col min="7" max="7" width="11.7109375" style="3" customWidth="1"/>
    <col min="8" max="8" width="0.5703125" style="2" customWidth="1"/>
    <col min="9" max="9" width="11.7109375" style="3" customWidth="1"/>
    <col min="10" max="10" width="0.5703125" style="55" customWidth="1"/>
    <col min="11" max="11" width="11.7109375" style="3" customWidth="1"/>
    <col min="12" max="12" width="0.5703125" style="2" customWidth="1"/>
    <col min="13" max="13" width="11.7109375" style="3" customWidth="1"/>
    <col min="14" max="256" width="6.7109375" style="2"/>
    <col min="257" max="259" width="1.5703125" style="2" customWidth="1"/>
    <col min="260" max="260" width="30.28515625" style="2" customWidth="1"/>
    <col min="261" max="261" width="5.7109375" style="2" customWidth="1"/>
    <col min="262" max="262" width="0.5703125" style="2" customWidth="1"/>
    <col min="263" max="263" width="11.7109375" style="2" customWidth="1"/>
    <col min="264" max="264" width="0.5703125" style="2" customWidth="1"/>
    <col min="265" max="265" width="11.7109375" style="2" customWidth="1"/>
    <col min="266" max="266" width="0.5703125" style="2" customWidth="1"/>
    <col min="267" max="267" width="11.7109375" style="2" customWidth="1"/>
    <col min="268" max="268" width="0.5703125" style="2" customWidth="1"/>
    <col min="269" max="269" width="11.7109375" style="2" customWidth="1"/>
    <col min="270" max="512" width="6.7109375" style="2"/>
    <col min="513" max="515" width="1.5703125" style="2" customWidth="1"/>
    <col min="516" max="516" width="30.28515625" style="2" customWidth="1"/>
    <col min="517" max="517" width="5.7109375" style="2" customWidth="1"/>
    <col min="518" max="518" width="0.5703125" style="2" customWidth="1"/>
    <col min="519" max="519" width="11.7109375" style="2" customWidth="1"/>
    <col min="520" max="520" width="0.5703125" style="2" customWidth="1"/>
    <col min="521" max="521" width="11.7109375" style="2" customWidth="1"/>
    <col min="522" max="522" width="0.5703125" style="2" customWidth="1"/>
    <col min="523" max="523" width="11.7109375" style="2" customWidth="1"/>
    <col min="524" max="524" width="0.5703125" style="2" customWidth="1"/>
    <col min="525" max="525" width="11.7109375" style="2" customWidth="1"/>
    <col min="526" max="768" width="6.7109375" style="2"/>
    <col min="769" max="771" width="1.5703125" style="2" customWidth="1"/>
    <col min="772" max="772" width="30.28515625" style="2" customWidth="1"/>
    <col min="773" max="773" width="5.7109375" style="2" customWidth="1"/>
    <col min="774" max="774" width="0.5703125" style="2" customWidth="1"/>
    <col min="775" max="775" width="11.7109375" style="2" customWidth="1"/>
    <col min="776" max="776" width="0.5703125" style="2" customWidth="1"/>
    <col min="777" max="777" width="11.7109375" style="2" customWidth="1"/>
    <col min="778" max="778" width="0.5703125" style="2" customWidth="1"/>
    <col min="779" max="779" width="11.7109375" style="2" customWidth="1"/>
    <col min="780" max="780" width="0.5703125" style="2" customWidth="1"/>
    <col min="781" max="781" width="11.7109375" style="2" customWidth="1"/>
    <col min="782" max="1024" width="6.7109375" style="2"/>
    <col min="1025" max="1027" width="1.5703125" style="2" customWidth="1"/>
    <col min="1028" max="1028" width="30.28515625" style="2" customWidth="1"/>
    <col min="1029" max="1029" width="5.7109375" style="2" customWidth="1"/>
    <col min="1030" max="1030" width="0.5703125" style="2" customWidth="1"/>
    <col min="1031" max="1031" width="11.7109375" style="2" customWidth="1"/>
    <col min="1032" max="1032" width="0.5703125" style="2" customWidth="1"/>
    <col min="1033" max="1033" width="11.7109375" style="2" customWidth="1"/>
    <col min="1034" max="1034" width="0.5703125" style="2" customWidth="1"/>
    <col min="1035" max="1035" width="11.7109375" style="2" customWidth="1"/>
    <col min="1036" max="1036" width="0.5703125" style="2" customWidth="1"/>
    <col min="1037" max="1037" width="11.7109375" style="2" customWidth="1"/>
    <col min="1038" max="1280" width="6.7109375" style="2"/>
    <col min="1281" max="1283" width="1.5703125" style="2" customWidth="1"/>
    <col min="1284" max="1284" width="30.28515625" style="2" customWidth="1"/>
    <col min="1285" max="1285" width="5.7109375" style="2" customWidth="1"/>
    <col min="1286" max="1286" width="0.5703125" style="2" customWidth="1"/>
    <col min="1287" max="1287" width="11.7109375" style="2" customWidth="1"/>
    <col min="1288" max="1288" width="0.5703125" style="2" customWidth="1"/>
    <col min="1289" max="1289" width="11.7109375" style="2" customWidth="1"/>
    <col min="1290" max="1290" width="0.5703125" style="2" customWidth="1"/>
    <col min="1291" max="1291" width="11.7109375" style="2" customWidth="1"/>
    <col min="1292" max="1292" width="0.5703125" style="2" customWidth="1"/>
    <col min="1293" max="1293" width="11.7109375" style="2" customWidth="1"/>
    <col min="1294" max="1536" width="6.7109375" style="2"/>
    <col min="1537" max="1539" width="1.5703125" style="2" customWidth="1"/>
    <col min="1540" max="1540" width="30.28515625" style="2" customWidth="1"/>
    <col min="1541" max="1541" width="5.7109375" style="2" customWidth="1"/>
    <col min="1542" max="1542" width="0.5703125" style="2" customWidth="1"/>
    <col min="1543" max="1543" width="11.7109375" style="2" customWidth="1"/>
    <col min="1544" max="1544" width="0.5703125" style="2" customWidth="1"/>
    <col min="1545" max="1545" width="11.7109375" style="2" customWidth="1"/>
    <col min="1546" max="1546" width="0.5703125" style="2" customWidth="1"/>
    <col min="1547" max="1547" width="11.7109375" style="2" customWidth="1"/>
    <col min="1548" max="1548" width="0.5703125" style="2" customWidth="1"/>
    <col min="1549" max="1549" width="11.7109375" style="2" customWidth="1"/>
    <col min="1550" max="1792" width="6.7109375" style="2"/>
    <col min="1793" max="1795" width="1.5703125" style="2" customWidth="1"/>
    <col min="1796" max="1796" width="30.28515625" style="2" customWidth="1"/>
    <col min="1797" max="1797" width="5.7109375" style="2" customWidth="1"/>
    <col min="1798" max="1798" width="0.5703125" style="2" customWidth="1"/>
    <col min="1799" max="1799" width="11.7109375" style="2" customWidth="1"/>
    <col min="1800" max="1800" width="0.5703125" style="2" customWidth="1"/>
    <col min="1801" max="1801" width="11.7109375" style="2" customWidth="1"/>
    <col min="1802" max="1802" width="0.5703125" style="2" customWidth="1"/>
    <col min="1803" max="1803" width="11.7109375" style="2" customWidth="1"/>
    <col min="1804" max="1804" width="0.5703125" style="2" customWidth="1"/>
    <col min="1805" max="1805" width="11.7109375" style="2" customWidth="1"/>
    <col min="1806" max="2048" width="6.7109375" style="2"/>
    <col min="2049" max="2051" width="1.5703125" style="2" customWidth="1"/>
    <col min="2052" max="2052" width="30.28515625" style="2" customWidth="1"/>
    <col min="2053" max="2053" width="5.7109375" style="2" customWidth="1"/>
    <col min="2054" max="2054" width="0.5703125" style="2" customWidth="1"/>
    <col min="2055" max="2055" width="11.7109375" style="2" customWidth="1"/>
    <col min="2056" max="2056" width="0.5703125" style="2" customWidth="1"/>
    <col min="2057" max="2057" width="11.7109375" style="2" customWidth="1"/>
    <col min="2058" max="2058" width="0.5703125" style="2" customWidth="1"/>
    <col min="2059" max="2059" width="11.7109375" style="2" customWidth="1"/>
    <col min="2060" max="2060" width="0.5703125" style="2" customWidth="1"/>
    <col min="2061" max="2061" width="11.7109375" style="2" customWidth="1"/>
    <col min="2062" max="2304" width="6.7109375" style="2"/>
    <col min="2305" max="2307" width="1.5703125" style="2" customWidth="1"/>
    <col min="2308" max="2308" width="30.28515625" style="2" customWidth="1"/>
    <col min="2309" max="2309" width="5.7109375" style="2" customWidth="1"/>
    <col min="2310" max="2310" width="0.5703125" style="2" customWidth="1"/>
    <col min="2311" max="2311" width="11.7109375" style="2" customWidth="1"/>
    <col min="2312" max="2312" width="0.5703125" style="2" customWidth="1"/>
    <col min="2313" max="2313" width="11.7109375" style="2" customWidth="1"/>
    <col min="2314" max="2314" width="0.5703125" style="2" customWidth="1"/>
    <col min="2315" max="2315" width="11.7109375" style="2" customWidth="1"/>
    <col min="2316" max="2316" width="0.5703125" style="2" customWidth="1"/>
    <col min="2317" max="2317" width="11.7109375" style="2" customWidth="1"/>
    <col min="2318" max="2560" width="6.7109375" style="2"/>
    <col min="2561" max="2563" width="1.5703125" style="2" customWidth="1"/>
    <col min="2564" max="2564" width="30.28515625" style="2" customWidth="1"/>
    <col min="2565" max="2565" width="5.7109375" style="2" customWidth="1"/>
    <col min="2566" max="2566" width="0.5703125" style="2" customWidth="1"/>
    <col min="2567" max="2567" width="11.7109375" style="2" customWidth="1"/>
    <col min="2568" max="2568" width="0.5703125" style="2" customWidth="1"/>
    <col min="2569" max="2569" width="11.7109375" style="2" customWidth="1"/>
    <col min="2570" max="2570" width="0.5703125" style="2" customWidth="1"/>
    <col min="2571" max="2571" width="11.7109375" style="2" customWidth="1"/>
    <col min="2572" max="2572" width="0.5703125" style="2" customWidth="1"/>
    <col min="2573" max="2573" width="11.7109375" style="2" customWidth="1"/>
    <col min="2574" max="2816" width="6.7109375" style="2"/>
    <col min="2817" max="2819" width="1.5703125" style="2" customWidth="1"/>
    <col min="2820" max="2820" width="30.28515625" style="2" customWidth="1"/>
    <col min="2821" max="2821" width="5.7109375" style="2" customWidth="1"/>
    <col min="2822" max="2822" width="0.5703125" style="2" customWidth="1"/>
    <col min="2823" max="2823" width="11.7109375" style="2" customWidth="1"/>
    <col min="2824" max="2824" width="0.5703125" style="2" customWidth="1"/>
    <col min="2825" max="2825" width="11.7109375" style="2" customWidth="1"/>
    <col min="2826" max="2826" width="0.5703125" style="2" customWidth="1"/>
    <col min="2827" max="2827" width="11.7109375" style="2" customWidth="1"/>
    <col min="2828" max="2828" width="0.5703125" style="2" customWidth="1"/>
    <col min="2829" max="2829" width="11.7109375" style="2" customWidth="1"/>
    <col min="2830" max="3072" width="6.7109375" style="2"/>
    <col min="3073" max="3075" width="1.5703125" style="2" customWidth="1"/>
    <col min="3076" max="3076" width="30.28515625" style="2" customWidth="1"/>
    <col min="3077" max="3077" width="5.7109375" style="2" customWidth="1"/>
    <col min="3078" max="3078" width="0.5703125" style="2" customWidth="1"/>
    <col min="3079" max="3079" width="11.7109375" style="2" customWidth="1"/>
    <col min="3080" max="3080" width="0.5703125" style="2" customWidth="1"/>
    <col min="3081" max="3081" width="11.7109375" style="2" customWidth="1"/>
    <col min="3082" max="3082" width="0.5703125" style="2" customWidth="1"/>
    <col min="3083" max="3083" width="11.7109375" style="2" customWidth="1"/>
    <col min="3084" max="3084" width="0.5703125" style="2" customWidth="1"/>
    <col min="3085" max="3085" width="11.7109375" style="2" customWidth="1"/>
    <col min="3086" max="3328" width="6.7109375" style="2"/>
    <col min="3329" max="3331" width="1.5703125" style="2" customWidth="1"/>
    <col min="3332" max="3332" width="30.28515625" style="2" customWidth="1"/>
    <col min="3333" max="3333" width="5.7109375" style="2" customWidth="1"/>
    <col min="3334" max="3334" width="0.5703125" style="2" customWidth="1"/>
    <col min="3335" max="3335" width="11.7109375" style="2" customWidth="1"/>
    <col min="3336" max="3336" width="0.5703125" style="2" customWidth="1"/>
    <col min="3337" max="3337" width="11.7109375" style="2" customWidth="1"/>
    <col min="3338" max="3338" width="0.5703125" style="2" customWidth="1"/>
    <col min="3339" max="3339" width="11.7109375" style="2" customWidth="1"/>
    <col min="3340" max="3340" width="0.5703125" style="2" customWidth="1"/>
    <col min="3341" max="3341" width="11.7109375" style="2" customWidth="1"/>
    <col min="3342" max="3584" width="6.7109375" style="2"/>
    <col min="3585" max="3587" width="1.5703125" style="2" customWidth="1"/>
    <col min="3588" max="3588" width="30.28515625" style="2" customWidth="1"/>
    <col min="3589" max="3589" width="5.7109375" style="2" customWidth="1"/>
    <col min="3590" max="3590" width="0.5703125" style="2" customWidth="1"/>
    <col min="3591" max="3591" width="11.7109375" style="2" customWidth="1"/>
    <col min="3592" max="3592" width="0.5703125" style="2" customWidth="1"/>
    <col min="3593" max="3593" width="11.7109375" style="2" customWidth="1"/>
    <col min="3594" max="3594" width="0.5703125" style="2" customWidth="1"/>
    <col min="3595" max="3595" width="11.7109375" style="2" customWidth="1"/>
    <col min="3596" max="3596" width="0.5703125" style="2" customWidth="1"/>
    <col min="3597" max="3597" width="11.7109375" style="2" customWidth="1"/>
    <col min="3598" max="3840" width="6.7109375" style="2"/>
    <col min="3841" max="3843" width="1.5703125" style="2" customWidth="1"/>
    <col min="3844" max="3844" width="30.28515625" style="2" customWidth="1"/>
    <col min="3845" max="3845" width="5.7109375" style="2" customWidth="1"/>
    <col min="3846" max="3846" width="0.5703125" style="2" customWidth="1"/>
    <col min="3847" max="3847" width="11.7109375" style="2" customWidth="1"/>
    <col min="3848" max="3848" width="0.5703125" style="2" customWidth="1"/>
    <col min="3849" max="3849" width="11.7109375" style="2" customWidth="1"/>
    <col min="3850" max="3850" width="0.5703125" style="2" customWidth="1"/>
    <col min="3851" max="3851" width="11.7109375" style="2" customWidth="1"/>
    <col min="3852" max="3852" width="0.5703125" style="2" customWidth="1"/>
    <col min="3853" max="3853" width="11.7109375" style="2" customWidth="1"/>
    <col min="3854" max="4096" width="6.7109375" style="2"/>
    <col min="4097" max="4099" width="1.5703125" style="2" customWidth="1"/>
    <col min="4100" max="4100" width="30.28515625" style="2" customWidth="1"/>
    <col min="4101" max="4101" width="5.7109375" style="2" customWidth="1"/>
    <col min="4102" max="4102" width="0.5703125" style="2" customWidth="1"/>
    <col min="4103" max="4103" width="11.7109375" style="2" customWidth="1"/>
    <col min="4104" max="4104" width="0.5703125" style="2" customWidth="1"/>
    <col min="4105" max="4105" width="11.7109375" style="2" customWidth="1"/>
    <col min="4106" max="4106" width="0.5703125" style="2" customWidth="1"/>
    <col min="4107" max="4107" width="11.7109375" style="2" customWidth="1"/>
    <col min="4108" max="4108" width="0.5703125" style="2" customWidth="1"/>
    <col min="4109" max="4109" width="11.7109375" style="2" customWidth="1"/>
    <col min="4110" max="4352" width="6.7109375" style="2"/>
    <col min="4353" max="4355" width="1.5703125" style="2" customWidth="1"/>
    <col min="4356" max="4356" width="30.28515625" style="2" customWidth="1"/>
    <col min="4357" max="4357" width="5.7109375" style="2" customWidth="1"/>
    <col min="4358" max="4358" width="0.5703125" style="2" customWidth="1"/>
    <col min="4359" max="4359" width="11.7109375" style="2" customWidth="1"/>
    <col min="4360" max="4360" width="0.5703125" style="2" customWidth="1"/>
    <col min="4361" max="4361" width="11.7109375" style="2" customWidth="1"/>
    <col min="4362" max="4362" width="0.5703125" style="2" customWidth="1"/>
    <col min="4363" max="4363" width="11.7109375" style="2" customWidth="1"/>
    <col min="4364" max="4364" width="0.5703125" style="2" customWidth="1"/>
    <col min="4365" max="4365" width="11.7109375" style="2" customWidth="1"/>
    <col min="4366" max="4608" width="6.7109375" style="2"/>
    <col min="4609" max="4611" width="1.5703125" style="2" customWidth="1"/>
    <col min="4612" max="4612" width="30.28515625" style="2" customWidth="1"/>
    <col min="4613" max="4613" width="5.7109375" style="2" customWidth="1"/>
    <col min="4614" max="4614" width="0.5703125" style="2" customWidth="1"/>
    <col min="4615" max="4615" width="11.7109375" style="2" customWidth="1"/>
    <col min="4616" max="4616" width="0.5703125" style="2" customWidth="1"/>
    <col min="4617" max="4617" width="11.7109375" style="2" customWidth="1"/>
    <col min="4618" max="4618" width="0.5703125" style="2" customWidth="1"/>
    <col min="4619" max="4619" width="11.7109375" style="2" customWidth="1"/>
    <col min="4620" max="4620" width="0.5703125" style="2" customWidth="1"/>
    <col min="4621" max="4621" width="11.7109375" style="2" customWidth="1"/>
    <col min="4622" max="4864" width="6.7109375" style="2"/>
    <col min="4865" max="4867" width="1.5703125" style="2" customWidth="1"/>
    <col min="4868" max="4868" width="30.28515625" style="2" customWidth="1"/>
    <col min="4869" max="4869" width="5.7109375" style="2" customWidth="1"/>
    <col min="4870" max="4870" width="0.5703125" style="2" customWidth="1"/>
    <col min="4871" max="4871" width="11.7109375" style="2" customWidth="1"/>
    <col min="4872" max="4872" width="0.5703125" style="2" customWidth="1"/>
    <col min="4873" max="4873" width="11.7109375" style="2" customWidth="1"/>
    <col min="4874" max="4874" width="0.5703125" style="2" customWidth="1"/>
    <col min="4875" max="4875" width="11.7109375" style="2" customWidth="1"/>
    <col min="4876" max="4876" width="0.5703125" style="2" customWidth="1"/>
    <col min="4877" max="4877" width="11.7109375" style="2" customWidth="1"/>
    <col min="4878" max="5120" width="6.7109375" style="2"/>
    <col min="5121" max="5123" width="1.5703125" style="2" customWidth="1"/>
    <col min="5124" max="5124" width="30.28515625" style="2" customWidth="1"/>
    <col min="5125" max="5125" width="5.7109375" style="2" customWidth="1"/>
    <col min="5126" max="5126" width="0.5703125" style="2" customWidth="1"/>
    <col min="5127" max="5127" width="11.7109375" style="2" customWidth="1"/>
    <col min="5128" max="5128" width="0.5703125" style="2" customWidth="1"/>
    <col min="5129" max="5129" width="11.7109375" style="2" customWidth="1"/>
    <col min="5130" max="5130" width="0.5703125" style="2" customWidth="1"/>
    <col min="5131" max="5131" width="11.7109375" style="2" customWidth="1"/>
    <col min="5132" max="5132" width="0.5703125" style="2" customWidth="1"/>
    <col min="5133" max="5133" width="11.7109375" style="2" customWidth="1"/>
    <col min="5134" max="5376" width="6.7109375" style="2"/>
    <col min="5377" max="5379" width="1.5703125" style="2" customWidth="1"/>
    <col min="5380" max="5380" width="30.28515625" style="2" customWidth="1"/>
    <col min="5381" max="5381" width="5.7109375" style="2" customWidth="1"/>
    <col min="5382" max="5382" width="0.5703125" style="2" customWidth="1"/>
    <col min="5383" max="5383" width="11.7109375" style="2" customWidth="1"/>
    <col min="5384" max="5384" width="0.5703125" style="2" customWidth="1"/>
    <col min="5385" max="5385" width="11.7109375" style="2" customWidth="1"/>
    <col min="5386" max="5386" width="0.5703125" style="2" customWidth="1"/>
    <col min="5387" max="5387" width="11.7109375" style="2" customWidth="1"/>
    <col min="5388" max="5388" width="0.5703125" style="2" customWidth="1"/>
    <col min="5389" max="5389" width="11.7109375" style="2" customWidth="1"/>
    <col min="5390" max="5632" width="6.7109375" style="2"/>
    <col min="5633" max="5635" width="1.5703125" style="2" customWidth="1"/>
    <col min="5636" max="5636" width="30.28515625" style="2" customWidth="1"/>
    <col min="5637" max="5637" width="5.7109375" style="2" customWidth="1"/>
    <col min="5638" max="5638" width="0.5703125" style="2" customWidth="1"/>
    <col min="5639" max="5639" width="11.7109375" style="2" customWidth="1"/>
    <col min="5640" max="5640" width="0.5703125" style="2" customWidth="1"/>
    <col min="5641" max="5641" width="11.7109375" style="2" customWidth="1"/>
    <col min="5642" max="5642" width="0.5703125" style="2" customWidth="1"/>
    <col min="5643" max="5643" width="11.7109375" style="2" customWidth="1"/>
    <col min="5644" max="5644" width="0.5703125" style="2" customWidth="1"/>
    <col min="5645" max="5645" width="11.7109375" style="2" customWidth="1"/>
    <col min="5646" max="5888" width="6.7109375" style="2"/>
    <col min="5889" max="5891" width="1.5703125" style="2" customWidth="1"/>
    <col min="5892" max="5892" width="30.28515625" style="2" customWidth="1"/>
    <col min="5893" max="5893" width="5.7109375" style="2" customWidth="1"/>
    <col min="5894" max="5894" width="0.5703125" style="2" customWidth="1"/>
    <col min="5895" max="5895" width="11.7109375" style="2" customWidth="1"/>
    <col min="5896" max="5896" width="0.5703125" style="2" customWidth="1"/>
    <col min="5897" max="5897" width="11.7109375" style="2" customWidth="1"/>
    <col min="5898" max="5898" width="0.5703125" style="2" customWidth="1"/>
    <col min="5899" max="5899" width="11.7109375" style="2" customWidth="1"/>
    <col min="5900" max="5900" width="0.5703125" style="2" customWidth="1"/>
    <col min="5901" max="5901" width="11.7109375" style="2" customWidth="1"/>
    <col min="5902" max="6144" width="6.7109375" style="2"/>
    <col min="6145" max="6147" width="1.5703125" style="2" customWidth="1"/>
    <col min="6148" max="6148" width="30.28515625" style="2" customWidth="1"/>
    <col min="6149" max="6149" width="5.7109375" style="2" customWidth="1"/>
    <col min="6150" max="6150" width="0.5703125" style="2" customWidth="1"/>
    <col min="6151" max="6151" width="11.7109375" style="2" customWidth="1"/>
    <col min="6152" max="6152" width="0.5703125" style="2" customWidth="1"/>
    <col min="6153" max="6153" width="11.7109375" style="2" customWidth="1"/>
    <col min="6154" max="6154" width="0.5703125" style="2" customWidth="1"/>
    <col min="6155" max="6155" width="11.7109375" style="2" customWidth="1"/>
    <col min="6156" max="6156" width="0.5703125" style="2" customWidth="1"/>
    <col min="6157" max="6157" width="11.7109375" style="2" customWidth="1"/>
    <col min="6158" max="6400" width="6.7109375" style="2"/>
    <col min="6401" max="6403" width="1.5703125" style="2" customWidth="1"/>
    <col min="6404" max="6404" width="30.28515625" style="2" customWidth="1"/>
    <col min="6405" max="6405" width="5.7109375" style="2" customWidth="1"/>
    <col min="6406" max="6406" width="0.5703125" style="2" customWidth="1"/>
    <col min="6407" max="6407" width="11.7109375" style="2" customWidth="1"/>
    <col min="6408" max="6408" width="0.5703125" style="2" customWidth="1"/>
    <col min="6409" max="6409" width="11.7109375" style="2" customWidth="1"/>
    <col min="6410" max="6410" width="0.5703125" style="2" customWidth="1"/>
    <col min="6411" max="6411" width="11.7109375" style="2" customWidth="1"/>
    <col min="6412" max="6412" width="0.5703125" style="2" customWidth="1"/>
    <col min="6413" max="6413" width="11.7109375" style="2" customWidth="1"/>
    <col min="6414" max="6656" width="6.7109375" style="2"/>
    <col min="6657" max="6659" width="1.5703125" style="2" customWidth="1"/>
    <col min="6660" max="6660" width="30.28515625" style="2" customWidth="1"/>
    <col min="6661" max="6661" width="5.7109375" style="2" customWidth="1"/>
    <col min="6662" max="6662" width="0.5703125" style="2" customWidth="1"/>
    <col min="6663" max="6663" width="11.7109375" style="2" customWidth="1"/>
    <col min="6664" max="6664" width="0.5703125" style="2" customWidth="1"/>
    <col min="6665" max="6665" width="11.7109375" style="2" customWidth="1"/>
    <col min="6666" max="6666" width="0.5703125" style="2" customWidth="1"/>
    <col min="6667" max="6667" width="11.7109375" style="2" customWidth="1"/>
    <col min="6668" max="6668" width="0.5703125" style="2" customWidth="1"/>
    <col min="6669" max="6669" width="11.7109375" style="2" customWidth="1"/>
    <col min="6670" max="6912" width="6.7109375" style="2"/>
    <col min="6913" max="6915" width="1.5703125" style="2" customWidth="1"/>
    <col min="6916" max="6916" width="30.28515625" style="2" customWidth="1"/>
    <col min="6917" max="6917" width="5.7109375" style="2" customWidth="1"/>
    <col min="6918" max="6918" width="0.5703125" style="2" customWidth="1"/>
    <col min="6919" max="6919" width="11.7109375" style="2" customWidth="1"/>
    <col min="6920" max="6920" width="0.5703125" style="2" customWidth="1"/>
    <col min="6921" max="6921" width="11.7109375" style="2" customWidth="1"/>
    <col min="6922" max="6922" width="0.5703125" style="2" customWidth="1"/>
    <col min="6923" max="6923" width="11.7109375" style="2" customWidth="1"/>
    <col min="6924" max="6924" width="0.5703125" style="2" customWidth="1"/>
    <col min="6925" max="6925" width="11.7109375" style="2" customWidth="1"/>
    <col min="6926" max="7168" width="6.7109375" style="2"/>
    <col min="7169" max="7171" width="1.5703125" style="2" customWidth="1"/>
    <col min="7172" max="7172" width="30.28515625" style="2" customWidth="1"/>
    <col min="7173" max="7173" width="5.7109375" style="2" customWidth="1"/>
    <col min="7174" max="7174" width="0.5703125" style="2" customWidth="1"/>
    <col min="7175" max="7175" width="11.7109375" style="2" customWidth="1"/>
    <col min="7176" max="7176" width="0.5703125" style="2" customWidth="1"/>
    <col min="7177" max="7177" width="11.7109375" style="2" customWidth="1"/>
    <col min="7178" max="7178" width="0.5703125" style="2" customWidth="1"/>
    <col min="7179" max="7179" width="11.7109375" style="2" customWidth="1"/>
    <col min="7180" max="7180" width="0.5703125" style="2" customWidth="1"/>
    <col min="7181" max="7181" width="11.7109375" style="2" customWidth="1"/>
    <col min="7182" max="7424" width="6.7109375" style="2"/>
    <col min="7425" max="7427" width="1.5703125" style="2" customWidth="1"/>
    <col min="7428" max="7428" width="30.28515625" style="2" customWidth="1"/>
    <col min="7429" max="7429" width="5.7109375" style="2" customWidth="1"/>
    <col min="7430" max="7430" width="0.5703125" style="2" customWidth="1"/>
    <col min="7431" max="7431" width="11.7109375" style="2" customWidth="1"/>
    <col min="7432" max="7432" width="0.5703125" style="2" customWidth="1"/>
    <col min="7433" max="7433" width="11.7109375" style="2" customWidth="1"/>
    <col min="7434" max="7434" width="0.5703125" style="2" customWidth="1"/>
    <col min="7435" max="7435" width="11.7109375" style="2" customWidth="1"/>
    <col min="7436" max="7436" width="0.5703125" style="2" customWidth="1"/>
    <col min="7437" max="7437" width="11.7109375" style="2" customWidth="1"/>
    <col min="7438" max="7680" width="6.7109375" style="2"/>
    <col min="7681" max="7683" width="1.5703125" style="2" customWidth="1"/>
    <col min="7684" max="7684" width="30.28515625" style="2" customWidth="1"/>
    <col min="7685" max="7685" width="5.7109375" style="2" customWidth="1"/>
    <col min="7686" max="7686" width="0.5703125" style="2" customWidth="1"/>
    <col min="7687" max="7687" width="11.7109375" style="2" customWidth="1"/>
    <col min="7688" max="7688" width="0.5703125" style="2" customWidth="1"/>
    <col min="7689" max="7689" width="11.7109375" style="2" customWidth="1"/>
    <col min="7690" max="7690" width="0.5703125" style="2" customWidth="1"/>
    <col min="7691" max="7691" width="11.7109375" style="2" customWidth="1"/>
    <col min="7692" max="7692" width="0.5703125" style="2" customWidth="1"/>
    <col min="7693" max="7693" width="11.7109375" style="2" customWidth="1"/>
    <col min="7694" max="7936" width="6.7109375" style="2"/>
    <col min="7937" max="7939" width="1.5703125" style="2" customWidth="1"/>
    <col min="7940" max="7940" width="30.28515625" style="2" customWidth="1"/>
    <col min="7941" max="7941" width="5.7109375" style="2" customWidth="1"/>
    <col min="7942" max="7942" width="0.5703125" style="2" customWidth="1"/>
    <col min="7943" max="7943" width="11.7109375" style="2" customWidth="1"/>
    <col min="7944" max="7944" width="0.5703125" style="2" customWidth="1"/>
    <col min="7945" max="7945" width="11.7109375" style="2" customWidth="1"/>
    <col min="7946" max="7946" width="0.5703125" style="2" customWidth="1"/>
    <col min="7947" max="7947" width="11.7109375" style="2" customWidth="1"/>
    <col min="7948" max="7948" width="0.5703125" style="2" customWidth="1"/>
    <col min="7949" max="7949" width="11.7109375" style="2" customWidth="1"/>
    <col min="7950" max="8192" width="6.7109375" style="2"/>
    <col min="8193" max="8195" width="1.5703125" style="2" customWidth="1"/>
    <col min="8196" max="8196" width="30.28515625" style="2" customWidth="1"/>
    <col min="8197" max="8197" width="5.7109375" style="2" customWidth="1"/>
    <col min="8198" max="8198" width="0.5703125" style="2" customWidth="1"/>
    <col min="8199" max="8199" width="11.7109375" style="2" customWidth="1"/>
    <col min="8200" max="8200" width="0.5703125" style="2" customWidth="1"/>
    <col min="8201" max="8201" width="11.7109375" style="2" customWidth="1"/>
    <col min="8202" max="8202" width="0.5703125" style="2" customWidth="1"/>
    <col min="8203" max="8203" width="11.7109375" style="2" customWidth="1"/>
    <col min="8204" max="8204" width="0.5703125" style="2" customWidth="1"/>
    <col min="8205" max="8205" width="11.7109375" style="2" customWidth="1"/>
    <col min="8206" max="8448" width="6.7109375" style="2"/>
    <col min="8449" max="8451" width="1.5703125" style="2" customWidth="1"/>
    <col min="8452" max="8452" width="30.28515625" style="2" customWidth="1"/>
    <col min="8453" max="8453" width="5.7109375" style="2" customWidth="1"/>
    <col min="8454" max="8454" width="0.5703125" style="2" customWidth="1"/>
    <col min="8455" max="8455" width="11.7109375" style="2" customWidth="1"/>
    <col min="8456" max="8456" width="0.5703125" style="2" customWidth="1"/>
    <col min="8457" max="8457" width="11.7109375" style="2" customWidth="1"/>
    <col min="8458" max="8458" width="0.5703125" style="2" customWidth="1"/>
    <col min="8459" max="8459" width="11.7109375" style="2" customWidth="1"/>
    <col min="8460" max="8460" width="0.5703125" style="2" customWidth="1"/>
    <col min="8461" max="8461" width="11.7109375" style="2" customWidth="1"/>
    <col min="8462" max="8704" width="6.7109375" style="2"/>
    <col min="8705" max="8707" width="1.5703125" style="2" customWidth="1"/>
    <col min="8708" max="8708" width="30.28515625" style="2" customWidth="1"/>
    <col min="8709" max="8709" width="5.7109375" style="2" customWidth="1"/>
    <col min="8710" max="8710" width="0.5703125" style="2" customWidth="1"/>
    <col min="8711" max="8711" width="11.7109375" style="2" customWidth="1"/>
    <col min="8712" max="8712" width="0.5703125" style="2" customWidth="1"/>
    <col min="8713" max="8713" width="11.7109375" style="2" customWidth="1"/>
    <col min="8714" max="8714" width="0.5703125" style="2" customWidth="1"/>
    <col min="8715" max="8715" width="11.7109375" style="2" customWidth="1"/>
    <col min="8716" max="8716" width="0.5703125" style="2" customWidth="1"/>
    <col min="8717" max="8717" width="11.7109375" style="2" customWidth="1"/>
    <col min="8718" max="8960" width="6.7109375" style="2"/>
    <col min="8961" max="8963" width="1.5703125" style="2" customWidth="1"/>
    <col min="8964" max="8964" width="30.28515625" style="2" customWidth="1"/>
    <col min="8965" max="8965" width="5.7109375" style="2" customWidth="1"/>
    <col min="8966" max="8966" width="0.5703125" style="2" customWidth="1"/>
    <col min="8967" max="8967" width="11.7109375" style="2" customWidth="1"/>
    <col min="8968" max="8968" width="0.5703125" style="2" customWidth="1"/>
    <col min="8969" max="8969" width="11.7109375" style="2" customWidth="1"/>
    <col min="8970" max="8970" width="0.5703125" style="2" customWidth="1"/>
    <col min="8971" max="8971" width="11.7109375" style="2" customWidth="1"/>
    <col min="8972" max="8972" width="0.5703125" style="2" customWidth="1"/>
    <col min="8973" max="8973" width="11.7109375" style="2" customWidth="1"/>
    <col min="8974" max="9216" width="6.7109375" style="2"/>
    <col min="9217" max="9219" width="1.5703125" style="2" customWidth="1"/>
    <col min="9220" max="9220" width="30.28515625" style="2" customWidth="1"/>
    <col min="9221" max="9221" width="5.7109375" style="2" customWidth="1"/>
    <col min="9222" max="9222" width="0.5703125" style="2" customWidth="1"/>
    <col min="9223" max="9223" width="11.7109375" style="2" customWidth="1"/>
    <col min="9224" max="9224" width="0.5703125" style="2" customWidth="1"/>
    <col min="9225" max="9225" width="11.7109375" style="2" customWidth="1"/>
    <col min="9226" max="9226" width="0.5703125" style="2" customWidth="1"/>
    <col min="9227" max="9227" width="11.7109375" style="2" customWidth="1"/>
    <col min="9228" max="9228" width="0.5703125" style="2" customWidth="1"/>
    <col min="9229" max="9229" width="11.7109375" style="2" customWidth="1"/>
    <col min="9230" max="9472" width="6.7109375" style="2"/>
    <col min="9473" max="9475" width="1.5703125" style="2" customWidth="1"/>
    <col min="9476" max="9476" width="30.28515625" style="2" customWidth="1"/>
    <col min="9477" max="9477" width="5.7109375" style="2" customWidth="1"/>
    <col min="9478" max="9478" width="0.5703125" style="2" customWidth="1"/>
    <col min="9479" max="9479" width="11.7109375" style="2" customWidth="1"/>
    <col min="9480" max="9480" width="0.5703125" style="2" customWidth="1"/>
    <col min="9481" max="9481" width="11.7109375" style="2" customWidth="1"/>
    <col min="9482" max="9482" width="0.5703125" style="2" customWidth="1"/>
    <col min="9483" max="9483" width="11.7109375" style="2" customWidth="1"/>
    <col min="9484" max="9484" width="0.5703125" style="2" customWidth="1"/>
    <col min="9485" max="9485" width="11.7109375" style="2" customWidth="1"/>
    <col min="9486" max="9728" width="6.7109375" style="2"/>
    <col min="9729" max="9731" width="1.5703125" style="2" customWidth="1"/>
    <col min="9732" max="9732" width="30.28515625" style="2" customWidth="1"/>
    <col min="9733" max="9733" width="5.7109375" style="2" customWidth="1"/>
    <col min="9734" max="9734" width="0.5703125" style="2" customWidth="1"/>
    <col min="9735" max="9735" width="11.7109375" style="2" customWidth="1"/>
    <col min="9736" max="9736" width="0.5703125" style="2" customWidth="1"/>
    <col min="9737" max="9737" width="11.7109375" style="2" customWidth="1"/>
    <col min="9738" max="9738" width="0.5703125" style="2" customWidth="1"/>
    <col min="9739" max="9739" width="11.7109375" style="2" customWidth="1"/>
    <col min="9740" max="9740" width="0.5703125" style="2" customWidth="1"/>
    <col min="9741" max="9741" width="11.7109375" style="2" customWidth="1"/>
    <col min="9742" max="9984" width="6.7109375" style="2"/>
    <col min="9985" max="9987" width="1.5703125" style="2" customWidth="1"/>
    <col min="9988" max="9988" width="30.28515625" style="2" customWidth="1"/>
    <col min="9989" max="9989" width="5.7109375" style="2" customWidth="1"/>
    <col min="9990" max="9990" width="0.5703125" style="2" customWidth="1"/>
    <col min="9991" max="9991" width="11.7109375" style="2" customWidth="1"/>
    <col min="9992" max="9992" width="0.5703125" style="2" customWidth="1"/>
    <col min="9993" max="9993" width="11.7109375" style="2" customWidth="1"/>
    <col min="9994" max="9994" width="0.5703125" style="2" customWidth="1"/>
    <col min="9995" max="9995" width="11.7109375" style="2" customWidth="1"/>
    <col min="9996" max="9996" width="0.5703125" style="2" customWidth="1"/>
    <col min="9997" max="9997" width="11.7109375" style="2" customWidth="1"/>
    <col min="9998" max="10240" width="6.7109375" style="2"/>
    <col min="10241" max="10243" width="1.5703125" style="2" customWidth="1"/>
    <col min="10244" max="10244" width="30.28515625" style="2" customWidth="1"/>
    <col min="10245" max="10245" width="5.7109375" style="2" customWidth="1"/>
    <col min="10246" max="10246" width="0.5703125" style="2" customWidth="1"/>
    <col min="10247" max="10247" width="11.7109375" style="2" customWidth="1"/>
    <col min="10248" max="10248" width="0.5703125" style="2" customWidth="1"/>
    <col min="10249" max="10249" width="11.7109375" style="2" customWidth="1"/>
    <col min="10250" max="10250" width="0.5703125" style="2" customWidth="1"/>
    <col min="10251" max="10251" width="11.7109375" style="2" customWidth="1"/>
    <col min="10252" max="10252" width="0.5703125" style="2" customWidth="1"/>
    <col min="10253" max="10253" width="11.7109375" style="2" customWidth="1"/>
    <col min="10254" max="10496" width="6.7109375" style="2"/>
    <col min="10497" max="10499" width="1.5703125" style="2" customWidth="1"/>
    <col min="10500" max="10500" width="30.28515625" style="2" customWidth="1"/>
    <col min="10501" max="10501" width="5.7109375" style="2" customWidth="1"/>
    <col min="10502" max="10502" width="0.5703125" style="2" customWidth="1"/>
    <col min="10503" max="10503" width="11.7109375" style="2" customWidth="1"/>
    <col min="10504" max="10504" width="0.5703125" style="2" customWidth="1"/>
    <col min="10505" max="10505" width="11.7109375" style="2" customWidth="1"/>
    <col min="10506" max="10506" width="0.5703125" style="2" customWidth="1"/>
    <col min="10507" max="10507" width="11.7109375" style="2" customWidth="1"/>
    <col min="10508" max="10508" width="0.5703125" style="2" customWidth="1"/>
    <col min="10509" max="10509" width="11.7109375" style="2" customWidth="1"/>
    <col min="10510" max="10752" width="6.7109375" style="2"/>
    <col min="10753" max="10755" width="1.5703125" style="2" customWidth="1"/>
    <col min="10756" max="10756" width="30.28515625" style="2" customWidth="1"/>
    <col min="10757" max="10757" width="5.7109375" style="2" customWidth="1"/>
    <col min="10758" max="10758" width="0.5703125" style="2" customWidth="1"/>
    <col min="10759" max="10759" width="11.7109375" style="2" customWidth="1"/>
    <col min="10760" max="10760" width="0.5703125" style="2" customWidth="1"/>
    <col min="10761" max="10761" width="11.7109375" style="2" customWidth="1"/>
    <col min="10762" max="10762" width="0.5703125" style="2" customWidth="1"/>
    <col min="10763" max="10763" width="11.7109375" style="2" customWidth="1"/>
    <col min="10764" max="10764" width="0.5703125" style="2" customWidth="1"/>
    <col min="10765" max="10765" width="11.7109375" style="2" customWidth="1"/>
    <col min="10766" max="11008" width="6.7109375" style="2"/>
    <col min="11009" max="11011" width="1.5703125" style="2" customWidth="1"/>
    <col min="11012" max="11012" width="30.28515625" style="2" customWidth="1"/>
    <col min="11013" max="11013" width="5.7109375" style="2" customWidth="1"/>
    <col min="11014" max="11014" width="0.5703125" style="2" customWidth="1"/>
    <col min="11015" max="11015" width="11.7109375" style="2" customWidth="1"/>
    <col min="11016" max="11016" width="0.5703125" style="2" customWidth="1"/>
    <col min="11017" max="11017" width="11.7109375" style="2" customWidth="1"/>
    <col min="11018" max="11018" width="0.5703125" style="2" customWidth="1"/>
    <col min="11019" max="11019" width="11.7109375" style="2" customWidth="1"/>
    <col min="11020" max="11020" width="0.5703125" style="2" customWidth="1"/>
    <col min="11021" max="11021" width="11.7109375" style="2" customWidth="1"/>
    <col min="11022" max="11264" width="6.7109375" style="2"/>
    <col min="11265" max="11267" width="1.5703125" style="2" customWidth="1"/>
    <col min="11268" max="11268" width="30.28515625" style="2" customWidth="1"/>
    <col min="11269" max="11269" width="5.7109375" style="2" customWidth="1"/>
    <col min="11270" max="11270" width="0.5703125" style="2" customWidth="1"/>
    <col min="11271" max="11271" width="11.7109375" style="2" customWidth="1"/>
    <col min="11272" max="11272" width="0.5703125" style="2" customWidth="1"/>
    <col min="11273" max="11273" width="11.7109375" style="2" customWidth="1"/>
    <col min="11274" max="11274" width="0.5703125" style="2" customWidth="1"/>
    <col min="11275" max="11275" width="11.7109375" style="2" customWidth="1"/>
    <col min="11276" max="11276" width="0.5703125" style="2" customWidth="1"/>
    <col min="11277" max="11277" width="11.7109375" style="2" customWidth="1"/>
    <col min="11278" max="11520" width="6.7109375" style="2"/>
    <col min="11521" max="11523" width="1.5703125" style="2" customWidth="1"/>
    <col min="11524" max="11524" width="30.28515625" style="2" customWidth="1"/>
    <col min="11525" max="11525" width="5.7109375" style="2" customWidth="1"/>
    <col min="11526" max="11526" width="0.5703125" style="2" customWidth="1"/>
    <col min="11527" max="11527" width="11.7109375" style="2" customWidth="1"/>
    <col min="11528" max="11528" width="0.5703125" style="2" customWidth="1"/>
    <col min="11529" max="11529" width="11.7109375" style="2" customWidth="1"/>
    <col min="11530" max="11530" width="0.5703125" style="2" customWidth="1"/>
    <col min="11531" max="11531" width="11.7109375" style="2" customWidth="1"/>
    <col min="11532" max="11532" width="0.5703125" style="2" customWidth="1"/>
    <col min="11533" max="11533" width="11.7109375" style="2" customWidth="1"/>
    <col min="11534" max="11776" width="6.7109375" style="2"/>
    <col min="11777" max="11779" width="1.5703125" style="2" customWidth="1"/>
    <col min="11780" max="11780" width="30.28515625" style="2" customWidth="1"/>
    <col min="11781" max="11781" width="5.7109375" style="2" customWidth="1"/>
    <col min="11782" max="11782" width="0.5703125" style="2" customWidth="1"/>
    <col min="11783" max="11783" width="11.7109375" style="2" customWidth="1"/>
    <col min="11784" max="11784" width="0.5703125" style="2" customWidth="1"/>
    <col min="11785" max="11785" width="11.7109375" style="2" customWidth="1"/>
    <col min="11786" max="11786" width="0.5703125" style="2" customWidth="1"/>
    <col min="11787" max="11787" width="11.7109375" style="2" customWidth="1"/>
    <col min="11788" max="11788" width="0.5703125" style="2" customWidth="1"/>
    <col min="11789" max="11789" width="11.7109375" style="2" customWidth="1"/>
    <col min="11790" max="12032" width="6.7109375" style="2"/>
    <col min="12033" max="12035" width="1.5703125" style="2" customWidth="1"/>
    <col min="12036" max="12036" width="30.28515625" style="2" customWidth="1"/>
    <col min="12037" max="12037" width="5.7109375" style="2" customWidth="1"/>
    <col min="12038" max="12038" width="0.5703125" style="2" customWidth="1"/>
    <col min="12039" max="12039" width="11.7109375" style="2" customWidth="1"/>
    <col min="12040" max="12040" width="0.5703125" style="2" customWidth="1"/>
    <col min="12041" max="12041" width="11.7109375" style="2" customWidth="1"/>
    <col min="12042" max="12042" width="0.5703125" style="2" customWidth="1"/>
    <col min="12043" max="12043" width="11.7109375" style="2" customWidth="1"/>
    <col min="12044" max="12044" width="0.5703125" style="2" customWidth="1"/>
    <col min="12045" max="12045" width="11.7109375" style="2" customWidth="1"/>
    <col min="12046" max="12288" width="6.7109375" style="2"/>
    <col min="12289" max="12291" width="1.5703125" style="2" customWidth="1"/>
    <col min="12292" max="12292" width="30.28515625" style="2" customWidth="1"/>
    <col min="12293" max="12293" width="5.7109375" style="2" customWidth="1"/>
    <col min="12294" max="12294" width="0.5703125" style="2" customWidth="1"/>
    <col min="12295" max="12295" width="11.7109375" style="2" customWidth="1"/>
    <col min="12296" max="12296" width="0.5703125" style="2" customWidth="1"/>
    <col min="12297" max="12297" width="11.7109375" style="2" customWidth="1"/>
    <col min="12298" max="12298" width="0.5703125" style="2" customWidth="1"/>
    <col min="12299" max="12299" width="11.7109375" style="2" customWidth="1"/>
    <col min="12300" max="12300" width="0.5703125" style="2" customWidth="1"/>
    <col min="12301" max="12301" width="11.7109375" style="2" customWidth="1"/>
    <col min="12302" max="12544" width="6.7109375" style="2"/>
    <col min="12545" max="12547" width="1.5703125" style="2" customWidth="1"/>
    <col min="12548" max="12548" width="30.28515625" style="2" customWidth="1"/>
    <col min="12549" max="12549" width="5.7109375" style="2" customWidth="1"/>
    <col min="12550" max="12550" width="0.5703125" style="2" customWidth="1"/>
    <col min="12551" max="12551" width="11.7109375" style="2" customWidth="1"/>
    <col min="12552" max="12552" width="0.5703125" style="2" customWidth="1"/>
    <col min="12553" max="12553" width="11.7109375" style="2" customWidth="1"/>
    <col min="12554" max="12554" width="0.5703125" style="2" customWidth="1"/>
    <col min="12555" max="12555" width="11.7109375" style="2" customWidth="1"/>
    <col min="12556" max="12556" width="0.5703125" style="2" customWidth="1"/>
    <col min="12557" max="12557" width="11.7109375" style="2" customWidth="1"/>
    <col min="12558" max="12800" width="6.7109375" style="2"/>
    <col min="12801" max="12803" width="1.5703125" style="2" customWidth="1"/>
    <col min="12804" max="12804" width="30.28515625" style="2" customWidth="1"/>
    <col min="12805" max="12805" width="5.7109375" style="2" customWidth="1"/>
    <col min="12806" max="12806" width="0.5703125" style="2" customWidth="1"/>
    <col min="12807" max="12807" width="11.7109375" style="2" customWidth="1"/>
    <col min="12808" max="12808" width="0.5703125" style="2" customWidth="1"/>
    <col min="12809" max="12809" width="11.7109375" style="2" customWidth="1"/>
    <col min="12810" max="12810" width="0.5703125" style="2" customWidth="1"/>
    <col min="12811" max="12811" width="11.7109375" style="2" customWidth="1"/>
    <col min="12812" max="12812" width="0.5703125" style="2" customWidth="1"/>
    <col min="12813" max="12813" width="11.7109375" style="2" customWidth="1"/>
    <col min="12814" max="13056" width="6.7109375" style="2"/>
    <col min="13057" max="13059" width="1.5703125" style="2" customWidth="1"/>
    <col min="13060" max="13060" width="30.28515625" style="2" customWidth="1"/>
    <col min="13061" max="13061" width="5.7109375" style="2" customWidth="1"/>
    <col min="13062" max="13062" width="0.5703125" style="2" customWidth="1"/>
    <col min="13063" max="13063" width="11.7109375" style="2" customWidth="1"/>
    <col min="13064" max="13064" width="0.5703125" style="2" customWidth="1"/>
    <col min="13065" max="13065" width="11.7109375" style="2" customWidth="1"/>
    <col min="13066" max="13066" width="0.5703125" style="2" customWidth="1"/>
    <col min="13067" max="13067" width="11.7109375" style="2" customWidth="1"/>
    <col min="13068" max="13068" width="0.5703125" style="2" customWidth="1"/>
    <col min="13069" max="13069" width="11.7109375" style="2" customWidth="1"/>
    <col min="13070" max="13312" width="6.7109375" style="2"/>
    <col min="13313" max="13315" width="1.5703125" style="2" customWidth="1"/>
    <col min="13316" max="13316" width="30.28515625" style="2" customWidth="1"/>
    <col min="13317" max="13317" width="5.7109375" style="2" customWidth="1"/>
    <col min="13318" max="13318" width="0.5703125" style="2" customWidth="1"/>
    <col min="13319" max="13319" width="11.7109375" style="2" customWidth="1"/>
    <col min="13320" max="13320" width="0.5703125" style="2" customWidth="1"/>
    <col min="13321" max="13321" width="11.7109375" style="2" customWidth="1"/>
    <col min="13322" max="13322" width="0.5703125" style="2" customWidth="1"/>
    <col min="13323" max="13323" width="11.7109375" style="2" customWidth="1"/>
    <col min="13324" max="13324" width="0.5703125" style="2" customWidth="1"/>
    <col min="13325" max="13325" width="11.7109375" style="2" customWidth="1"/>
    <col min="13326" max="13568" width="6.7109375" style="2"/>
    <col min="13569" max="13571" width="1.5703125" style="2" customWidth="1"/>
    <col min="13572" max="13572" width="30.28515625" style="2" customWidth="1"/>
    <col min="13573" max="13573" width="5.7109375" style="2" customWidth="1"/>
    <col min="13574" max="13574" width="0.5703125" style="2" customWidth="1"/>
    <col min="13575" max="13575" width="11.7109375" style="2" customWidth="1"/>
    <col min="13576" max="13576" width="0.5703125" style="2" customWidth="1"/>
    <col min="13577" max="13577" width="11.7109375" style="2" customWidth="1"/>
    <col min="13578" max="13578" width="0.5703125" style="2" customWidth="1"/>
    <col min="13579" max="13579" width="11.7109375" style="2" customWidth="1"/>
    <col min="13580" max="13580" width="0.5703125" style="2" customWidth="1"/>
    <col min="13581" max="13581" width="11.7109375" style="2" customWidth="1"/>
    <col min="13582" max="13824" width="6.7109375" style="2"/>
    <col min="13825" max="13827" width="1.5703125" style="2" customWidth="1"/>
    <col min="13828" max="13828" width="30.28515625" style="2" customWidth="1"/>
    <col min="13829" max="13829" width="5.7109375" style="2" customWidth="1"/>
    <col min="13830" max="13830" width="0.5703125" style="2" customWidth="1"/>
    <col min="13831" max="13831" width="11.7109375" style="2" customWidth="1"/>
    <col min="13832" max="13832" width="0.5703125" style="2" customWidth="1"/>
    <col min="13833" max="13833" width="11.7109375" style="2" customWidth="1"/>
    <col min="13834" max="13834" width="0.5703125" style="2" customWidth="1"/>
    <col min="13835" max="13835" width="11.7109375" style="2" customWidth="1"/>
    <col min="13836" max="13836" width="0.5703125" style="2" customWidth="1"/>
    <col min="13837" max="13837" width="11.7109375" style="2" customWidth="1"/>
    <col min="13838" max="14080" width="6.7109375" style="2"/>
    <col min="14081" max="14083" width="1.5703125" style="2" customWidth="1"/>
    <col min="14084" max="14084" width="30.28515625" style="2" customWidth="1"/>
    <col min="14085" max="14085" width="5.7109375" style="2" customWidth="1"/>
    <col min="14086" max="14086" width="0.5703125" style="2" customWidth="1"/>
    <col min="14087" max="14087" width="11.7109375" style="2" customWidth="1"/>
    <col min="14088" max="14088" width="0.5703125" style="2" customWidth="1"/>
    <col min="14089" max="14089" width="11.7109375" style="2" customWidth="1"/>
    <col min="14090" max="14090" width="0.5703125" style="2" customWidth="1"/>
    <col min="14091" max="14091" width="11.7109375" style="2" customWidth="1"/>
    <col min="14092" max="14092" width="0.5703125" style="2" customWidth="1"/>
    <col min="14093" max="14093" width="11.7109375" style="2" customWidth="1"/>
    <col min="14094" max="14336" width="6.7109375" style="2"/>
    <col min="14337" max="14339" width="1.5703125" style="2" customWidth="1"/>
    <col min="14340" max="14340" width="30.28515625" style="2" customWidth="1"/>
    <col min="14341" max="14341" width="5.7109375" style="2" customWidth="1"/>
    <col min="14342" max="14342" width="0.5703125" style="2" customWidth="1"/>
    <col min="14343" max="14343" width="11.7109375" style="2" customWidth="1"/>
    <col min="14344" max="14344" width="0.5703125" style="2" customWidth="1"/>
    <col min="14345" max="14345" width="11.7109375" style="2" customWidth="1"/>
    <col min="14346" max="14346" width="0.5703125" style="2" customWidth="1"/>
    <col min="14347" max="14347" width="11.7109375" style="2" customWidth="1"/>
    <col min="14348" max="14348" width="0.5703125" style="2" customWidth="1"/>
    <col min="14349" max="14349" width="11.7109375" style="2" customWidth="1"/>
    <col min="14350" max="14592" width="6.7109375" style="2"/>
    <col min="14593" max="14595" width="1.5703125" style="2" customWidth="1"/>
    <col min="14596" max="14596" width="30.28515625" style="2" customWidth="1"/>
    <col min="14597" max="14597" width="5.7109375" style="2" customWidth="1"/>
    <col min="14598" max="14598" width="0.5703125" style="2" customWidth="1"/>
    <col min="14599" max="14599" width="11.7109375" style="2" customWidth="1"/>
    <col min="14600" max="14600" width="0.5703125" style="2" customWidth="1"/>
    <col min="14601" max="14601" width="11.7109375" style="2" customWidth="1"/>
    <col min="14602" max="14602" width="0.5703125" style="2" customWidth="1"/>
    <col min="14603" max="14603" width="11.7109375" style="2" customWidth="1"/>
    <col min="14604" max="14604" width="0.5703125" style="2" customWidth="1"/>
    <col min="14605" max="14605" width="11.7109375" style="2" customWidth="1"/>
    <col min="14606" max="14848" width="6.7109375" style="2"/>
    <col min="14849" max="14851" width="1.5703125" style="2" customWidth="1"/>
    <col min="14852" max="14852" width="30.28515625" style="2" customWidth="1"/>
    <col min="14853" max="14853" width="5.7109375" style="2" customWidth="1"/>
    <col min="14854" max="14854" width="0.5703125" style="2" customWidth="1"/>
    <col min="14855" max="14855" width="11.7109375" style="2" customWidth="1"/>
    <col min="14856" max="14856" width="0.5703125" style="2" customWidth="1"/>
    <col min="14857" max="14857" width="11.7109375" style="2" customWidth="1"/>
    <col min="14858" max="14858" width="0.5703125" style="2" customWidth="1"/>
    <col min="14859" max="14859" width="11.7109375" style="2" customWidth="1"/>
    <col min="14860" max="14860" width="0.5703125" style="2" customWidth="1"/>
    <col min="14861" max="14861" width="11.7109375" style="2" customWidth="1"/>
    <col min="14862" max="15104" width="6.7109375" style="2"/>
    <col min="15105" max="15107" width="1.5703125" style="2" customWidth="1"/>
    <col min="15108" max="15108" width="30.28515625" style="2" customWidth="1"/>
    <col min="15109" max="15109" width="5.7109375" style="2" customWidth="1"/>
    <col min="15110" max="15110" width="0.5703125" style="2" customWidth="1"/>
    <col min="15111" max="15111" width="11.7109375" style="2" customWidth="1"/>
    <col min="15112" max="15112" width="0.5703125" style="2" customWidth="1"/>
    <col min="15113" max="15113" width="11.7109375" style="2" customWidth="1"/>
    <col min="15114" max="15114" width="0.5703125" style="2" customWidth="1"/>
    <col min="15115" max="15115" width="11.7109375" style="2" customWidth="1"/>
    <col min="15116" max="15116" width="0.5703125" style="2" customWidth="1"/>
    <col min="15117" max="15117" width="11.7109375" style="2" customWidth="1"/>
    <col min="15118" max="15360" width="6.7109375" style="2"/>
    <col min="15361" max="15363" width="1.5703125" style="2" customWidth="1"/>
    <col min="15364" max="15364" width="30.28515625" style="2" customWidth="1"/>
    <col min="15365" max="15365" width="5.7109375" style="2" customWidth="1"/>
    <col min="15366" max="15366" width="0.5703125" style="2" customWidth="1"/>
    <col min="15367" max="15367" width="11.7109375" style="2" customWidth="1"/>
    <col min="15368" max="15368" width="0.5703125" style="2" customWidth="1"/>
    <col min="15369" max="15369" width="11.7109375" style="2" customWidth="1"/>
    <col min="15370" max="15370" width="0.5703125" style="2" customWidth="1"/>
    <col min="15371" max="15371" width="11.7109375" style="2" customWidth="1"/>
    <col min="15372" max="15372" width="0.5703125" style="2" customWidth="1"/>
    <col min="15373" max="15373" width="11.7109375" style="2" customWidth="1"/>
    <col min="15374" max="15616" width="6.7109375" style="2"/>
    <col min="15617" max="15619" width="1.5703125" style="2" customWidth="1"/>
    <col min="15620" max="15620" width="30.28515625" style="2" customWidth="1"/>
    <col min="15621" max="15621" width="5.7109375" style="2" customWidth="1"/>
    <col min="15622" max="15622" width="0.5703125" style="2" customWidth="1"/>
    <col min="15623" max="15623" width="11.7109375" style="2" customWidth="1"/>
    <col min="15624" max="15624" width="0.5703125" style="2" customWidth="1"/>
    <col min="15625" max="15625" width="11.7109375" style="2" customWidth="1"/>
    <col min="15626" max="15626" width="0.5703125" style="2" customWidth="1"/>
    <col min="15627" max="15627" width="11.7109375" style="2" customWidth="1"/>
    <col min="15628" max="15628" width="0.5703125" style="2" customWidth="1"/>
    <col min="15629" max="15629" width="11.7109375" style="2" customWidth="1"/>
    <col min="15630" max="15872" width="6.7109375" style="2"/>
    <col min="15873" max="15875" width="1.5703125" style="2" customWidth="1"/>
    <col min="15876" max="15876" width="30.28515625" style="2" customWidth="1"/>
    <col min="15877" max="15877" width="5.7109375" style="2" customWidth="1"/>
    <col min="15878" max="15878" width="0.5703125" style="2" customWidth="1"/>
    <col min="15879" max="15879" width="11.7109375" style="2" customWidth="1"/>
    <col min="15880" max="15880" width="0.5703125" style="2" customWidth="1"/>
    <col min="15881" max="15881" width="11.7109375" style="2" customWidth="1"/>
    <col min="15882" max="15882" width="0.5703125" style="2" customWidth="1"/>
    <col min="15883" max="15883" width="11.7109375" style="2" customWidth="1"/>
    <col min="15884" max="15884" width="0.5703125" style="2" customWidth="1"/>
    <col min="15885" max="15885" width="11.7109375" style="2" customWidth="1"/>
    <col min="15886" max="16128" width="6.7109375" style="2"/>
    <col min="16129" max="16131" width="1.5703125" style="2" customWidth="1"/>
    <col min="16132" max="16132" width="30.28515625" style="2" customWidth="1"/>
    <col min="16133" max="16133" width="5.7109375" style="2" customWidth="1"/>
    <col min="16134" max="16134" width="0.5703125" style="2" customWidth="1"/>
    <col min="16135" max="16135" width="11.7109375" style="2" customWidth="1"/>
    <col min="16136" max="16136" width="0.5703125" style="2" customWidth="1"/>
    <col min="16137" max="16137" width="11.7109375" style="2" customWidth="1"/>
    <col min="16138" max="16138" width="0.5703125" style="2" customWidth="1"/>
    <col min="16139" max="16139" width="11.7109375" style="2" customWidth="1"/>
    <col min="16140" max="16140" width="0.5703125" style="2" customWidth="1"/>
    <col min="16141" max="16141" width="11.7109375" style="2" customWidth="1"/>
    <col min="16142" max="16384" width="6.7109375" style="2"/>
  </cols>
  <sheetData>
    <row r="1" spans="1:13" ht="16.5" customHeight="1">
      <c r="A1" s="54" t="s">
        <v>73</v>
      </c>
      <c r="B1" s="54"/>
      <c r="C1" s="54"/>
      <c r="D1" s="54"/>
      <c r="K1" s="195" t="s">
        <v>84</v>
      </c>
      <c r="L1" s="195"/>
      <c r="M1" s="195"/>
    </row>
    <row r="2" spans="1:13" ht="16.5" customHeight="1">
      <c r="A2" s="54" t="s">
        <v>179</v>
      </c>
      <c r="B2" s="54"/>
      <c r="C2" s="54"/>
      <c r="D2" s="54"/>
    </row>
    <row r="3" spans="1:13" ht="16.5" customHeight="1">
      <c r="A3" s="56" t="s">
        <v>253</v>
      </c>
      <c r="B3" s="73"/>
      <c r="C3" s="73"/>
      <c r="D3" s="73"/>
      <c r="E3" s="74"/>
      <c r="F3" s="74"/>
      <c r="G3" s="4"/>
      <c r="H3" s="75"/>
      <c r="I3" s="4"/>
      <c r="J3" s="74"/>
      <c r="K3" s="4"/>
      <c r="L3" s="75"/>
      <c r="M3" s="4"/>
    </row>
    <row r="6" spans="1:13" ht="16.5" customHeight="1">
      <c r="G6" s="192" t="s">
        <v>2</v>
      </c>
      <c r="H6" s="192"/>
      <c r="I6" s="192"/>
      <c r="J6" s="170"/>
      <c r="K6" s="192" t="s">
        <v>101</v>
      </c>
      <c r="L6" s="192"/>
      <c r="M6" s="192"/>
    </row>
    <row r="7" spans="1:13" ht="16.5" customHeight="1">
      <c r="A7" s="2" t="s">
        <v>1</v>
      </c>
      <c r="E7" s="57"/>
      <c r="F7" s="57"/>
      <c r="G7" s="196" t="s">
        <v>112</v>
      </c>
      <c r="H7" s="196"/>
      <c r="I7" s="196"/>
      <c r="J7" s="1"/>
      <c r="K7" s="196" t="s">
        <v>112</v>
      </c>
      <c r="L7" s="196"/>
      <c r="M7" s="196"/>
    </row>
    <row r="8" spans="1:13" ht="16.5" customHeight="1">
      <c r="F8" s="57"/>
      <c r="G8" s="76" t="s">
        <v>223</v>
      </c>
      <c r="H8" s="77"/>
      <c r="I8" s="76" t="s">
        <v>168</v>
      </c>
      <c r="J8" s="78"/>
      <c r="K8" s="76" t="s">
        <v>223</v>
      </c>
      <c r="L8" s="77"/>
      <c r="M8" s="76" t="s">
        <v>168</v>
      </c>
    </row>
    <row r="9" spans="1:13" ht="16.5" customHeight="1">
      <c r="E9" s="105" t="s">
        <v>4</v>
      </c>
      <c r="F9" s="57"/>
      <c r="G9" s="79" t="s">
        <v>74</v>
      </c>
      <c r="H9" s="77"/>
      <c r="I9" s="79" t="s">
        <v>74</v>
      </c>
      <c r="J9" s="78"/>
      <c r="K9" s="79" t="s">
        <v>74</v>
      </c>
      <c r="L9" s="77"/>
      <c r="M9" s="79" t="s">
        <v>74</v>
      </c>
    </row>
    <row r="10" spans="1:13" ht="16.5" customHeight="1">
      <c r="G10" s="9"/>
      <c r="K10" s="9"/>
    </row>
    <row r="11" spans="1:13" ht="16.5" customHeight="1">
      <c r="A11" s="2" t="s">
        <v>92</v>
      </c>
      <c r="E11" s="80"/>
      <c r="G11" s="9">
        <v>149285682</v>
      </c>
      <c r="H11" s="3"/>
      <c r="I11" s="3">
        <v>130447376</v>
      </c>
      <c r="J11" s="3"/>
      <c r="K11" s="9">
        <v>21611864</v>
      </c>
      <c r="L11" s="3"/>
      <c r="M11" s="3">
        <v>20422056</v>
      </c>
    </row>
    <row r="12" spans="1:13" ht="16.5" customHeight="1">
      <c r="A12" s="2" t="s">
        <v>86</v>
      </c>
      <c r="G12" s="11">
        <v>-139981718</v>
      </c>
      <c r="H12" s="3"/>
      <c r="I12" s="4">
        <v>-121318037</v>
      </c>
      <c r="J12" s="3"/>
      <c r="K12" s="11">
        <v>-20898985</v>
      </c>
      <c r="L12" s="3"/>
      <c r="M12" s="4">
        <v>-19501910</v>
      </c>
    </row>
    <row r="13" spans="1:13" ht="16.5" customHeight="1">
      <c r="G13" s="9"/>
      <c r="H13" s="3"/>
      <c r="J13" s="3"/>
      <c r="K13" s="9"/>
      <c r="L13" s="3"/>
    </row>
    <row r="14" spans="1:13" ht="16.5" customHeight="1">
      <c r="A14" s="54" t="s">
        <v>32</v>
      </c>
      <c r="G14" s="9">
        <f>SUM(G11:G13)</f>
        <v>9303964</v>
      </c>
      <c r="H14" s="3"/>
      <c r="I14" s="3">
        <f>SUM(I11:I13)</f>
        <v>9129339</v>
      </c>
      <c r="J14" s="3"/>
      <c r="K14" s="9">
        <f>SUM(K11:K13)</f>
        <v>712879</v>
      </c>
      <c r="L14" s="3"/>
      <c r="M14" s="3">
        <f>SUM(M11:M13)</f>
        <v>920146</v>
      </c>
    </row>
    <row r="15" spans="1:13" ht="16.5" customHeight="1">
      <c r="A15" s="2" t="s">
        <v>254</v>
      </c>
      <c r="E15" s="80"/>
      <c r="G15" s="9">
        <v>171658</v>
      </c>
      <c r="H15" s="3"/>
      <c r="I15" s="3">
        <v>142708</v>
      </c>
      <c r="J15" s="3"/>
      <c r="K15" s="9">
        <v>372993</v>
      </c>
      <c r="L15" s="3"/>
      <c r="M15" s="3">
        <v>352676</v>
      </c>
    </row>
    <row r="16" spans="1:13" ht="16.5" customHeight="1">
      <c r="A16" s="2" t="s">
        <v>246</v>
      </c>
      <c r="E16" s="58">
        <v>9.1999999999999993</v>
      </c>
      <c r="G16" s="9">
        <v>0</v>
      </c>
      <c r="H16" s="3"/>
      <c r="I16" s="3">
        <v>0</v>
      </c>
      <c r="J16" s="3"/>
      <c r="K16" s="9">
        <v>802977</v>
      </c>
      <c r="L16" s="3"/>
      <c r="M16" s="3">
        <v>487993</v>
      </c>
    </row>
    <row r="17" spans="1:13" ht="16.5" customHeight="1">
      <c r="A17" s="2" t="s">
        <v>33</v>
      </c>
      <c r="E17" s="80"/>
      <c r="G17" s="9">
        <v>121653</v>
      </c>
      <c r="H17" s="3"/>
      <c r="I17" s="3">
        <v>118033</v>
      </c>
      <c r="J17" s="3"/>
      <c r="K17" s="9">
        <v>319898</v>
      </c>
      <c r="L17" s="3"/>
      <c r="M17" s="3">
        <v>278455</v>
      </c>
    </row>
    <row r="18" spans="1:13" ht="16.5" customHeight="1">
      <c r="A18" s="2" t="s">
        <v>232</v>
      </c>
      <c r="E18" s="80"/>
      <c r="G18" s="9">
        <v>-15425</v>
      </c>
      <c r="H18" s="3"/>
      <c r="I18" s="3">
        <v>36003</v>
      </c>
      <c r="J18" s="3"/>
      <c r="K18" s="9">
        <v>-16094</v>
      </c>
      <c r="L18" s="3"/>
      <c r="M18" s="3">
        <v>34792</v>
      </c>
    </row>
    <row r="19" spans="1:13" ht="16.5" customHeight="1">
      <c r="A19" s="2" t="s">
        <v>67</v>
      </c>
      <c r="E19" s="81"/>
      <c r="G19" s="9">
        <v>-6880583</v>
      </c>
      <c r="H19" s="3"/>
      <c r="I19" s="3">
        <v>-6060561</v>
      </c>
      <c r="J19" s="3"/>
      <c r="K19" s="9">
        <v>-730944</v>
      </c>
      <c r="L19" s="3"/>
      <c r="M19" s="3">
        <v>-677663</v>
      </c>
    </row>
    <row r="20" spans="1:13" ht="16.5" customHeight="1">
      <c r="A20" s="2" t="s">
        <v>34</v>
      </c>
      <c r="E20" s="81"/>
      <c r="G20" s="9">
        <v>-1272143</v>
      </c>
      <c r="H20" s="3"/>
      <c r="I20" s="3">
        <v>-1121650</v>
      </c>
      <c r="J20" s="3"/>
      <c r="K20" s="9">
        <v>-766929</v>
      </c>
      <c r="L20" s="3"/>
      <c r="M20" s="3">
        <v>-661369</v>
      </c>
    </row>
    <row r="21" spans="1:13" ht="16.5" customHeight="1">
      <c r="A21" s="2" t="s">
        <v>216</v>
      </c>
      <c r="E21" s="81"/>
      <c r="G21" s="9"/>
      <c r="H21" s="3"/>
      <c r="J21" s="3"/>
      <c r="K21" s="9"/>
      <c r="L21" s="3"/>
    </row>
    <row r="22" spans="1:13" ht="16.5" customHeight="1">
      <c r="B22" s="2" t="s">
        <v>145</v>
      </c>
      <c r="E22" s="80"/>
      <c r="G22" s="9">
        <v>10228</v>
      </c>
      <c r="H22" s="3"/>
      <c r="I22" s="3">
        <v>-40930</v>
      </c>
      <c r="J22" s="3"/>
      <c r="K22" s="9">
        <v>10228</v>
      </c>
      <c r="L22" s="3"/>
      <c r="M22" s="3">
        <v>-40930</v>
      </c>
    </row>
    <row r="23" spans="1:13" ht="16.5" customHeight="1">
      <c r="A23" s="2" t="s">
        <v>35</v>
      </c>
      <c r="E23" s="80"/>
      <c r="G23" s="9">
        <v>-848888</v>
      </c>
      <c r="H23" s="3"/>
      <c r="I23" s="3">
        <v>-841498</v>
      </c>
      <c r="J23" s="3"/>
      <c r="K23" s="9">
        <v>-171673</v>
      </c>
      <c r="L23" s="3"/>
      <c r="M23" s="3">
        <v>-178456</v>
      </c>
    </row>
    <row r="24" spans="1:13" ht="16.5" customHeight="1">
      <c r="A24" s="2" t="s">
        <v>236</v>
      </c>
      <c r="E24" s="80"/>
      <c r="G24" s="9"/>
      <c r="H24" s="3"/>
      <c r="J24" s="3"/>
      <c r="K24" s="9"/>
      <c r="L24" s="3"/>
    </row>
    <row r="25" spans="1:13" ht="16.5" customHeight="1">
      <c r="B25" s="2" t="s">
        <v>117</v>
      </c>
      <c r="E25" s="58">
        <v>9.1</v>
      </c>
      <c r="F25" s="2"/>
      <c r="G25" s="11">
        <v>47508</v>
      </c>
      <c r="I25" s="4">
        <v>-111043</v>
      </c>
      <c r="J25" s="2"/>
      <c r="K25" s="11">
        <v>0</v>
      </c>
      <c r="M25" s="4">
        <v>0</v>
      </c>
    </row>
    <row r="26" spans="1:13" ht="16.5" customHeight="1">
      <c r="G26" s="9"/>
      <c r="H26" s="3"/>
      <c r="J26" s="3"/>
      <c r="K26" s="9"/>
      <c r="L26" s="3"/>
    </row>
    <row r="27" spans="1:13" ht="16.5" customHeight="1">
      <c r="A27" s="54" t="s">
        <v>181</v>
      </c>
      <c r="G27" s="9">
        <f>SUM(G14:G26)</f>
        <v>637972</v>
      </c>
      <c r="H27" s="3"/>
      <c r="I27" s="3">
        <f>SUM(I14:I26)</f>
        <v>1250401</v>
      </c>
      <c r="J27" s="3"/>
      <c r="K27" s="9">
        <f>SUM(K14:K25)</f>
        <v>533335</v>
      </c>
      <c r="L27" s="3"/>
      <c r="M27" s="3">
        <f>SUM(M14:M25)</f>
        <v>515644</v>
      </c>
    </row>
    <row r="28" spans="1:13" ht="16.5" customHeight="1">
      <c r="A28" s="2" t="s">
        <v>220</v>
      </c>
      <c r="E28" s="55">
        <v>16</v>
      </c>
      <c r="G28" s="11">
        <v>-214128</v>
      </c>
      <c r="H28" s="3"/>
      <c r="I28" s="4">
        <v>-299725</v>
      </c>
      <c r="J28" s="3"/>
      <c r="K28" s="11">
        <v>12649</v>
      </c>
      <c r="L28" s="3"/>
      <c r="M28" s="4">
        <v>-2174</v>
      </c>
    </row>
    <row r="29" spans="1:13" ht="16.5" customHeight="1">
      <c r="G29" s="9"/>
      <c r="H29" s="3"/>
      <c r="J29" s="3"/>
      <c r="K29" s="9"/>
      <c r="L29" s="3"/>
    </row>
    <row r="30" spans="1:13" ht="16.5" customHeight="1" thickBot="1">
      <c r="A30" s="54" t="s">
        <v>182</v>
      </c>
      <c r="G30" s="83">
        <f>SUM(G27:G28)</f>
        <v>423844</v>
      </c>
      <c r="H30" s="3"/>
      <c r="I30" s="165">
        <f>SUM(I27:I28)</f>
        <v>950676</v>
      </c>
      <c r="J30" s="3"/>
      <c r="K30" s="83">
        <f>SUM(K27:K28)</f>
        <v>545984</v>
      </c>
      <c r="L30" s="3"/>
      <c r="M30" s="165">
        <f>SUM(M27:M28)</f>
        <v>513470</v>
      </c>
    </row>
    <row r="31" spans="1:13" ht="16.5" customHeight="1" thickTop="1">
      <c r="A31" s="54"/>
      <c r="G31" s="9"/>
      <c r="H31" s="3"/>
      <c r="J31" s="3"/>
      <c r="K31" s="9"/>
      <c r="L31" s="3"/>
    </row>
    <row r="32" spans="1:13" ht="16.5" customHeight="1">
      <c r="A32" s="54"/>
      <c r="G32" s="9"/>
      <c r="H32" s="3"/>
      <c r="J32" s="3"/>
      <c r="K32" s="9"/>
      <c r="L32" s="3"/>
    </row>
    <row r="33" spans="1:13" ht="16.5" customHeight="1">
      <c r="A33" s="54" t="s">
        <v>183</v>
      </c>
      <c r="G33" s="9"/>
      <c r="H33" s="3"/>
      <c r="J33" s="3"/>
      <c r="K33" s="9"/>
      <c r="L33" s="3"/>
    </row>
    <row r="34" spans="1:13" ht="16.5" customHeight="1">
      <c r="A34" s="2" t="s">
        <v>36</v>
      </c>
      <c r="G34" s="9">
        <v>408279</v>
      </c>
      <c r="H34" s="3"/>
      <c r="I34" s="3">
        <v>937707</v>
      </c>
      <c r="J34" s="3"/>
      <c r="K34" s="9">
        <v>545984</v>
      </c>
      <c r="L34" s="3"/>
      <c r="M34" s="3">
        <v>513470</v>
      </c>
    </row>
    <row r="35" spans="1:13" ht="16.5" customHeight="1">
      <c r="A35" s="2" t="s">
        <v>31</v>
      </c>
      <c r="F35" s="3"/>
      <c r="G35" s="11">
        <v>15565</v>
      </c>
      <c r="H35" s="3"/>
      <c r="I35" s="4">
        <v>12969</v>
      </c>
      <c r="J35" s="3"/>
      <c r="K35" s="11">
        <v>0</v>
      </c>
      <c r="L35" s="3"/>
      <c r="M35" s="4">
        <v>0</v>
      </c>
    </row>
    <row r="36" spans="1:13" ht="16.5" customHeight="1">
      <c r="F36" s="3"/>
      <c r="G36" s="9"/>
      <c r="H36" s="3"/>
      <c r="J36" s="3"/>
      <c r="K36" s="9"/>
      <c r="L36" s="3"/>
    </row>
    <row r="37" spans="1:13" ht="16.5" customHeight="1" thickBot="1">
      <c r="A37" s="54" t="s">
        <v>182</v>
      </c>
      <c r="F37" s="3"/>
      <c r="G37" s="83">
        <f>G30</f>
        <v>423844</v>
      </c>
      <c r="H37" s="3"/>
      <c r="I37" s="165">
        <f>I30</f>
        <v>950676</v>
      </c>
      <c r="J37" s="3"/>
      <c r="K37" s="83">
        <f>K30</f>
        <v>545984</v>
      </c>
      <c r="L37" s="3"/>
      <c r="M37" s="165">
        <f>M30</f>
        <v>513470</v>
      </c>
    </row>
    <row r="38" spans="1:13" ht="16.5" customHeight="1" thickTop="1">
      <c r="F38" s="3"/>
      <c r="G38" s="9"/>
      <c r="H38" s="3"/>
      <c r="J38" s="3"/>
      <c r="K38" s="9"/>
      <c r="L38" s="3"/>
    </row>
    <row r="39" spans="1:13" ht="16.5" customHeight="1">
      <c r="F39" s="3"/>
      <c r="G39" s="84"/>
      <c r="H39" s="3"/>
      <c r="I39" s="85"/>
      <c r="J39" s="3"/>
      <c r="K39" s="84"/>
      <c r="L39" s="3"/>
      <c r="M39" s="85"/>
    </row>
    <row r="40" spans="1:13" ht="16.5" customHeight="1">
      <c r="A40" s="54" t="s">
        <v>184</v>
      </c>
      <c r="B40" s="54"/>
      <c r="G40" s="9"/>
      <c r="H40" s="3"/>
      <c r="J40" s="3"/>
      <c r="K40" s="9"/>
      <c r="L40" s="3"/>
    </row>
    <row r="41" spans="1:13" ht="16.5" customHeight="1">
      <c r="A41" s="2" t="s">
        <v>185</v>
      </c>
      <c r="G41" s="86">
        <f>G34/'Eng2-4'!G128</f>
        <v>0.24447844311377245</v>
      </c>
      <c r="H41" s="59"/>
      <c r="I41" s="87">
        <v>0.56000000000000005</v>
      </c>
      <c r="J41" s="59"/>
      <c r="K41" s="86">
        <f>K34/'Eng2-4'!K128</f>
        <v>0.32693652694610781</v>
      </c>
      <c r="L41" s="88"/>
      <c r="M41" s="87">
        <v>0.3074670658682635</v>
      </c>
    </row>
    <row r="42" spans="1:13" ht="16.5" customHeight="1">
      <c r="G42" s="59"/>
      <c r="H42" s="59"/>
      <c r="I42" s="59"/>
      <c r="J42" s="59"/>
      <c r="K42" s="59"/>
      <c r="L42" s="59"/>
      <c r="M42" s="59"/>
    </row>
    <row r="43" spans="1:13" ht="16.5" customHeight="1">
      <c r="G43" s="59"/>
      <c r="H43" s="59"/>
      <c r="I43" s="59"/>
      <c r="J43" s="59"/>
      <c r="K43" s="59"/>
      <c r="L43" s="59"/>
      <c r="M43" s="59"/>
    </row>
    <row r="44" spans="1:13" ht="16.5" customHeight="1">
      <c r="G44" s="59"/>
      <c r="H44" s="59"/>
      <c r="I44" s="59"/>
      <c r="J44" s="59"/>
      <c r="K44" s="59"/>
      <c r="L44" s="59"/>
      <c r="M44" s="59"/>
    </row>
    <row r="45" spans="1:13" ht="16.5" customHeight="1">
      <c r="G45" s="59"/>
      <c r="H45" s="59"/>
      <c r="I45" s="59"/>
      <c r="J45" s="59"/>
      <c r="K45" s="59"/>
      <c r="L45" s="59"/>
      <c r="M45" s="59"/>
    </row>
    <row r="46" spans="1:13" ht="16.5" customHeight="1">
      <c r="G46" s="59"/>
      <c r="H46" s="59"/>
      <c r="I46" s="59"/>
      <c r="J46" s="59"/>
      <c r="K46" s="59"/>
      <c r="L46" s="59"/>
      <c r="M46" s="59"/>
    </row>
    <row r="47" spans="1:13" ht="16.5" customHeight="1">
      <c r="G47" s="59"/>
      <c r="H47" s="59"/>
      <c r="I47" s="59"/>
      <c r="J47" s="59"/>
      <c r="K47" s="59"/>
      <c r="L47" s="59"/>
      <c r="M47" s="59"/>
    </row>
    <row r="48" spans="1:13" ht="18" customHeight="1">
      <c r="G48" s="59"/>
      <c r="H48" s="59"/>
      <c r="I48" s="59"/>
      <c r="J48" s="59"/>
      <c r="K48" s="59"/>
      <c r="L48" s="59"/>
      <c r="M48" s="59"/>
    </row>
    <row r="49" spans="1:13" ht="22.15" customHeight="1">
      <c r="A49" s="174" t="str">
        <f>+'Eng5-6 (3M)'!A98:M98</f>
        <v>The accompanying condensed notes to the interim financial information are an integral part of this interim financial information.</v>
      </c>
      <c r="B49" s="174"/>
      <c r="C49" s="174"/>
      <c r="D49" s="174"/>
      <c r="E49" s="174"/>
      <c r="F49" s="174"/>
      <c r="G49" s="174"/>
      <c r="H49" s="174"/>
      <c r="I49" s="174"/>
      <c r="J49" s="174"/>
      <c r="K49" s="174"/>
      <c r="L49" s="174"/>
      <c r="M49" s="174"/>
    </row>
    <row r="50" spans="1:13" ht="16.5" customHeight="1">
      <c r="A50" s="89" t="s">
        <v>73</v>
      </c>
      <c r="B50" s="89"/>
      <c r="C50" s="89"/>
      <c r="D50" s="89"/>
      <c r="E50" s="90"/>
      <c r="F50" s="90"/>
      <c r="G50" s="91"/>
      <c r="H50" s="51"/>
      <c r="I50" s="91"/>
      <c r="J50" s="90"/>
      <c r="K50" s="195" t="s">
        <v>84</v>
      </c>
      <c r="L50" s="195"/>
      <c r="M50" s="195"/>
    </row>
    <row r="51" spans="1:13" ht="16.5" customHeight="1">
      <c r="A51" s="89" t="s">
        <v>89</v>
      </c>
      <c r="B51" s="89"/>
      <c r="C51" s="89"/>
      <c r="D51" s="89"/>
      <c r="E51" s="90"/>
      <c r="F51" s="90"/>
      <c r="G51" s="91"/>
      <c r="H51" s="51"/>
      <c r="I51" s="91"/>
      <c r="J51" s="90"/>
      <c r="K51" s="91"/>
      <c r="L51" s="51"/>
      <c r="M51" s="91"/>
    </row>
    <row r="52" spans="1:13" ht="16.5" customHeight="1">
      <c r="A52" s="92" t="s">
        <v>253</v>
      </c>
      <c r="B52" s="92"/>
      <c r="C52" s="92"/>
      <c r="D52" s="92"/>
      <c r="E52" s="93"/>
      <c r="F52" s="93"/>
      <c r="G52" s="94"/>
      <c r="H52" s="95"/>
      <c r="I52" s="94"/>
      <c r="J52" s="93"/>
      <c r="K52" s="94"/>
      <c r="L52" s="95"/>
      <c r="M52" s="94"/>
    </row>
    <row r="53" spans="1:13" ht="16.5" customHeight="1">
      <c r="A53" s="51"/>
      <c r="B53" s="51"/>
      <c r="C53" s="51"/>
      <c r="D53" s="51"/>
      <c r="E53" s="90"/>
      <c r="F53" s="90"/>
      <c r="G53" s="91"/>
      <c r="H53" s="51"/>
      <c r="I53" s="91"/>
      <c r="J53" s="90"/>
      <c r="K53" s="91"/>
      <c r="L53" s="51"/>
      <c r="M53" s="91"/>
    </row>
    <row r="54" spans="1:13" ht="16.5" customHeight="1">
      <c r="A54" s="51"/>
      <c r="B54" s="51"/>
      <c r="C54" s="51"/>
      <c r="D54" s="51"/>
      <c r="E54" s="90"/>
      <c r="F54" s="90"/>
      <c r="G54" s="91"/>
      <c r="H54" s="51"/>
      <c r="I54" s="91"/>
      <c r="J54" s="90"/>
      <c r="K54" s="91"/>
      <c r="L54" s="51"/>
      <c r="M54" s="91"/>
    </row>
    <row r="55" spans="1:13" ht="16.5" customHeight="1">
      <c r="A55" s="51"/>
      <c r="B55" s="51"/>
      <c r="C55" s="51"/>
      <c r="D55" s="51"/>
      <c r="E55" s="90"/>
      <c r="F55" s="90"/>
      <c r="G55" s="192" t="s">
        <v>2</v>
      </c>
      <c r="H55" s="192"/>
      <c r="I55" s="192"/>
      <c r="J55" s="170"/>
      <c r="K55" s="192" t="s">
        <v>101</v>
      </c>
      <c r="L55" s="192"/>
      <c r="M55" s="192"/>
    </row>
    <row r="56" spans="1:13" ht="16.5" customHeight="1">
      <c r="A56" s="2" t="s">
        <v>1</v>
      </c>
      <c r="E56" s="57"/>
      <c r="F56" s="57"/>
      <c r="G56" s="196" t="s">
        <v>112</v>
      </c>
      <c r="H56" s="196"/>
      <c r="I56" s="196"/>
      <c r="J56" s="1"/>
      <c r="K56" s="196" t="s">
        <v>112</v>
      </c>
      <c r="L56" s="196"/>
      <c r="M56" s="196"/>
    </row>
    <row r="57" spans="1:13" ht="16.5" customHeight="1">
      <c r="A57" s="51"/>
      <c r="B57" s="51"/>
      <c r="C57" s="51"/>
      <c r="D57" s="51"/>
      <c r="E57" s="57"/>
      <c r="F57" s="96"/>
      <c r="G57" s="76" t="s">
        <v>223</v>
      </c>
      <c r="H57" s="77"/>
      <c r="I57" s="76" t="s">
        <v>168</v>
      </c>
      <c r="J57" s="78"/>
      <c r="K57" s="76" t="s">
        <v>223</v>
      </c>
      <c r="L57" s="77"/>
      <c r="M57" s="76" t="s">
        <v>168</v>
      </c>
    </row>
    <row r="58" spans="1:13" ht="16.5" customHeight="1">
      <c r="A58" s="51"/>
      <c r="B58" s="51"/>
      <c r="C58" s="51"/>
      <c r="D58" s="51"/>
      <c r="E58" s="105" t="s">
        <v>195</v>
      </c>
      <c r="F58" s="96"/>
      <c r="G58" s="79" t="s">
        <v>74</v>
      </c>
      <c r="H58" s="77"/>
      <c r="I58" s="79" t="s">
        <v>74</v>
      </c>
      <c r="J58" s="78"/>
      <c r="K58" s="79" t="s">
        <v>74</v>
      </c>
      <c r="L58" s="77"/>
      <c r="M58" s="79" t="s">
        <v>74</v>
      </c>
    </row>
    <row r="59" spans="1:13" ht="16.5" customHeight="1">
      <c r="E59" s="57"/>
      <c r="G59" s="9"/>
      <c r="K59" s="9"/>
    </row>
    <row r="60" spans="1:13" ht="16.5" customHeight="1">
      <c r="A60" s="54" t="s">
        <v>182</v>
      </c>
      <c r="B60" s="51"/>
      <c r="C60" s="51"/>
      <c r="D60" s="51"/>
      <c r="E60" s="57"/>
      <c r="F60" s="90"/>
      <c r="G60" s="97">
        <v>423844</v>
      </c>
      <c r="H60" s="91"/>
      <c r="I60" s="91">
        <v>950676</v>
      </c>
      <c r="J60" s="91"/>
      <c r="K60" s="97">
        <v>545984</v>
      </c>
      <c r="L60" s="91"/>
      <c r="M60" s="91">
        <v>513470</v>
      </c>
    </row>
    <row r="61" spans="1:13" ht="16.5" customHeight="1">
      <c r="A61" s="54"/>
      <c r="B61" s="51"/>
      <c r="C61" s="51"/>
      <c r="D61" s="51"/>
      <c r="E61" s="57"/>
      <c r="F61" s="90"/>
      <c r="G61" s="97"/>
      <c r="H61" s="91"/>
      <c r="I61" s="91"/>
      <c r="J61" s="91"/>
      <c r="K61" s="97"/>
      <c r="L61" s="91"/>
      <c r="M61" s="91"/>
    </row>
    <row r="62" spans="1:13" ht="16.5" customHeight="1">
      <c r="A62" s="89" t="s">
        <v>130</v>
      </c>
      <c r="B62" s="51"/>
      <c r="C62" s="51"/>
      <c r="D62" s="51"/>
      <c r="E62" s="57"/>
      <c r="F62" s="90"/>
      <c r="G62" s="97"/>
      <c r="H62" s="91"/>
      <c r="I62" s="91"/>
      <c r="J62" s="91"/>
      <c r="K62" s="97"/>
      <c r="L62" s="91"/>
      <c r="M62" s="91"/>
    </row>
    <row r="63" spans="1:13" ht="16.5" customHeight="1">
      <c r="A63" s="51"/>
      <c r="B63" s="51" t="s">
        <v>186</v>
      </c>
      <c r="C63" s="51"/>
      <c r="D63" s="51"/>
      <c r="E63" s="90"/>
      <c r="F63" s="90"/>
      <c r="G63" s="97"/>
      <c r="H63" s="91"/>
      <c r="I63" s="91"/>
      <c r="J63" s="91"/>
      <c r="K63" s="97"/>
      <c r="L63" s="91"/>
      <c r="M63" s="91"/>
    </row>
    <row r="64" spans="1:13" ht="16.5" customHeight="1">
      <c r="A64" s="51" t="s">
        <v>16</v>
      </c>
      <c r="C64" s="51" t="s">
        <v>146</v>
      </c>
      <c r="D64" s="51"/>
      <c r="E64" s="90"/>
      <c r="F64" s="90"/>
      <c r="G64" s="97"/>
      <c r="H64" s="91"/>
      <c r="I64" s="91"/>
      <c r="J64" s="91"/>
      <c r="K64" s="97"/>
      <c r="L64" s="91"/>
      <c r="M64" s="91"/>
    </row>
    <row r="65" spans="1:13" ht="16.5" customHeight="1">
      <c r="A65" s="51"/>
      <c r="B65" s="51"/>
      <c r="C65" s="98" t="s">
        <v>147</v>
      </c>
      <c r="D65" s="98"/>
      <c r="E65" s="90"/>
      <c r="F65" s="90"/>
      <c r="G65" s="97"/>
      <c r="H65" s="91"/>
      <c r="I65" s="91"/>
      <c r="J65" s="91"/>
      <c r="K65" s="97"/>
      <c r="L65" s="91"/>
      <c r="M65" s="91"/>
    </row>
    <row r="66" spans="1:13" ht="16.5" customHeight="1">
      <c r="A66" s="51"/>
      <c r="B66" s="51"/>
      <c r="D66" s="51" t="s">
        <v>148</v>
      </c>
      <c r="E66" s="90"/>
      <c r="F66" s="90"/>
      <c r="G66" s="97">
        <v>31302</v>
      </c>
      <c r="H66" s="91"/>
      <c r="I66" s="91">
        <v>-1864</v>
      </c>
      <c r="J66" s="91"/>
      <c r="K66" s="97">
        <v>9726</v>
      </c>
      <c r="L66" s="99"/>
      <c r="M66" s="91">
        <v>0</v>
      </c>
    </row>
    <row r="67" spans="1:13" ht="16.5" customHeight="1">
      <c r="A67" s="51"/>
      <c r="B67" s="51"/>
      <c r="C67" s="106" t="s">
        <v>196</v>
      </c>
      <c r="D67" s="51"/>
      <c r="E67" s="90"/>
      <c r="F67" s="90"/>
      <c r="G67" s="97"/>
      <c r="H67" s="91"/>
      <c r="I67" s="91"/>
      <c r="J67" s="91"/>
      <c r="K67" s="97"/>
      <c r="L67" s="99"/>
      <c r="M67" s="91"/>
    </row>
    <row r="68" spans="1:13" ht="16.5" customHeight="1">
      <c r="A68" s="51"/>
      <c r="B68" s="51"/>
      <c r="D68" s="51" t="s">
        <v>237</v>
      </c>
      <c r="E68" s="90"/>
      <c r="F68" s="90"/>
      <c r="G68" s="97"/>
      <c r="H68" s="91"/>
      <c r="I68" s="91"/>
      <c r="J68" s="91"/>
      <c r="K68" s="97"/>
      <c r="L68" s="99"/>
      <c r="M68" s="91"/>
    </row>
    <row r="69" spans="1:13" ht="16.5" customHeight="1">
      <c r="A69" s="51"/>
      <c r="B69" s="51"/>
      <c r="D69" s="51" t="s">
        <v>238</v>
      </c>
      <c r="E69" s="90"/>
      <c r="F69" s="90"/>
      <c r="G69" s="97">
        <v>0</v>
      </c>
      <c r="H69" s="91"/>
      <c r="I69" s="91">
        <v>-103976</v>
      </c>
      <c r="J69" s="91"/>
      <c r="K69" s="97">
        <v>0</v>
      </c>
      <c r="L69" s="99"/>
      <c r="M69" s="91">
        <v>0</v>
      </c>
    </row>
    <row r="70" spans="1:13" ht="16.5" customHeight="1">
      <c r="A70" s="51"/>
      <c r="B70" s="51"/>
      <c r="C70" s="98" t="s">
        <v>187</v>
      </c>
      <c r="D70" s="98"/>
      <c r="E70" s="90"/>
      <c r="F70" s="90"/>
      <c r="G70" s="10"/>
      <c r="I70" s="2"/>
      <c r="J70" s="2"/>
      <c r="K70" s="10"/>
      <c r="M70" s="2"/>
    </row>
    <row r="71" spans="1:13" ht="16.5" customHeight="1">
      <c r="A71" s="51"/>
      <c r="C71" s="51"/>
      <c r="D71" s="51" t="s">
        <v>219</v>
      </c>
      <c r="E71" s="100"/>
      <c r="F71" s="90"/>
      <c r="G71" s="101">
        <v>-7155</v>
      </c>
      <c r="H71" s="91"/>
      <c r="I71" s="94">
        <v>21168</v>
      </c>
      <c r="J71" s="91"/>
      <c r="K71" s="101">
        <v>-1945</v>
      </c>
      <c r="L71" s="91"/>
      <c r="M71" s="94">
        <v>0</v>
      </c>
    </row>
    <row r="72" spans="1:13" ht="16.5" customHeight="1">
      <c r="A72" s="51"/>
      <c r="C72" s="51"/>
      <c r="D72" s="51"/>
      <c r="E72" s="100"/>
      <c r="F72" s="90"/>
      <c r="G72" s="186"/>
      <c r="H72" s="91"/>
      <c r="I72" s="187"/>
      <c r="J72" s="91"/>
      <c r="K72" s="186"/>
      <c r="L72" s="91"/>
      <c r="M72" s="187"/>
    </row>
    <row r="73" spans="1:13" ht="16.5" customHeight="1">
      <c r="A73" s="51"/>
      <c r="B73" s="51"/>
      <c r="C73" s="51" t="s">
        <v>150</v>
      </c>
      <c r="D73" s="51"/>
      <c r="E73" s="100"/>
      <c r="F73" s="90"/>
      <c r="G73" s="97"/>
      <c r="H73" s="91"/>
      <c r="I73" s="91"/>
      <c r="J73" s="91"/>
      <c r="K73" s="97"/>
      <c r="L73" s="91"/>
      <c r="M73" s="91"/>
    </row>
    <row r="74" spans="1:13" ht="16.5" customHeight="1">
      <c r="A74" s="51"/>
      <c r="C74" s="51"/>
      <c r="D74" s="51" t="s">
        <v>119</v>
      </c>
      <c r="E74" s="100"/>
      <c r="F74" s="90"/>
      <c r="G74" s="101">
        <f>SUM(G65:G71)</f>
        <v>24147</v>
      </c>
      <c r="H74" s="91"/>
      <c r="I74" s="94">
        <f>SUM(I65:I71)</f>
        <v>-84672</v>
      </c>
      <c r="J74" s="91"/>
      <c r="K74" s="101">
        <f>SUM(K65:K71)</f>
        <v>7781</v>
      </c>
      <c r="L74" s="91"/>
      <c r="M74" s="94">
        <f>SUM(M65:M71)</f>
        <v>0</v>
      </c>
    </row>
    <row r="75" spans="1:13" ht="16.5" customHeight="1">
      <c r="A75" s="89"/>
      <c r="B75" s="51"/>
      <c r="C75" s="51"/>
      <c r="D75" s="51"/>
      <c r="E75" s="90"/>
      <c r="F75" s="90"/>
      <c r="G75" s="97"/>
      <c r="H75" s="91"/>
      <c r="I75" s="91"/>
      <c r="J75" s="91"/>
      <c r="K75" s="97"/>
      <c r="L75" s="91"/>
      <c r="M75" s="91"/>
    </row>
    <row r="76" spans="1:13" ht="16.5" customHeight="1">
      <c r="A76" s="51"/>
      <c r="B76" s="51" t="s">
        <v>188</v>
      </c>
      <c r="C76" s="51"/>
      <c r="D76" s="51"/>
      <c r="E76" s="90"/>
      <c r="F76" s="90"/>
      <c r="G76" s="97"/>
      <c r="H76" s="91"/>
      <c r="I76" s="91"/>
      <c r="J76" s="91"/>
      <c r="K76" s="97"/>
      <c r="L76" s="91"/>
      <c r="M76" s="91"/>
    </row>
    <row r="77" spans="1:13" ht="16.5" customHeight="1">
      <c r="A77" s="51" t="s">
        <v>16</v>
      </c>
      <c r="C77" s="51" t="s">
        <v>189</v>
      </c>
      <c r="D77" s="51"/>
      <c r="E77" s="90"/>
      <c r="F77" s="90"/>
      <c r="G77" s="97"/>
      <c r="H77" s="91"/>
      <c r="I77" s="91"/>
      <c r="J77" s="91"/>
      <c r="K77" s="97"/>
      <c r="L77" s="91"/>
      <c r="M77" s="91"/>
    </row>
    <row r="78" spans="1:13" ht="16.5" customHeight="1">
      <c r="A78" s="51"/>
      <c r="B78" s="51"/>
      <c r="C78" s="98" t="s">
        <v>190</v>
      </c>
      <c r="D78" s="98"/>
      <c r="E78" s="90"/>
      <c r="F78" s="90"/>
      <c r="G78" s="10"/>
      <c r="I78" s="2"/>
      <c r="J78" s="2"/>
      <c r="K78" s="10"/>
      <c r="M78" s="2"/>
    </row>
    <row r="79" spans="1:13" ht="16.5" customHeight="1">
      <c r="A79" s="51"/>
      <c r="B79" s="51"/>
      <c r="D79" s="51" t="s">
        <v>197</v>
      </c>
      <c r="E79" s="90"/>
      <c r="F79" s="90"/>
      <c r="G79" s="97"/>
      <c r="H79" s="91"/>
      <c r="I79" s="91"/>
      <c r="J79" s="91"/>
      <c r="K79" s="97"/>
      <c r="L79" s="91"/>
      <c r="M79" s="91"/>
    </row>
    <row r="80" spans="1:13" ht="16.5" customHeight="1">
      <c r="B80" s="51"/>
      <c r="D80" s="51" t="s">
        <v>191</v>
      </c>
      <c r="E80" s="107">
        <v>9.1</v>
      </c>
      <c r="G80" s="101">
        <v>28043</v>
      </c>
      <c r="H80" s="91"/>
      <c r="I80" s="94">
        <v>58790</v>
      </c>
      <c r="J80" s="91"/>
      <c r="K80" s="101">
        <v>0</v>
      </c>
      <c r="L80" s="91"/>
      <c r="M80" s="94">
        <v>0</v>
      </c>
    </row>
    <row r="81" spans="1:13" ht="16.5" customHeight="1">
      <c r="B81" s="51"/>
      <c r="D81" s="51"/>
      <c r="E81" s="107"/>
      <c r="G81" s="186"/>
      <c r="H81" s="91"/>
      <c r="I81" s="187"/>
      <c r="J81" s="91"/>
      <c r="K81" s="186"/>
      <c r="L81" s="91"/>
      <c r="M81" s="187"/>
    </row>
    <row r="82" spans="1:13" ht="16.5" customHeight="1">
      <c r="A82" s="51"/>
      <c r="B82" s="51"/>
      <c r="C82" s="51" t="s">
        <v>120</v>
      </c>
      <c r="D82" s="51"/>
      <c r="E82" s="100"/>
      <c r="F82" s="90"/>
      <c r="G82" s="97"/>
      <c r="H82" s="91"/>
      <c r="I82" s="91"/>
      <c r="J82" s="91"/>
      <c r="K82" s="97"/>
      <c r="L82" s="91"/>
      <c r="M82" s="91"/>
    </row>
    <row r="83" spans="1:13" ht="16.5" customHeight="1">
      <c r="A83" s="51"/>
      <c r="C83" s="51"/>
      <c r="D83" s="51" t="s">
        <v>192</v>
      </c>
      <c r="E83" s="100"/>
      <c r="F83" s="90"/>
      <c r="G83" s="101">
        <f>SUM(G78:G80)</f>
        <v>28043</v>
      </c>
      <c r="H83" s="91"/>
      <c r="I83" s="94">
        <f>SUM(I78:I80)</f>
        <v>58790</v>
      </c>
      <c r="J83" s="91"/>
      <c r="K83" s="101">
        <f>SUM(K78:K80)</f>
        <v>0</v>
      </c>
      <c r="L83" s="91"/>
      <c r="M83" s="94">
        <f>SUM(M78:M80)</f>
        <v>0</v>
      </c>
    </row>
    <row r="84" spans="1:13" ht="16.5" customHeight="1">
      <c r="A84" s="89"/>
      <c r="B84" s="51"/>
      <c r="C84" s="51"/>
      <c r="D84" s="51"/>
      <c r="E84" s="90"/>
      <c r="F84" s="90"/>
      <c r="G84" s="97"/>
      <c r="H84" s="91"/>
      <c r="I84" s="91"/>
      <c r="J84" s="91"/>
      <c r="K84" s="97"/>
      <c r="L84" s="91"/>
      <c r="M84" s="91"/>
    </row>
    <row r="85" spans="1:13" ht="16.5" customHeight="1">
      <c r="A85" s="89" t="s">
        <v>130</v>
      </c>
      <c r="B85" s="89"/>
      <c r="C85" s="89"/>
      <c r="D85" s="89"/>
      <c r="E85" s="52"/>
      <c r="F85" s="52"/>
      <c r="G85" s="10"/>
      <c r="I85" s="2"/>
      <c r="J85" s="2"/>
      <c r="K85" s="10"/>
      <c r="M85" s="2"/>
    </row>
    <row r="86" spans="1:13" ht="16.5" customHeight="1">
      <c r="A86" s="89"/>
      <c r="B86" s="89" t="s">
        <v>193</v>
      </c>
      <c r="C86" s="89"/>
      <c r="D86" s="89"/>
      <c r="E86" s="52"/>
      <c r="F86" s="52"/>
      <c r="G86" s="101">
        <f>G74+G83</f>
        <v>52190</v>
      </c>
      <c r="H86" s="91"/>
      <c r="I86" s="94">
        <f>I74+I83</f>
        <v>-25882</v>
      </c>
      <c r="J86" s="91"/>
      <c r="K86" s="101">
        <f>K74+K83</f>
        <v>7781</v>
      </c>
      <c r="L86" s="91"/>
      <c r="M86" s="94">
        <f>M74+M83</f>
        <v>0</v>
      </c>
    </row>
    <row r="87" spans="1:13" ht="16.5" customHeight="1">
      <c r="A87" s="89"/>
      <c r="B87" s="51"/>
      <c r="C87" s="51"/>
      <c r="D87" s="51"/>
      <c r="E87" s="90"/>
      <c r="F87" s="90"/>
      <c r="G87" s="97"/>
      <c r="H87" s="99"/>
      <c r="I87" s="91"/>
      <c r="J87" s="99"/>
      <c r="K87" s="97"/>
      <c r="L87" s="99"/>
      <c r="M87" s="91"/>
    </row>
    <row r="88" spans="1:13" ht="16.5" customHeight="1" thickBot="1">
      <c r="A88" s="89" t="s">
        <v>94</v>
      </c>
      <c r="B88" s="89"/>
      <c r="C88" s="51"/>
      <c r="D88" s="51"/>
      <c r="E88" s="90"/>
      <c r="F88" s="90"/>
      <c r="G88" s="102">
        <f>SUM(G60+G86)</f>
        <v>476034</v>
      </c>
      <c r="H88" s="99"/>
      <c r="I88" s="166">
        <f>SUM(I60+I86)</f>
        <v>924794</v>
      </c>
      <c r="J88" s="99"/>
      <c r="K88" s="102">
        <f>SUM(K60+K86)</f>
        <v>553765</v>
      </c>
      <c r="L88" s="99"/>
      <c r="M88" s="166">
        <f>SUM(M60+M86)</f>
        <v>513470</v>
      </c>
    </row>
    <row r="89" spans="1:13" ht="16.5" customHeight="1" thickTop="1">
      <c r="A89" s="89"/>
      <c r="B89" s="51"/>
      <c r="C89" s="51"/>
      <c r="D89" s="51"/>
      <c r="E89" s="90"/>
      <c r="F89" s="90"/>
      <c r="G89" s="97"/>
      <c r="H89" s="99"/>
      <c r="I89" s="91"/>
      <c r="J89" s="99"/>
      <c r="K89" s="97"/>
      <c r="L89" s="99"/>
      <c r="M89" s="91"/>
    </row>
    <row r="90" spans="1:13" ht="16.5" customHeight="1">
      <c r="A90" s="89" t="s">
        <v>198</v>
      </c>
      <c r="B90" s="51"/>
      <c r="C90" s="51"/>
      <c r="D90" s="51"/>
      <c r="E90" s="90"/>
      <c r="F90" s="90"/>
      <c r="G90" s="97"/>
      <c r="H90" s="99"/>
      <c r="I90" s="91"/>
      <c r="J90" s="99"/>
      <c r="K90" s="97"/>
      <c r="L90" s="99"/>
      <c r="M90" s="91"/>
    </row>
    <row r="91" spans="1:13" ht="16.5" customHeight="1">
      <c r="A91" s="51" t="s">
        <v>37</v>
      </c>
      <c r="B91" s="51"/>
      <c r="C91" s="51"/>
      <c r="D91" s="51"/>
      <c r="E91" s="90"/>
      <c r="F91" s="90"/>
      <c r="G91" s="103">
        <v>460469</v>
      </c>
      <c r="H91" s="91"/>
      <c r="I91" s="104">
        <v>911825</v>
      </c>
      <c r="J91" s="91"/>
      <c r="K91" s="103">
        <f>K94-K92</f>
        <v>553765</v>
      </c>
      <c r="L91" s="91"/>
      <c r="M91" s="104">
        <v>513470</v>
      </c>
    </row>
    <row r="92" spans="1:13" ht="16.5" customHeight="1">
      <c r="A92" s="51" t="s">
        <v>31</v>
      </c>
      <c r="B92" s="51"/>
      <c r="C92" s="51"/>
      <c r="D92" s="51"/>
      <c r="E92" s="90"/>
      <c r="F92" s="90"/>
      <c r="G92" s="101">
        <v>15565</v>
      </c>
      <c r="H92" s="91"/>
      <c r="I92" s="94">
        <v>12969</v>
      </c>
      <c r="J92" s="91"/>
      <c r="K92" s="101">
        <v>0</v>
      </c>
      <c r="L92" s="91"/>
      <c r="M92" s="94">
        <v>0</v>
      </c>
    </row>
    <row r="93" spans="1:13" ht="16.5" customHeight="1">
      <c r="A93" s="89"/>
      <c r="B93" s="51"/>
      <c r="C93" s="51"/>
      <c r="D93" s="51"/>
      <c r="E93" s="90"/>
      <c r="F93" s="90"/>
      <c r="G93" s="97"/>
      <c r="H93" s="99"/>
      <c r="I93" s="91"/>
      <c r="J93" s="99"/>
      <c r="K93" s="97"/>
      <c r="L93" s="99"/>
      <c r="M93" s="91"/>
    </row>
    <row r="94" spans="1:13" ht="16.5" customHeight="1" thickBot="1">
      <c r="A94" s="89" t="s">
        <v>94</v>
      </c>
      <c r="B94" s="89"/>
      <c r="C94" s="51"/>
      <c r="D94" s="51"/>
      <c r="E94" s="90"/>
      <c r="F94" s="90"/>
      <c r="G94" s="102">
        <f>G88</f>
        <v>476034</v>
      </c>
      <c r="H94" s="99"/>
      <c r="I94" s="166">
        <f>I88</f>
        <v>924794</v>
      </c>
      <c r="J94" s="99"/>
      <c r="K94" s="102">
        <f>K88</f>
        <v>553765</v>
      </c>
      <c r="L94" s="99"/>
      <c r="M94" s="166">
        <f>M88</f>
        <v>513470</v>
      </c>
    </row>
    <row r="95" spans="1:13" ht="16.5" customHeight="1" thickTop="1">
      <c r="A95" s="89"/>
      <c r="B95" s="89"/>
      <c r="C95" s="51"/>
      <c r="D95" s="51"/>
      <c r="E95" s="90"/>
      <c r="F95" s="90"/>
      <c r="G95" s="91"/>
      <c r="H95" s="99"/>
      <c r="I95" s="91"/>
      <c r="J95" s="99"/>
      <c r="K95" s="91"/>
      <c r="L95" s="99"/>
      <c r="M95" s="91"/>
    </row>
    <row r="96" spans="1:13" ht="16.5" customHeight="1">
      <c r="A96" s="89"/>
      <c r="B96" s="89"/>
      <c r="C96" s="51"/>
      <c r="D96" s="51"/>
      <c r="E96" s="90"/>
      <c r="F96" s="90"/>
      <c r="G96" s="91"/>
      <c r="H96" s="99"/>
      <c r="I96" s="91"/>
      <c r="J96" s="99"/>
      <c r="K96" s="91"/>
      <c r="L96" s="99"/>
      <c r="M96" s="91"/>
    </row>
    <row r="97" spans="1:13" ht="18.75" customHeight="1">
      <c r="A97" s="89"/>
      <c r="B97" s="89"/>
      <c r="C97" s="51"/>
      <c r="D97" s="51"/>
      <c r="E97" s="90"/>
      <c r="F97" s="90"/>
      <c r="G97" s="91"/>
      <c r="H97" s="99"/>
      <c r="I97" s="91"/>
      <c r="J97" s="99"/>
      <c r="K97" s="91"/>
      <c r="L97" s="99"/>
      <c r="M97" s="91"/>
    </row>
    <row r="98" spans="1:13" ht="22.15" customHeight="1">
      <c r="A98" s="174" t="str">
        <f>+'Eng5-6 (3M)'!A98:M98</f>
        <v>The accompanying condensed notes to the interim financial information are an integral part of this interim financial information.</v>
      </c>
      <c r="B98" s="174"/>
      <c r="C98" s="174"/>
      <c r="D98" s="174"/>
      <c r="E98" s="174"/>
      <c r="F98" s="174"/>
      <c r="G98" s="174"/>
      <c r="H98" s="174"/>
      <c r="I98" s="174"/>
      <c r="J98" s="174"/>
      <c r="K98" s="174"/>
      <c r="L98" s="174"/>
      <c r="M98" s="174"/>
    </row>
  </sheetData>
  <mergeCells count="10">
    <mergeCell ref="K50:M50"/>
    <mergeCell ref="G55:I55"/>
    <mergeCell ref="K55:M55"/>
    <mergeCell ref="G56:I56"/>
    <mergeCell ref="K56:M56"/>
    <mergeCell ref="K1:M1"/>
    <mergeCell ref="G6:I6"/>
    <mergeCell ref="K6:M6"/>
    <mergeCell ref="G7:I7"/>
    <mergeCell ref="K7:M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49" max="12" man="1"/>
  </rowBreaks>
  <ignoredErrors>
    <ignoredError sqref="G8:M8 G57:M5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0"/>
  <sheetViews>
    <sheetView zoomScale="90" zoomScaleNormal="90" zoomScaleSheetLayoutView="110" workbookViewId="0">
      <selection activeCell="J18" sqref="J18"/>
    </sheetView>
  </sheetViews>
  <sheetFormatPr defaultRowHeight="16.5" customHeight="1"/>
  <cols>
    <col min="1" max="2" width="1.5703125" style="64" customWidth="1"/>
    <col min="3" max="3" width="28.5703125" style="64" customWidth="1"/>
    <col min="4" max="4" width="5" style="125" customWidth="1"/>
    <col min="5" max="5" width="0.7109375" style="62" customWidth="1"/>
    <col min="6" max="6" width="12.28515625" style="63" customWidth="1"/>
    <col min="7" max="7" width="0.5703125" style="62" customWidth="1"/>
    <col min="8" max="8" width="11.5703125" style="63" customWidth="1"/>
    <col min="9" max="9" width="0.5703125" style="62" customWidth="1"/>
    <col min="10" max="10" width="11.5703125" style="63" customWidth="1"/>
    <col min="11" max="11" width="0.5703125" style="62" customWidth="1"/>
    <col min="12" max="12" width="13.42578125" style="63" customWidth="1"/>
    <col min="13" max="13" width="0.5703125" style="62" customWidth="1"/>
    <col min="14" max="14" width="15.7109375" style="62" customWidth="1"/>
    <col min="15" max="15" width="0.5703125" style="62" customWidth="1"/>
    <col min="16" max="16" width="15" style="62" customWidth="1"/>
    <col min="17" max="17" width="0.5703125" style="62" customWidth="1"/>
    <col min="18" max="18" width="11.42578125" style="62" customWidth="1"/>
    <col min="19" max="19" width="0.5703125" style="62" customWidth="1"/>
    <col min="20" max="20" width="12.5703125" style="63" customWidth="1"/>
    <col min="21" max="21" width="0.5703125" style="62" customWidth="1"/>
    <col min="22" max="22" width="11.28515625" style="63" customWidth="1"/>
    <col min="23" max="23" width="0.5703125" style="62" customWidth="1"/>
    <col min="24" max="24" width="13" style="63" customWidth="1"/>
    <col min="25" max="25" width="0.5703125" style="62" customWidth="1"/>
    <col min="26" max="26" width="10.5703125" style="63" customWidth="1"/>
    <col min="27" max="254" width="9.28515625" style="64"/>
    <col min="255" max="256" width="1.5703125" style="64" customWidth="1"/>
    <col min="257" max="257" width="28.7109375" style="64" customWidth="1"/>
    <col min="258" max="258" width="5" style="64" customWidth="1"/>
    <col min="259" max="259" width="0.5703125" style="64" customWidth="1"/>
    <col min="260" max="260" width="12.28515625" style="64" customWidth="1"/>
    <col min="261" max="261" width="0.5703125" style="64" customWidth="1"/>
    <col min="262" max="262" width="11.5703125" style="64" customWidth="1"/>
    <col min="263" max="263" width="0.5703125" style="64" customWidth="1"/>
    <col min="264" max="264" width="8.5703125" style="64" customWidth="1"/>
    <col min="265" max="265" width="0.5703125" style="64" customWidth="1"/>
    <col min="266" max="266" width="13.42578125" style="64" customWidth="1"/>
    <col min="267" max="267" width="0.5703125" style="64" customWidth="1"/>
    <col min="268" max="268" width="14.7109375" style="64" customWidth="1"/>
    <col min="269" max="269" width="0.5703125" style="64" customWidth="1"/>
    <col min="270" max="270" width="15.7109375" style="64" customWidth="1"/>
    <col min="271" max="271" width="0.5703125" style="64" customWidth="1"/>
    <col min="272" max="272" width="15" style="64" customWidth="1"/>
    <col min="273" max="273" width="0.5703125" style="64" customWidth="1"/>
    <col min="274" max="274" width="11.42578125" style="64" customWidth="1"/>
    <col min="275" max="275" width="0.5703125" style="64" customWidth="1"/>
    <col min="276" max="276" width="12.5703125" style="64" customWidth="1"/>
    <col min="277" max="277" width="0.5703125" style="64" customWidth="1"/>
    <col min="278" max="278" width="11.28515625" style="64" customWidth="1"/>
    <col min="279" max="279" width="0.5703125" style="64" customWidth="1"/>
    <col min="280" max="280" width="13" style="64" customWidth="1"/>
    <col min="281" max="281" width="0.5703125" style="64" customWidth="1"/>
    <col min="282" max="282" width="10.5703125" style="64" customWidth="1"/>
    <col min="283" max="510" width="9.28515625" style="64"/>
    <col min="511" max="512" width="1.5703125" style="64" customWidth="1"/>
    <col min="513" max="513" width="28.7109375" style="64" customWidth="1"/>
    <col min="514" max="514" width="5" style="64" customWidth="1"/>
    <col min="515" max="515" width="0.5703125" style="64" customWidth="1"/>
    <col min="516" max="516" width="12.28515625" style="64" customWidth="1"/>
    <col min="517" max="517" width="0.5703125" style="64" customWidth="1"/>
    <col min="518" max="518" width="11.5703125" style="64" customWidth="1"/>
    <col min="519" max="519" width="0.5703125" style="64" customWidth="1"/>
    <col min="520" max="520" width="8.5703125" style="64" customWidth="1"/>
    <col min="521" max="521" width="0.5703125" style="64" customWidth="1"/>
    <col min="522" max="522" width="13.42578125" style="64" customWidth="1"/>
    <col min="523" max="523" width="0.5703125" style="64" customWidth="1"/>
    <col min="524" max="524" width="14.7109375" style="64" customWidth="1"/>
    <col min="525" max="525" width="0.5703125" style="64" customWidth="1"/>
    <col min="526" max="526" width="15.7109375" style="64" customWidth="1"/>
    <col min="527" max="527" width="0.5703125" style="64" customWidth="1"/>
    <col min="528" max="528" width="15" style="64" customWidth="1"/>
    <col min="529" max="529" width="0.5703125" style="64" customWidth="1"/>
    <col min="530" max="530" width="11.42578125" style="64" customWidth="1"/>
    <col min="531" max="531" width="0.5703125" style="64" customWidth="1"/>
    <col min="532" max="532" width="12.5703125" style="64" customWidth="1"/>
    <col min="533" max="533" width="0.5703125" style="64" customWidth="1"/>
    <col min="534" max="534" width="11.28515625" style="64" customWidth="1"/>
    <col min="535" max="535" width="0.5703125" style="64" customWidth="1"/>
    <col min="536" max="536" width="13" style="64" customWidth="1"/>
    <col min="537" max="537" width="0.5703125" style="64" customWidth="1"/>
    <col min="538" max="538" width="10.5703125" style="64" customWidth="1"/>
    <col min="539" max="766" width="9.28515625" style="64"/>
    <col min="767" max="768" width="1.5703125" style="64" customWidth="1"/>
    <col min="769" max="769" width="28.7109375" style="64" customWidth="1"/>
    <col min="770" max="770" width="5" style="64" customWidth="1"/>
    <col min="771" max="771" width="0.5703125" style="64" customWidth="1"/>
    <col min="772" max="772" width="12.28515625" style="64" customWidth="1"/>
    <col min="773" max="773" width="0.5703125" style="64" customWidth="1"/>
    <col min="774" max="774" width="11.5703125" style="64" customWidth="1"/>
    <col min="775" max="775" width="0.5703125" style="64" customWidth="1"/>
    <col min="776" max="776" width="8.5703125" style="64" customWidth="1"/>
    <col min="777" max="777" width="0.5703125" style="64" customWidth="1"/>
    <col min="778" max="778" width="13.42578125" style="64" customWidth="1"/>
    <col min="779" max="779" width="0.5703125" style="64" customWidth="1"/>
    <col min="780" max="780" width="14.7109375" style="64" customWidth="1"/>
    <col min="781" max="781" width="0.5703125" style="64" customWidth="1"/>
    <col min="782" max="782" width="15.7109375" style="64" customWidth="1"/>
    <col min="783" max="783" width="0.5703125" style="64" customWidth="1"/>
    <col min="784" max="784" width="15" style="64" customWidth="1"/>
    <col min="785" max="785" width="0.5703125" style="64" customWidth="1"/>
    <col min="786" max="786" width="11.42578125" style="64" customWidth="1"/>
    <col min="787" max="787" width="0.5703125" style="64" customWidth="1"/>
    <col min="788" max="788" width="12.5703125" style="64" customWidth="1"/>
    <col min="789" max="789" width="0.5703125" style="64" customWidth="1"/>
    <col min="790" max="790" width="11.28515625" style="64" customWidth="1"/>
    <col min="791" max="791" width="0.5703125" style="64" customWidth="1"/>
    <col min="792" max="792" width="13" style="64" customWidth="1"/>
    <col min="793" max="793" width="0.5703125" style="64" customWidth="1"/>
    <col min="794" max="794" width="10.5703125" style="64" customWidth="1"/>
    <col min="795" max="1022" width="9.28515625" style="64"/>
    <col min="1023" max="1024" width="1.5703125" style="64" customWidth="1"/>
    <col min="1025" max="1025" width="28.7109375" style="64" customWidth="1"/>
    <col min="1026" max="1026" width="5" style="64" customWidth="1"/>
    <col min="1027" max="1027" width="0.5703125" style="64" customWidth="1"/>
    <col min="1028" max="1028" width="12.28515625" style="64" customWidth="1"/>
    <col min="1029" max="1029" width="0.5703125" style="64" customWidth="1"/>
    <col min="1030" max="1030" width="11.5703125" style="64" customWidth="1"/>
    <col min="1031" max="1031" width="0.5703125" style="64" customWidth="1"/>
    <col min="1032" max="1032" width="8.5703125" style="64" customWidth="1"/>
    <col min="1033" max="1033" width="0.5703125" style="64" customWidth="1"/>
    <col min="1034" max="1034" width="13.42578125" style="64" customWidth="1"/>
    <col min="1035" max="1035" width="0.5703125" style="64" customWidth="1"/>
    <col min="1036" max="1036" width="14.7109375" style="64" customWidth="1"/>
    <col min="1037" max="1037" width="0.5703125" style="64" customWidth="1"/>
    <col min="1038" max="1038" width="15.7109375" style="64" customWidth="1"/>
    <col min="1039" max="1039" width="0.5703125" style="64" customWidth="1"/>
    <col min="1040" max="1040" width="15" style="64" customWidth="1"/>
    <col min="1041" max="1041" width="0.5703125" style="64" customWidth="1"/>
    <col min="1042" max="1042" width="11.42578125" style="64" customWidth="1"/>
    <col min="1043" max="1043" width="0.5703125" style="64" customWidth="1"/>
    <col min="1044" max="1044" width="12.5703125" style="64" customWidth="1"/>
    <col min="1045" max="1045" width="0.5703125" style="64" customWidth="1"/>
    <col min="1046" max="1046" width="11.28515625" style="64" customWidth="1"/>
    <col min="1047" max="1047" width="0.5703125" style="64" customWidth="1"/>
    <col min="1048" max="1048" width="13" style="64" customWidth="1"/>
    <col min="1049" max="1049" width="0.5703125" style="64" customWidth="1"/>
    <col min="1050" max="1050" width="10.5703125" style="64" customWidth="1"/>
    <col min="1051" max="1278" width="9.28515625" style="64"/>
    <col min="1279" max="1280" width="1.5703125" style="64" customWidth="1"/>
    <col min="1281" max="1281" width="28.7109375" style="64" customWidth="1"/>
    <col min="1282" max="1282" width="5" style="64" customWidth="1"/>
    <col min="1283" max="1283" width="0.5703125" style="64" customWidth="1"/>
    <col min="1284" max="1284" width="12.28515625" style="64" customWidth="1"/>
    <col min="1285" max="1285" width="0.5703125" style="64" customWidth="1"/>
    <col min="1286" max="1286" width="11.5703125" style="64" customWidth="1"/>
    <col min="1287" max="1287" width="0.5703125" style="64" customWidth="1"/>
    <col min="1288" max="1288" width="8.5703125" style="64" customWidth="1"/>
    <col min="1289" max="1289" width="0.5703125" style="64" customWidth="1"/>
    <col min="1290" max="1290" width="13.42578125" style="64" customWidth="1"/>
    <col min="1291" max="1291" width="0.5703125" style="64" customWidth="1"/>
    <col min="1292" max="1292" width="14.7109375" style="64" customWidth="1"/>
    <col min="1293" max="1293" width="0.5703125" style="64" customWidth="1"/>
    <col min="1294" max="1294" width="15.7109375" style="64" customWidth="1"/>
    <col min="1295" max="1295" width="0.5703125" style="64" customWidth="1"/>
    <col min="1296" max="1296" width="15" style="64" customWidth="1"/>
    <col min="1297" max="1297" width="0.5703125" style="64" customWidth="1"/>
    <col min="1298" max="1298" width="11.42578125" style="64" customWidth="1"/>
    <col min="1299" max="1299" width="0.5703125" style="64" customWidth="1"/>
    <col min="1300" max="1300" width="12.5703125" style="64" customWidth="1"/>
    <col min="1301" max="1301" width="0.5703125" style="64" customWidth="1"/>
    <col min="1302" max="1302" width="11.28515625" style="64" customWidth="1"/>
    <col min="1303" max="1303" width="0.5703125" style="64" customWidth="1"/>
    <col min="1304" max="1304" width="13" style="64" customWidth="1"/>
    <col min="1305" max="1305" width="0.5703125" style="64" customWidth="1"/>
    <col min="1306" max="1306" width="10.5703125" style="64" customWidth="1"/>
    <col min="1307" max="1534" width="9.28515625" style="64"/>
    <col min="1535" max="1536" width="1.5703125" style="64" customWidth="1"/>
    <col min="1537" max="1537" width="28.7109375" style="64" customWidth="1"/>
    <col min="1538" max="1538" width="5" style="64" customWidth="1"/>
    <col min="1539" max="1539" width="0.5703125" style="64" customWidth="1"/>
    <col min="1540" max="1540" width="12.28515625" style="64" customWidth="1"/>
    <col min="1541" max="1541" width="0.5703125" style="64" customWidth="1"/>
    <col min="1542" max="1542" width="11.5703125" style="64" customWidth="1"/>
    <col min="1543" max="1543" width="0.5703125" style="64" customWidth="1"/>
    <col min="1544" max="1544" width="8.5703125" style="64" customWidth="1"/>
    <col min="1545" max="1545" width="0.5703125" style="64" customWidth="1"/>
    <col min="1546" max="1546" width="13.42578125" style="64" customWidth="1"/>
    <col min="1547" max="1547" width="0.5703125" style="64" customWidth="1"/>
    <col min="1548" max="1548" width="14.7109375" style="64" customWidth="1"/>
    <col min="1549" max="1549" width="0.5703125" style="64" customWidth="1"/>
    <col min="1550" max="1550" width="15.7109375" style="64" customWidth="1"/>
    <col min="1551" max="1551" width="0.5703125" style="64" customWidth="1"/>
    <col min="1552" max="1552" width="15" style="64" customWidth="1"/>
    <col min="1553" max="1553" width="0.5703125" style="64" customWidth="1"/>
    <col min="1554" max="1554" width="11.42578125" style="64" customWidth="1"/>
    <col min="1555" max="1555" width="0.5703125" style="64" customWidth="1"/>
    <col min="1556" max="1556" width="12.5703125" style="64" customWidth="1"/>
    <col min="1557" max="1557" width="0.5703125" style="64" customWidth="1"/>
    <col min="1558" max="1558" width="11.28515625" style="64" customWidth="1"/>
    <col min="1559" max="1559" width="0.5703125" style="64" customWidth="1"/>
    <col min="1560" max="1560" width="13" style="64" customWidth="1"/>
    <col min="1561" max="1561" width="0.5703125" style="64" customWidth="1"/>
    <col min="1562" max="1562" width="10.5703125" style="64" customWidth="1"/>
    <col min="1563" max="1790" width="9.28515625" style="64"/>
    <col min="1791" max="1792" width="1.5703125" style="64" customWidth="1"/>
    <col min="1793" max="1793" width="28.7109375" style="64" customWidth="1"/>
    <col min="1794" max="1794" width="5" style="64" customWidth="1"/>
    <col min="1795" max="1795" width="0.5703125" style="64" customWidth="1"/>
    <col min="1796" max="1796" width="12.28515625" style="64" customWidth="1"/>
    <col min="1797" max="1797" width="0.5703125" style="64" customWidth="1"/>
    <col min="1798" max="1798" width="11.5703125" style="64" customWidth="1"/>
    <col min="1799" max="1799" width="0.5703125" style="64" customWidth="1"/>
    <col min="1800" max="1800" width="8.5703125" style="64" customWidth="1"/>
    <col min="1801" max="1801" width="0.5703125" style="64" customWidth="1"/>
    <col min="1802" max="1802" width="13.42578125" style="64" customWidth="1"/>
    <col min="1803" max="1803" width="0.5703125" style="64" customWidth="1"/>
    <col min="1804" max="1804" width="14.7109375" style="64" customWidth="1"/>
    <col min="1805" max="1805" width="0.5703125" style="64" customWidth="1"/>
    <col min="1806" max="1806" width="15.7109375" style="64" customWidth="1"/>
    <col min="1807" max="1807" width="0.5703125" style="64" customWidth="1"/>
    <col min="1808" max="1808" width="15" style="64" customWidth="1"/>
    <col min="1809" max="1809" width="0.5703125" style="64" customWidth="1"/>
    <col min="1810" max="1810" width="11.42578125" style="64" customWidth="1"/>
    <col min="1811" max="1811" width="0.5703125" style="64" customWidth="1"/>
    <col min="1812" max="1812" width="12.5703125" style="64" customWidth="1"/>
    <col min="1813" max="1813" width="0.5703125" style="64" customWidth="1"/>
    <col min="1814" max="1814" width="11.28515625" style="64" customWidth="1"/>
    <col min="1815" max="1815" width="0.5703125" style="64" customWidth="1"/>
    <col min="1816" max="1816" width="13" style="64" customWidth="1"/>
    <col min="1817" max="1817" width="0.5703125" style="64" customWidth="1"/>
    <col min="1818" max="1818" width="10.5703125" style="64" customWidth="1"/>
    <col min="1819" max="2046" width="9.28515625" style="64"/>
    <col min="2047" max="2048" width="1.5703125" style="64" customWidth="1"/>
    <col min="2049" max="2049" width="28.7109375" style="64" customWidth="1"/>
    <col min="2050" max="2050" width="5" style="64" customWidth="1"/>
    <col min="2051" max="2051" width="0.5703125" style="64" customWidth="1"/>
    <col min="2052" max="2052" width="12.28515625" style="64" customWidth="1"/>
    <col min="2053" max="2053" width="0.5703125" style="64" customWidth="1"/>
    <col min="2054" max="2054" width="11.5703125" style="64" customWidth="1"/>
    <col min="2055" max="2055" width="0.5703125" style="64" customWidth="1"/>
    <col min="2056" max="2056" width="8.5703125" style="64" customWidth="1"/>
    <col min="2057" max="2057" width="0.5703125" style="64" customWidth="1"/>
    <col min="2058" max="2058" width="13.42578125" style="64" customWidth="1"/>
    <col min="2059" max="2059" width="0.5703125" style="64" customWidth="1"/>
    <col min="2060" max="2060" width="14.7109375" style="64" customWidth="1"/>
    <col min="2061" max="2061" width="0.5703125" style="64" customWidth="1"/>
    <col min="2062" max="2062" width="15.7109375" style="64" customWidth="1"/>
    <col min="2063" max="2063" width="0.5703125" style="64" customWidth="1"/>
    <col min="2064" max="2064" width="15" style="64" customWidth="1"/>
    <col min="2065" max="2065" width="0.5703125" style="64" customWidth="1"/>
    <col min="2066" max="2066" width="11.42578125" style="64" customWidth="1"/>
    <col min="2067" max="2067" width="0.5703125" style="64" customWidth="1"/>
    <col min="2068" max="2068" width="12.5703125" style="64" customWidth="1"/>
    <col min="2069" max="2069" width="0.5703125" style="64" customWidth="1"/>
    <col min="2070" max="2070" width="11.28515625" style="64" customWidth="1"/>
    <col min="2071" max="2071" width="0.5703125" style="64" customWidth="1"/>
    <col min="2072" max="2072" width="13" style="64" customWidth="1"/>
    <col min="2073" max="2073" width="0.5703125" style="64" customWidth="1"/>
    <col min="2074" max="2074" width="10.5703125" style="64" customWidth="1"/>
    <col min="2075" max="2302" width="9.28515625" style="64"/>
    <col min="2303" max="2304" width="1.5703125" style="64" customWidth="1"/>
    <col min="2305" max="2305" width="28.7109375" style="64" customWidth="1"/>
    <col min="2306" max="2306" width="5" style="64" customWidth="1"/>
    <col min="2307" max="2307" width="0.5703125" style="64" customWidth="1"/>
    <col min="2308" max="2308" width="12.28515625" style="64" customWidth="1"/>
    <col min="2309" max="2309" width="0.5703125" style="64" customWidth="1"/>
    <col min="2310" max="2310" width="11.5703125" style="64" customWidth="1"/>
    <col min="2311" max="2311" width="0.5703125" style="64" customWidth="1"/>
    <col min="2312" max="2312" width="8.5703125" style="64" customWidth="1"/>
    <col min="2313" max="2313" width="0.5703125" style="64" customWidth="1"/>
    <col min="2314" max="2314" width="13.42578125" style="64" customWidth="1"/>
    <col min="2315" max="2315" width="0.5703125" style="64" customWidth="1"/>
    <col min="2316" max="2316" width="14.7109375" style="64" customWidth="1"/>
    <col min="2317" max="2317" width="0.5703125" style="64" customWidth="1"/>
    <col min="2318" max="2318" width="15.7109375" style="64" customWidth="1"/>
    <col min="2319" max="2319" width="0.5703125" style="64" customWidth="1"/>
    <col min="2320" max="2320" width="15" style="64" customWidth="1"/>
    <col min="2321" max="2321" width="0.5703125" style="64" customWidth="1"/>
    <col min="2322" max="2322" width="11.42578125" style="64" customWidth="1"/>
    <col min="2323" max="2323" width="0.5703125" style="64" customWidth="1"/>
    <col min="2324" max="2324" width="12.5703125" style="64" customWidth="1"/>
    <col min="2325" max="2325" width="0.5703125" style="64" customWidth="1"/>
    <col min="2326" max="2326" width="11.28515625" style="64" customWidth="1"/>
    <col min="2327" max="2327" width="0.5703125" style="64" customWidth="1"/>
    <col min="2328" max="2328" width="13" style="64" customWidth="1"/>
    <col min="2329" max="2329" width="0.5703125" style="64" customWidth="1"/>
    <col min="2330" max="2330" width="10.5703125" style="64" customWidth="1"/>
    <col min="2331" max="2558" width="9.28515625" style="64"/>
    <col min="2559" max="2560" width="1.5703125" style="64" customWidth="1"/>
    <col min="2561" max="2561" width="28.7109375" style="64" customWidth="1"/>
    <col min="2562" max="2562" width="5" style="64" customWidth="1"/>
    <col min="2563" max="2563" width="0.5703125" style="64" customWidth="1"/>
    <col min="2564" max="2564" width="12.28515625" style="64" customWidth="1"/>
    <col min="2565" max="2565" width="0.5703125" style="64" customWidth="1"/>
    <col min="2566" max="2566" width="11.5703125" style="64" customWidth="1"/>
    <col min="2567" max="2567" width="0.5703125" style="64" customWidth="1"/>
    <col min="2568" max="2568" width="8.5703125" style="64" customWidth="1"/>
    <col min="2569" max="2569" width="0.5703125" style="64" customWidth="1"/>
    <col min="2570" max="2570" width="13.42578125" style="64" customWidth="1"/>
    <col min="2571" max="2571" width="0.5703125" style="64" customWidth="1"/>
    <col min="2572" max="2572" width="14.7109375" style="64" customWidth="1"/>
    <col min="2573" max="2573" width="0.5703125" style="64" customWidth="1"/>
    <col min="2574" max="2574" width="15.7109375" style="64" customWidth="1"/>
    <col min="2575" max="2575" width="0.5703125" style="64" customWidth="1"/>
    <col min="2576" max="2576" width="15" style="64" customWidth="1"/>
    <col min="2577" max="2577" width="0.5703125" style="64" customWidth="1"/>
    <col min="2578" max="2578" width="11.42578125" style="64" customWidth="1"/>
    <col min="2579" max="2579" width="0.5703125" style="64" customWidth="1"/>
    <col min="2580" max="2580" width="12.5703125" style="64" customWidth="1"/>
    <col min="2581" max="2581" width="0.5703125" style="64" customWidth="1"/>
    <col min="2582" max="2582" width="11.28515625" style="64" customWidth="1"/>
    <col min="2583" max="2583" width="0.5703125" style="64" customWidth="1"/>
    <col min="2584" max="2584" width="13" style="64" customWidth="1"/>
    <col min="2585" max="2585" width="0.5703125" style="64" customWidth="1"/>
    <col min="2586" max="2586" width="10.5703125" style="64" customWidth="1"/>
    <col min="2587" max="2814" width="9.28515625" style="64"/>
    <col min="2815" max="2816" width="1.5703125" style="64" customWidth="1"/>
    <col min="2817" max="2817" width="28.7109375" style="64" customWidth="1"/>
    <col min="2818" max="2818" width="5" style="64" customWidth="1"/>
    <col min="2819" max="2819" width="0.5703125" style="64" customWidth="1"/>
    <col min="2820" max="2820" width="12.28515625" style="64" customWidth="1"/>
    <col min="2821" max="2821" width="0.5703125" style="64" customWidth="1"/>
    <col min="2822" max="2822" width="11.5703125" style="64" customWidth="1"/>
    <col min="2823" max="2823" width="0.5703125" style="64" customWidth="1"/>
    <col min="2824" max="2824" width="8.5703125" style="64" customWidth="1"/>
    <col min="2825" max="2825" width="0.5703125" style="64" customWidth="1"/>
    <col min="2826" max="2826" width="13.42578125" style="64" customWidth="1"/>
    <col min="2827" max="2827" width="0.5703125" style="64" customWidth="1"/>
    <col min="2828" max="2828" width="14.7109375" style="64" customWidth="1"/>
    <col min="2829" max="2829" width="0.5703125" style="64" customWidth="1"/>
    <col min="2830" max="2830" width="15.7109375" style="64" customWidth="1"/>
    <col min="2831" max="2831" width="0.5703125" style="64" customWidth="1"/>
    <col min="2832" max="2832" width="15" style="64" customWidth="1"/>
    <col min="2833" max="2833" width="0.5703125" style="64" customWidth="1"/>
    <col min="2834" max="2834" width="11.42578125" style="64" customWidth="1"/>
    <col min="2835" max="2835" width="0.5703125" style="64" customWidth="1"/>
    <col min="2836" max="2836" width="12.5703125" style="64" customWidth="1"/>
    <col min="2837" max="2837" width="0.5703125" style="64" customWidth="1"/>
    <col min="2838" max="2838" width="11.28515625" style="64" customWidth="1"/>
    <col min="2839" max="2839" width="0.5703125" style="64" customWidth="1"/>
    <col min="2840" max="2840" width="13" style="64" customWidth="1"/>
    <col min="2841" max="2841" width="0.5703125" style="64" customWidth="1"/>
    <col min="2842" max="2842" width="10.5703125" style="64" customWidth="1"/>
    <col min="2843" max="3070" width="9.28515625" style="64"/>
    <col min="3071" max="3072" width="1.5703125" style="64" customWidth="1"/>
    <col min="3073" max="3073" width="28.7109375" style="64" customWidth="1"/>
    <col min="3074" max="3074" width="5" style="64" customWidth="1"/>
    <col min="3075" max="3075" width="0.5703125" style="64" customWidth="1"/>
    <col min="3076" max="3076" width="12.28515625" style="64" customWidth="1"/>
    <col min="3077" max="3077" width="0.5703125" style="64" customWidth="1"/>
    <col min="3078" max="3078" width="11.5703125" style="64" customWidth="1"/>
    <col min="3079" max="3079" width="0.5703125" style="64" customWidth="1"/>
    <col min="3080" max="3080" width="8.5703125" style="64" customWidth="1"/>
    <col min="3081" max="3081" width="0.5703125" style="64" customWidth="1"/>
    <col min="3082" max="3082" width="13.42578125" style="64" customWidth="1"/>
    <col min="3083" max="3083" width="0.5703125" style="64" customWidth="1"/>
    <col min="3084" max="3084" width="14.7109375" style="64" customWidth="1"/>
    <col min="3085" max="3085" width="0.5703125" style="64" customWidth="1"/>
    <col min="3086" max="3086" width="15.7109375" style="64" customWidth="1"/>
    <col min="3087" max="3087" width="0.5703125" style="64" customWidth="1"/>
    <col min="3088" max="3088" width="15" style="64" customWidth="1"/>
    <col min="3089" max="3089" width="0.5703125" style="64" customWidth="1"/>
    <col min="3090" max="3090" width="11.42578125" style="64" customWidth="1"/>
    <col min="3091" max="3091" width="0.5703125" style="64" customWidth="1"/>
    <col min="3092" max="3092" width="12.5703125" style="64" customWidth="1"/>
    <col min="3093" max="3093" width="0.5703125" style="64" customWidth="1"/>
    <col min="3094" max="3094" width="11.28515625" style="64" customWidth="1"/>
    <col min="3095" max="3095" width="0.5703125" style="64" customWidth="1"/>
    <col min="3096" max="3096" width="13" style="64" customWidth="1"/>
    <col min="3097" max="3097" width="0.5703125" style="64" customWidth="1"/>
    <col min="3098" max="3098" width="10.5703125" style="64" customWidth="1"/>
    <col min="3099" max="3326" width="9.28515625" style="64"/>
    <col min="3327" max="3328" width="1.5703125" style="64" customWidth="1"/>
    <col min="3329" max="3329" width="28.7109375" style="64" customWidth="1"/>
    <col min="3330" max="3330" width="5" style="64" customWidth="1"/>
    <col min="3331" max="3331" width="0.5703125" style="64" customWidth="1"/>
    <col min="3332" max="3332" width="12.28515625" style="64" customWidth="1"/>
    <col min="3333" max="3333" width="0.5703125" style="64" customWidth="1"/>
    <col min="3334" max="3334" width="11.5703125" style="64" customWidth="1"/>
    <col min="3335" max="3335" width="0.5703125" style="64" customWidth="1"/>
    <col min="3336" max="3336" width="8.5703125" style="64" customWidth="1"/>
    <col min="3337" max="3337" width="0.5703125" style="64" customWidth="1"/>
    <col min="3338" max="3338" width="13.42578125" style="64" customWidth="1"/>
    <col min="3339" max="3339" width="0.5703125" style="64" customWidth="1"/>
    <col min="3340" max="3340" width="14.7109375" style="64" customWidth="1"/>
    <col min="3341" max="3341" width="0.5703125" style="64" customWidth="1"/>
    <col min="3342" max="3342" width="15.7109375" style="64" customWidth="1"/>
    <col min="3343" max="3343" width="0.5703125" style="64" customWidth="1"/>
    <col min="3344" max="3344" width="15" style="64" customWidth="1"/>
    <col min="3345" max="3345" width="0.5703125" style="64" customWidth="1"/>
    <col min="3346" max="3346" width="11.42578125" style="64" customWidth="1"/>
    <col min="3347" max="3347" width="0.5703125" style="64" customWidth="1"/>
    <col min="3348" max="3348" width="12.5703125" style="64" customWidth="1"/>
    <col min="3349" max="3349" width="0.5703125" style="64" customWidth="1"/>
    <col min="3350" max="3350" width="11.28515625" style="64" customWidth="1"/>
    <col min="3351" max="3351" width="0.5703125" style="64" customWidth="1"/>
    <col min="3352" max="3352" width="13" style="64" customWidth="1"/>
    <col min="3353" max="3353" width="0.5703125" style="64" customWidth="1"/>
    <col min="3354" max="3354" width="10.5703125" style="64" customWidth="1"/>
    <col min="3355" max="3582" width="9.28515625" style="64"/>
    <col min="3583" max="3584" width="1.5703125" style="64" customWidth="1"/>
    <col min="3585" max="3585" width="28.7109375" style="64" customWidth="1"/>
    <col min="3586" max="3586" width="5" style="64" customWidth="1"/>
    <col min="3587" max="3587" width="0.5703125" style="64" customWidth="1"/>
    <col min="3588" max="3588" width="12.28515625" style="64" customWidth="1"/>
    <col min="3589" max="3589" width="0.5703125" style="64" customWidth="1"/>
    <col min="3590" max="3590" width="11.5703125" style="64" customWidth="1"/>
    <col min="3591" max="3591" width="0.5703125" style="64" customWidth="1"/>
    <col min="3592" max="3592" width="8.5703125" style="64" customWidth="1"/>
    <col min="3593" max="3593" width="0.5703125" style="64" customWidth="1"/>
    <col min="3594" max="3594" width="13.42578125" style="64" customWidth="1"/>
    <col min="3595" max="3595" width="0.5703125" style="64" customWidth="1"/>
    <col min="3596" max="3596" width="14.7109375" style="64" customWidth="1"/>
    <col min="3597" max="3597" width="0.5703125" style="64" customWidth="1"/>
    <col min="3598" max="3598" width="15.7109375" style="64" customWidth="1"/>
    <col min="3599" max="3599" width="0.5703125" style="64" customWidth="1"/>
    <col min="3600" max="3600" width="15" style="64" customWidth="1"/>
    <col min="3601" max="3601" width="0.5703125" style="64" customWidth="1"/>
    <col min="3602" max="3602" width="11.42578125" style="64" customWidth="1"/>
    <col min="3603" max="3603" width="0.5703125" style="64" customWidth="1"/>
    <col min="3604" max="3604" width="12.5703125" style="64" customWidth="1"/>
    <col min="3605" max="3605" width="0.5703125" style="64" customWidth="1"/>
    <col min="3606" max="3606" width="11.28515625" style="64" customWidth="1"/>
    <col min="3607" max="3607" width="0.5703125" style="64" customWidth="1"/>
    <col min="3608" max="3608" width="13" style="64" customWidth="1"/>
    <col min="3609" max="3609" width="0.5703125" style="64" customWidth="1"/>
    <col min="3610" max="3610" width="10.5703125" style="64" customWidth="1"/>
    <col min="3611" max="3838" width="9.28515625" style="64"/>
    <col min="3839" max="3840" width="1.5703125" style="64" customWidth="1"/>
    <col min="3841" max="3841" width="28.7109375" style="64" customWidth="1"/>
    <col min="3842" max="3842" width="5" style="64" customWidth="1"/>
    <col min="3843" max="3843" width="0.5703125" style="64" customWidth="1"/>
    <col min="3844" max="3844" width="12.28515625" style="64" customWidth="1"/>
    <col min="3845" max="3845" width="0.5703125" style="64" customWidth="1"/>
    <col min="3846" max="3846" width="11.5703125" style="64" customWidth="1"/>
    <col min="3847" max="3847" width="0.5703125" style="64" customWidth="1"/>
    <col min="3848" max="3848" width="8.5703125" style="64" customWidth="1"/>
    <col min="3849" max="3849" width="0.5703125" style="64" customWidth="1"/>
    <col min="3850" max="3850" width="13.42578125" style="64" customWidth="1"/>
    <col min="3851" max="3851" width="0.5703125" style="64" customWidth="1"/>
    <col min="3852" max="3852" width="14.7109375" style="64" customWidth="1"/>
    <col min="3853" max="3853" width="0.5703125" style="64" customWidth="1"/>
    <col min="3854" max="3854" width="15.7109375" style="64" customWidth="1"/>
    <col min="3855" max="3855" width="0.5703125" style="64" customWidth="1"/>
    <col min="3856" max="3856" width="15" style="64" customWidth="1"/>
    <col min="3857" max="3857" width="0.5703125" style="64" customWidth="1"/>
    <col min="3858" max="3858" width="11.42578125" style="64" customWidth="1"/>
    <col min="3859" max="3859" width="0.5703125" style="64" customWidth="1"/>
    <col min="3860" max="3860" width="12.5703125" style="64" customWidth="1"/>
    <col min="3861" max="3861" width="0.5703125" style="64" customWidth="1"/>
    <col min="3862" max="3862" width="11.28515625" style="64" customWidth="1"/>
    <col min="3863" max="3863" width="0.5703125" style="64" customWidth="1"/>
    <col min="3864" max="3864" width="13" style="64" customWidth="1"/>
    <col min="3865" max="3865" width="0.5703125" style="64" customWidth="1"/>
    <col min="3866" max="3866" width="10.5703125" style="64" customWidth="1"/>
    <col min="3867" max="4094" width="9.28515625" style="64"/>
    <col min="4095" max="4096" width="1.5703125" style="64" customWidth="1"/>
    <col min="4097" max="4097" width="28.7109375" style="64" customWidth="1"/>
    <col min="4098" max="4098" width="5" style="64" customWidth="1"/>
    <col min="4099" max="4099" width="0.5703125" style="64" customWidth="1"/>
    <col min="4100" max="4100" width="12.28515625" style="64" customWidth="1"/>
    <col min="4101" max="4101" width="0.5703125" style="64" customWidth="1"/>
    <col min="4102" max="4102" width="11.5703125" style="64" customWidth="1"/>
    <col min="4103" max="4103" width="0.5703125" style="64" customWidth="1"/>
    <col min="4104" max="4104" width="8.5703125" style="64" customWidth="1"/>
    <col min="4105" max="4105" width="0.5703125" style="64" customWidth="1"/>
    <col min="4106" max="4106" width="13.42578125" style="64" customWidth="1"/>
    <col min="4107" max="4107" width="0.5703125" style="64" customWidth="1"/>
    <col min="4108" max="4108" width="14.7109375" style="64" customWidth="1"/>
    <col min="4109" max="4109" width="0.5703125" style="64" customWidth="1"/>
    <col min="4110" max="4110" width="15.7109375" style="64" customWidth="1"/>
    <col min="4111" max="4111" width="0.5703125" style="64" customWidth="1"/>
    <col min="4112" max="4112" width="15" style="64" customWidth="1"/>
    <col min="4113" max="4113" width="0.5703125" style="64" customWidth="1"/>
    <col min="4114" max="4114" width="11.42578125" style="64" customWidth="1"/>
    <col min="4115" max="4115" width="0.5703125" style="64" customWidth="1"/>
    <col min="4116" max="4116" width="12.5703125" style="64" customWidth="1"/>
    <col min="4117" max="4117" width="0.5703125" style="64" customWidth="1"/>
    <col min="4118" max="4118" width="11.28515625" style="64" customWidth="1"/>
    <col min="4119" max="4119" width="0.5703125" style="64" customWidth="1"/>
    <col min="4120" max="4120" width="13" style="64" customWidth="1"/>
    <col min="4121" max="4121" width="0.5703125" style="64" customWidth="1"/>
    <col min="4122" max="4122" width="10.5703125" style="64" customWidth="1"/>
    <col min="4123" max="4350" width="9.28515625" style="64"/>
    <col min="4351" max="4352" width="1.5703125" style="64" customWidth="1"/>
    <col min="4353" max="4353" width="28.7109375" style="64" customWidth="1"/>
    <col min="4354" max="4354" width="5" style="64" customWidth="1"/>
    <col min="4355" max="4355" width="0.5703125" style="64" customWidth="1"/>
    <col min="4356" max="4356" width="12.28515625" style="64" customWidth="1"/>
    <col min="4357" max="4357" width="0.5703125" style="64" customWidth="1"/>
    <col min="4358" max="4358" width="11.5703125" style="64" customWidth="1"/>
    <col min="4359" max="4359" width="0.5703125" style="64" customWidth="1"/>
    <col min="4360" max="4360" width="8.5703125" style="64" customWidth="1"/>
    <col min="4361" max="4361" width="0.5703125" style="64" customWidth="1"/>
    <col min="4362" max="4362" width="13.42578125" style="64" customWidth="1"/>
    <col min="4363" max="4363" width="0.5703125" style="64" customWidth="1"/>
    <col min="4364" max="4364" width="14.7109375" style="64" customWidth="1"/>
    <col min="4365" max="4365" width="0.5703125" style="64" customWidth="1"/>
    <col min="4366" max="4366" width="15.7109375" style="64" customWidth="1"/>
    <col min="4367" max="4367" width="0.5703125" style="64" customWidth="1"/>
    <col min="4368" max="4368" width="15" style="64" customWidth="1"/>
    <col min="4369" max="4369" width="0.5703125" style="64" customWidth="1"/>
    <col min="4370" max="4370" width="11.42578125" style="64" customWidth="1"/>
    <col min="4371" max="4371" width="0.5703125" style="64" customWidth="1"/>
    <col min="4372" max="4372" width="12.5703125" style="64" customWidth="1"/>
    <col min="4373" max="4373" width="0.5703125" style="64" customWidth="1"/>
    <col min="4374" max="4374" width="11.28515625" style="64" customWidth="1"/>
    <col min="4375" max="4375" width="0.5703125" style="64" customWidth="1"/>
    <col min="4376" max="4376" width="13" style="64" customWidth="1"/>
    <col min="4377" max="4377" width="0.5703125" style="64" customWidth="1"/>
    <col min="4378" max="4378" width="10.5703125" style="64" customWidth="1"/>
    <col min="4379" max="4606" width="9.28515625" style="64"/>
    <col min="4607" max="4608" width="1.5703125" style="64" customWidth="1"/>
    <col min="4609" max="4609" width="28.7109375" style="64" customWidth="1"/>
    <col min="4610" max="4610" width="5" style="64" customWidth="1"/>
    <col min="4611" max="4611" width="0.5703125" style="64" customWidth="1"/>
    <col min="4612" max="4612" width="12.28515625" style="64" customWidth="1"/>
    <col min="4613" max="4613" width="0.5703125" style="64" customWidth="1"/>
    <col min="4614" max="4614" width="11.5703125" style="64" customWidth="1"/>
    <col min="4615" max="4615" width="0.5703125" style="64" customWidth="1"/>
    <col min="4616" max="4616" width="8.5703125" style="64" customWidth="1"/>
    <col min="4617" max="4617" width="0.5703125" style="64" customWidth="1"/>
    <col min="4618" max="4618" width="13.42578125" style="64" customWidth="1"/>
    <col min="4619" max="4619" width="0.5703125" style="64" customWidth="1"/>
    <col min="4620" max="4620" width="14.7109375" style="64" customWidth="1"/>
    <col min="4621" max="4621" width="0.5703125" style="64" customWidth="1"/>
    <col min="4622" max="4622" width="15.7109375" style="64" customWidth="1"/>
    <col min="4623" max="4623" width="0.5703125" style="64" customWidth="1"/>
    <col min="4624" max="4624" width="15" style="64" customWidth="1"/>
    <col min="4625" max="4625" width="0.5703125" style="64" customWidth="1"/>
    <col min="4626" max="4626" width="11.42578125" style="64" customWidth="1"/>
    <col min="4627" max="4627" width="0.5703125" style="64" customWidth="1"/>
    <col min="4628" max="4628" width="12.5703125" style="64" customWidth="1"/>
    <col min="4629" max="4629" width="0.5703125" style="64" customWidth="1"/>
    <col min="4630" max="4630" width="11.28515625" style="64" customWidth="1"/>
    <col min="4631" max="4631" width="0.5703125" style="64" customWidth="1"/>
    <col min="4632" max="4632" width="13" style="64" customWidth="1"/>
    <col min="4633" max="4633" width="0.5703125" style="64" customWidth="1"/>
    <col min="4634" max="4634" width="10.5703125" style="64" customWidth="1"/>
    <col min="4635" max="4862" width="9.28515625" style="64"/>
    <col min="4863" max="4864" width="1.5703125" style="64" customWidth="1"/>
    <col min="4865" max="4865" width="28.7109375" style="64" customWidth="1"/>
    <col min="4866" max="4866" width="5" style="64" customWidth="1"/>
    <col min="4867" max="4867" width="0.5703125" style="64" customWidth="1"/>
    <col min="4868" max="4868" width="12.28515625" style="64" customWidth="1"/>
    <col min="4869" max="4869" width="0.5703125" style="64" customWidth="1"/>
    <col min="4870" max="4870" width="11.5703125" style="64" customWidth="1"/>
    <col min="4871" max="4871" width="0.5703125" style="64" customWidth="1"/>
    <col min="4872" max="4872" width="8.5703125" style="64" customWidth="1"/>
    <col min="4873" max="4873" width="0.5703125" style="64" customWidth="1"/>
    <col min="4874" max="4874" width="13.42578125" style="64" customWidth="1"/>
    <col min="4875" max="4875" width="0.5703125" style="64" customWidth="1"/>
    <col min="4876" max="4876" width="14.7109375" style="64" customWidth="1"/>
    <col min="4877" max="4877" width="0.5703125" style="64" customWidth="1"/>
    <col min="4878" max="4878" width="15.7109375" style="64" customWidth="1"/>
    <col min="4879" max="4879" width="0.5703125" style="64" customWidth="1"/>
    <col min="4880" max="4880" width="15" style="64" customWidth="1"/>
    <col min="4881" max="4881" width="0.5703125" style="64" customWidth="1"/>
    <col min="4882" max="4882" width="11.42578125" style="64" customWidth="1"/>
    <col min="4883" max="4883" width="0.5703125" style="64" customWidth="1"/>
    <col min="4884" max="4884" width="12.5703125" style="64" customWidth="1"/>
    <col min="4885" max="4885" width="0.5703125" style="64" customWidth="1"/>
    <col min="4886" max="4886" width="11.28515625" style="64" customWidth="1"/>
    <col min="4887" max="4887" width="0.5703125" style="64" customWidth="1"/>
    <col min="4888" max="4888" width="13" style="64" customWidth="1"/>
    <col min="4889" max="4889" width="0.5703125" style="64" customWidth="1"/>
    <col min="4890" max="4890" width="10.5703125" style="64" customWidth="1"/>
    <col min="4891" max="5118" width="9.28515625" style="64"/>
    <col min="5119" max="5120" width="1.5703125" style="64" customWidth="1"/>
    <col min="5121" max="5121" width="28.7109375" style="64" customWidth="1"/>
    <col min="5122" max="5122" width="5" style="64" customWidth="1"/>
    <col min="5123" max="5123" width="0.5703125" style="64" customWidth="1"/>
    <col min="5124" max="5124" width="12.28515625" style="64" customWidth="1"/>
    <col min="5125" max="5125" width="0.5703125" style="64" customWidth="1"/>
    <col min="5126" max="5126" width="11.5703125" style="64" customWidth="1"/>
    <col min="5127" max="5127" width="0.5703125" style="64" customWidth="1"/>
    <col min="5128" max="5128" width="8.5703125" style="64" customWidth="1"/>
    <col min="5129" max="5129" width="0.5703125" style="64" customWidth="1"/>
    <col min="5130" max="5130" width="13.42578125" style="64" customWidth="1"/>
    <col min="5131" max="5131" width="0.5703125" style="64" customWidth="1"/>
    <col min="5132" max="5132" width="14.7109375" style="64" customWidth="1"/>
    <col min="5133" max="5133" width="0.5703125" style="64" customWidth="1"/>
    <col min="5134" max="5134" width="15.7109375" style="64" customWidth="1"/>
    <col min="5135" max="5135" width="0.5703125" style="64" customWidth="1"/>
    <col min="5136" max="5136" width="15" style="64" customWidth="1"/>
    <col min="5137" max="5137" width="0.5703125" style="64" customWidth="1"/>
    <col min="5138" max="5138" width="11.42578125" style="64" customWidth="1"/>
    <col min="5139" max="5139" width="0.5703125" style="64" customWidth="1"/>
    <col min="5140" max="5140" width="12.5703125" style="64" customWidth="1"/>
    <col min="5141" max="5141" width="0.5703125" style="64" customWidth="1"/>
    <col min="5142" max="5142" width="11.28515625" style="64" customWidth="1"/>
    <col min="5143" max="5143" width="0.5703125" style="64" customWidth="1"/>
    <col min="5144" max="5144" width="13" style="64" customWidth="1"/>
    <col min="5145" max="5145" width="0.5703125" style="64" customWidth="1"/>
    <col min="5146" max="5146" width="10.5703125" style="64" customWidth="1"/>
    <col min="5147" max="5374" width="9.28515625" style="64"/>
    <col min="5375" max="5376" width="1.5703125" style="64" customWidth="1"/>
    <col min="5377" max="5377" width="28.7109375" style="64" customWidth="1"/>
    <col min="5378" max="5378" width="5" style="64" customWidth="1"/>
    <col min="5379" max="5379" width="0.5703125" style="64" customWidth="1"/>
    <col min="5380" max="5380" width="12.28515625" style="64" customWidth="1"/>
    <col min="5381" max="5381" width="0.5703125" style="64" customWidth="1"/>
    <col min="5382" max="5382" width="11.5703125" style="64" customWidth="1"/>
    <col min="5383" max="5383" width="0.5703125" style="64" customWidth="1"/>
    <col min="5384" max="5384" width="8.5703125" style="64" customWidth="1"/>
    <col min="5385" max="5385" width="0.5703125" style="64" customWidth="1"/>
    <col min="5386" max="5386" width="13.42578125" style="64" customWidth="1"/>
    <col min="5387" max="5387" width="0.5703125" style="64" customWidth="1"/>
    <col min="5388" max="5388" width="14.7109375" style="64" customWidth="1"/>
    <col min="5389" max="5389" width="0.5703125" style="64" customWidth="1"/>
    <col min="5390" max="5390" width="15.7109375" style="64" customWidth="1"/>
    <col min="5391" max="5391" width="0.5703125" style="64" customWidth="1"/>
    <col min="5392" max="5392" width="15" style="64" customWidth="1"/>
    <col min="5393" max="5393" width="0.5703125" style="64" customWidth="1"/>
    <col min="5394" max="5394" width="11.42578125" style="64" customWidth="1"/>
    <col min="5395" max="5395" width="0.5703125" style="64" customWidth="1"/>
    <col min="5396" max="5396" width="12.5703125" style="64" customWidth="1"/>
    <col min="5397" max="5397" width="0.5703125" style="64" customWidth="1"/>
    <col min="5398" max="5398" width="11.28515625" style="64" customWidth="1"/>
    <col min="5399" max="5399" width="0.5703125" style="64" customWidth="1"/>
    <col min="5400" max="5400" width="13" style="64" customWidth="1"/>
    <col min="5401" max="5401" width="0.5703125" style="64" customWidth="1"/>
    <col min="5402" max="5402" width="10.5703125" style="64" customWidth="1"/>
    <col min="5403" max="5630" width="9.28515625" style="64"/>
    <col min="5631" max="5632" width="1.5703125" style="64" customWidth="1"/>
    <col min="5633" max="5633" width="28.7109375" style="64" customWidth="1"/>
    <col min="5634" max="5634" width="5" style="64" customWidth="1"/>
    <col min="5635" max="5635" width="0.5703125" style="64" customWidth="1"/>
    <col min="5636" max="5636" width="12.28515625" style="64" customWidth="1"/>
    <col min="5637" max="5637" width="0.5703125" style="64" customWidth="1"/>
    <col min="5638" max="5638" width="11.5703125" style="64" customWidth="1"/>
    <col min="5639" max="5639" width="0.5703125" style="64" customWidth="1"/>
    <col min="5640" max="5640" width="8.5703125" style="64" customWidth="1"/>
    <col min="5641" max="5641" width="0.5703125" style="64" customWidth="1"/>
    <col min="5642" max="5642" width="13.42578125" style="64" customWidth="1"/>
    <col min="5643" max="5643" width="0.5703125" style="64" customWidth="1"/>
    <col min="5644" max="5644" width="14.7109375" style="64" customWidth="1"/>
    <col min="5645" max="5645" width="0.5703125" style="64" customWidth="1"/>
    <col min="5646" max="5646" width="15.7109375" style="64" customWidth="1"/>
    <col min="5647" max="5647" width="0.5703125" style="64" customWidth="1"/>
    <col min="5648" max="5648" width="15" style="64" customWidth="1"/>
    <col min="5649" max="5649" width="0.5703125" style="64" customWidth="1"/>
    <col min="5650" max="5650" width="11.42578125" style="64" customWidth="1"/>
    <col min="5651" max="5651" width="0.5703125" style="64" customWidth="1"/>
    <col min="5652" max="5652" width="12.5703125" style="64" customWidth="1"/>
    <col min="5653" max="5653" width="0.5703125" style="64" customWidth="1"/>
    <col min="5654" max="5654" width="11.28515625" style="64" customWidth="1"/>
    <col min="5655" max="5655" width="0.5703125" style="64" customWidth="1"/>
    <col min="5656" max="5656" width="13" style="64" customWidth="1"/>
    <col min="5657" max="5657" width="0.5703125" style="64" customWidth="1"/>
    <col min="5658" max="5658" width="10.5703125" style="64" customWidth="1"/>
    <col min="5659" max="5886" width="9.28515625" style="64"/>
    <col min="5887" max="5888" width="1.5703125" style="64" customWidth="1"/>
    <col min="5889" max="5889" width="28.7109375" style="64" customWidth="1"/>
    <col min="5890" max="5890" width="5" style="64" customWidth="1"/>
    <col min="5891" max="5891" width="0.5703125" style="64" customWidth="1"/>
    <col min="5892" max="5892" width="12.28515625" style="64" customWidth="1"/>
    <col min="5893" max="5893" width="0.5703125" style="64" customWidth="1"/>
    <col min="5894" max="5894" width="11.5703125" style="64" customWidth="1"/>
    <col min="5895" max="5895" width="0.5703125" style="64" customWidth="1"/>
    <col min="5896" max="5896" width="8.5703125" style="64" customWidth="1"/>
    <col min="5897" max="5897" width="0.5703125" style="64" customWidth="1"/>
    <col min="5898" max="5898" width="13.42578125" style="64" customWidth="1"/>
    <col min="5899" max="5899" width="0.5703125" style="64" customWidth="1"/>
    <col min="5900" max="5900" width="14.7109375" style="64" customWidth="1"/>
    <col min="5901" max="5901" width="0.5703125" style="64" customWidth="1"/>
    <col min="5902" max="5902" width="15.7109375" style="64" customWidth="1"/>
    <col min="5903" max="5903" width="0.5703125" style="64" customWidth="1"/>
    <col min="5904" max="5904" width="15" style="64" customWidth="1"/>
    <col min="5905" max="5905" width="0.5703125" style="64" customWidth="1"/>
    <col min="5906" max="5906" width="11.42578125" style="64" customWidth="1"/>
    <col min="5907" max="5907" width="0.5703125" style="64" customWidth="1"/>
    <col min="5908" max="5908" width="12.5703125" style="64" customWidth="1"/>
    <col min="5909" max="5909" width="0.5703125" style="64" customWidth="1"/>
    <col min="5910" max="5910" width="11.28515625" style="64" customWidth="1"/>
    <col min="5911" max="5911" width="0.5703125" style="64" customWidth="1"/>
    <col min="5912" max="5912" width="13" style="64" customWidth="1"/>
    <col min="5913" max="5913" width="0.5703125" style="64" customWidth="1"/>
    <col min="5914" max="5914" width="10.5703125" style="64" customWidth="1"/>
    <col min="5915" max="6142" width="9.28515625" style="64"/>
    <col min="6143" max="6144" width="1.5703125" style="64" customWidth="1"/>
    <col min="6145" max="6145" width="28.7109375" style="64" customWidth="1"/>
    <col min="6146" max="6146" width="5" style="64" customWidth="1"/>
    <col min="6147" max="6147" width="0.5703125" style="64" customWidth="1"/>
    <col min="6148" max="6148" width="12.28515625" style="64" customWidth="1"/>
    <col min="6149" max="6149" width="0.5703125" style="64" customWidth="1"/>
    <col min="6150" max="6150" width="11.5703125" style="64" customWidth="1"/>
    <col min="6151" max="6151" width="0.5703125" style="64" customWidth="1"/>
    <col min="6152" max="6152" width="8.5703125" style="64" customWidth="1"/>
    <col min="6153" max="6153" width="0.5703125" style="64" customWidth="1"/>
    <col min="6154" max="6154" width="13.42578125" style="64" customWidth="1"/>
    <col min="6155" max="6155" width="0.5703125" style="64" customWidth="1"/>
    <col min="6156" max="6156" width="14.7109375" style="64" customWidth="1"/>
    <col min="6157" max="6157" width="0.5703125" style="64" customWidth="1"/>
    <col min="6158" max="6158" width="15.7109375" style="64" customWidth="1"/>
    <col min="6159" max="6159" width="0.5703125" style="64" customWidth="1"/>
    <col min="6160" max="6160" width="15" style="64" customWidth="1"/>
    <col min="6161" max="6161" width="0.5703125" style="64" customWidth="1"/>
    <col min="6162" max="6162" width="11.42578125" style="64" customWidth="1"/>
    <col min="6163" max="6163" width="0.5703125" style="64" customWidth="1"/>
    <col min="6164" max="6164" width="12.5703125" style="64" customWidth="1"/>
    <col min="6165" max="6165" width="0.5703125" style="64" customWidth="1"/>
    <col min="6166" max="6166" width="11.28515625" style="64" customWidth="1"/>
    <col min="6167" max="6167" width="0.5703125" style="64" customWidth="1"/>
    <col min="6168" max="6168" width="13" style="64" customWidth="1"/>
    <col min="6169" max="6169" width="0.5703125" style="64" customWidth="1"/>
    <col min="6170" max="6170" width="10.5703125" style="64" customWidth="1"/>
    <col min="6171" max="6398" width="9.28515625" style="64"/>
    <col min="6399" max="6400" width="1.5703125" style="64" customWidth="1"/>
    <col min="6401" max="6401" width="28.7109375" style="64" customWidth="1"/>
    <col min="6402" max="6402" width="5" style="64" customWidth="1"/>
    <col min="6403" max="6403" width="0.5703125" style="64" customWidth="1"/>
    <col min="6404" max="6404" width="12.28515625" style="64" customWidth="1"/>
    <col min="6405" max="6405" width="0.5703125" style="64" customWidth="1"/>
    <col min="6406" max="6406" width="11.5703125" style="64" customWidth="1"/>
    <col min="6407" max="6407" width="0.5703125" style="64" customWidth="1"/>
    <col min="6408" max="6408" width="8.5703125" style="64" customWidth="1"/>
    <col min="6409" max="6409" width="0.5703125" style="64" customWidth="1"/>
    <col min="6410" max="6410" width="13.42578125" style="64" customWidth="1"/>
    <col min="6411" max="6411" width="0.5703125" style="64" customWidth="1"/>
    <col min="6412" max="6412" width="14.7109375" style="64" customWidth="1"/>
    <col min="6413" max="6413" width="0.5703125" style="64" customWidth="1"/>
    <col min="6414" max="6414" width="15.7109375" style="64" customWidth="1"/>
    <col min="6415" max="6415" width="0.5703125" style="64" customWidth="1"/>
    <col min="6416" max="6416" width="15" style="64" customWidth="1"/>
    <col min="6417" max="6417" width="0.5703125" style="64" customWidth="1"/>
    <col min="6418" max="6418" width="11.42578125" style="64" customWidth="1"/>
    <col min="6419" max="6419" width="0.5703125" style="64" customWidth="1"/>
    <col min="6420" max="6420" width="12.5703125" style="64" customWidth="1"/>
    <col min="6421" max="6421" width="0.5703125" style="64" customWidth="1"/>
    <col min="6422" max="6422" width="11.28515625" style="64" customWidth="1"/>
    <col min="6423" max="6423" width="0.5703125" style="64" customWidth="1"/>
    <col min="6424" max="6424" width="13" style="64" customWidth="1"/>
    <col min="6425" max="6425" width="0.5703125" style="64" customWidth="1"/>
    <col min="6426" max="6426" width="10.5703125" style="64" customWidth="1"/>
    <col min="6427" max="6654" width="9.28515625" style="64"/>
    <col min="6655" max="6656" width="1.5703125" style="64" customWidth="1"/>
    <col min="6657" max="6657" width="28.7109375" style="64" customWidth="1"/>
    <col min="6658" max="6658" width="5" style="64" customWidth="1"/>
    <col min="6659" max="6659" width="0.5703125" style="64" customWidth="1"/>
    <col min="6660" max="6660" width="12.28515625" style="64" customWidth="1"/>
    <col min="6661" max="6661" width="0.5703125" style="64" customWidth="1"/>
    <col min="6662" max="6662" width="11.5703125" style="64" customWidth="1"/>
    <col min="6663" max="6663" width="0.5703125" style="64" customWidth="1"/>
    <col min="6664" max="6664" width="8.5703125" style="64" customWidth="1"/>
    <col min="6665" max="6665" width="0.5703125" style="64" customWidth="1"/>
    <col min="6666" max="6666" width="13.42578125" style="64" customWidth="1"/>
    <col min="6667" max="6667" width="0.5703125" style="64" customWidth="1"/>
    <col min="6668" max="6668" width="14.7109375" style="64" customWidth="1"/>
    <col min="6669" max="6669" width="0.5703125" style="64" customWidth="1"/>
    <col min="6670" max="6670" width="15.7109375" style="64" customWidth="1"/>
    <col min="6671" max="6671" width="0.5703125" style="64" customWidth="1"/>
    <col min="6672" max="6672" width="15" style="64" customWidth="1"/>
    <col min="6673" max="6673" width="0.5703125" style="64" customWidth="1"/>
    <col min="6674" max="6674" width="11.42578125" style="64" customWidth="1"/>
    <col min="6675" max="6675" width="0.5703125" style="64" customWidth="1"/>
    <col min="6676" max="6676" width="12.5703125" style="64" customWidth="1"/>
    <col min="6677" max="6677" width="0.5703125" style="64" customWidth="1"/>
    <col min="6678" max="6678" width="11.28515625" style="64" customWidth="1"/>
    <col min="6679" max="6679" width="0.5703125" style="64" customWidth="1"/>
    <col min="6680" max="6680" width="13" style="64" customWidth="1"/>
    <col min="6681" max="6681" width="0.5703125" style="64" customWidth="1"/>
    <col min="6682" max="6682" width="10.5703125" style="64" customWidth="1"/>
    <col min="6683" max="6910" width="9.28515625" style="64"/>
    <col min="6911" max="6912" width="1.5703125" style="64" customWidth="1"/>
    <col min="6913" max="6913" width="28.7109375" style="64" customWidth="1"/>
    <col min="6914" max="6914" width="5" style="64" customWidth="1"/>
    <col min="6915" max="6915" width="0.5703125" style="64" customWidth="1"/>
    <col min="6916" max="6916" width="12.28515625" style="64" customWidth="1"/>
    <col min="6917" max="6917" width="0.5703125" style="64" customWidth="1"/>
    <col min="6918" max="6918" width="11.5703125" style="64" customWidth="1"/>
    <col min="6919" max="6919" width="0.5703125" style="64" customWidth="1"/>
    <col min="6920" max="6920" width="8.5703125" style="64" customWidth="1"/>
    <col min="6921" max="6921" width="0.5703125" style="64" customWidth="1"/>
    <col min="6922" max="6922" width="13.42578125" style="64" customWidth="1"/>
    <col min="6923" max="6923" width="0.5703125" style="64" customWidth="1"/>
    <col min="6924" max="6924" width="14.7109375" style="64" customWidth="1"/>
    <col min="6925" max="6925" width="0.5703125" style="64" customWidth="1"/>
    <col min="6926" max="6926" width="15.7109375" style="64" customWidth="1"/>
    <col min="6927" max="6927" width="0.5703125" style="64" customWidth="1"/>
    <col min="6928" max="6928" width="15" style="64" customWidth="1"/>
    <col min="6929" max="6929" width="0.5703125" style="64" customWidth="1"/>
    <col min="6930" max="6930" width="11.42578125" style="64" customWidth="1"/>
    <col min="6931" max="6931" width="0.5703125" style="64" customWidth="1"/>
    <col min="6932" max="6932" width="12.5703125" style="64" customWidth="1"/>
    <col min="6933" max="6933" width="0.5703125" style="64" customWidth="1"/>
    <col min="6934" max="6934" width="11.28515625" style="64" customWidth="1"/>
    <col min="6935" max="6935" width="0.5703125" style="64" customWidth="1"/>
    <col min="6936" max="6936" width="13" style="64" customWidth="1"/>
    <col min="6937" max="6937" width="0.5703125" style="64" customWidth="1"/>
    <col min="6938" max="6938" width="10.5703125" style="64" customWidth="1"/>
    <col min="6939" max="7166" width="9.28515625" style="64"/>
    <col min="7167" max="7168" width="1.5703125" style="64" customWidth="1"/>
    <col min="7169" max="7169" width="28.7109375" style="64" customWidth="1"/>
    <col min="7170" max="7170" width="5" style="64" customWidth="1"/>
    <col min="7171" max="7171" width="0.5703125" style="64" customWidth="1"/>
    <col min="7172" max="7172" width="12.28515625" style="64" customWidth="1"/>
    <col min="7173" max="7173" width="0.5703125" style="64" customWidth="1"/>
    <col min="7174" max="7174" width="11.5703125" style="64" customWidth="1"/>
    <col min="7175" max="7175" width="0.5703125" style="64" customWidth="1"/>
    <col min="7176" max="7176" width="8.5703125" style="64" customWidth="1"/>
    <col min="7177" max="7177" width="0.5703125" style="64" customWidth="1"/>
    <col min="7178" max="7178" width="13.42578125" style="64" customWidth="1"/>
    <col min="7179" max="7179" width="0.5703125" style="64" customWidth="1"/>
    <col min="7180" max="7180" width="14.7109375" style="64" customWidth="1"/>
    <col min="7181" max="7181" width="0.5703125" style="64" customWidth="1"/>
    <col min="7182" max="7182" width="15.7109375" style="64" customWidth="1"/>
    <col min="7183" max="7183" width="0.5703125" style="64" customWidth="1"/>
    <col min="7184" max="7184" width="15" style="64" customWidth="1"/>
    <col min="7185" max="7185" width="0.5703125" style="64" customWidth="1"/>
    <col min="7186" max="7186" width="11.42578125" style="64" customWidth="1"/>
    <col min="7187" max="7187" width="0.5703125" style="64" customWidth="1"/>
    <col min="7188" max="7188" width="12.5703125" style="64" customWidth="1"/>
    <col min="7189" max="7189" width="0.5703125" style="64" customWidth="1"/>
    <col min="7190" max="7190" width="11.28515625" style="64" customWidth="1"/>
    <col min="7191" max="7191" width="0.5703125" style="64" customWidth="1"/>
    <col min="7192" max="7192" width="13" style="64" customWidth="1"/>
    <col min="7193" max="7193" width="0.5703125" style="64" customWidth="1"/>
    <col min="7194" max="7194" width="10.5703125" style="64" customWidth="1"/>
    <col min="7195" max="7422" width="9.28515625" style="64"/>
    <col min="7423" max="7424" width="1.5703125" style="64" customWidth="1"/>
    <col min="7425" max="7425" width="28.7109375" style="64" customWidth="1"/>
    <col min="7426" max="7426" width="5" style="64" customWidth="1"/>
    <col min="7427" max="7427" width="0.5703125" style="64" customWidth="1"/>
    <col min="7428" max="7428" width="12.28515625" style="64" customWidth="1"/>
    <col min="7429" max="7429" width="0.5703125" style="64" customWidth="1"/>
    <col min="7430" max="7430" width="11.5703125" style="64" customWidth="1"/>
    <col min="7431" max="7431" width="0.5703125" style="64" customWidth="1"/>
    <col min="7432" max="7432" width="8.5703125" style="64" customWidth="1"/>
    <col min="7433" max="7433" width="0.5703125" style="64" customWidth="1"/>
    <col min="7434" max="7434" width="13.42578125" style="64" customWidth="1"/>
    <col min="7435" max="7435" width="0.5703125" style="64" customWidth="1"/>
    <col min="7436" max="7436" width="14.7109375" style="64" customWidth="1"/>
    <col min="7437" max="7437" width="0.5703125" style="64" customWidth="1"/>
    <col min="7438" max="7438" width="15.7109375" style="64" customWidth="1"/>
    <col min="7439" max="7439" width="0.5703125" style="64" customWidth="1"/>
    <col min="7440" max="7440" width="15" style="64" customWidth="1"/>
    <col min="7441" max="7441" width="0.5703125" style="64" customWidth="1"/>
    <col min="7442" max="7442" width="11.42578125" style="64" customWidth="1"/>
    <col min="7443" max="7443" width="0.5703125" style="64" customWidth="1"/>
    <col min="7444" max="7444" width="12.5703125" style="64" customWidth="1"/>
    <col min="7445" max="7445" width="0.5703125" style="64" customWidth="1"/>
    <col min="7446" max="7446" width="11.28515625" style="64" customWidth="1"/>
    <col min="7447" max="7447" width="0.5703125" style="64" customWidth="1"/>
    <col min="7448" max="7448" width="13" style="64" customWidth="1"/>
    <col min="7449" max="7449" width="0.5703125" style="64" customWidth="1"/>
    <col min="7450" max="7450" width="10.5703125" style="64" customWidth="1"/>
    <col min="7451" max="7678" width="9.28515625" style="64"/>
    <col min="7679" max="7680" width="1.5703125" style="64" customWidth="1"/>
    <col min="7681" max="7681" width="28.7109375" style="64" customWidth="1"/>
    <col min="7682" max="7682" width="5" style="64" customWidth="1"/>
    <col min="7683" max="7683" width="0.5703125" style="64" customWidth="1"/>
    <col min="7684" max="7684" width="12.28515625" style="64" customWidth="1"/>
    <col min="7685" max="7685" width="0.5703125" style="64" customWidth="1"/>
    <col min="7686" max="7686" width="11.5703125" style="64" customWidth="1"/>
    <col min="7687" max="7687" width="0.5703125" style="64" customWidth="1"/>
    <col min="7688" max="7688" width="8.5703125" style="64" customWidth="1"/>
    <col min="7689" max="7689" width="0.5703125" style="64" customWidth="1"/>
    <col min="7690" max="7690" width="13.42578125" style="64" customWidth="1"/>
    <col min="7691" max="7691" width="0.5703125" style="64" customWidth="1"/>
    <col min="7692" max="7692" width="14.7109375" style="64" customWidth="1"/>
    <col min="7693" max="7693" width="0.5703125" style="64" customWidth="1"/>
    <col min="7694" max="7694" width="15.7109375" style="64" customWidth="1"/>
    <col min="7695" max="7695" width="0.5703125" style="64" customWidth="1"/>
    <col min="7696" max="7696" width="15" style="64" customWidth="1"/>
    <col min="7697" max="7697" width="0.5703125" style="64" customWidth="1"/>
    <col min="7698" max="7698" width="11.42578125" style="64" customWidth="1"/>
    <col min="7699" max="7699" width="0.5703125" style="64" customWidth="1"/>
    <col min="7700" max="7700" width="12.5703125" style="64" customWidth="1"/>
    <col min="7701" max="7701" width="0.5703125" style="64" customWidth="1"/>
    <col min="7702" max="7702" width="11.28515625" style="64" customWidth="1"/>
    <col min="7703" max="7703" width="0.5703125" style="64" customWidth="1"/>
    <col min="7704" max="7704" width="13" style="64" customWidth="1"/>
    <col min="7705" max="7705" width="0.5703125" style="64" customWidth="1"/>
    <col min="7706" max="7706" width="10.5703125" style="64" customWidth="1"/>
    <col min="7707" max="7934" width="9.28515625" style="64"/>
    <col min="7935" max="7936" width="1.5703125" style="64" customWidth="1"/>
    <col min="7937" max="7937" width="28.7109375" style="64" customWidth="1"/>
    <col min="7938" max="7938" width="5" style="64" customWidth="1"/>
    <col min="7939" max="7939" width="0.5703125" style="64" customWidth="1"/>
    <col min="7940" max="7940" width="12.28515625" style="64" customWidth="1"/>
    <col min="7941" max="7941" width="0.5703125" style="64" customWidth="1"/>
    <col min="7942" max="7942" width="11.5703125" style="64" customWidth="1"/>
    <col min="7943" max="7943" width="0.5703125" style="64" customWidth="1"/>
    <col min="7944" max="7944" width="8.5703125" style="64" customWidth="1"/>
    <col min="7945" max="7945" width="0.5703125" style="64" customWidth="1"/>
    <col min="7946" max="7946" width="13.42578125" style="64" customWidth="1"/>
    <col min="7947" max="7947" width="0.5703125" style="64" customWidth="1"/>
    <col min="7948" max="7948" width="14.7109375" style="64" customWidth="1"/>
    <col min="7949" max="7949" width="0.5703125" style="64" customWidth="1"/>
    <col min="7950" max="7950" width="15.7109375" style="64" customWidth="1"/>
    <col min="7951" max="7951" width="0.5703125" style="64" customWidth="1"/>
    <col min="7952" max="7952" width="15" style="64" customWidth="1"/>
    <col min="7953" max="7953" width="0.5703125" style="64" customWidth="1"/>
    <col min="7954" max="7954" width="11.42578125" style="64" customWidth="1"/>
    <col min="7955" max="7955" width="0.5703125" style="64" customWidth="1"/>
    <col min="7956" max="7956" width="12.5703125" style="64" customWidth="1"/>
    <col min="7957" max="7957" width="0.5703125" style="64" customWidth="1"/>
    <col min="7958" max="7958" width="11.28515625" style="64" customWidth="1"/>
    <col min="7959" max="7959" width="0.5703125" style="64" customWidth="1"/>
    <col min="7960" max="7960" width="13" style="64" customWidth="1"/>
    <col min="7961" max="7961" width="0.5703125" style="64" customWidth="1"/>
    <col min="7962" max="7962" width="10.5703125" style="64" customWidth="1"/>
    <col min="7963" max="8190" width="9.28515625" style="64"/>
    <col min="8191" max="8192" width="1.5703125" style="64" customWidth="1"/>
    <col min="8193" max="8193" width="28.7109375" style="64" customWidth="1"/>
    <col min="8194" max="8194" width="5" style="64" customWidth="1"/>
    <col min="8195" max="8195" width="0.5703125" style="64" customWidth="1"/>
    <col min="8196" max="8196" width="12.28515625" style="64" customWidth="1"/>
    <col min="8197" max="8197" width="0.5703125" style="64" customWidth="1"/>
    <col min="8198" max="8198" width="11.5703125" style="64" customWidth="1"/>
    <col min="8199" max="8199" width="0.5703125" style="64" customWidth="1"/>
    <col min="8200" max="8200" width="8.5703125" style="64" customWidth="1"/>
    <col min="8201" max="8201" width="0.5703125" style="64" customWidth="1"/>
    <col min="8202" max="8202" width="13.42578125" style="64" customWidth="1"/>
    <col min="8203" max="8203" width="0.5703125" style="64" customWidth="1"/>
    <col min="8204" max="8204" width="14.7109375" style="64" customWidth="1"/>
    <col min="8205" max="8205" width="0.5703125" style="64" customWidth="1"/>
    <col min="8206" max="8206" width="15.7109375" style="64" customWidth="1"/>
    <col min="8207" max="8207" width="0.5703125" style="64" customWidth="1"/>
    <col min="8208" max="8208" width="15" style="64" customWidth="1"/>
    <col min="8209" max="8209" width="0.5703125" style="64" customWidth="1"/>
    <col min="8210" max="8210" width="11.42578125" style="64" customWidth="1"/>
    <col min="8211" max="8211" width="0.5703125" style="64" customWidth="1"/>
    <col min="8212" max="8212" width="12.5703125" style="64" customWidth="1"/>
    <col min="8213" max="8213" width="0.5703125" style="64" customWidth="1"/>
    <col min="8214" max="8214" width="11.28515625" style="64" customWidth="1"/>
    <col min="8215" max="8215" width="0.5703125" style="64" customWidth="1"/>
    <col min="8216" max="8216" width="13" style="64" customWidth="1"/>
    <col min="8217" max="8217" width="0.5703125" style="64" customWidth="1"/>
    <col min="8218" max="8218" width="10.5703125" style="64" customWidth="1"/>
    <col min="8219" max="8446" width="9.28515625" style="64"/>
    <col min="8447" max="8448" width="1.5703125" style="64" customWidth="1"/>
    <col min="8449" max="8449" width="28.7109375" style="64" customWidth="1"/>
    <col min="8450" max="8450" width="5" style="64" customWidth="1"/>
    <col min="8451" max="8451" width="0.5703125" style="64" customWidth="1"/>
    <col min="8452" max="8452" width="12.28515625" style="64" customWidth="1"/>
    <col min="8453" max="8453" width="0.5703125" style="64" customWidth="1"/>
    <col min="8454" max="8454" width="11.5703125" style="64" customWidth="1"/>
    <col min="8455" max="8455" width="0.5703125" style="64" customWidth="1"/>
    <col min="8456" max="8456" width="8.5703125" style="64" customWidth="1"/>
    <col min="8457" max="8457" width="0.5703125" style="64" customWidth="1"/>
    <col min="8458" max="8458" width="13.42578125" style="64" customWidth="1"/>
    <col min="8459" max="8459" width="0.5703125" style="64" customWidth="1"/>
    <col min="8460" max="8460" width="14.7109375" style="64" customWidth="1"/>
    <col min="8461" max="8461" width="0.5703125" style="64" customWidth="1"/>
    <col min="8462" max="8462" width="15.7109375" style="64" customWidth="1"/>
    <col min="8463" max="8463" width="0.5703125" style="64" customWidth="1"/>
    <col min="8464" max="8464" width="15" style="64" customWidth="1"/>
    <col min="8465" max="8465" width="0.5703125" style="64" customWidth="1"/>
    <col min="8466" max="8466" width="11.42578125" style="64" customWidth="1"/>
    <col min="8467" max="8467" width="0.5703125" style="64" customWidth="1"/>
    <col min="8468" max="8468" width="12.5703125" style="64" customWidth="1"/>
    <col min="8469" max="8469" width="0.5703125" style="64" customWidth="1"/>
    <col min="8470" max="8470" width="11.28515625" style="64" customWidth="1"/>
    <col min="8471" max="8471" width="0.5703125" style="64" customWidth="1"/>
    <col min="8472" max="8472" width="13" style="64" customWidth="1"/>
    <col min="8473" max="8473" width="0.5703125" style="64" customWidth="1"/>
    <col min="8474" max="8474" width="10.5703125" style="64" customWidth="1"/>
    <col min="8475" max="8702" width="9.28515625" style="64"/>
    <col min="8703" max="8704" width="1.5703125" style="64" customWidth="1"/>
    <col min="8705" max="8705" width="28.7109375" style="64" customWidth="1"/>
    <col min="8706" max="8706" width="5" style="64" customWidth="1"/>
    <col min="8707" max="8707" width="0.5703125" style="64" customWidth="1"/>
    <col min="8708" max="8708" width="12.28515625" style="64" customWidth="1"/>
    <col min="8709" max="8709" width="0.5703125" style="64" customWidth="1"/>
    <col min="8710" max="8710" width="11.5703125" style="64" customWidth="1"/>
    <col min="8711" max="8711" width="0.5703125" style="64" customWidth="1"/>
    <col min="8712" max="8712" width="8.5703125" style="64" customWidth="1"/>
    <col min="8713" max="8713" width="0.5703125" style="64" customWidth="1"/>
    <col min="8714" max="8714" width="13.42578125" style="64" customWidth="1"/>
    <col min="8715" max="8715" width="0.5703125" style="64" customWidth="1"/>
    <col min="8716" max="8716" width="14.7109375" style="64" customWidth="1"/>
    <col min="8717" max="8717" width="0.5703125" style="64" customWidth="1"/>
    <col min="8718" max="8718" width="15.7109375" style="64" customWidth="1"/>
    <col min="8719" max="8719" width="0.5703125" style="64" customWidth="1"/>
    <col min="8720" max="8720" width="15" style="64" customWidth="1"/>
    <col min="8721" max="8721" width="0.5703125" style="64" customWidth="1"/>
    <col min="8722" max="8722" width="11.42578125" style="64" customWidth="1"/>
    <col min="8723" max="8723" width="0.5703125" style="64" customWidth="1"/>
    <col min="8724" max="8724" width="12.5703125" style="64" customWidth="1"/>
    <col min="8725" max="8725" width="0.5703125" style="64" customWidth="1"/>
    <col min="8726" max="8726" width="11.28515625" style="64" customWidth="1"/>
    <col min="8727" max="8727" width="0.5703125" style="64" customWidth="1"/>
    <col min="8728" max="8728" width="13" style="64" customWidth="1"/>
    <col min="8729" max="8729" width="0.5703125" style="64" customWidth="1"/>
    <col min="8730" max="8730" width="10.5703125" style="64" customWidth="1"/>
    <col min="8731" max="8958" width="9.28515625" style="64"/>
    <col min="8959" max="8960" width="1.5703125" style="64" customWidth="1"/>
    <col min="8961" max="8961" width="28.7109375" style="64" customWidth="1"/>
    <col min="8962" max="8962" width="5" style="64" customWidth="1"/>
    <col min="8963" max="8963" width="0.5703125" style="64" customWidth="1"/>
    <col min="8964" max="8964" width="12.28515625" style="64" customWidth="1"/>
    <col min="8965" max="8965" width="0.5703125" style="64" customWidth="1"/>
    <col min="8966" max="8966" width="11.5703125" style="64" customWidth="1"/>
    <col min="8967" max="8967" width="0.5703125" style="64" customWidth="1"/>
    <col min="8968" max="8968" width="8.5703125" style="64" customWidth="1"/>
    <col min="8969" max="8969" width="0.5703125" style="64" customWidth="1"/>
    <col min="8970" max="8970" width="13.42578125" style="64" customWidth="1"/>
    <col min="8971" max="8971" width="0.5703125" style="64" customWidth="1"/>
    <col min="8972" max="8972" width="14.7109375" style="64" customWidth="1"/>
    <col min="8973" max="8973" width="0.5703125" style="64" customWidth="1"/>
    <col min="8974" max="8974" width="15.7109375" style="64" customWidth="1"/>
    <col min="8975" max="8975" width="0.5703125" style="64" customWidth="1"/>
    <col min="8976" max="8976" width="15" style="64" customWidth="1"/>
    <col min="8977" max="8977" width="0.5703125" style="64" customWidth="1"/>
    <col min="8978" max="8978" width="11.42578125" style="64" customWidth="1"/>
    <col min="8979" max="8979" width="0.5703125" style="64" customWidth="1"/>
    <col min="8980" max="8980" width="12.5703125" style="64" customWidth="1"/>
    <col min="8981" max="8981" width="0.5703125" style="64" customWidth="1"/>
    <col min="8982" max="8982" width="11.28515625" style="64" customWidth="1"/>
    <col min="8983" max="8983" width="0.5703125" style="64" customWidth="1"/>
    <col min="8984" max="8984" width="13" style="64" customWidth="1"/>
    <col min="8985" max="8985" width="0.5703125" style="64" customWidth="1"/>
    <col min="8986" max="8986" width="10.5703125" style="64" customWidth="1"/>
    <col min="8987" max="9214" width="9.28515625" style="64"/>
    <col min="9215" max="9216" width="1.5703125" style="64" customWidth="1"/>
    <col min="9217" max="9217" width="28.7109375" style="64" customWidth="1"/>
    <col min="9218" max="9218" width="5" style="64" customWidth="1"/>
    <col min="9219" max="9219" width="0.5703125" style="64" customWidth="1"/>
    <col min="9220" max="9220" width="12.28515625" style="64" customWidth="1"/>
    <col min="9221" max="9221" width="0.5703125" style="64" customWidth="1"/>
    <col min="9222" max="9222" width="11.5703125" style="64" customWidth="1"/>
    <col min="9223" max="9223" width="0.5703125" style="64" customWidth="1"/>
    <col min="9224" max="9224" width="8.5703125" style="64" customWidth="1"/>
    <col min="9225" max="9225" width="0.5703125" style="64" customWidth="1"/>
    <col min="9226" max="9226" width="13.42578125" style="64" customWidth="1"/>
    <col min="9227" max="9227" width="0.5703125" style="64" customWidth="1"/>
    <col min="9228" max="9228" width="14.7109375" style="64" customWidth="1"/>
    <col min="9229" max="9229" width="0.5703125" style="64" customWidth="1"/>
    <col min="9230" max="9230" width="15.7109375" style="64" customWidth="1"/>
    <col min="9231" max="9231" width="0.5703125" style="64" customWidth="1"/>
    <col min="9232" max="9232" width="15" style="64" customWidth="1"/>
    <col min="9233" max="9233" width="0.5703125" style="64" customWidth="1"/>
    <col min="9234" max="9234" width="11.42578125" style="64" customWidth="1"/>
    <col min="9235" max="9235" width="0.5703125" style="64" customWidth="1"/>
    <col min="9236" max="9236" width="12.5703125" style="64" customWidth="1"/>
    <col min="9237" max="9237" width="0.5703125" style="64" customWidth="1"/>
    <col min="9238" max="9238" width="11.28515625" style="64" customWidth="1"/>
    <col min="9239" max="9239" width="0.5703125" style="64" customWidth="1"/>
    <col min="9240" max="9240" width="13" style="64" customWidth="1"/>
    <col min="9241" max="9241" width="0.5703125" style="64" customWidth="1"/>
    <col min="9242" max="9242" width="10.5703125" style="64" customWidth="1"/>
    <col min="9243" max="9470" width="9.28515625" style="64"/>
    <col min="9471" max="9472" width="1.5703125" style="64" customWidth="1"/>
    <col min="9473" max="9473" width="28.7109375" style="64" customWidth="1"/>
    <col min="9474" max="9474" width="5" style="64" customWidth="1"/>
    <col min="9475" max="9475" width="0.5703125" style="64" customWidth="1"/>
    <col min="9476" max="9476" width="12.28515625" style="64" customWidth="1"/>
    <col min="9477" max="9477" width="0.5703125" style="64" customWidth="1"/>
    <col min="9478" max="9478" width="11.5703125" style="64" customWidth="1"/>
    <col min="9479" max="9479" width="0.5703125" style="64" customWidth="1"/>
    <col min="9480" max="9480" width="8.5703125" style="64" customWidth="1"/>
    <col min="9481" max="9481" width="0.5703125" style="64" customWidth="1"/>
    <col min="9482" max="9482" width="13.42578125" style="64" customWidth="1"/>
    <col min="9483" max="9483" width="0.5703125" style="64" customWidth="1"/>
    <col min="9484" max="9484" width="14.7109375" style="64" customWidth="1"/>
    <col min="9485" max="9485" width="0.5703125" style="64" customWidth="1"/>
    <col min="9486" max="9486" width="15.7109375" style="64" customWidth="1"/>
    <col min="9487" max="9487" width="0.5703125" style="64" customWidth="1"/>
    <col min="9488" max="9488" width="15" style="64" customWidth="1"/>
    <col min="9489" max="9489" width="0.5703125" style="64" customWidth="1"/>
    <col min="9490" max="9490" width="11.42578125" style="64" customWidth="1"/>
    <col min="9491" max="9491" width="0.5703125" style="64" customWidth="1"/>
    <col min="9492" max="9492" width="12.5703125" style="64" customWidth="1"/>
    <col min="9493" max="9493" width="0.5703125" style="64" customWidth="1"/>
    <col min="9494" max="9494" width="11.28515625" style="64" customWidth="1"/>
    <col min="9495" max="9495" width="0.5703125" style="64" customWidth="1"/>
    <col min="9496" max="9496" width="13" style="64" customWidth="1"/>
    <col min="9497" max="9497" width="0.5703125" style="64" customWidth="1"/>
    <col min="9498" max="9498" width="10.5703125" style="64" customWidth="1"/>
    <col min="9499" max="9726" width="9.28515625" style="64"/>
    <col min="9727" max="9728" width="1.5703125" style="64" customWidth="1"/>
    <col min="9729" max="9729" width="28.7109375" style="64" customWidth="1"/>
    <col min="9730" max="9730" width="5" style="64" customWidth="1"/>
    <col min="9731" max="9731" width="0.5703125" style="64" customWidth="1"/>
    <col min="9732" max="9732" width="12.28515625" style="64" customWidth="1"/>
    <col min="9733" max="9733" width="0.5703125" style="64" customWidth="1"/>
    <col min="9734" max="9734" width="11.5703125" style="64" customWidth="1"/>
    <col min="9735" max="9735" width="0.5703125" style="64" customWidth="1"/>
    <col min="9736" max="9736" width="8.5703125" style="64" customWidth="1"/>
    <col min="9737" max="9737" width="0.5703125" style="64" customWidth="1"/>
    <col min="9738" max="9738" width="13.42578125" style="64" customWidth="1"/>
    <col min="9739" max="9739" width="0.5703125" style="64" customWidth="1"/>
    <col min="9740" max="9740" width="14.7109375" style="64" customWidth="1"/>
    <col min="9741" max="9741" width="0.5703125" style="64" customWidth="1"/>
    <col min="9742" max="9742" width="15.7109375" style="64" customWidth="1"/>
    <col min="9743" max="9743" width="0.5703125" style="64" customWidth="1"/>
    <col min="9744" max="9744" width="15" style="64" customWidth="1"/>
    <col min="9745" max="9745" width="0.5703125" style="64" customWidth="1"/>
    <col min="9746" max="9746" width="11.42578125" style="64" customWidth="1"/>
    <col min="9747" max="9747" width="0.5703125" style="64" customWidth="1"/>
    <col min="9748" max="9748" width="12.5703125" style="64" customWidth="1"/>
    <col min="9749" max="9749" width="0.5703125" style="64" customWidth="1"/>
    <col min="9750" max="9750" width="11.28515625" style="64" customWidth="1"/>
    <col min="9751" max="9751" width="0.5703125" style="64" customWidth="1"/>
    <col min="9752" max="9752" width="13" style="64" customWidth="1"/>
    <col min="9753" max="9753" width="0.5703125" style="64" customWidth="1"/>
    <col min="9754" max="9754" width="10.5703125" style="64" customWidth="1"/>
    <col min="9755" max="9982" width="9.28515625" style="64"/>
    <col min="9983" max="9984" width="1.5703125" style="64" customWidth="1"/>
    <col min="9985" max="9985" width="28.7109375" style="64" customWidth="1"/>
    <col min="9986" max="9986" width="5" style="64" customWidth="1"/>
    <col min="9987" max="9987" width="0.5703125" style="64" customWidth="1"/>
    <col min="9988" max="9988" width="12.28515625" style="64" customWidth="1"/>
    <col min="9989" max="9989" width="0.5703125" style="64" customWidth="1"/>
    <col min="9990" max="9990" width="11.5703125" style="64" customWidth="1"/>
    <col min="9991" max="9991" width="0.5703125" style="64" customWidth="1"/>
    <col min="9992" max="9992" width="8.5703125" style="64" customWidth="1"/>
    <col min="9993" max="9993" width="0.5703125" style="64" customWidth="1"/>
    <col min="9994" max="9994" width="13.42578125" style="64" customWidth="1"/>
    <col min="9995" max="9995" width="0.5703125" style="64" customWidth="1"/>
    <col min="9996" max="9996" width="14.7109375" style="64" customWidth="1"/>
    <col min="9997" max="9997" width="0.5703125" style="64" customWidth="1"/>
    <col min="9998" max="9998" width="15.7109375" style="64" customWidth="1"/>
    <col min="9999" max="9999" width="0.5703125" style="64" customWidth="1"/>
    <col min="10000" max="10000" width="15" style="64" customWidth="1"/>
    <col min="10001" max="10001" width="0.5703125" style="64" customWidth="1"/>
    <col min="10002" max="10002" width="11.42578125" style="64" customWidth="1"/>
    <col min="10003" max="10003" width="0.5703125" style="64" customWidth="1"/>
    <col min="10004" max="10004" width="12.5703125" style="64" customWidth="1"/>
    <col min="10005" max="10005" width="0.5703125" style="64" customWidth="1"/>
    <col min="10006" max="10006" width="11.28515625" style="64" customWidth="1"/>
    <col min="10007" max="10007" width="0.5703125" style="64" customWidth="1"/>
    <col min="10008" max="10008" width="13" style="64" customWidth="1"/>
    <col min="10009" max="10009" width="0.5703125" style="64" customWidth="1"/>
    <col min="10010" max="10010" width="10.5703125" style="64" customWidth="1"/>
    <col min="10011" max="10238" width="9.28515625" style="64"/>
    <col min="10239" max="10240" width="1.5703125" style="64" customWidth="1"/>
    <col min="10241" max="10241" width="28.7109375" style="64" customWidth="1"/>
    <col min="10242" max="10242" width="5" style="64" customWidth="1"/>
    <col min="10243" max="10243" width="0.5703125" style="64" customWidth="1"/>
    <col min="10244" max="10244" width="12.28515625" style="64" customWidth="1"/>
    <col min="10245" max="10245" width="0.5703125" style="64" customWidth="1"/>
    <col min="10246" max="10246" width="11.5703125" style="64" customWidth="1"/>
    <col min="10247" max="10247" width="0.5703125" style="64" customWidth="1"/>
    <col min="10248" max="10248" width="8.5703125" style="64" customWidth="1"/>
    <col min="10249" max="10249" width="0.5703125" style="64" customWidth="1"/>
    <col min="10250" max="10250" width="13.42578125" style="64" customWidth="1"/>
    <col min="10251" max="10251" width="0.5703125" style="64" customWidth="1"/>
    <col min="10252" max="10252" width="14.7109375" style="64" customWidth="1"/>
    <col min="10253" max="10253" width="0.5703125" style="64" customWidth="1"/>
    <col min="10254" max="10254" width="15.7109375" style="64" customWidth="1"/>
    <col min="10255" max="10255" width="0.5703125" style="64" customWidth="1"/>
    <col min="10256" max="10256" width="15" style="64" customWidth="1"/>
    <col min="10257" max="10257" width="0.5703125" style="64" customWidth="1"/>
    <col min="10258" max="10258" width="11.42578125" style="64" customWidth="1"/>
    <col min="10259" max="10259" width="0.5703125" style="64" customWidth="1"/>
    <col min="10260" max="10260" width="12.5703125" style="64" customWidth="1"/>
    <col min="10261" max="10261" width="0.5703125" style="64" customWidth="1"/>
    <col min="10262" max="10262" width="11.28515625" style="64" customWidth="1"/>
    <col min="10263" max="10263" width="0.5703125" style="64" customWidth="1"/>
    <col min="10264" max="10264" width="13" style="64" customWidth="1"/>
    <col min="10265" max="10265" width="0.5703125" style="64" customWidth="1"/>
    <col min="10266" max="10266" width="10.5703125" style="64" customWidth="1"/>
    <col min="10267" max="10494" width="9.28515625" style="64"/>
    <col min="10495" max="10496" width="1.5703125" style="64" customWidth="1"/>
    <col min="10497" max="10497" width="28.7109375" style="64" customWidth="1"/>
    <col min="10498" max="10498" width="5" style="64" customWidth="1"/>
    <col min="10499" max="10499" width="0.5703125" style="64" customWidth="1"/>
    <col min="10500" max="10500" width="12.28515625" style="64" customWidth="1"/>
    <col min="10501" max="10501" width="0.5703125" style="64" customWidth="1"/>
    <col min="10502" max="10502" width="11.5703125" style="64" customWidth="1"/>
    <col min="10503" max="10503" width="0.5703125" style="64" customWidth="1"/>
    <col min="10504" max="10504" width="8.5703125" style="64" customWidth="1"/>
    <col min="10505" max="10505" width="0.5703125" style="64" customWidth="1"/>
    <col min="10506" max="10506" width="13.42578125" style="64" customWidth="1"/>
    <col min="10507" max="10507" width="0.5703125" style="64" customWidth="1"/>
    <col min="10508" max="10508" width="14.7109375" style="64" customWidth="1"/>
    <col min="10509" max="10509" width="0.5703125" style="64" customWidth="1"/>
    <col min="10510" max="10510" width="15.7109375" style="64" customWidth="1"/>
    <col min="10511" max="10511" width="0.5703125" style="64" customWidth="1"/>
    <col min="10512" max="10512" width="15" style="64" customWidth="1"/>
    <col min="10513" max="10513" width="0.5703125" style="64" customWidth="1"/>
    <col min="10514" max="10514" width="11.42578125" style="64" customWidth="1"/>
    <col min="10515" max="10515" width="0.5703125" style="64" customWidth="1"/>
    <col min="10516" max="10516" width="12.5703125" style="64" customWidth="1"/>
    <col min="10517" max="10517" width="0.5703125" style="64" customWidth="1"/>
    <col min="10518" max="10518" width="11.28515625" style="64" customWidth="1"/>
    <col min="10519" max="10519" width="0.5703125" style="64" customWidth="1"/>
    <col min="10520" max="10520" width="13" style="64" customWidth="1"/>
    <col min="10521" max="10521" width="0.5703125" style="64" customWidth="1"/>
    <col min="10522" max="10522" width="10.5703125" style="64" customWidth="1"/>
    <col min="10523" max="10750" width="9.28515625" style="64"/>
    <col min="10751" max="10752" width="1.5703125" style="64" customWidth="1"/>
    <col min="10753" max="10753" width="28.7109375" style="64" customWidth="1"/>
    <col min="10754" max="10754" width="5" style="64" customWidth="1"/>
    <col min="10755" max="10755" width="0.5703125" style="64" customWidth="1"/>
    <col min="10756" max="10756" width="12.28515625" style="64" customWidth="1"/>
    <col min="10757" max="10757" width="0.5703125" style="64" customWidth="1"/>
    <col min="10758" max="10758" width="11.5703125" style="64" customWidth="1"/>
    <col min="10759" max="10759" width="0.5703125" style="64" customWidth="1"/>
    <col min="10760" max="10760" width="8.5703125" style="64" customWidth="1"/>
    <col min="10761" max="10761" width="0.5703125" style="64" customWidth="1"/>
    <col min="10762" max="10762" width="13.42578125" style="64" customWidth="1"/>
    <col min="10763" max="10763" width="0.5703125" style="64" customWidth="1"/>
    <col min="10764" max="10764" width="14.7109375" style="64" customWidth="1"/>
    <col min="10765" max="10765" width="0.5703125" style="64" customWidth="1"/>
    <col min="10766" max="10766" width="15.7109375" style="64" customWidth="1"/>
    <col min="10767" max="10767" width="0.5703125" style="64" customWidth="1"/>
    <col min="10768" max="10768" width="15" style="64" customWidth="1"/>
    <col min="10769" max="10769" width="0.5703125" style="64" customWidth="1"/>
    <col min="10770" max="10770" width="11.42578125" style="64" customWidth="1"/>
    <col min="10771" max="10771" width="0.5703125" style="64" customWidth="1"/>
    <col min="10772" max="10772" width="12.5703125" style="64" customWidth="1"/>
    <col min="10773" max="10773" width="0.5703125" style="64" customWidth="1"/>
    <col min="10774" max="10774" width="11.28515625" style="64" customWidth="1"/>
    <col min="10775" max="10775" width="0.5703125" style="64" customWidth="1"/>
    <col min="10776" max="10776" width="13" style="64" customWidth="1"/>
    <col min="10777" max="10777" width="0.5703125" style="64" customWidth="1"/>
    <col min="10778" max="10778" width="10.5703125" style="64" customWidth="1"/>
    <col min="10779" max="11006" width="9.28515625" style="64"/>
    <col min="11007" max="11008" width="1.5703125" style="64" customWidth="1"/>
    <col min="11009" max="11009" width="28.7109375" style="64" customWidth="1"/>
    <col min="11010" max="11010" width="5" style="64" customWidth="1"/>
    <col min="11011" max="11011" width="0.5703125" style="64" customWidth="1"/>
    <col min="11012" max="11012" width="12.28515625" style="64" customWidth="1"/>
    <col min="11013" max="11013" width="0.5703125" style="64" customWidth="1"/>
    <col min="11014" max="11014" width="11.5703125" style="64" customWidth="1"/>
    <col min="11015" max="11015" width="0.5703125" style="64" customWidth="1"/>
    <col min="11016" max="11016" width="8.5703125" style="64" customWidth="1"/>
    <col min="11017" max="11017" width="0.5703125" style="64" customWidth="1"/>
    <col min="11018" max="11018" width="13.42578125" style="64" customWidth="1"/>
    <col min="11019" max="11019" width="0.5703125" style="64" customWidth="1"/>
    <col min="11020" max="11020" width="14.7109375" style="64" customWidth="1"/>
    <col min="11021" max="11021" width="0.5703125" style="64" customWidth="1"/>
    <col min="11022" max="11022" width="15.7109375" style="64" customWidth="1"/>
    <col min="11023" max="11023" width="0.5703125" style="64" customWidth="1"/>
    <col min="11024" max="11024" width="15" style="64" customWidth="1"/>
    <col min="11025" max="11025" width="0.5703125" style="64" customWidth="1"/>
    <col min="11026" max="11026" width="11.42578125" style="64" customWidth="1"/>
    <col min="11027" max="11027" width="0.5703125" style="64" customWidth="1"/>
    <col min="11028" max="11028" width="12.5703125" style="64" customWidth="1"/>
    <col min="11029" max="11029" width="0.5703125" style="64" customWidth="1"/>
    <col min="11030" max="11030" width="11.28515625" style="64" customWidth="1"/>
    <col min="11031" max="11031" width="0.5703125" style="64" customWidth="1"/>
    <col min="11032" max="11032" width="13" style="64" customWidth="1"/>
    <col min="11033" max="11033" width="0.5703125" style="64" customWidth="1"/>
    <col min="11034" max="11034" width="10.5703125" style="64" customWidth="1"/>
    <col min="11035" max="11262" width="9.28515625" style="64"/>
    <col min="11263" max="11264" width="1.5703125" style="64" customWidth="1"/>
    <col min="11265" max="11265" width="28.7109375" style="64" customWidth="1"/>
    <col min="11266" max="11266" width="5" style="64" customWidth="1"/>
    <col min="11267" max="11267" width="0.5703125" style="64" customWidth="1"/>
    <col min="11268" max="11268" width="12.28515625" style="64" customWidth="1"/>
    <col min="11269" max="11269" width="0.5703125" style="64" customWidth="1"/>
    <col min="11270" max="11270" width="11.5703125" style="64" customWidth="1"/>
    <col min="11271" max="11271" width="0.5703125" style="64" customWidth="1"/>
    <col min="11272" max="11272" width="8.5703125" style="64" customWidth="1"/>
    <col min="11273" max="11273" width="0.5703125" style="64" customWidth="1"/>
    <col min="11274" max="11274" width="13.42578125" style="64" customWidth="1"/>
    <col min="11275" max="11275" width="0.5703125" style="64" customWidth="1"/>
    <col min="11276" max="11276" width="14.7109375" style="64" customWidth="1"/>
    <col min="11277" max="11277" width="0.5703125" style="64" customWidth="1"/>
    <col min="11278" max="11278" width="15.7109375" style="64" customWidth="1"/>
    <col min="11279" max="11279" width="0.5703125" style="64" customWidth="1"/>
    <col min="11280" max="11280" width="15" style="64" customWidth="1"/>
    <col min="11281" max="11281" width="0.5703125" style="64" customWidth="1"/>
    <col min="11282" max="11282" width="11.42578125" style="64" customWidth="1"/>
    <col min="11283" max="11283" width="0.5703125" style="64" customWidth="1"/>
    <col min="11284" max="11284" width="12.5703125" style="64" customWidth="1"/>
    <col min="11285" max="11285" width="0.5703125" style="64" customWidth="1"/>
    <col min="11286" max="11286" width="11.28515625" style="64" customWidth="1"/>
    <col min="11287" max="11287" width="0.5703125" style="64" customWidth="1"/>
    <col min="11288" max="11288" width="13" style="64" customWidth="1"/>
    <col min="11289" max="11289" width="0.5703125" style="64" customWidth="1"/>
    <col min="11290" max="11290" width="10.5703125" style="64" customWidth="1"/>
    <col min="11291" max="11518" width="9.28515625" style="64"/>
    <col min="11519" max="11520" width="1.5703125" style="64" customWidth="1"/>
    <col min="11521" max="11521" width="28.7109375" style="64" customWidth="1"/>
    <col min="11522" max="11522" width="5" style="64" customWidth="1"/>
    <col min="11523" max="11523" width="0.5703125" style="64" customWidth="1"/>
    <col min="11524" max="11524" width="12.28515625" style="64" customWidth="1"/>
    <col min="11525" max="11525" width="0.5703125" style="64" customWidth="1"/>
    <col min="11526" max="11526" width="11.5703125" style="64" customWidth="1"/>
    <col min="11527" max="11527" width="0.5703125" style="64" customWidth="1"/>
    <col min="11528" max="11528" width="8.5703125" style="64" customWidth="1"/>
    <col min="11529" max="11529" width="0.5703125" style="64" customWidth="1"/>
    <col min="11530" max="11530" width="13.42578125" style="64" customWidth="1"/>
    <col min="11531" max="11531" width="0.5703125" style="64" customWidth="1"/>
    <col min="11532" max="11532" width="14.7109375" style="64" customWidth="1"/>
    <col min="11533" max="11533" width="0.5703125" style="64" customWidth="1"/>
    <col min="11534" max="11534" width="15.7109375" style="64" customWidth="1"/>
    <col min="11535" max="11535" width="0.5703125" style="64" customWidth="1"/>
    <col min="11536" max="11536" width="15" style="64" customWidth="1"/>
    <col min="11537" max="11537" width="0.5703125" style="64" customWidth="1"/>
    <col min="11538" max="11538" width="11.42578125" style="64" customWidth="1"/>
    <col min="11539" max="11539" width="0.5703125" style="64" customWidth="1"/>
    <col min="11540" max="11540" width="12.5703125" style="64" customWidth="1"/>
    <col min="11541" max="11541" width="0.5703125" style="64" customWidth="1"/>
    <col min="11542" max="11542" width="11.28515625" style="64" customWidth="1"/>
    <col min="11543" max="11543" width="0.5703125" style="64" customWidth="1"/>
    <col min="11544" max="11544" width="13" style="64" customWidth="1"/>
    <col min="11545" max="11545" width="0.5703125" style="64" customWidth="1"/>
    <col min="11546" max="11546" width="10.5703125" style="64" customWidth="1"/>
    <col min="11547" max="11774" width="9.28515625" style="64"/>
    <col min="11775" max="11776" width="1.5703125" style="64" customWidth="1"/>
    <col min="11777" max="11777" width="28.7109375" style="64" customWidth="1"/>
    <col min="11778" max="11778" width="5" style="64" customWidth="1"/>
    <col min="11779" max="11779" width="0.5703125" style="64" customWidth="1"/>
    <col min="11780" max="11780" width="12.28515625" style="64" customWidth="1"/>
    <col min="11781" max="11781" width="0.5703125" style="64" customWidth="1"/>
    <col min="11782" max="11782" width="11.5703125" style="64" customWidth="1"/>
    <col min="11783" max="11783" width="0.5703125" style="64" customWidth="1"/>
    <col min="11784" max="11784" width="8.5703125" style="64" customWidth="1"/>
    <col min="11785" max="11785" width="0.5703125" style="64" customWidth="1"/>
    <col min="11786" max="11786" width="13.42578125" style="64" customWidth="1"/>
    <col min="11787" max="11787" width="0.5703125" style="64" customWidth="1"/>
    <col min="11788" max="11788" width="14.7109375" style="64" customWidth="1"/>
    <col min="11789" max="11789" width="0.5703125" style="64" customWidth="1"/>
    <col min="11790" max="11790" width="15.7109375" style="64" customWidth="1"/>
    <col min="11791" max="11791" width="0.5703125" style="64" customWidth="1"/>
    <col min="11792" max="11792" width="15" style="64" customWidth="1"/>
    <col min="11793" max="11793" width="0.5703125" style="64" customWidth="1"/>
    <col min="11794" max="11794" width="11.42578125" style="64" customWidth="1"/>
    <col min="11795" max="11795" width="0.5703125" style="64" customWidth="1"/>
    <col min="11796" max="11796" width="12.5703125" style="64" customWidth="1"/>
    <col min="11797" max="11797" width="0.5703125" style="64" customWidth="1"/>
    <col min="11798" max="11798" width="11.28515625" style="64" customWidth="1"/>
    <col min="11799" max="11799" width="0.5703125" style="64" customWidth="1"/>
    <col min="11800" max="11800" width="13" style="64" customWidth="1"/>
    <col min="11801" max="11801" width="0.5703125" style="64" customWidth="1"/>
    <col min="11802" max="11802" width="10.5703125" style="64" customWidth="1"/>
    <col min="11803" max="12030" width="9.28515625" style="64"/>
    <col min="12031" max="12032" width="1.5703125" style="64" customWidth="1"/>
    <col min="12033" max="12033" width="28.7109375" style="64" customWidth="1"/>
    <col min="12034" max="12034" width="5" style="64" customWidth="1"/>
    <col min="12035" max="12035" width="0.5703125" style="64" customWidth="1"/>
    <col min="12036" max="12036" width="12.28515625" style="64" customWidth="1"/>
    <col min="12037" max="12037" width="0.5703125" style="64" customWidth="1"/>
    <col min="12038" max="12038" width="11.5703125" style="64" customWidth="1"/>
    <col min="12039" max="12039" width="0.5703125" style="64" customWidth="1"/>
    <col min="12040" max="12040" width="8.5703125" style="64" customWidth="1"/>
    <col min="12041" max="12041" width="0.5703125" style="64" customWidth="1"/>
    <col min="12042" max="12042" width="13.42578125" style="64" customWidth="1"/>
    <col min="12043" max="12043" width="0.5703125" style="64" customWidth="1"/>
    <col min="12044" max="12044" width="14.7109375" style="64" customWidth="1"/>
    <col min="12045" max="12045" width="0.5703125" style="64" customWidth="1"/>
    <col min="12046" max="12046" width="15.7109375" style="64" customWidth="1"/>
    <col min="12047" max="12047" width="0.5703125" style="64" customWidth="1"/>
    <col min="12048" max="12048" width="15" style="64" customWidth="1"/>
    <col min="12049" max="12049" width="0.5703125" style="64" customWidth="1"/>
    <col min="12050" max="12050" width="11.42578125" style="64" customWidth="1"/>
    <col min="12051" max="12051" width="0.5703125" style="64" customWidth="1"/>
    <col min="12052" max="12052" width="12.5703125" style="64" customWidth="1"/>
    <col min="12053" max="12053" width="0.5703125" style="64" customWidth="1"/>
    <col min="12054" max="12054" width="11.28515625" style="64" customWidth="1"/>
    <col min="12055" max="12055" width="0.5703125" style="64" customWidth="1"/>
    <col min="12056" max="12056" width="13" style="64" customWidth="1"/>
    <col min="12057" max="12057" width="0.5703125" style="64" customWidth="1"/>
    <col min="12058" max="12058" width="10.5703125" style="64" customWidth="1"/>
    <col min="12059" max="12286" width="9.28515625" style="64"/>
    <col min="12287" max="12288" width="1.5703125" style="64" customWidth="1"/>
    <col min="12289" max="12289" width="28.7109375" style="64" customWidth="1"/>
    <col min="12290" max="12290" width="5" style="64" customWidth="1"/>
    <col min="12291" max="12291" width="0.5703125" style="64" customWidth="1"/>
    <col min="12292" max="12292" width="12.28515625" style="64" customWidth="1"/>
    <col min="12293" max="12293" width="0.5703125" style="64" customWidth="1"/>
    <col min="12294" max="12294" width="11.5703125" style="64" customWidth="1"/>
    <col min="12295" max="12295" width="0.5703125" style="64" customWidth="1"/>
    <col min="12296" max="12296" width="8.5703125" style="64" customWidth="1"/>
    <col min="12297" max="12297" width="0.5703125" style="64" customWidth="1"/>
    <col min="12298" max="12298" width="13.42578125" style="64" customWidth="1"/>
    <col min="12299" max="12299" width="0.5703125" style="64" customWidth="1"/>
    <col min="12300" max="12300" width="14.7109375" style="64" customWidth="1"/>
    <col min="12301" max="12301" width="0.5703125" style="64" customWidth="1"/>
    <col min="12302" max="12302" width="15.7109375" style="64" customWidth="1"/>
    <col min="12303" max="12303" width="0.5703125" style="64" customWidth="1"/>
    <col min="12304" max="12304" width="15" style="64" customWidth="1"/>
    <col min="12305" max="12305" width="0.5703125" style="64" customWidth="1"/>
    <col min="12306" max="12306" width="11.42578125" style="64" customWidth="1"/>
    <col min="12307" max="12307" width="0.5703125" style="64" customWidth="1"/>
    <col min="12308" max="12308" width="12.5703125" style="64" customWidth="1"/>
    <col min="12309" max="12309" width="0.5703125" style="64" customWidth="1"/>
    <col min="12310" max="12310" width="11.28515625" style="64" customWidth="1"/>
    <col min="12311" max="12311" width="0.5703125" style="64" customWidth="1"/>
    <col min="12312" max="12312" width="13" style="64" customWidth="1"/>
    <col min="12313" max="12313" width="0.5703125" style="64" customWidth="1"/>
    <col min="12314" max="12314" width="10.5703125" style="64" customWidth="1"/>
    <col min="12315" max="12542" width="9.28515625" style="64"/>
    <col min="12543" max="12544" width="1.5703125" style="64" customWidth="1"/>
    <col min="12545" max="12545" width="28.7109375" style="64" customWidth="1"/>
    <col min="12546" max="12546" width="5" style="64" customWidth="1"/>
    <col min="12547" max="12547" width="0.5703125" style="64" customWidth="1"/>
    <col min="12548" max="12548" width="12.28515625" style="64" customWidth="1"/>
    <col min="12549" max="12549" width="0.5703125" style="64" customWidth="1"/>
    <col min="12550" max="12550" width="11.5703125" style="64" customWidth="1"/>
    <col min="12551" max="12551" width="0.5703125" style="64" customWidth="1"/>
    <col min="12552" max="12552" width="8.5703125" style="64" customWidth="1"/>
    <col min="12553" max="12553" width="0.5703125" style="64" customWidth="1"/>
    <col min="12554" max="12554" width="13.42578125" style="64" customWidth="1"/>
    <col min="12555" max="12555" width="0.5703125" style="64" customWidth="1"/>
    <col min="12556" max="12556" width="14.7109375" style="64" customWidth="1"/>
    <col min="12557" max="12557" width="0.5703125" style="64" customWidth="1"/>
    <col min="12558" max="12558" width="15.7109375" style="64" customWidth="1"/>
    <col min="12559" max="12559" width="0.5703125" style="64" customWidth="1"/>
    <col min="12560" max="12560" width="15" style="64" customWidth="1"/>
    <col min="12561" max="12561" width="0.5703125" style="64" customWidth="1"/>
    <col min="12562" max="12562" width="11.42578125" style="64" customWidth="1"/>
    <col min="12563" max="12563" width="0.5703125" style="64" customWidth="1"/>
    <col min="12564" max="12564" width="12.5703125" style="64" customWidth="1"/>
    <col min="12565" max="12565" width="0.5703125" style="64" customWidth="1"/>
    <col min="12566" max="12566" width="11.28515625" style="64" customWidth="1"/>
    <col min="12567" max="12567" width="0.5703125" style="64" customWidth="1"/>
    <col min="12568" max="12568" width="13" style="64" customWidth="1"/>
    <col min="12569" max="12569" width="0.5703125" style="64" customWidth="1"/>
    <col min="12570" max="12570" width="10.5703125" style="64" customWidth="1"/>
    <col min="12571" max="12798" width="9.28515625" style="64"/>
    <col min="12799" max="12800" width="1.5703125" style="64" customWidth="1"/>
    <col min="12801" max="12801" width="28.7109375" style="64" customWidth="1"/>
    <col min="12802" max="12802" width="5" style="64" customWidth="1"/>
    <col min="12803" max="12803" width="0.5703125" style="64" customWidth="1"/>
    <col min="12804" max="12804" width="12.28515625" style="64" customWidth="1"/>
    <col min="12805" max="12805" width="0.5703125" style="64" customWidth="1"/>
    <col min="12806" max="12806" width="11.5703125" style="64" customWidth="1"/>
    <col min="12807" max="12807" width="0.5703125" style="64" customWidth="1"/>
    <col min="12808" max="12808" width="8.5703125" style="64" customWidth="1"/>
    <col min="12809" max="12809" width="0.5703125" style="64" customWidth="1"/>
    <col min="12810" max="12810" width="13.42578125" style="64" customWidth="1"/>
    <col min="12811" max="12811" width="0.5703125" style="64" customWidth="1"/>
    <col min="12812" max="12812" width="14.7109375" style="64" customWidth="1"/>
    <col min="12813" max="12813" width="0.5703125" style="64" customWidth="1"/>
    <col min="12814" max="12814" width="15.7109375" style="64" customWidth="1"/>
    <col min="12815" max="12815" width="0.5703125" style="64" customWidth="1"/>
    <col min="12816" max="12816" width="15" style="64" customWidth="1"/>
    <col min="12817" max="12817" width="0.5703125" style="64" customWidth="1"/>
    <col min="12818" max="12818" width="11.42578125" style="64" customWidth="1"/>
    <col min="12819" max="12819" width="0.5703125" style="64" customWidth="1"/>
    <col min="12820" max="12820" width="12.5703125" style="64" customWidth="1"/>
    <col min="12821" max="12821" width="0.5703125" style="64" customWidth="1"/>
    <col min="12822" max="12822" width="11.28515625" style="64" customWidth="1"/>
    <col min="12823" max="12823" width="0.5703125" style="64" customWidth="1"/>
    <col min="12824" max="12824" width="13" style="64" customWidth="1"/>
    <col min="12825" max="12825" width="0.5703125" style="64" customWidth="1"/>
    <col min="12826" max="12826" width="10.5703125" style="64" customWidth="1"/>
    <col min="12827" max="13054" width="9.28515625" style="64"/>
    <col min="13055" max="13056" width="1.5703125" style="64" customWidth="1"/>
    <col min="13057" max="13057" width="28.7109375" style="64" customWidth="1"/>
    <col min="13058" max="13058" width="5" style="64" customWidth="1"/>
    <col min="13059" max="13059" width="0.5703125" style="64" customWidth="1"/>
    <col min="13060" max="13060" width="12.28515625" style="64" customWidth="1"/>
    <col min="13061" max="13061" width="0.5703125" style="64" customWidth="1"/>
    <col min="13062" max="13062" width="11.5703125" style="64" customWidth="1"/>
    <col min="13063" max="13063" width="0.5703125" style="64" customWidth="1"/>
    <col min="13064" max="13064" width="8.5703125" style="64" customWidth="1"/>
    <col min="13065" max="13065" width="0.5703125" style="64" customWidth="1"/>
    <col min="13066" max="13066" width="13.42578125" style="64" customWidth="1"/>
    <col min="13067" max="13067" width="0.5703125" style="64" customWidth="1"/>
    <col min="13068" max="13068" width="14.7109375" style="64" customWidth="1"/>
    <col min="13069" max="13069" width="0.5703125" style="64" customWidth="1"/>
    <col min="13070" max="13070" width="15.7109375" style="64" customWidth="1"/>
    <col min="13071" max="13071" width="0.5703125" style="64" customWidth="1"/>
    <col min="13072" max="13072" width="15" style="64" customWidth="1"/>
    <col min="13073" max="13073" width="0.5703125" style="64" customWidth="1"/>
    <col min="13074" max="13074" width="11.42578125" style="64" customWidth="1"/>
    <col min="13075" max="13075" width="0.5703125" style="64" customWidth="1"/>
    <col min="13076" max="13076" width="12.5703125" style="64" customWidth="1"/>
    <col min="13077" max="13077" width="0.5703125" style="64" customWidth="1"/>
    <col min="13078" max="13078" width="11.28515625" style="64" customWidth="1"/>
    <col min="13079" max="13079" width="0.5703125" style="64" customWidth="1"/>
    <col min="13080" max="13080" width="13" style="64" customWidth="1"/>
    <col min="13081" max="13081" width="0.5703125" style="64" customWidth="1"/>
    <col min="13082" max="13082" width="10.5703125" style="64" customWidth="1"/>
    <col min="13083" max="13310" width="9.28515625" style="64"/>
    <col min="13311" max="13312" width="1.5703125" style="64" customWidth="1"/>
    <col min="13313" max="13313" width="28.7109375" style="64" customWidth="1"/>
    <col min="13314" max="13314" width="5" style="64" customWidth="1"/>
    <col min="13315" max="13315" width="0.5703125" style="64" customWidth="1"/>
    <col min="13316" max="13316" width="12.28515625" style="64" customWidth="1"/>
    <col min="13317" max="13317" width="0.5703125" style="64" customWidth="1"/>
    <col min="13318" max="13318" width="11.5703125" style="64" customWidth="1"/>
    <col min="13319" max="13319" width="0.5703125" style="64" customWidth="1"/>
    <col min="13320" max="13320" width="8.5703125" style="64" customWidth="1"/>
    <col min="13321" max="13321" width="0.5703125" style="64" customWidth="1"/>
    <col min="13322" max="13322" width="13.42578125" style="64" customWidth="1"/>
    <col min="13323" max="13323" width="0.5703125" style="64" customWidth="1"/>
    <col min="13324" max="13324" width="14.7109375" style="64" customWidth="1"/>
    <col min="13325" max="13325" width="0.5703125" style="64" customWidth="1"/>
    <col min="13326" max="13326" width="15.7109375" style="64" customWidth="1"/>
    <col min="13327" max="13327" width="0.5703125" style="64" customWidth="1"/>
    <col min="13328" max="13328" width="15" style="64" customWidth="1"/>
    <col min="13329" max="13329" width="0.5703125" style="64" customWidth="1"/>
    <col min="13330" max="13330" width="11.42578125" style="64" customWidth="1"/>
    <col min="13331" max="13331" width="0.5703125" style="64" customWidth="1"/>
    <col min="13332" max="13332" width="12.5703125" style="64" customWidth="1"/>
    <col min="13333" max="13333" width="0.5703125" style="64" customWidth="1"/>
    <col min="13334" max="13334" width="11.28515625" style="64" customWidth="1"/>
    <col min="13335" max="13335" width="0.5703125" style="64" customWidth="1"/>
    <col min="13336" max="13336" width="13" style="64" customWidth="1"/>
    <col min="13337" max="13337" width="0.5703125" style="64" customWidth="1"/>
    <col min="13338" max="13338" width="10.5703125" style="64" customWidth="1"/>
    <col min="13339" max="13566" width="9.28515625" style="64"/>
    <col min="13567" max="13568" width="1.5703125" style="64" customWidth="1"/>
    <col min="13569" max="13569" width="28.7109375" style="64" customWidth="1"/>
    <col min="13570" max="13570" width="5" style="64" customWidth="1"/>
    <col min="13571" max="13571" width="0.5703125" style="64" customWidth="1"/>
    <col min="13572" max="13572" width="12.28515625" style="64" customWidth="1"/>
    <col min="13573" max="13573" width="0.5703125" style="64" customWidth="1"/>
    <col min="13574" max="13574" width="11.5703125" style="64" customWidth="1"/>
    <col min="13575" max="13575" width="0.5703125" style="64" customWidth="1"/>
    <col min="13576" max="13576" width="8.5703125" style="64" customWidth="1"/>
    <col min="13577" max="13577" width="0.5703125" style="64" customWidth="1"/>
    <col min="13578" max="13578" width="13.42578125" style="64" customWidth="1"/>
    <col min="13579" max="13579" width="0.5703125" style="64" customWidth="1"/>
    <col min="13580" max="13580" width="14.7109375" style="64" customWidth="1"/>
    <col min="13581" max="13581" width="0.5703125" style="64" customWidth="1"/>
    <col min="13582" max="13582" width="15.7109375" style="64" customWidth="1"/>
    <col min="13583" max="13583" width="0.5703125" style="64" customWidth="1"/>
    <col min="13584" max="13584" width="15" style="64" customWidth="1"/>
    <col min="13585" max="13585" width="0.5703125" style="64" customWidth="1"/>
    <col min="13586" max="13586" width="11.42578125" style="64" customWidth="1"/>
    <col min="13587" max="13587" width="0.5703125" style="64" customWidth="1"/>
    <col min="13588" max="13588" width="12.5703125" style="64" customWidth="1"/>
    <col min="13589" max="13589" width="0.5703125" style="64" customWidth="1"/>
    <col min="13590" max="13590" width="11.28515625" style="64" customWidth="1"/>
    <col min="13591" max="13591" width="0.5703125" style="64" customWidth="1"/>
    <col min="13592" max="13592" width="13" style="64" customWidth="1"/>
    <col min="13593" max="13593" width="0.5703125" style="64" customWidth="1"/>
    <col min="13594" max="13594" width="10.5703125" style="64" customWidth="1"/>
    <col min="13595" max="13822" width="9.28515625" style="64"/>
    <col min="13823" max="13824" width="1.5703125" style="64" customWidth="1"/>
    <col min="13825" max="13825" width="28.7109375" style="64" customWidth="1"/>
    <col min="13826" max="13826" width="5" style="64" customWidth="1"/>
    <col min="13827" max="13827" width="0.5703125" style="64" customWidth="1"/>
    <col min="13828" max="13828" width="12.28515625" style="64" customWidth="1"/>
    <col min="13829" max="13829" width="0.5703125" style="64" customWidth="1"/>
    <col min="13830" max="13830" width="11.5703125" style="64" customWidth="1"/>
    <col min="13831" max="13831" width="0.5703125" style="64" customWidth="1"/>
    <col min="13832" max="13832" width="8.5703125" style="64" customWidth="1"/>
    <col min="13833" max="13833" width="0.5703125" style="64" customWidth="1"/>
    <col min="13834" max="13834" width="13.42578125" style="64" customWidth="1"/>
    <col min="13835" max="13835" width="0.5703125" style="64" customWidth="1"/>
    <col min="13836" max="13836" width="14.7109375" style="64" customWidth="1"/>
    <col min="13837" max="13837" width="0.5703125" style="64" customWidth="1"/>
    <col min="13838" max="13838" width="15.7109375" style="64" customWidth="1"/>
    <col min="13839" max="13839" width="0.5703125" style="64" customWidth="1"/>
    <col min="13840" max="13840" width="15" style="64" customWidth="1"/>
    <col min="13841" max="13841" width="0.5703125" style="64" customWidth="1"/>
    <col min="13842" max="13842" width="11.42578125" style="64" customWidth="1"/>
    <col min="13843" max="13843" width="0.5703125" style="64" customWidth="1"/>
    <col min="13844" max="13844" width="12.5703125" style="64" customWidth="1"/>
    <col min="13845" max="13845" width="0.5703125" style="64" customWidth="1"/>
    <col min="13846" max="13846" width="11.28515625" style="64" customWidth="1"/>
    <col min="13847" max="13847" width="0.5703125" style="64" customWidth="1"/>
    <col min="13848" max="13848" width="13" style="64" customWidth="1"/>
    <col min="13849" max="13849" width="0.5703125" style="64" customWidth="1"/>
    <col min="13850" max="13850" width="10.5703125" style="64" customWidth="1"/>
    <col min="13851" max="14078" width="9.28515625" style="64"/>
    <col min="14079" max="14080" width="1.5703125" style="64" customWidth="1"/>
    <col min="14081" max="14081" width="28.7109375" style="64" customWidth="1"/>
    <col min="14082" max="14082" width="5" style="64" customWidth="1"/>
    <col min="14083" max="14083" width="0.5703125" style="64" customWidth="1"/>
    <col min="14084" max="14084" width="12.28515625" style="64" customWidth="1"/>
    <col min="14085" max="14085" width="0.5703125" style="64" customWidth="1"/>
    <col min="14086" max="14086" width="11.5703125" style="64" customWidth="1"/>
    <col min="14087" max="14087" width="0.5703125" style="64" customWidth="1"/>
    <col min="14088" max="14088" width="8.5703125" style="64" customWidth="1"/>
    <col min="14089" max="14089" width="0.5703125" style="64" customWidth="1"/>
    <col min="14090" max="14090" width="13.42578125" style="64" customWidth="1"/>
    <col min="14091" max="14091" width="0.5703125" style="64" customWidth="1"/>
    <col min="14092" max="14092" width="14.7109375" style="64" customWidth="1"/>
    <col min="14093" max="14093" width="0.5703125" style="64" customWidth="1"/>
    <col min="14094" max="14094" width="15.7109375" style="64" customWidth="1"/>
    <col min="14095" max="14095" width="0.5703125" style="64" customWidth="1"/>
    <col min="14096" max="14096" width="15" style="64" customWidth="1"/>
    <col min="14097" max="14097" width="0.5703125" style="64" customWidth="1"/>
    <col min="14098" max="14098" width="11.42578125" style="64" customWidth="1"/>
    <col min="14099" max="14099" width="0.5703125" style="64" customWidth="1"/>
    <col min="14100" max="14100" width="12.5703125" style="64" customWidth="1"/>
    <col min="14101" max="14101" width="0.5703125" style="64" customWidth="1"/>
    <col min="14102" max="14102" width="11.28515625" style="64" customWidth="1"/>
    <col min="14103" max="14103" width="0.5703125" style="64" customWidth="1"/>
    <col min="14104" max="14104" width="13" style="64" customWidth="1"/>
    <col min="14105" max="14105" width="0.5703125" style="64" customWidth="1"/>
    <col min="14106" max="14106" width="10.5703125" style="64" customWidth="1"/>
    <col min="14107" max="14334" width="9.28515625" style="64"/>
    <col min="14335" max="14336" width="1.5703125" style="64" customWidth="1"/>
    <col min="14337" max="14337" width="28.7109375" style="64" customWidth="1"/>
    <col min="14338" max="14338" width="5" style="64" customWidth="1"/>
    <col min="14339" max="14339" width="0.5703125" style="64" customWidth="1"/>
    <col min="14340" max="14340" width="12.28515625" style="64" customWidth="1"/>
    <col min="14341" max="14341" width="0.5703125" style="64" customWidth="1"/>
    <col min="14342" max="14342" width="11.5703125" style="64" customWidth="1"/>
    <col min="14343" max="14343" width="0.5703125" style="64" customWidth="1"/>
    <col min="14344" max="14344" width="8.5703125" style="64" customWidth="1"/>
    <col min="14345" max="14345" width="0.5703125" style="64" customWidth="1"/>
    <col min="14346" max="14346" width="13.42578125" style="64" customWidth="1"/>
    <col min="14347" max="14347" width="0.5703125" style="64" customWidth="1"/>
    <col min="14348" max="14348" width="14.7109375" style="64" customWidth="1"/>
    <col min="14349" max="14349" width="0.5703125" style="64" customWidth="1"/>
    <col min="14350" max="14350" width="15.7109375" style="64" customWidth="1"/>
    <col min="14351" max="14351" width="0.5703125" style="64" customWidth="1"/>
    <col min="14352" max="14352" width="15" style="64" customWidth="1"/>
    <col min="14353" max="14353" width="0.5703125" style="64" customWidth="1"/>
    <col min="14354" max="14354" width="11.42578125" style="64" customWidth="1"/>
    <col min="14355" max="14355" width="0.5703125" style="64" customWidth="1"/>
    <col min="14356" max="14356" width="12.5703125" style="64" customWidth="1"/>
    <col min="14357" max="14357" width="0.5703125" style="64" customWidth="1"/>
    <col min="14358" max="14358" width="11.28515625" style="64" customWidth="1"/>
    <col min="14359" max="14359" width="0.5703125" style="64" customWidth="1"/>
    <col min="14360" max="14360" width="13" style="64" customWidth="1"/>
    <col min="14361" max="14361" width="0.5703125" style="64" customWidth="1"/>
    <col min="14362" max="14362" width="10.5703125" style="64" customWidth="1"/>
    <col min="14363" max="14590" width="9.28515625" style="64"/>
    <col min="14591" max="14592" width="1.5703125" style="64" customWidth="1"/>
    <col min="14593" max="14593" width="28.7109375" style="64" customWidth="1"/>
    <col min="14594" max="14594" width="5" style="64" customWidth="1"/>
    <col min="14595" max="14595" width="0.5703125" style="64" customWidth="1"/>
    <col min="14596" max="14596" width="12.28515625" style="64" customWidth="1"/>
    <col min="14597" max="14597" width="0.5703125" style="64" customWidth="1"/>
    <col min="14598" max="14598" width="11.5703125" style="64" customWidth="1"/>
    <col min="14599" max="14599" width="0.5703125" style="64" customWidth="1"/>
    <col min="14600" max="14600" width="8.5703125" style="64" customWidth="1"/>
    <col min="14601" max="14601" width="0.5703125" style="64" customWidth="1"/>
    <col min="14602" max="14602" width="13.42578125" style="64" customWidth="1"/>
    <col min="14603" max="14603" width="0.5703125" style="64" customWidth="1"/>
    <col min="14604" max="14604" width="14.7109375" style="64" customWidth="1"/>
    <col min="14605" max="14605" width="0.5703125" style="64" customWidth="1"/>
    <col min="14606" max="14606" width="15.7109375" style="64" customWidth="1"/>
    <col min="14607" max="14607" width="0.5703125" style="64" customWidth="1"/>
    <col min="14608" max="14608" width="15" style="64" customWidth="1"/>
    <col min="14609" max="14609" width="0.5703125" style="64" customWidth="1"/>
    <col min="14610" max="14610" width="11.42578125" style="64" customWidth="1"/>
    <col min="14611" max="14611" width="0.5703125" style="64" customWidth="1"/>
    <col min="14612" max="14612" width="12.5703125" style="64" customWidth="1"/>
    <col min="14613" max="14613" width="0.5703125" style="64" customWidth="1"/>
    <col min="14614" max="14614" width="11.28515625" style="64" customWidth="1"/>
    <col min="14615" max="14615" width="0.5703125" style="64" customWidth="1"/>
    <col min="14616" max="14616" width="13" style="64" customWidth="1"/>
    <col min="14617" max="14617" width="0.5703125" style="64" customWidth="1"/>
    <col min="14618" max="14618" width="10.5703125" style="64" customWidth="1"/>
    <col min="14619" max="14846" width="9.28515625" style="64"/>
    <col min="14847" max="14848" width="1.5703125" style="64" customWidth="1"/>
    <col min="14849" max="14849" width="28.7109375" style="64" customWidth="1"/>
    <col min="14850" max="14850" width="5" style="64" customWidth="1"/>
    <col min="14851" max="14851" width="0.5703125" style="64" customWidth="1"/>
    <col min="14852" max="14852" width="12.28515625" style="64" customWidth="1"/>
    <col min="14853" max="14853" width="0.5703125" style="64" customWidth="1"/>
    <col min="14854" max="14854" width="11.5703125" style="64" customWidth="1"/>
    <col min="14855" max="14855" width="0.5703125" style="64" customWidth="1"/>
    <col min="14856" max="14856" width="8.5703125" style="64" customWidth="1"/>
    <col min="14857" max="14857" width="0.5703125" style="64" customWidth="1"/>
    <col min="14858" max="14858" width="13.42578125" style="64" customWidth="1"/>
    <col min="14859" max="14859" width="0.5703125" style="64" customWidth="1"/>
    <col min="14860" max="14860" width="14.7109375" style="64" customWidth="1"/>
    <col min="14861" max="14861" width="0.5703125" style="64" customWidth="1"/>
    <col min="14862" max="14862" width="15.7109375" style="64" customWidth="1"/>
    <col min="14863" max="14863" width="0.5703125" style="64" customWidth="1"/>
    <col min="14864" max="14864" width="15" style="64" customWidth="1"/>
    <col min="14865" max="14865" width="0.5703125" style="64" customWidth="1"/>
    <col min="14866" max="14866" width="11.42578125" style="64" customWidth="1"/>
    <col min="14867" max="14867" width="0.5703125" style="64" customWidth="1"/>
    <col min="14868" max="14868" width="12.5703125" style="64" customWidth="1"/>
    <col min="14869" max="14869" width="0.5703125" style="64" customWidth="1"/>
    <col min="14870" max="14870" width="11.28515625" style="64" customWidth="1"/>
    <col min="14871" max="14871" width="0.5703125" style="64" customWidth="1"/>
    <col min="14872" max="14872" width="13" style="64" customWidth="1"/>
    <col min="14873" max="14873" width="0.5703125" style="64" customWidth="1"/>
    <col min="14874" max="14874" width="10.5703125" style="64" customWidth="1"/>
    <col min="14875" max="15102" width="9.28515625" style="64"/>
    <col min="15103" max="15104" width="1.5703125" style="64" customWidth="1"/>
    <col min="15105" max="15105" width="28.7109375" style="64" customWidth="1"/>
    <col min="15106" max="15106" width="5" style="64" customWidth="1"/>
    <col min="15107" max="15107" width="0.5703125" style="64" customWidth="1"/>
    <col min="15108" max="15108" width="12.28515625" style="64" customWidth="1"/>
    <col min="15109" max="15109" width="0.5703125" style="64" customWidth="1"/>
    <col min="15110" max="15110" width="11.5703125" style="64" customWidth="1"/>
    <col min="15111" max="15111" width="0.5703125" style="64" customWidth="1"/>
    <col min="15112" max="15112" width="8.5703125" style="64" customWidth="1"/>
    <col min="15113" max="15113" width="0.5703125" style="64" customWidth="1"/>
    <col min="15114" max="15114" width="13.42578125" style="64" customWidth="1"/>
    <col min="15115" max="15115" width="0.5703125" style="64" customWidth="1"/>
    <col min="15116" max="15116" width="14.7109375" style="64" customWidth="1"/>
    <col min="15117" max="15117" width="0.5703125" style="64" customWidth="1"/>
    <col min="15118" max="15118" width="15.7109375" style="64" customWidth="1"/>
    <col min="15119" max="15119" width="0.5703125" style="64" customWidth="1"/>
    <col min="15120" max="15120" width="15" style="64" customWidth="1"/>
    <col min="15121" max="15121" width="0.5703125" style="64" customWidth="1"/>
    <col min="15122" max="15122" width="11.42578125" style="64" customWidth="1"/>
    <col min="15123" max="15123" width="0.5703125" style="64" customWidth="1"/>
    <col min="15124" max="15124" width="12.5703125" style="64" customWidth="1"/>
    <col min="15125" max="15125" width="0.5703125" style="64" customWidth="1"/>
    <col min="15126" max="15126" width="11.28515625" style="64" customWidth="1"/>
    <col min="15127" max="15127" width="0.5703125" style="64" customWidth="1"/>
    <col min="15128" max="15128" width="13" style="64" customWidth="1"/>
    <col min="15129" max="15129" width="0.5703125" style="64" customWidth="1"/>
    <col min="15130" max="15130" width="10.5703125" style="64" customWidth="1"/>
    <col min="15131" max="15358" width="9.28515625" style="64"/>
    <col min="15359" max="15360" width="1.5703125" style="64" customWidth="1"/>
    <col min="15361" max="15361" width="28.7109375" style="64" customWidth="1"/>
    <col min="15362" max="15362" width="5" style="64" customWidth="1"/>
    <col min="15363" max="15363" width="0.5703125" style="64" customWidth="1"/>
    <col min="15364" max="15364" width="12.28515625" style="64" customWidth="1"/>
    <col min="15365" max="15365" width="0.5703125" style="64" customWidth="1"/>
    <col min="15366" max="15366" width="11.5703125" style="64" customWidth="1"/>
    <col min="15367" max="15367" width="0.5703125" style="64" customWidth="1"/>
    <col min="15368" max="15368" width="8.5703125" style="64" customWidth="1"/>
    <col min="15369" max="15369" width="0.5703125" style="64" customWidth="1"/>
    <col min="15370" max="15370" width="13.42578125" style="64" customWidth="1"/>
    <col min="15371" max="15371" width="0.5703125" style="64" customWidth="1"/>
    <col min="15372" max="15372" width="14.7109375" style="64" customWidth="1"/>
    <col min="15373" max="15373" width="0.5703125" style="64" customWidth="1"/>
    <col min="15374" max="15374" width="15.7109375" style="64" customWidth="1"/>
    <col min="15375" max="15375" width="0.5703125" style="64" customWidth="1"/>
    <col min="15376" max="15376" width="15" style="64" customWidth="1"/>
    <col min="15377" max="15377" width="0.5703125" style="64" customWidth="1"/>
    <col min="15378" max="15378" width="11.42578125" style="64" customWidth="1"/>
    <col min="15379" max="15379" width="0.5703125" style="64" customWidth="1"/>
    <col min="15380" max="15380" width="12.5703125" style="64" customWidth="1"/>
    <col min="15381" max="15381" width="0.5703125" style="64" customWidth="1"/>
    <col min="15382" max="15382" width="11.28515625" style="64" customWidth="1"/>
    <col min="15383" max="15383" width="0.5703125" style="64" customWidth="1"/>
    <col min="15384" max="15384" width="13" style="64" customWidth="1"/>
    <col min="15385" max="15385" width="0.5703125" style="64" customWidth="1"/>
    <col min="15386" max="15386" width="10.5703125" style="64" customWidth="1"/>
    <col min="15387" max="15614" width="9.28515625" style="64"/>
    <col min="15615" max="15616" width="1.5703125" style="64" customWidth="1"/>
    <col min="15617" max="15617" width="28.7109375" style="64" customWidth="1"/>
    <col min="15618" max="15618" width="5" style="64" customWidth="1"/>
    <col min="15619" max="15619" width="0.5703125" style="64" customWidth="1"/>
    <col min="15620" max="15620" width="12.28515625" style="64" customWidth="1"/>
    <col min="15621" max="15621" width="0.5703125" style="64" customWidth="1"/>
    <col min="15622" max="15622" width="11.5703125" style="64" customWidth="1"/>
    <col min="15623" max="15623" width="0.5703125" style="64" customWidth="1"/>
    <col min="15624" max="15624" width="8.5703125" style="64" customWidth="1"/>
    <col min="15625" max="15625" width="0.5703125" style="64" customWidth="1"/>
    <col min="15626" max="15626" width="13.42578125" style="64" customWidth="1"/>
    <col min="15627" max="15627" width="0.5703125" style="64" customWidth="1"/>
    <col min="15628" max="15628" width="14.7109375" style="64" customWidth="1"/>
    <col min="15629" max="15629" width="0.5703125" style="64" customWidth="1"/>
    <col min="15630" max="15630" width="15.7109375" style="64" customWidth="1"/>
    <col min="15631" max="15631" width="0.5703125" style="64" customWidth="1"/>
    <col min="15632" max="15632" width="15" style="64" customWidth="1"/>
    <col min="15633" max="15633" width="0.5703125" style="64" customWidth="1"/>
    <col min="15634" max="15634" width="11.42578125" style="64" customWidth="1"/>
    <col min="15635" max="15635" width="0.5703125" style="64" customWidth="1"/>
    <col min="15636" max="15636" width="12.5703125" style="64" customWidth="1"/>
    <col min="15637" max="15637" width="0.5703125" style="64" customWidth="1"/>
    <col min="15638" max="15638" width="11.28515625" style="64" customWidth="1"/>
    <col min="15639" max="15639" width="0.5703125" style="64" customWidth="1"/>
    <col min="15640" max="15640" width="13" style="64" customWidth="1"/>
    <col min="15641" max="15641" width="0.5703125" style="64" customWidth="1"/>
    <col min="15642" max="15642" width="10.5703125" style="64" customWidth="1"/>
    <col min="15643" max="15870" width="9.28515625" style="64"/>
    <col min="15871" max="15872" width="1.5703125" style="64" customWidth="1"/>
    <col min="15873" max="15873" width="28.7109375" style="64" customWidth="1"/>
    <col min="15874" max="15874" width="5" style="64" customWidth="1"/>
    <col min="15875" max="15875" width="0.5703125" style="64" customWidth="1"/>
    <col min="15876" max="15876" width="12.28515625" style="64" customWidth="1"/>
    <col min="15877" max="15877" width="0.5703125" style="64" customWidth="1"/>
    <col min="15878" max="15878" width="11.5703125" style="64" customWidth="1"/>
    <col min="15879" max="15879" width="0.5703125" style="64" customWidth="1"/>
    <col min="15880" max="15880" width="8.5703125" style="64" customWidth="1"/>
    <col min="15881" max="15881" width="0.5703125" style="64" customWidth="1"/>
    <col min="15882" max="15882" width="13.42578125" style="64" customWidth="1"/>
    <col min="15883" max="15883" width="0.5703125" style="64" customWidth="1"/>
    <col min="15884" max="15884" width="14.7109375" style="64" customWidth="1"/>
    <col min="15885" max="15885" width="0.5703125" style="64" customWidth="1"/>
    <col min="15886" max="15886" width="15.7109375" style="64" customWidth="1"/>
    <col min="15887" max="15887" width="0.5703125" style="64" customWidth="1"/>
    <col min="15888" max="15888" width="15" style="64" customWidth="1"/>
    <col min="15889" max="15889" width="0.5703125" style="64" customWidth="1"/>
    <col min="15890" max="15890" width="11.42578125" style="64" customWidth="1"/>
    <col min="15891" max="15891" width="0.5703125" style="64" customWidth="1"/>
    <col min="15892" max="15892" width="12.5703125" style="64" customWidth="1"/>
    <col min="15893" max="15893" width="0.5703125" style="64" customWidth="1"/>
    <col min="15894" max="15894" width="11.28515625" style="64" customWidth="1"/>
    <col min="15895" max="15895" width="0.5703125" style="64" customWidth="1"/>
    <col min="15896" max="15896" width="13" style="64" customWidth="1"/>
    <col min="15897" max="15897" width="0.5703125" style="64" customWidth="1"/>
    <col min="15898" max="15898" width="10.5703125" style="64" customWidth="1"/>
    <col min="15899" max="16126" width="9.28515625" style="64"/>
    <col min="16127" max="16128" width="1.5703125" style="64" customWidth="1"/>
    <col min="16129" max="16129" width="28.7109375" style="64" customWidth="1"/>
    <col min="16130" max="16130" width="5" style="64" customWidth="1"/>
    <col min="16131" max="16131" width="0.5703125" style="64" customWidth="1"/>
    <col min="16132" max="16132" width="12.28515625" style="64" customWidth="1"/>
    <col min="16133" max="16133" width="0.5703125" style="64" customWidth="1"/>
    <col min="16134" max="16134" width="11.5703125" style="64" customWidth="1"/>
    <col min="16135" max="16135" width="0.5703125" style="64" customWidth="1"/>
    <col min="16136" max="16136" width="8.5703125" style="64" customWidth="1"/>
    <col min="16137" max="16137" width="0.5703125" style="64" customWidth="1"/>
    <col min="16138" max="16138" width="13.42578125" style="64" customWidth="1"/>
    <col min="16139" max="16139" width="0.5703125" style="64" customWidth="1"/>
    <col min="16140" max="16140" width="14.7109375" style="64" customWidth="1"/>
    <col min="16141" max="16141" width="0.5703125" style="64" customWidth="1"/>
    <col min="16142" max="16142" width="15.7109375" style="64" customWidth="1"/>
    <col min="16143" max="16143" width="0.5703125" style="64" customWidth="1"/>
    <col min="16144" max="16144" width="15" style="64" customWidth="1"/>
    <col min="16145" max="16145" width="0.5703125" style="64" customWidth="1"/>
    <col min="16146" max="16146" width="11.42578125" style="64" customWidth="1"/>
    <col min="16147" max="16147" width="0.5703125" style="64" customWidth="1"/>
    <col min="16148" max="16148" width="12.5703125" style="64" customWidth="1"/>
    <col min="16149" max="16149" width="0.5703125" style="64" customWidth="1"/>
    <col min="16150" max="16150" width="11.28515625" style="64" customWidth="1"/>
    <col min="16151" max="16151" width="0.5703125" style="64" customWidth="1"/>
    <col min="16152" max="16152" width="13" style="64" customWidth="1"/>
    <col min="16153" max="16153" width="0.5703125" style="64" customWidth="1"/>
    <col min="16154" max="16154" width="10.5703125" style="64" customWidth="1"/>
    <col min="16155" max="16382" width="9.28515625" style="64"/>
    <col min="16383" max="16384" width="9.28515625" style="64" customWidth="1"/>
  </cols>
  <sheetData>
    <row r="1" spans="1:26" ht="16.5" customHeight="1">
      <c r="A1" s="23" t="s">
        <v>73</v>
      </c>
      <c r="B1" s="61"/>
      <c r="C1" s="61"/>
      <c r="D1" s="108"/>
      <c r="F1" s="40"/>
      <c r="X1" s="60"/>
      <c r="Y1" s="60"/>
      <c r="Z1" s="173" t="s">
        <v>84</v>
      </c>
    </row>
    <row r="2" spans="1:26" ht="16.5" customHeight="1">
      <c r="A2" s="61" t="s">
        <v>102</v>
      </c>
      <c r="B2" s="61"/>
      <c r="C2" s="61"/>
      <c r="D2" s="108"/>
      <c r="F2" s="40"/>
    </row>
    <row r="3" spans="1:26" ht="16.5" customHeight="1">
      <c r="A3" s="65" t="s">
        <v>253</v>
      </c>
      <c r="B3" s="65"/>
      <c r="C3" s="65"/>
      <c r="D3" s="109"/>
      <c r="E3" s="20"/>
      <c r="F3" s="72"/>
      <c r="G3" s="20"/>
      <c r="H3" s="21"/>
      <c r="I3" s="20"/>
      <c r="J3" s="21"/>
      <c r="K3" s="20"/>
      <c r="L3" s="21"/>
      <c r="M3" s="20"/>
      <c r="N3" s="20"/>
      <c r="O3" s="20"/>
      <c r="P3" s="20"/>
      <c r="Q3" s="20"/>
      <c r="R3" s="20"/>
      <c r="S3" s="20"/>
      <c r="T3" s="21"/>
      <c r="U3" s="20"/>
      <c r="V3" s="21"/>
      <c r="W3" s="20"/>
      <c r="X3" s="21"/>
      <c r="Y3" s="20"/>
      <c r="Z3" s="21"/>
    </row>
    <row r="4" spans="1:26" ht="16.5" customHeight="1">
      <c r="A4" s="61"/>
      <c r="B4" s="61"/>
      <c r="C4" s="61"/>
      <c r="D4" s="108"/>
    </row>
    <row r="6" spans="1:26" s="113" customFormat="1" ht="16.5" customHeight="1">
      <c r="A6" s="110"/>
      <c r="B6" s="111"/>
      <c r="C6" s="111"/>
      <c r="D6" s="112"/>
      <c r="E6" s="111"/>
      <c r="F6" s="197" t="s">
        <v>111</v>
      </c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</row>
    <row r="7" spans="1:26" s="113" customFormat="1" ht="16.5" customHeight="1">
      <c r="A7" s="110"/>
      <c r="B7" s="111"/>
      <c r="C7" s="111"/>
      <c r="D7" s="112"/>
      <c r="E7" s="111"/>
      <c r="F7" s="199" t="s">
        <v>38</v>
      </c>
      <c r="G7" s="199"/>
      <c r="H7" s="199"/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11"/>
      <c r="X7" s="114"/>
      <c r="Y7" s="111"/>
      <c r="Z7" s="114"/>
    </row>
    <row r="8" spans="1:26" s="69" customFormat="1" ht="16.5" customHeight="1">
      <c r="A8" s="67"/>
      <c r="D8" s="24"/>
      <c r="F8" s="68"/>
      <c r="H8" s="68"/>
      <c r="J8" s="68"/>
      <c r="L8" s="68"/>
      <c r="N8" s="200" t="s">
        <v>103</v>
      </c>
      <c r="O8" s="200"/>
      <c r="P8" s="200"/>
      <c r="Q8" s="200"/>
      <c r="R8" s="200"/>
      <c r="S8" s="200"/>
      <c r="T8" s="200"/>
      <c r="U8" s="40"/>
    </row>
    <row r="9" spans="1:26" s="69" customFormat="1" ht="16.5" customHeight="1">
      <c r="A9" s="67"/>
      <c r="D9" s="24"/>
      <c r="F9" s="40"/>
      <c r="H9" s="68"/>
      <c r="J9" s="198" t="s">
        <v>26</v>
      </c>
      <c r="K9" s="198"/>
      <c r="L9" s="198"/>
      <c r="N9" s="115" t="s">
        <v>130</v>
      </c>
      <c r="O9" s="115"/>
      <c r="P9" s="115"/>
      <c r="Q9" s="115"/>
      <c r="R9" s="116"/>
      <c r="S9" s="68"/>
      <c r="U9" s="40"/>
    </row>
    <row r="10" spans="1:26" s="69" customFormat="1" ht="16.5" customHeight="1">
      <c r="A10" s="67"/>
      <c r="D10" s="24"/>
      <c r="F10" s="40"/>
      <c r="H10" s="68"/>
      <c r="J10" s="14"/>
      <c r="K10" s="14"/>
      <c r="L10" s="14"/>
      <c r="N10" s="114" t="s">
        <v>156</v>
      </c>
      <c r="O10" s="117"/>
      <c r="P10" s="117"/>
      <c r="Q10" s="116"/>
      <c r="R10" s="116"/>
      <c r="S10" s="68"/>
      <c r="U10" s="40"/>
    </row>
    <row r="11" spans="1:26" s="113" customFormat="1" ht="16.5" customHeight="1">
      <c r="A11" s="110"/>
      <c r="B11" s="111"/>
      <c r="C11" s="111"/>
      <c r="D11" s="112"/>
      <c r="E11" s="111"/>
      <c r="F11" s="114"/>
      <c r="G11" s="111"/>
      <c r="H11" s="114"/>
      <c r="I11" s="111"/>
      <c r="J11" s="14"/>
      <c r="K11" s="14"/>
      <c r="L11" s="14"/>
      <c r="M11" s="111"/>
      <c r="N11" s="114" t="s">
        <v>151</v>
      </c>
      <c r="O11" s="14"/>
      <c r="P11" s="114" t="s">
        <v>95</v>
      </c>
      <c r="Q11" s="14"/>
      <c r="R11" s="114" t="s">
        <v>125</v>
      </c>
      <c r="S11" s="14"/>
      <c r="U11" s="111"/>
      <c r="V11" s="114"/>
      <c r="W11" s="111"/>
      <c r="X11" s="114"/>
      <c r="Y11" s="111"/>
      <c r="Z11" s="114"/>
    </row>
    <row r="12" spans="1:26" s="113" customFormat="1" ht="16.5" customHeight="1">
      <c r="A12" s="110"/>
      <c r="B12" s="111"/>
      <c r="C12" s="111"/>
      <c r="D12" s="112"/>
      <c r="E12" s="111"/>
      <c r="F12" s="40"/>
      <c r="G12" s="111"/>
      <c r="H12" s="114"/>
      <c r="I12" s="111"/>
      <c r="J12" s="118"/>
      <c r="K12" s="118"/>
      <c r="L12" s="118"/>
      <c r="M12" s="111"/>
      <c r="N12" s="119" t="s">
        <v>152</v>
      </c>
      <c r="O12" s="111"/>
      <c r="P12" s="114" t="s">
        <v>96</v>
      </c>
      <c r="Q12" s="111"/>
      <c r="R12" s="114" t="s">
        <v>126</v>
      </c>
      <c r="S12" s="111"/>
      <c r="T12" s="119"/>
      <c r="U12" s="111"/>
      <c r="V12" s="114"/>
      <c r="W12" s="111"/>
      <c r="X12" s="114"/>
      <c r="Y12" s="111"/>
    </row>
    <row r="13" spans="1:26" s="120" customFormat="1" ht="16.5" customHeight="1">
      <c r="D13" s="121"/>
      <c r="E13" s="122"/>
      <c r="F13" s="40" t="s">
        <v>39</v>
      </c>
      <c r="G13" s="122"/>
      <c r="H13" s="119"/>
      <c r="I13" s="122"/>
      <c r="J13" s="119"/>
      <c r="K13" s="111"/>
      <c r="L13" s="114"/>
      <c r="M13" s="111"/>
      <c r="N13" s="119" t="s">
        <v>153</v>
      </c>
      <c r="O13" s="122"/>
      <c r="P13" s="119" t="s">
        <v>135</v>
      </c>
      <c r="Q13" s="122"/>
      <c r="R13" s="119" t="s">
        <v>127</v>
      </c>
      <c r="S13" s="122"/>
      <c r="T13" s="119" t="s">
        <v>80</v>
      </c>
      <c r="U13" s="122"/>
      <c r="V13" s="119"/>
      <c r="W13" s="122"/>
      <c r="X13" s="119"/>
      <c r="Y13" s="122"/>
      <c r="Z13" s="114"/>
    </row>
    <row r="14" spans="1:26" s="120" customFormat="1" ht="16.5" customHeight="1">
      <c r="D14" s="121"/>
      <c r="E14" s="122"/>
      <c r="F14" s="40" t="s">
        <v>243</v>
      </c>
      <c r="G14" s="122"/>
      <c r="H14" s="119" t="s">
        <v>41</v>
      </c>
      <c r="I14" s="122"/>
      <c r="J14" s="119" t="s">
        <v>42</v>
      </c>
      <c r="K14" s="122"/>
      <c r="L14" s="119"/>
      <c r="M14" s="122"/>
      <c r="N14" s="119" t="s">
        <v>96</v>
      </c>
      <c r="O14" s="122"/>
      <c r="P14" s="119" t="s">
        <v>136</v>
      </c>
      <c r="Q14" s="122"/>
      <c r="R14" s="119" t="s">
        <v>128</v>
      </c>
      <c r="S14" s="122"/>
      <c r="T14" s="123" t="s">
        <v>245</v>
      </c>
      <c r="U14" s="122"/>
      <c r="V14" s="119" t="s">
        <v>43</v>
      </c>
      <c r="W14" s="122"/>
      <c r="X14" s="119" t="s">
        <v>44</v>
      </c>
      <c r="Y14" s="122"/>
      <c r="Z14" s="114" t="s">
        <v>40</v>
      </c>
    </row>
    <row r="15" spans="1:26" s="120" customFormat="1" ht="16.5" customHeight="1">
      <c r="D15" s="121"/>
      <c r="E15" s="122"/>
      <c r="F15" s="40" t="s">
        <v>45</v>
      </c>
      <c r="G15" s="122"/>
      <c r="H15" s="119" t="s">
        <v>45</v>
      </c>
      <c r="I15" s="122"/>
      <c r="J15" s="119" t="s">
        <v>46</v>
      </c>
      <c r="K15" s="122"/>
      <c r="L15" s="119" t="s">
        <v>29</v>
      </c>
      <c r="M15" s="122"/>
      <c r="N15" s="119" t="s">
        <v>154</v>
      </c>
      <c r="O15" s="122"/>
      <c r="P15" s="119" t="s">
        <v>113</v>
      </c>
      <c r="Q15" s="122"/>
      <c r="R15" s="119" t="s">
        <v>137</v>
      </c>
      <c r="S15" s="122"/>
      <c r="T15" s="119" t="s">
        <v>244</v>
      </c>
      <c r="U15" s="122"/>
      <c r="V15" s="123" t="s">
        <v>30</v>
      </c>
      <c r="W15" s="122"/>
      <c r="X15" s="123" t="s">
        <v>47</v>
      </c>
      <c r="Y15" s="122"/>
      <c r="Z15" s="119" t="s">
        <v>48</v>
      </c>
    </row>
    <row r="16" spans="1:26" s="113" customFormat="1" ht="16.5" customHeight="1">
      <c r="D16" s="124" t="s">
        <v>195</v>
      </c>
      <c r="E16" s="122"/>
      <c r="F16" s="38" t="s">
        <v>74</v>
      </c>
      <c r="G16" s="122"/>
      <c r="H16" s="38" t="s">
        <v>74</v>
      </c>
      <c r="I16" s="122"/>
      <c r="J16" s="38" t="s">
        <v>74</v>
      </c>
      <c r="K16" s="122"/>
      <c r="L16" s="38" t="s">
        <v>74</v>
      </c>
      <c r="M16" s="122"/>
      <c r="N16" s="38" t="s">
        <v>74</v>
      </c>
      <c r="O16" s="122"/>
      <c r="P16" s="38" t="s">
        <v>74</v>
      </c>
      <c r="Q16" s="122"/>
      <c r="R16" s="38" t="s">
        <v>74</v>
      </c>
      <c r="S16" s="122"/>
      <c r="T16" s="38" t="s">
        <v>74</v>
      </c>
      <c r="U16" s="122"/>
      <c r="V16" s="38" t="s">
        <v>74</v>
      </c>
      <c r="W16" s="122"/>
      <c r="X16" s="38" t="s">
        <v>74</v>
      </c>
      <c r="Y16" s="122"/>
      <c r="Z16" s="38" t="s">
        <v>74</v>
      </c>
    </row>
    <row r="17" spans="1:26" ht="16.5" customHeight="1">
      <c r="A17" s="23"/>
      <c r="G17" s="63"/>
      <c r="I17" s="63"/>
      <c r="K17" s="63"/>
      <c r="M17" s="63"/>
      <c r="N17" s="63"/>
      <c r="O17" s="63"/>
      <c r="P17" s="63"/>
      <c r="Q17" s="63"/>
      <c r="R17" s="63"/>
      <c r="S17" s="63"/>
      <c r="U17" s="63"/>
      <c r="W17" s="63"/>
      <c r="Y17" s="63"/>
    </row>
    <row r="18" spans="1:26" ht="16.5" customHeight="1">
      <c r="A18" s="23" t="s">
        <v>169</v>
      </c>
      <c r="F18" s="63">
        <v>1670000</v>
      </c>
      <c r="G18" s="63"/>
      <c r="H18" s="63">
        <v>1185430</v>
      </c>
      <c r="I18" s="63"/>
      <c r="J18" s="63">
        <v>178794</v>
      </c>
      <c r="K18" s="63"/>
      <c r="L18" s="63">
        <v>5081458</v>
      </c>
      <c r="M18" s="63"/>
      <c r="N18" s="63">
        <v>1014</v>
      </c>
      <c r="O18" s="63"/>
      <c r="P18" s="63">
        <v>-27365</v>
      </c>
      <c r="Q18" s="63"/>
      <c r="R18" s="63">
        <v>5797</v>
      </c>
      <c r="S18" s="63"/>
      <c r="T18" s="63">
        <f>SUM(N18:R18)</f>
        <v>-20554</v>
      </c>
      <c r="U18" s="63"/>
      <c r="V18" s="63">
        <f>SUM(T18,L18,J18,H18,F18)</f>
        <v>8095128</v>
      </c>
      <c r="W18" s="63"/>
      <c r="X18" s="63">
        <v>104707</v>
      </c>
      <c r="Y18" s="63"/>
      <c r="Z18" s="63">
        <f>+V18+X18</f>
        <v>8199835</v>
      </c>
    </row>
    <row r="19" spans="1:26" ht="16.5" customHeight="1">
      <c r="A19" s="23" t="s">
        <v>104</v>
      </c>
      <c r="B19" s="23"/>
      <c r="G19" s="63"/>
      <c r="I19" s="63"/>
      <c r="K19" s="63"/>
      <c r="M19" s="63"/>
      <c r="N19" s="63"/>
      <c r="O19" s="63"/>
      <c r="P19" s="63"/>
      <c r="Q19" s="63"/>
      <c r="R19" s="63"/>
      <c r="S19" s="63"/>
      <c r="U19" s="63"/>
      <c r="W19" s="63"/>
      <c r="Y19" s="63"/>
    </row>
    <row r="20" spans="1:26" ht="16.5" customHeight="1">
      <c r="A20" s="26" t="s">
        <v>199</v>
      </c>
      <c r="B20" s="23"/>
      <c r="F20" s="63">
        <v>0</v>
      </c>
      <c r="G20" s="63"/>
      <c r="H20" s="63">
        <v>0</v>
      </c>
      <c r="I20" s="63"/>
      <c r="J20" s="63">
        <v>0</v>
      </c>
      <c r="K20" s="63"/>
      <c r="L20" s="63">
        <v>-417500</v>
      </c>
      <c r="M20" s="63"/>
      <c r="N20" s="63">
        <v>0</v>
      </c>
      <c r="O20" s="63"/>
      <c r="P20" s="63">
        <v>0</v>
      </c>
      <c r="Q20" s="63"/>
      <c r="R20" s="63">
        <v>0</v>
      </c>
      <c r="S20" s="63"/>
      <c r="T20" s="63">
        <f>SUM(N20:R20)</f>
        <v>0</v>
      </c>
      <c r="U20" s="63"/>
      <c r="V20" s="63">
        <f>SUM(T20,L20,J20,H20,F20)</f>
        <v>-417500</v>
      </c>
      <c r="W20" s="63"/>
      <c r="X20" s="63">
        <v>-6</v>
      </c>
      <c r="Y20" s="63"/>
      <c r="Z20" s="63">
        <f>+V20+X20</f>
        <v>-417506</v>
      </c>
    </row>
    <row r="21" spans="1:26" ht="16.5" customHeight="1">
      <c r="A21" s="26" t="s">
        <v>262</v>
      </c>
      <c r="G21" s="63"/>
      <c r="I21" s="63"/>
      <c r="K21" s="63"/>
      <c r="M21" s="63"/>
      <c r="N21" s="63"/>
      <c r="O21" s="63"/>
      <c r="P21" s="63"/>
      <c r="Q21" s="63"/>
      <c r="R21" s="63"/>
      <c r="S21" s="63"/>
      <c r="U21" s="63"/>
      <c r="W21" s="63"/>
      <c r="Y21" s="63"/>
    </row>
    <row r="22" spans="1:26" ht="16.5" customHeight="1">
      <c r="A22" s="26"/>
      <c r="B22" s="26" t="s">
        <v>200</v>
      </c>
      <c r="F22" s="167">
        <v>0</v>
      </c>
      <c r="G22" s="63"/>
      <c r="H22" s="167">
        <v>0</v>
      </c>
      <c r="I22" s="63"/>
      <c r="J22" s="167">
        <v>0</v>
      </c>
      <c r="K22" s="63"/>
      <c r="L22" s="167">
        <v>936216</v>
      </c>
      <c r="M22" s="63"/>
      <c r="N22" s="167">
        <v>-83181</v>
      </c>
      <c r="O22" s="63"/>
      <c r="P22" s="167">
        <v>58790</v>
      </c>
      <c r="Q22" s="63"/>
      <c r="R22" s="167">
        <v>0</v>
      </c>
      <c r="S22" s="63"/>
      <c r="T22" s="167">
        <f>SUM(N22:R22)</f>
        <v>-24391</v>
      </c>
      <c r="U22" s="63"/>
      <c r="V22" s="167">
        <f>SUM(T22,L22,J22,H22,F22)</f>
        <v>911825</v>
      </c>
      <c r="W22" s="63"/>
      <c r="X22" s="167">
        <v>12969</v>
      </c>
      <c r="Y22" s="63"/>
      <c r="Z22" s="167">
        <f>SUM(X22,V22)</f>
        <v>924794</v>
      </c>
    </row>
    <row r="23" spans="1:26" ht="16.5" customHeight="1">
      <c r="G23" s="63"/>
      <c r="I23" s="63"/>
      <c r="K23" s="63"/>
      <c r="M23" s="63"/>
      <c r="N23" s="63"/>
      <c r="O23" s="63"/>
      <c r="P23" s="63"/>
      <c r="Q23" s="63"/>
      <c r="R23" s="63"/>
      <c r="S23" s="63"/>
      <c r="U23" s="63"/>
      <c r="W23" s="63"/>
      <c r="Y23" s="63"/>
    </row>
    <row r="24" spans="1:26" ht="16.5" customHeight="1" thickBot="1">
      <c r="A24" s="23" t="s">
        <v>251</v>
      </c>
      <c r="F24" s="168">
        <f>SUM(F18:F22)</f>
        <v>1670000</v>
      </c>
      <c r="G24" s="63"/>
      <c r="H24" s="168">
        <f>SUM(H18:H22)</f>
        <v>1185430</v>
      </c>
      <c r="I24" s="63"/>
      <c r="J24" s="168">
        <f>SUM(J18:J22)</f>
        <v>178794</v>
      </c>
      <c r="K24" s="63"/>
      <c r="L24" s="168">
        <f>SUM(L18:L22)</f>
        <v>5600174</v>
      </c>
      <c r="M24" s="63"/>
      <c r="N24" s="168">
        <f>SUM(N18:N22)</f>
        <v>-82167</v>
      </c>
      <c r="O24" s="63"/>
      <c r="P24" s="168">
        <f>SUM(P18:P22)</f>
        <v>31425</v>
      </c>
      <c r="Q24" s="63"/>
      <c r="R24" s="168">
        <f>SUM(R18:R22)</f>
        <v>5797</v>
      </c>
      <c r="S24" s="63"/>
      <c r="T24" s="168">
        <f>SUM(T18:T22)</f>
        <v>-44945</v>
      </c>
      <c r="U24" s="63"/>
      <c r="V24" s="168">
        <f>SUM(V18:V22)</f>
        <v>8589453</v>
      </c>
      <c r="W24" s="63"/>
      <c r="X24" s="168">
        <f>SUM(X18:X22)</f>
        <v>117670</v>
      </c>
      <c r="Y24" s="63"/>
      <c r="Z24" s="168">
        <f>SUM(Z18:Z22)</f>
        <v>8707123</v>
      </c>
    </row>
    <row r="25" spans="1:26" ht="16.5" customHeight="1" thickTop="1">
      <c r="A25" s="23"/>
      <c r="G25" s="63"/>
      <c r="I25" s="63"/>
      <c r="K25" s="63"/>
      <c r="M25" s="63"/>
      <c r="N25" s="63"/>
      <c r="O25" s="63"/>
      <c r="P25" s="63"/>
      <c r="Q25" s="63"/>
      <c r="R25" s="63"/>
      <c r="S25" s="63"/>
      <c r="U25" s="63"/>
      <c r="W25" s="63"/>
      <c r="Y25" s="63"/>
    </row>
    <row r="26" spans="1:26" ht="16.5" customHeight="1">
      <c r="A26" s="23"/>
      <c r="G26" s="63"/>
      <c r="I26" s="63"/>
      <c r="K26" s="63"/>
      <c r="M26" s="63"/>
      <c r="N26" s="63"/>
      <c r="O26" s="63"/>
      <c r="P26" s="63"/>
      <c r="Q26" s="63"/>
      <c r="R26" s="63"/>
      <c r="S26" s="63"/>
      <c r="U26" s="63"/>
      <c r="W26" s="63"/>
      <c r="Y26" s="63"/>
    </row>
    <row r="27" spans="1:26" ht="16.5" customHeight="1">
      <c r="A27" s="23" t="s">
        <v>228</v>
      </c>
      <c r="F27" s="126">
        <v>1670000</v>
      </c>
      <c r="G27" s="63"/>
      <c r="H27" s="126">
        <v>1185430</v>
      </c>
      <c r="I27" s="63"/>
      <c r="J27" s="126">
        <v>178794</v>
      </c>
      <c r="K27" s="63"/>
      <c r="L27" s="126">
        <v>5262551</v>
      </c>
      <c r="M27" s="63"/>
      <c r="N27" s="126">
        <v>-138632</v>
      </c>
      <c r="O27" s="63"/>
      <c r="P27" s="126">
        <v>-12638</v>
      </c>
      <c r="Q27" s="63"/>
      <c r="R27" s="126">
        <v>5797</v>
      </c>
      <c r="S27" s="63"/>
      <c r="T27" s="126">
        <f>SUM(N27:R27)</f>
        <v>-145473</v>
      </c>
      <c r="U27" s="63"/>
      <c r="V27" s="126">
        <f>SUM(T27,L27,J27,H27,F27)</f>
        <v>8151302</v>
      </c>
      <c r="W27" s="63"/>
      <c r="X27" s="126">
        <v>123792</v>
      </c>
      <c r="Y27" s="63"/>
      <c r="Z27" s="126">
        <f>+V27+X27</f>
        <v>8275094</v>
      </c>
    </row>
    <row r="28" spans="1:26" ht="16.5" customHeight="1">
      <c r="A28" s="23" t="s">
        <v>104</v>
      </c>
      <c r="B28" s="23"/>
      <c r="F28" s="126"/>
      <c r="G28" s="63"/>
      <c r="H28" s="126"/>
      <c r="I28" s="63"/>
      <c r="J28" s="126"/>
      <c r="K28" s="63"/>
      <c r="L28" s="126"/>
      <c r="M28" s="63"/>
      <c r="N28" s="126"/>
      <c r="O28" s="63"/>
      <c r="P28" s="126"/>
      <c r="Q28" s="63"/>
      <c r="R28" s="126"/>
      <c r="S28" s="63"/>
      <c r="T28" s="126"/>
      <c r="U28" s="63"/>
      <c r="V28" s="126"/>
      <c r="W28" s="63"/>
      <c r="X28" s="126"/>
      <c r="Y28" s="63"/>
      <c r="Z28" s="126"/>
    </row>
    <row r="29" spans="1:26" ht="16.5" customHeight="1">
      <c r="A29" s="26" t="s">
        <v>199</v>
      </c>
      <c r="B29" s="23"/>
      <c r="D29" s="125">
        <v>18</v>
      </c>
      <c r="F29" s="126">
        <v>0</v>
      </c>
      <c r="G29" s="63"/>
      <c r="H29" s="126">
        <v>0</v>
      </c>
      <c r="I29" s="63"/>
      <c r="J29" s="126">
        <v>0</v>
      </c>
      <c r="K29" s="63"/>
      <c r="L29" s="126">
        <v>-334000</v>
      </c>
      <c r="M29" s="63"/>
      <c r="N29" s="126">
        <v>0</v>
      </c>
      <c r="O29" s="63"/>
      <c r="P29" s="126">
        <v>0</v>
      </c>
      <c r="Q29" s="63"/>
      <c r="R29" s="126">
        <v>0</v>
      </c>
      <c r="S29" s="63"/>
      <c r="T29" s="126">
        <f>SUM(N29:R29)</f>
        <v>0</v>
      </c>
      <c r="U29" s="63"/>
      <c r="V29" s="126">
        <f>SUM(T29,L29,J29,H29,F29)</f>
        <v>-334000</v>
      </c>
      <c r="W29" s="63"/>
      <c r="X29" s="126">
        <v>-22</v>
      </c>
      <c r="Y29" s="63"/>
      <c r="Z29" s="126">
        <f>+V29+X29</f>
        <v>-334022</v>
      </c>
    </row>
    <row r="30" spans="1:26" ht="16.5" customHeight="1">
      <c r="A30" s="26" t="s">
        <v>266</v>
      </c>
      <c r="F30" s="126"/>
      <c r="G30" s="63"/>
      <c r="H30" s="126"/>
      <c r="I30" s="63"/>
      <c r="J30" s="126"/>
      <c r="K30" s="63"/>
      <c r="L30" s="126"/>
      <c r="M30" s="63"/>
      <c r="N30" s="126"/>
      <c r="O30" s="63"/>
      <c r="P30" s="126"/>
      <c r="Q30" s="63"/>
      <c r="R30" s="126"/>
      <c r="S30" s="63"/>
      <c r="T30" s="126"/>
      <c r="U30" s="63"/>
      <c r="V30" s="126"/>
      <c r="W30" s="63"/>
      <c r="X30" s="126"/>
      <c r="Y30" s="63"/>
      <c r="Z30" s="126"/>
    </row>
    <row r="31" spans="1:26" ht="16.5" customHeight="1">
      <c r="A31" s="26"/>
      <c r="B31" s="26" t="s">
        <v>200</v>
      </c>
      <c r="F31" s="127">
        <v>0</v>
      </c>
      <c r="G31" s="63"/>
      <c r="H31" s="127">
        <v>0</v>
      </c>
      <c r="I31" s="63"/>
      <c r="J31" s="127">
        <v>0</v>
      </c>
      <c r="K31" s="63"/>
      <c r="L31" s="127">
        <v>432426</v>
      </c>
      <c r="M31" s="63"/>
      <c r="N31" s="127">
        <v>0</v>
      </c>
      <c r="O31" s="63"/>
      <c r="P31" s="127">
        <v>28043</v>
      </c>
      <c r="Q31" s="63"/>
      <c r="R31" s="127">
        <v>0</v>
      </c>
      <c r="S31" s="63"/>
      <c r="T31" s="127">
        <f>SUM(N31:R31)</f>
        <v>28043</v>
      </c>
      <c r="U31" s="63"/>
      <c r="V31" s="127">
        <f>SUM(T31,L31,J31,H31,F31)</f>
        <v>460469</v>
      </c>
      <c r="W31" s="63"/>
      <c r="X31" s="127">
        <v>15565</v>
      </c>
      <c r="Y31" s="63"/>
      <c r="Z31" s="127">
        <f>SUM(X31,V31)</f>
        <v>476034</v>
      </c>
    </row>
    <row r="32" spans="1:26" ht="16.5" customHeight="1">
      <c r="F32" s="126"/>
      <c r="G32" s="63"/>
      <c r="H32" s="126"/>
      <c r="I32" s="63"/>
      <c r="J32" s="126"/>
      <c r="K32" s="63"/>
      <c r="L32" s="126"/>
      <c r="M32" s="63"/>
      <c r="N32" s="126"/>
      <c r="O32" s="63"/>
      <c r="P32" s="126"/>
      <c r="Q32" s="63"/>
      <c r="R32" s="126"/>
      <c r="S32" s="63"/>
      <c r="T32" s="126"/>
      <c r="U32" s="63"/>
      <c r="V32" s="126"/>
      <c r="W32" s="63"/>
      <c r="X32" s="126"/>
      <c r="Y32" s="63"/>
      <c r="Z32" s="126"/>
    </row>
    <row r="33" spans="1:26" ht="16.5" customHeight="1" thickBot="1">
      <c r="A33" s="23" t="s">
        <v>252</v>
      </c>
      <c r="F33" s="128">
        <f>SUM(F27:F31)</f>
        <v>1670000</v>
      </c>
      <c r="G33" s="63"/>
      <c r="H33" s="128">
        <f>SUM(H27:H31)</f>
        <v>1185430</v>
      </c>
      <c r="I33" s="63"/>
      <c r="J33" s="128">
        <f>SUM(J27:J31)</f>
        <v>178794</v>
      </c>
      <c r="K33" s="63"/>
      <c r="L33" s="128">
        <f>SUM(L27:L31)</f>
        <v>5360977</v>
      </c>
      <c r="M33" s="63"/>
      <c r="N33" s="128">
        <f>SUM(N27:N31)</f>
        <v>-138632</v>
      </c>
      <c r="O33" s="63"/>
      <c r="P33" s="128">
        <f>SUM(P27:P31)</f>
        <v>15405</v>
      </c>
      <c r="Q33" s="63"/>
      <c r="R33" s="128">
        <f>SUM(R27:R31)</f>
        <v>5797</v>
      </c>
      <c r="S33" s="63"/>
      <c r="T33" s="128">
        <f>SUM(T27:T31)</f>
        <v>-117430</v>
      </c>
      <c r="U33" s="63"/>
      <c r="V33" s="128">
        <f>SUM(V27:V31)</f>
        <v>8277771</v>
      </c>
      <c r="W33" s="63"/>
      <c r="X33" s="128">
        <f>SUM(X27:X31)</f>
        <v>139335</v>
      </c>
      <c r="Y33" s="63"/>
      <c r="Z33" s="128">
        <f>SUM(Z27:Z31)</f>
        <v>8417106</v>
      </c>
    </row>
    <row r="34" spans="1:26" ht="16.5" customHeight="1" thickTop="1">
      <c r="A34" s="23"/>
      <c r="G34" s="63"/>
      <c r="I34" s="63"/>
      <c r="K34" s="63"/>
      <c r="M34" s="63"/>
      <c r="N34" s="63"/>
      <c r="O34" s="63"/>
      <c r="P34" s="63"/>
      <c r="Q34" s="63"/>
      <c r="R34" s="63"/>
      <c r="S34" s="63"/>
      <c r="U34" s="63"/>
      <c r="W34" s="63"/>
      <c r="Y34" s="63"/>
    </row>
    <row r="35" spans="1:26" ht="16.5" customHeight="1">
      <c r="A35" s="23"/>
      <c r="G35" s="63"/>
      <c r="I35" s="63"/>
      <c r="K35" s="63"/>
      <c r="M35" s="63"/>
      <c r="N35" s="63"/>
      <c r="O35" s="63"/>
      <c r="P35" s="63"/>
      <c r="Q35" s="63"/>
      <c r="R35" s="63"/>
      <c r="S35" s="63"/>
      <c r="U35" s="63"/>
      <c r="W35" s="63"/>
      <c r="Y35" s="63"/>
    </row>
    <row r="36" spans="1:26" ht="16.5" customHeight="1">
      <c r="A36" s="23"/>
      <c r="G36" s="63"/>
      <c r="I36" s="63"/>
      <c r="K36" s="63"/>
      <c r="M36" s="63"/>
      <c r="N36" s="63"/>
      <c r="O36" s="63"/>
      <c r="P36" s="63"/>
      <c r="Q36" s="63"/>
      <c r="R36" s="63"/>
      <c r="S36" s="63"/>
      <c r="U36" s="63"/>
      <c r="W36" s="63"/>
      <c r="Y36" s="63"/>
    </row>
    <row r="37" spans="1:26" ht="18" customHeight="1">
      <c r="A37" s="23"/>
      <c r="G37" s="63"/>
      <c r="I37" s="63"/>
      <c r="K37" s="63"/>
      <c r="M37" s="63"/>
      <c r="N37" s="63"/>
      <c r="O37" s="63"/>
      <c r="P37" s="63"/>
      <c r="Q37" s="63"/>
      <c r="R37" s="63"/>
      <c r="S37" s="63"/>
      <c r="U37" s="63"/>
      <c r="W37" s="63"/>
      <c r="Y37" s="63"/>
    </row>
    <row r="38" spans="1:26" ht="20.25" customHeight="1"/>
    <row r="40" spans="1:26" ht="22.15" customHeight="1">
      <c r="A40" s="129" t="s">
        <v>161</v>
      </c>
      <c r="B40" s="66"/>
      <c r="C40" s="66"/>
      <c r="D40" s="130"/>
      <c r="E40" s="20"/>
      <c r="F40" s="21"/>
      <c r="G40" s="20"/>
      <c r="H40" s="21"/>
      <c r="I40" s="20"/>
      <c r="J40" s="21"/>
      <c r="K40" s="20"/>
      <c r="L40" s="21"/>
      <c r="M40" s="20"/>
      <c r="N40" s="20"/>
      <c r="O40" s="20"/>
      <c r="P40" s="20"/>
      <c r="Q40" s="20"/>
      <c r="R40" s="20"/>
      <c r="S40" s="20"/>
      <c r="T40" s="21"/>
      <c r="U40" s="20"/>
      <c r="V40" s="21"/>
      <c r="W40" s="20"/>
      <c r="X40" s="21"/>
      <c r="Y40" s="20"/>
      <c r="Z40" s="21"/>
    </row>
  </sheetData>
  <mergeCells count="4">
    <mergeCell ref="F6:Z6"/>
    <mergeCell ref="J9:L9"/>
    <mergeCell ref="F7:V7"/>
    <mergeCell ref="N8:T8"/>
  </mergeCells>
  <pageMargins left="0.35" right="0.35" top="0.5" bottom="0.6" header="0.49" footer="0.4"/>
  <pageSetup paperSize="256" scale="78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3"/>
  <sheetViews>
    <sheetView zoomScaleNormal="100" zoomScaleSheetLayoutView="90" workbookViewId="0">
      <selection activeCell="O14" sqref="O14"/>
    </sheetView>
  </sheetViews>
  <sheetFormatPr defaultRowHeight="16.5" customHeight="1"/>
  <cols>
    <col min="1" max="2" width="1.7109375" style="69" customWidth="1"/>
    <col min="3" max="3" width="46" style="69" customWidth="1"/>
    <col min="4" max="4" width="5.7109375" style="24" customWidth="1"/>
    <col min="5" max="5" width="0.7109375" style="69" customWidth="1"/>
    <col min="6" max="6" width="12.42578125" style="68" customWidth="1"/>
    <col min="7" max="7" width="0.7109375" style="69" customWidth="1"/>
    <col min="8" max="8" width="12.28515625" style="68" customWidth="1"/>
    <col min="9" max="9" width="0.7109375" style="69" customWidth="1"/>
    <col min="10" max="10" width="10.42578125" style="68" customWidth="1"/>
    <col min="11" max="11" width="0.7109375" style="69" customWidth="1"/>
    <col min="12" max="12" width="14.28515625" style="68" customWidth="1"/>
    <col min="13" max="13" width="0.7109375" style="69" customWidth="1"/>
    <col min="14" max="14" width="11.5703125" style="68" customWidth="1"/>
    <col min="15" max="256" width="9.28515625" style="69"/>
    <col min="257" max="258" width="1.5703125" style="69" customWidth="1"/>
    <col min="259" max="259" width="56" style="69" customWidth="1"/>
    <col min="260" max="260" width="5.7109375" style="69" customWidth="1"/>
    <col min="261" max="261" width="0.7109375" style="69" customWidth="1"/>
    <col min="262" max="262" width="12.42578125" style="69" customWidth="1"/>
    <col min="263" max="263" width="0.7109375" style="69" customWidth="1"/>
    <col min="264" max="264" width="12.28515625" style="69" customWidth="1"/>
    <col min="265" max="265" width="0.7109375" style="69" customWidth="1"/>
    <col min="266" max="266" width="10.42578125" style="69" customWidth="1"/>
    <col min="267" max="267" width="0.7109375" style="69" customWidth="1"/>
    <col min="268" max="268" width="14.28515625" style="69" customWidth="1"/>
    <col min="269" max="269" width="0.7109375" style="69" customWidth="1"/>
    <col min="270" max="270" width="11.5703125" style="69" customWidth="1"/>
    <col min="271" max="512" width="9.28515625" style="69"/>
    <col min="513" max="514" width="1.5703125" style="69" customWidth="1"/>
    <col min="515" max="515" width="56" style="69" customWidth="1"/>
    <col min="516" max="516" width="5.7109375" style="69" customWidth="1"/>
    <col min="517" max="517" width="0.7109375" style="69" customWidth="1"/>
    <col min="518" max="518" width="12.42578125" style="69" customWidth="1"/>
    <col min="519" max="519" width="0.7109375" style="69" customWidth="1"/>
    <col min="520" max="520" width="12.28515625" style="69" customWidth="1"/>
    <col min="521" max="521" width="0.7109375" style="69" customWidth="1"/>
    <col min="522" max="522" width="10.42578125" style="69" customWidth="1"/>
    <col min="523" max="523" width="0.7109375" style="69" customWidth="1"/>
    <col min="524" max="524" width="14.28515625" style="69" customWidth="1"/>
    <col min="525" max="525" width="0.7109375" style="69" customWidth="1"/>
    <col min="526" max="526" width="11.5703125" style="69" customWidth="1"/>
    <col min="527" max="768" width="9.28515625" style="69"/>
    <col min="769" max="770" width="1.5703125" style="69" customWidth="1"/>
    <col min="771" max="771" width="56" style="69" customWidth="1"/>
    <col min="772" max="772" width="5.7109375" style="69" customWidth="1"/>
    <col min="773" max="773" width="0.7109375" style="69" customWidth="1"/>
    <col min="774" max="774" width="12.42578125" style="69" customWidth="1"/>
    <col min="775" max="775" width="0.7109375" style="69" customWidth="1"/>
    <col min="776" max="776" width="12.28515625" style="69" customWidth="1"/>
    <col min="777" max="777" width="0.7109375" style="69" customWidth="1"/>
    <col min="778" max="778" width="10.42578125" style="69" customWidth="1"/>
    <col min="779" max="779" width="0.7109375" style="69" customWidth="1"/>
    <col min="780" max="780" width="14.28515625" style="69" customWidth="1"/>
    <col min="781" max="781" width="0.7109375" style="69" customWidth="1"/>
    <col min="782" max="782" width="11.5703125" style="69" customWidth="1"/>
    <col min="783" max="1024" width="9.28515625" style="69"/>
    <col min="1025" max="1026" width="1.5703125" style="69" customWidth="1"/>
    <col min="1027" max="1027" width="56" style="69" customWidth="1"/>
    <col min="1028" max="1028" width="5.7109375" style="69" customWidth="1"/>
    <col min="1029" max="1029" width="0.7109375" style="69" customWidth="1"/>
    <col min="1030" max="1030" width="12.42578125" style="69" customWidth="1"/>
    <col min="1031" max="1031" width="0.7109375" style="69" customWidth="1"/>
    <col min="1032" max="1032" width="12.28515625" style="69" customWidth="1"/>
    <col min="1033" max="1033" width="0.7109375" style="69" customWidth="1"/>
    <col min="1034" max="1034" width="10.42578125" style="69" customWidth="1"/>
    <col min="1035" max="1035" width="0.7109375" style="69" customWidth="1"/>
    <col min="1036" max="1036" width="14.28515625" style="69" customWidth="1"/>
    <col min="1037" max="1037" width="0.7109375" style="69" customWidth="1"/>
    <col min="1038" max="1038" width="11.5703125" style="69" customWidth="1"/>
    <col min="1039" max="1280" width="9.28515625" style="69"/>
    <col min="1281" max="1282" width="1.5703125" style="69" customWidth="1"/>
    <col min="1283" max="1283" width="56" style="69" customWidth="1"/>
    <col min="1284" max="1284" width="5.7109375" style="69" customWidth="1"/>
    <col min="1285" max="1285" width="0.7109375" style="69" customWidth="1"/>
    <col min="1286" max="1286" width="12.42578125" style="69" customWidth="1"/>
    <col min="1287" max="1287" width="0.7109375" style="69" customWidth="1"/>
    <col min="1288" max="1288" width="12.28515625" style="69" customWidth="1"/>
    <col min="1289" max="1289" width="0.7109375" style="69" customWidth="1"/>
    <col min="1290" max="1290" width="10.42578125" style="69" customWidth="1"/>
    <col min="1291" max="1291" width="0.7109375" style="69" customWidth="1"/>
    <col min="1292" max="1292" width="14.28515625" style="69" customWidth="1"/>
    <col min="1293" max="1293" width="0.7109375" style="69" customWidth="1"/>
    <col min="1294" max="1294" width="11.5703125" style="69" customWidth="1"/>
    <col min="1295" max="1536" width="9.28515625" style="69"/>
    <col min="1537" max="1538" width="1.5703125" style="69" customWidth="1"/>
    <col min="1539" max="1539" width="56" style="69" customWidth="1"/>
    <col min="1540" max="1540" width="5.7109375" style="69" customWidth="1"/>
    <col min="1541" max="1541" width="0.7109375" style="69" customWidth="1"/>
    <col min="1542" max="1542" width="12.42578125" style="69" customWidth="1"/>
    <col min="1543" max="1543" width="0.7109375" style="69" customWidth="1"/>
    <col min="1544" max="1544" width="12.28515625" style="69" customWidth="1"/>
    <col min="1545" max="1545" width="0.7109375" style="69" customWidth="1"/>
    <col min="1546" max="1546" width="10.42578125" style="69" customWidth="1"/>
    <col min="1547" max="1547" width="0.7109375" style="69" customWidth="1"/>
    <col min="1548" max="1548" width="14.28515625" style="69" customWidth="1"/>
    <col min="1549" max="1549" width="0.7109375" style="69" customWidth="1"/>
    <col min="1550" max="1550" width="11.5703125" style="69" customWidth="1"/>
    <col min="1551" max="1792" width="9.28515625" style="69"/>
    <col min="1793" max="1794" width="1.5703125" style="69" customWidth="1"/>
    <col min="1795" max="1795" width="56" style="69" customWidth="1"/>
    <col min="1796" max="1796" width="5.7109375" style="69" customWidth="1"/>
    <col min="1797" max="1797" width="0.7109375" style="69" customWidth="1"/>
    <col min="1798" max="1798" width="12.42578125" style="69" customWidth="1"/>
    <col min="1799" max="1799" width="0.7109375" style="69" customWidth="1"/>
    <col min="1800" max="1800" width="12.28515625" style="69" customWidth="1"/>
    <col min="1801" max="1801" width="0.7109375" style="69" customWidth="1"/>
    <col min="1802" max="1802" width="10.42578125" style="69" customWidth="1"/>
    <col min="1803" max="1803" width="0.7109375" style="69" customWidth="1"/>
    <col min="1804" max="1804" width="14.28515625" style="69" customWidth="1"/>
    <col min="1805" max="1805" width="0.7109375" style="69" customWidth="1"/>
    <col min="1806" max="1806" width="11.5703125" style="69" customWidth="1"/>
    <col min="1807" max="2048" width="9.28515625" style="69"/>
    <col min="2049" max="2050" width="1.5703125" style="69" customWidth="1"/>
    <col min="2051" max="2051" width="56" style="69" customWidth="1"/>
    <col min="2052" max="2052" width="5.7109375" style="69" customWidth="1"/>
    <col min="2053" max="2053" width="0.7109375" style="69" customWidth="1"/>
    <col min="2054" max="2054" width="12.42578125" style="69" customWidth="1"/>
    <col min="2055" max="2055" width="0.7109375" style="69" customWidth="1"/>
    <col min="2056" max="2056" width="12.28515625" style="69" customWidth="1"/>
    <col min="2057" max="2057" width="0.7109375" style="69" customWidth="1"/>
    <col min="2058" max="2058" width="10.42578125" style="69" customWidth="1"/>
    <col min="2059" max="2059" width="0.7109375" style="69" customWidth="1"/>
    <col min="2060" max="2060" width="14.28515625" style="69" customWidth="1"/>
    <col min="2061" max="2061" width="0.7109375" style="69" customWidth="1"/>
    <col min="2062" max="2062" width="11.5703125" style="69" customWidth="1"/>
    <col min="2063" max="2304" width="9.28515625" style="69"/>
    <col min="2305" max="2306" width="1.5703125" style="69" customWidth="1"/>
    <col min="2307" max="2307" width="56" style="69" customWidth="1"/>
    <col min="2308" max="2308" width="5.7109375" style="69" customWidth="1"/>
    <col min="2309" max="2309" width="0.7109375" style="69" customWidth="1"/>
    <col min="2310" max="2310" width="12.42578125" style="69" customWidth="1"/>
    <col min="2311" max="2311" width="0.7109375" style="69" customWidth="1"/>
    <col min="2312" max="2312" width="12.28515625" style="69" customWidth="1"/>
    <col min="2313" max="2313" width="0.7109375" style="69" customWidth="1"/>
    <col min="2314" max="2314" width="10.42578125" style="69" customWidth="1"/>
    <col min="2315" max="2315" width="0.7109375" style="69" customWidth="1"/>
    <col min="2316" max="2316" width="14.28515625" style="69" customWidth="1"/>
    <col min="2317" max="2317" width="0.7109375" style="69" customWidth="1"/>
    <col min="2318" max="2318" width="11.5703125" style="69" customWidth="1"/>
    <col min="2319" max="2560" width="9.28515625" style="69"/>
    <col min="2561" max="2562" width="1.5703125" style="69" customWidth="1"/>
    <col min="2563" max="2563" width="56" style="69" customWidth="1"/>
    <col min="2564" max="2564" width="5.7109375" style="69" customWidth="1"/>
    <col min="2565" max="2565" width="0.7109375" style="69" customWidth="1"/>
    <col min="2566" max="2566" width="12.42578125" style="69" customWidth="1"/>
    <col min="2567" max="2567" width="0.7109375" style="69" customWidth="1"/>
    <col min="2568" max="2568" width="12.28515625" style="69" customWidth="1"/>
    <col min="2569" max="2569" width="0.7109375" style="69" customWidth="1"/>
    <col min="2570" max="2570" width="10.42578125" style="69" customWidth="1"/>
    <col min="2571" max="2571" width="0.7109375" style="69" customWidth="1"/>
    <col min="2572" max="2572" width="14.28515625" style="69" customWidth="1"/>
    <col min="2573" max="2573" width="0.7109375" style="69" customWidth="1"/>
    <col min="2574" max="2574" width="11.5703125" style="69" customWidth="1"/>
    <col min="2575" max="2816" width="9.28515625" style="69"/>
    <col min="2817" max="2818" width="1.5703125" style="69" customWidth="1"/>
    <col min="2819" max="2819" width="56" style="69" customWidth="1"/>
    <col min="2820" max="2820" width="5.7109375" style="69" customWidth="1"/>
    <col min="2821" max="2821" width="0.7109375" style="69" customWidth="1"/>
    <col min="2822" max="2822" width="12.42578125" style="69" customWidth="1"/>
    <col min="2823" max="2823" width="0.7109375" style="69" customWidth="1"/>
    <col min="2824" max="2824" width="12.28515625" style="69" customWidth="1"/>
    <col min="2825" max="2825" width="0.7109375" style="69" customWidth="1"/>
    <col min="2826" max="2826" width="10.42578125" style="69" customWidth="1"/>
    <col min="2827" max="2827" width="0.7109375" style="69" customWidth="1"/>
    <col min="2828" max="2828" width="14.28515625" style="69" customWidth="1"/>
    <col min="2829" max="2829" width="0.7109375" style="69" customWidth="1"/>
    <col min="2830" max="2830" width="11.5703125" style="69" customWidth="1"/>
    <col min="2831" max="3072" width="9.28515625" style="69"/>
    <col min="3073" max="3074" width="1.5703125" style="69" customWidth="1"/>
    <col min="3075" max="3075" width="56" style="69" customWidth="1"/>
    <col min="3076" max="3076" width="5.7109375" style="69" customWidth="1"/>
    <col min="3077" max="3077" width="0.7109375" style="69" customWidth="1"/>
    <col min="3078" max="3078" width="12.42578125" style="69" customWidth="1"/>
    <col min="3079" max="3079" width="0.7109375" style="69" customWidth="1"/>
    <col min="3080" max="3080" width="12.28515625" style="69" customWidth="1"/>
    <col min="3081" max="3081" width="0.7109375" style="69" customWidth="1"/>
    <col min="3082" max="3082" width="10.42578125" style="69" customWidth="1"/>
    <col min="3083" max="3083" width="0.7109375" style="69" customWidth="1"/>
    <col min="3084" max="3084" width="14.28515625" style="69" customWidth="1"/>
    <col min="3085" max="3085" width="0.7109375" style="69" customWidth="1"/>
    <col min="3086" max="3086" width="11.5703125" style="69" customWidth="1"/>
    <col min="3087" max="3328" width="9.28515625" style="69"/>
    <col min="3329" max="3330" width="1.5703125" style="69" customWidth="1"/>
    <col min="3331" max="3331" width="56" style="69" customWidth="1"/>
    <col min="3332" max="3332" width="5.7109375" style="69" customWidth="1"/>
    <col min="3333" max="3333" width="0.7109375" style="69" customWidth="1"/>
    <col min="3334" max="3334" width="12.42578125" style="69" customWidth="1"/>
    <col min="3335" max="3335" width="0.7109375" style="69" customWidth="1"/>
    <col min="3336" max="3336" width="12.28515625" style="69" customWidth="1"/>
    <col min="3337" max="3337" width="0.7109375" style="69" customWidth="1"/>
    <col min="3338" max="3338" width="10.42578125" style="69" customWidth="1"/>
    <col min="3339" max="3339" width="0.7109375" style="69" customWidth="1"/>
    <col min="3340" max="3340" width="14.28515625" style="69" customWidth="1"/>
    <col min="3341" max="3341" width="0.7109375" style="69" customWidth="1"/>
    <col min="3342" max="3342" width="11.5703125" style="69" customWidth="1"/>
    <col min="3343" max="3584" width="9.28515625" style="69"/>
    <col min="3585" max="3586" width="1.5703125" style="69" customWidth="1"/>
    <col min="3587" max="3587" width="56" style="69" customWidth="1"/>
    <col min="3588" max="3588" width="5.7109375" style="69" customWidth="1"/>
    <col min="3589" max="3589" width="0.7109375" style="69" customWidth="1"/>
    <col min="3590" max="3590" width="12.42578125" style="69" customWidth="1"/>
    <col min="3591" max="3591" width="0.7109375" style="69" customWidth="1"/>
    <col min="3592" max="3592" width="12.28515625" style="69" customWidth="1"/>
    <col min="3593" max="3593" width="0.7109375" style="69" customWidth="1"/>
    <col min="3594" max="3594" width="10.42578125" style="69" customWidth="1"/>
    <col min="3595" max="3595" width="0.7109375" style="69" customWidth="1"/>
    <col min="3596" max="3596" width="14.28515625" style="69" customWidth="1"/>
    <col min="3597" max="3597" width="0.7109375" style="69" customWidth="1"/>
    <col min="3598" max="3598" width="11.5703125" style="69" customWidth="1"/>
    <col min="3599" max="3840" width="9.28515625" style="69"/>
    <col min="3841" max="3842" width="1.5703125" style="69" customWidth="1"/>
    <col min="3843" max="3843" width="56" style="69" customWidth="1"/>
    <col min="3844" max="3844" width="5.7109375" style="69" customWidth="1"/>
    <col min="3845" max="3845" width="0.7109375" style="69" customWidth="1"/>
    <col min="3846" max="3846" width="12.42578125" style="69" customWidth="1"/>
    <col min="3847" max="3847" width="0.7109375" style="69" customWidth="1"/>
    <col min="3848" max="3848" width="12.28515625" style="69" customWidth="1"/>
    <col min="3849" max="3849" width="0.7109375" style="69" customWidth="1"/>
    <col min="3850" max="3850" width="10.42578125" style="69" customWidth="1"/>
    <col min="3851" max="3851" width="0.7109375" style="69" customWidth="1"/>
    <col min="3852" max="3852" width="14.28515625" style="69" customWidth="1"/>
    <col min="3853" max="3853" width="0.7109375" style="69" customWidth="1"/>
    <col min="3854" max="3854" width="11.5703125" style="69" customWidth="1"/>
    <col min="3855" max="4096" width="9.28515625" style="69"/>
    <col min="4097" max="4098" width="1.5703125" style="69" customWidth="1"/>
    <col min="4099" max="4099" width="56" style="69" customWidth="1"/>
    <col min="4100" max="4100" width="5.7109375" style="69" customWidth="1"/>
    <col min="4101" max="4101" width="0.7109375" style="69" customWidth="1"/>
    <col min="4102" max="4102" width="12.42578125" style="69" customWidth="1"/>
    <col min="4103" max="4103" width="0.7109375" style="69" customWidth="1"/>
    <col min="4104" max="4104" width="12.28515625" style="69" customWidth="1"/>
    <col min="4105" max="4105" width="0.7109375" style="69" customWidth="1"/>
    <col min="4106" max="4106" width="10.42578125" style="69" customWidth="1"/>
    <col min="4107" max="4107" width="0.7109375" style="69" customWidth="1"/>
    <col min="4108" max="4108" width="14.28515625" style="69" customWidth="1"/>
    <col min="4109" max="4109" width="0.7109375" style="69" customWidth="1"/>
    <col min="4110" max="4110" width="11.5703125" style="69" customWidth="1"/>
    <col min="4111" max="4352" width="9.28515625" style="69"/>
    <col min="4353" max="4354" width="1.5703125" style="69" customWidth="1"/>
    <col min="4355" max="4355" width="56" style="69" customWidth="1"/>
    <col min="4356" max="4356" width="5.7109375" style="69" customWidth="1"/>
    <col min="4357" max="4357" width="0.7109375" style="69" customWidth="1"/>
    <col min="4358" max="4358" width="12.42578125" style="69" customWidth="1"/>
    <col min="4359" max="4359" width="0.7109375" style="69" customWidth="1"/>
    <col min="4360" max="4360" width="12.28515625" style="69" customWidth="1"/>
    <col min="4361" max="4361" width="0.7109375" style="69" customWidth="1"/>
    <col min="4362" max="4362" width="10.42578125" style="69" customWidth="1"/>
    <col min="4363" max="4363" width="0.7109375" style="69" customWidth="1"/>
    <col min="4364" max="4364" width="14.28515625" style="69" customWidth="1"/>
    <col min="4365" max="4365" width="0.7109375" style="69" customWidth="1"/>
    <col min="4366" max="4366" width="11.5703125" style="69" customWidth="1"/>
    <col min="4367" max="4608" width="9.28515625" style="69"/>
    <col min="4609" max="4610" width="1.5703125" style="69" customWidth="1"/>
    <col min="4611" max="4611" width="56" style="69" customWidth="1"/>
    <col min="4612" max="4612" width="5.7109375" style="69" customWidth="1"/>
    <col min="4613" max="4613" width="0.7109375" style="69" customWidth="1"/>
    <col min="4614" max="4614" width="12.42578125" style="69" customWidth="1"/>
    <col min="4615" max="4615" width="0.7109375" style="69" customWidth="1"/>
    <col min="4616" max="4616" width="12.28515625" style="69" customWidth="1"/>
    <col min="4617" max="4617" width="0.7109375" style="69" customWidth="1"/>
    <col min="4618" max="4618" width="10.42578125" style="69" customWidth="1"/>
    <col min="4619" max="4619" width="0.7109375" style="69" customWidth="1"/>
    <col min="4620" max="4620" width="14.28515625" style="69" customWidth="1"/>
    <col min="4621" max="4621" width="0.7109375" style="69" customWidth="1"/>
    <col min="4622" max="4622" width="11.5703125" style="69" customWidth="1"/>
    <col min="4623" max="4864" width="9.28515625" style="69"/>
    <col min="4865" max="4866" width="1.5703125" style="69" customWidth="1"/>
    <col min="4867" max="4867" width="56" style="69" customWidth="1"/>
    <col min="4868" max="4868" width="5.7109375" style="69" customWidth="1"/>
    <col min="4869" max="4869" width="0.7109375" style="69" customWidth="1"/>
    <col min="4870" max="4870" width="12.42578125" style="69" customWidth="1"/>
    <col min="4871" max="4871" width="0.7109375" style="69" customWidth="1"/>
    <col min="4872" max="4872" width="12.28515625" style="69" customWidth="1"/>
    <col min="4873" max="4873" width="0.7109375" style="69" customWidth="1"/>
    <col min="4874" max="4874" width="10.42578125" style="69" customWidth="1"/>
    <col min="4875" max="4875" width="0.7109375" style="69" customWidth="1"/>
    <col min="4876" max="4876" width="14.28515625" style="69" customWidth="1"/>
    <col min="4877" max="4877" width="0.7109375" style="69" customWidth="1"/>
    <col min="4878" max="4878" width="11.5703125" style="69" customWidth="1"/>
    <col min="4879" max="5120" width="9.28515625" style="69"/>
    <col min="5121" max="5122" width="1.5703125" style="69" customWidth="1"/>
    <col min="5123" max="5123" width="56" style="69" customWidth="1"/>
    <col min="5124" max="5124" width="5.7109375" style="69" customWidth="1"/>
    <col min="5125" max="5125" width="0.7109375" style="69" customWidth="1"/>
    <col min="5126" max="5126" width="12.42578125" style="69" customWidth="1"/>
    <col min="5127" max="5127" width="0.7109375" style="69" customWidth="1"/>
    <col min="5128" max="5128" width="12.28515625" style="69" customWidth="1"/>
    <col min="5129" max="5129" width="0.7109375" style="69" customWidth="1"/>
    <col min="5130" max="5130" width="10.42578125" style="69" customWidth="1"/>
    <col min="5131" max="5131" width="0.7109375" style="69" customWidth="1"/>
    <col min="5132" max="5132" width="14.28515625" style="69" customWidth="1"/>
    <col min="5133" max="5133" width="0.7109375" style="69" customWidth="1"/>
    <col min="5134" max="5134" width="11.5703125" style="69" customWidth="1"/>
    <col min="5135" max="5376" width="9.28515625" style="69"/>
    <col min="5377" max="5378" width="1.5703125" style="69" customWidth="1"/>
    <col min="5379" max="5379" width="56" style="69" customWidth="1"/>
    <col min="5380" max="5380" width="5.7109375" style="69" customWidth="1"/>
    <col min="5381" max="5381" width="0.7109375" style="69" customWidth="1"/>
    <col min="5382" max="5382" width="12.42578125" style="69" customWidth="1"/>
    <col min="5383" max="5383" width="0.7109375" style="69" customWidth="1"/>
    <col min="5384" max="5384" width="12.28515625" style="69" customWidth="1"/>
    <col min="5385" max="5385" width="0.7109375" style="69" customWidth="1"/>
    <col min="5386" max="5386" width="10.42578125" style="69" customWidth="1"/>
    <col min="5387" max="5387" width="0.7109375" style="69" customWidth="1"/>
    <col min="5388" max="5388" width="14.28515625" style="69" customWidth="1"/>
    <col min="5389" max="5389" width="0.7109375" style="69" customWidth="1"/>
    <col min="5390" max="5390" width="11.5703125" style="69" customWidth="1"/>
    <col min="5391" max="5632" width="9.28515625" style="69"/>
    <col min="5633" max="5634" width="1.5703125" style="69" customWidth="1"/>
    <col min="5635" max="5635" width="56" style="69" customWidth="1"/>
    <col min="5636" max="5636" width="5.7109375" style="69" customWidth="1"/>
    <col min="5637" max="5637" width="0.7109375" style="69" customWidth="1"/>
    <col min="5638" max="5638" width="12.42578125" style="69" customWidth="1"/>
    <col min="5639" max="5639" width="0.7109375" style="69" customWidth="1"/>
    <col min="5640" max="5640" width="12.28515625" style="69" customWidth="1"/>
    <col min="5641" max="5641" width="0.7109375" style="69" customWidth="1"/>
    <col min="5642" max="5642" width="10.42578125" style="69" customWidth="1"/>
    <col min="5643" max="5643" width="0.7109375" style="69" customWidth="1"/>
    <col min="5644" max="5644" width="14.28515625" style="69" customWidth="1"/>
    <col min="5645" max="5645" width="0.7109375" style="69" customWidth="1"/>
    <col min="5646" max="5646" width="11.5703125" style="69" customWidth="1"/>
    <col min="5647" max="5888" width="9.28515625" style="69"/>
    <col min="5889" max="5890" width="1.5703125" style="69" customWidth="1"/>
    <col min="5891" max="5891" width="56" style="69" customWidth="1"/>
    <col min="5892" max="5892" width="5.7109375" style="69" customWidth="1"/>
    <col min="5893" max="5893" width="0.7109375" style="69" customWidth="1"/>
    <col min="5894" max="5894" width="12.42578125" style="69" customWidth="1"/>
    <col min="5895" max="5895" width="0.7109375" style="69" customWidth="1"/>
    <col min="5896" max="5896" width="12.28515625" style="69" customWidth="1"/>
    <col min="5897" max="5897" width="0.7109375" style="69" customWidth="1"/>
    <col min="5898" max="5898" width="10.42578125" style="69" customWidth="1"/>
    <col min="5899" max="5899" width="0.7109375" style="69" customWidth="1"/>
    <col min="5900" max="5900" width="14.28515625" style="69" customWidth="1"/>
    <col min="5901" max="5901" width="0.7109375" style="69" customWidth="1"/>
    <col min="5902" max="5902" width="11.5703125" style="69" customWidth="1"/>
    <col min="5903" max="6144" width="9.28515625" style="69"/>
    <col min="6145" max="6146" width="1.5703125" style="69" customWidth="1"/>
    <col min="6147" max="6147" width="56" style="69" customWidth="1"/>
    <col min="6148" max="6148" width="5.7109375" style="69" customWidth="1"/>
    <col min="6149" max="6149" width="0.7109375" style="69" customWidth="1"/>
    <col min="6150" max="6150" width="12.42578125" style="69" customWidth="1"/>
    <col min="6151" max="6151" width="0.7109375" style="69" customWidth="1"/>
    <col min="6152" max="6152" width="12.28515625" style="69" customWidth="1"/>
    <col min="6153" max="6153" width="0.7109375" style="69" customWidth="1"/>
    <col min="6154" max="6154" width="10.42578125" style="69" customWidth="1"/>
    <col min="6155" max="6155" width="0.7109375" style="69" customWidth="1"/>
    <col min="6156" max="6156" width="14.28515625" style="69" customWidth="1"/>
    <col min="6157" max="6157" width="0.7109375" style="69" customWidth="1"/>
    <col min="6158" max="6158" width="11.5703125" style="69" customWidth="1"/>
    <col min="6159" max="6400" width="9.28515625" style="69"/>
    <col min="6401" max="6402" width="1.5703125" style="69" customWidth="1"/>
    <col min="6403" max="6403" width="56" style="69" customWidth="1"/>
    <col min="6404" max="6404" width="5.7109375" style="69" customWidth="1"/>
    <col min="6405" max="6405" width="0.7109375" style="69" customWidth="1"/>
    <col min="6406" max="6406" width="12.42578125" style="69" customWidth="1"/>
    <col min="6407" max="6407" width="0.7109375" style="69" customWidth="1"/>
    <col min="6408" max="6408" width="12.28515625" style="69" customWidth="1"/>
    <col min="6409" max="6409" width="0.7109375" style="69" customWidth="1"/>
    <col min="6410" max="6410" width="10.42578125" style="69" customWidth="1"/>
    <col min="6411" max="6411" width="0.7109375" style="69" customWidth="1"/>
    <col min="6412" max="6412" width="14.28515625" style="69" customWidth="1"/>
    <col min="6413" max="6413" width="0.7109375" style="69" customWidth="1"/>
    <col min="6414" max="6414" width="11.5703125" style="69" customWidth="1"/>
    <col min="6415" max="6656" width="9.28515625" style="69"/>
    <col min="6657" max="6658" width="1.5703125" style="69" customWidth="1"/>
    <col min="6659" max="6659" width="56" style="69" customWidth="1"/>
    <col min="6660" max="6660" width="5.7109375" style="69" customWidth="1"/>
    <col min="6661" max="6661" width="0.7109375" style="69" customWidth="1"/>
    <col min="6662" max="6662" width="12.42578125" style="69" customWidth="1"/>
    <col min="6663" max="6663" width="0.7109375" style="69" customWidth="1"/>
    <col min="6664" max="6664" width="12.28515625" style="69" customWidth="1"/>
    <col min="6665" max="6665" width="0.7109375" style="69" customWidth="1"/>
    <col min="6666" max="6666" width="10.42578125" style="69" customWidth="1"/>
    <col min="6667" max="6667" width="0.7109375" style="69" customWidth="1"/>
    <col min="6668" max="6668" width="14.28515625" style="69" customWidth="1"/>
    <col min="6669" max="6669" width="0.7109375" style="69" customWidth="1"/>
    <col min="6670" max="6670" width="11.5703125" style="69" customWidth="1"/>
    <col min="6671" max="6912" width="9.28515625" style="69"/>
    <col min="6913" max="6914" width="1.5703125" style="69" customWidth="1"/>
    <col min="6915" max="6915" width="56" style="69" customWidth="1"/>
    <col min="6916" max="6916" width="5.7109375" style="69" customWidth="1"/>
    <col min="6917" max="6917" width="0.7109375" style="69" customWidth="1"/>
    <col min="6918" max="6918" width="12.42578125" style="69" customWidth="1"/>
    <col min="6919" max="6919" width="0.7109375" style="69" customWidth="1"/>
    <col min="6920" max="6920" width="12.28515625" style="69" customWidth="1"/>
    <col min="6921" max="6921" width="0.7109375" style="69" customWidth="1"/>
    <col min="6922" max="6922" width="10.42578125" style="69" customWidth="1"/>
    <col min="6923" max="6923" width="0.7109375" style="69" customWidth="1"/>
    <col min="6924" max="6924" width="14.28515625" style="69" customWidth="1"/>
    <col min="6925" max="6925" width="0.7109375" style="69" customWidth="1"/>
    <col min="6926" max="6926" width="11.5703125" style="69" customWidth="1"/>
    <col min="6927" max="7168" width="9.28515625" style="69"/>
    <col min="7169" max="7170" width="1.5703125" style="69" customWidth="1"/>
    <col min="7171" max="7171" width="56" style="69" customWidth="1"/>
    <col min="7172" max="7172" width="5.7109375" style="69" customWidth="1"/>
    <col min="7173" max="7173" width="0.7109375" style="69" customWidth="1"/>
    <col min="7174" max="7174" width="12.42578125" style="69" customWidth="1"/>
    <col min="7175" max="7175" width="0.7109375" style="69" customWidth="1"/>
    <col min="7176" max="7176" width="12.28515625" style="69" customWidth="1"/>
    <col min="7177" max="7177" width="0.7109375" style="69" customWidth="1"/>
    <col min="7178" max="7178" width="10.42578125" style="69" customWidth="1"/>
    <col min="7179" max="7179" width="0.7109375" style="69" customWidth="1"/>
    <col min="7180" max="7180" width="14.28515625" style="69" customWidth="1"/>
    <col min="7181" max="7181" width="0.7109375" style="69" customWidth="1"/>
    <col min="7182" max="7182" width="11.5703125" style="69" customWidth="1"/>
    <col min="7183" max="7424" width="9.28515625" style="69"/>
    <col min="7425" max="7426" width="1.5703125" style="69" customWidth="1"/>
    <col min="7427" max="7427" width="56" style="69" customWidth="1"/>
    <col min="7428" max="7428" width="5.7109375" style="69" customWidth="1"/>
    <col min="7429" max="7429" width="0.7109375" style="69" customWidth="1"/>
    <col min="7430" max="7430" width="12.42578125" style="69" customWidth="1"/>
    <col min="7431" max="7431" width="0.7109375" style="69" customWidth="1"/>
    <col min="7432" max="7432" width="12.28515625" style="69" customWidth="1"/>
    <col min="7433" max="7433" width="0.7109375" style="69" customWidth="1"/>
    <col min="7434" max="7434" width="10.42578125" style="69" customWidth="1"/>
    <col min="7435" max="7435" width="0.7109375" style="69" customWidth="1"/>
    <col min="7436" max="7436" width="14.28515625" style="69" customWidth="1"/>
    <col min="7437" max="7437" width="0.7109375" style="69" customWidth="1"/>
    <col min="7438" max="7438" width="11.5703125" style="69" customWidth="1"/>
    <col min="7439" max="7680" width="9.28515625" style="69"/>
    <col min="7681" max="7682" width="1.5703125" style="69" customWidth="1"/>
    <col min="7683" max="7683" width="56" style="69" customWidth="1"/>
    <col min="7684" max="7684" width="5.7109375" style="69" customWidth="1"/>
    <col min="7685" max="7685" width="0.7109375" style="69" customWidth="1"/>
    <col min="7686" max="7686" width="12.42578125" style="69" customWidth="1"/>
    <col min="7687" max="7687" width="0.7109375" style="69" customWidth="1"/>
    <col min="7688" max="7688" width="12.28515625" style="69" customWidth="1"/>
    <col min="7689" max="7689" width="0.7109375" style="69" customWidth="1"/>
    <col min="7690" max="7690" width="10.42578125" style="69" customWidth="1"/>
    <col min="7691" max="7691" width="0.7109375" style="69" customWidth="1"/>
    <col min="7692" max="7692" width="14.28515625" style="69" customWidth="1"/>
    <col min="7693" max="7693" width="0.7109375" style="69" customWidth="1"/>
    <col min="7694" max="7694" width="11.5703125" style="69" customWidth="1"/>
    <col min="7695" max="7936" width="9.28515625" style="69"/>
    <col min="7937" max="7938" width="1.5703125" style="69" customWidth="1"/>
    <col min="7939" max="7939" width="56" style="69" customWidth="1"/>
    <col min="7940" max="7940" width="5.7109375" style="69" customWidth="1"/>
    <col min="7941" max="7941" width="0.7109375" style="69" customWidth="1"/>
    <col min="7942" max="7942" width="12.42578125" style="69" customWidth="1"/>
    <col min="7943" max="7943" width="0.7109375" style="69" customWidth="1"/>
    <col min="7944" max="7944" width="12.28515625" style="69" customWidth="1"/>
    <col min="7945" max="7945" width="0.7109375" style="69" customWidth="1"/>
    <col min="7946" max="7946" width="10.42578125" style="69" customWidth="1"/>
    <col min="7947" max="7947" width="0.7109375" style="69" customWidth="1"/>
    <col min="7948" max="7948" width="14.28515625" style="69" customWidth="1"/>
    <col min="7949" max="7949" width="0.7109375" style="69" customWidth="1"/>
    <col min="7950" max="7950" width="11.5703125" style="69" customWidth="1"/>
    <col min="7951" max="8192" width="9.28515625" style="69"/>
    <col min="8193" max="8194" width="1.5703125" style="69" customWidth="1"/>
    <col min="8195" max="8195" width="56" style="69" customWidth="1"/>
    <col min="8196" max="8196" width="5.7109375" style="69" customWidth="1"/>
    <col min="8197" max="8197" width="0.7109375" style="69" customWidth="1"/>
    <col min="8198" max="8198" width="12.42578125" style="69" customWidth="1"/>
    <col min="8199" max="8199" width="0.7109375" style="69" customWidth="1"/>
    <col min="8200" max="8200" width="12.28515625" style="69" customWidth="1"/>
    <col min="8201" max="8201" width="0.7109375" style="69" customWidth="1"/>
    <col min="8202" max="8202" width="10.42578125" style="69" customWidth="1"/>
    <col min="8203" max="8203" width="0.7109375" style="69" customWidth="1"/>
    <col min="8204" max="8204" width="14.28515625" style="69" customWidth="1"/>
    <col min="8205" max="8205" width="0.7109375" style="69" customWidth="1"/>
    <col min="8206" max="8206" width="11.5703125" style="69" customWidth="1"/>
    <col min="8207" max="8448" width="9.28515625" style="69"/>
    <col min="8449" max="8450" width="1.5703125" style="69" customWidth="1"/>
    <col min="8451" max="8451" width="56" style="69" customWidth="1"/>
    <col min="8452" max="8452" width="5.7109375" style="69" customWidth="1"/>
    <col min="8453" max="8453" width="0.7109375" style="69" customWidth="1"/>
    <col min="8454" max="8454" width="12.42578125" style="69" customWidth="1"/>
    <col min="8455" max="8455" width="0.7109375" style="69" customWidth="1"/>
    <col min="8456" max="8456" width="12.28515625" style="69" customWidth="1"/>
    <col min="8457" max="8457" width="0.7109375" style="69" customWidth="1"/>
    <col min="8458" max="8458" width="10.42578125" style="69" customWidth="1"/>
    <col min="8459" max="8459" width="0.7109375" style="69" customWidth="1"/>
    <col min="8460" max="8460" width="14.28515625" style="69" customWidth="1"/>
    <col min="8461" max="8461" width="0.7109375" style="69" customWidth="1"/>
    <col min="8462" max="8462" width="11.5703125" style="69" customWidth="1"/>
    <col min="8463" max="8704" width="9.28515625" style="69"/>
    <col min="8705" max="8706" width="1.5703125" style="69" customWidth="1"/>
    <col min="8707" max="8707" width="56" style="69" customWidth="1"/>
    <col min="8708" max="8708" width="5.7109375" style="69" customWidth="1"/>
    <col min="8709" max="8709" width="0.7109375" style="69" customWidth="1"/>
    <col min="8710" max="8710" width="12.42578125" style="69" customWidth="1"/>
    <col min="8711" max="8711" width="0.7109375" style="69" customWidth="1"/>
    <col min="8712" max="8712" width="12.28515625" style="69" customWidth="1"/>
    <col min="8713" max="8713" width="0.7109375" style="69" customWidth="1"/>
    <col min="8714" max="8714" width="10.42578125" style="69" customWidth="1"/>
    <col min="8715" max="8715" width="0.7109375" style="69" customWidth="1"/>
    <col min="8716" max="8716" width="14.28515625" style="69" customWidth="1"/>
    <col min="8717" max="8717" width="0.7109375" style="69" customWidth="1"/>
    <col min="8718" max="8718" width="11.5703125" style="69" customWidth="1"/>
    <col min="8719" max="8960" width="9.28515625" style="69"/>
    <col min="8961" max="8962" width="1.5703125" style="69" customWidth="1"/>
    <col min="8963" max="8963" width="56" style="69" customWidth="1"/>
    <col min="8964" max="8964" width="5.7109375" style="69" customWidth="1"/>
    <col min="8965" max="8965" width="0.7109375" style="69" customWidth="1"/>
    <col min="8966" max="8966" width="12.42578125" style="69" customWidth="1"/>
    <col min="8967" max="8967" width="0.7109375" style="69" customWidth="1"/>
    <col min="8968" max="8968" width="12.28515625" style="69" customWidth="1"/>
    <col min="8969" max="8969" width="0.7109375" style="69" customWidth="1"/>
    <col min="8970" max="8970" width="10.42578125" style="69" customWidth="1"/>
    <col min="8971" max="8971" width="0.7109375" style="69" customWidth="1"/>
    <col min="8972" max="8972" width="14.28515625" style="69" customWidth="1"/>
    <col min="8973" max="8973" width="0.7109375" style="69" customWidth="1"/>
    <col min="8974" max="8974" width="11.5703125" style="69" customWidth="1"/>
    <col min="8975" max="9216" width="9.28515625" style="69"/>
    <col min="9217" max="9218" width="1.5703125" style="69" customWidth="1"/>
    <col min="9219" max="9219" width="56" style="69" customWidth="1"/>
    <col min="9220" max="9220" width="5.7109375" style="69" customWidth="1"/>
    <col min="9221" max="9221" width="0.7109375" style="69" customWidth="1"/>
    <col min="9222" max="9222" width="12.42578125" style="69" customWidth="1"/>
    <col min="9223" max="9223" width="0.7109375" style="69" customWidth="1"/>
    <col min="9224" max="9224" width="12.28515625" style="69" customWidth="1"/>
    <col min="9225" max="9225" width="0.7109375" style="69" customWidth="1"/>
    <col min="9226" max="9226" width="10.42578125" style="69" customWidth="1"/>
    <col min="9227" max="9227" width="0.7109375" style="69" customWidth="1"/>
    <col min="9228" max="9228" width="14.28515625" style="69" customWidth="1"/>
    <col min="9229" max="9229" width="0.7109375" style="69" customWidth="1"/>
    <col min="9230" max="9230" width="11.5703125" style="69" customWidth="1"/>
    <col min="9231" max="9472" width="9.28515625" style="69"/>
    <col min="9473" max="9474" width="1.5703125" style="69" customWidth="1"/>
    <col min="9475" max="9475" width="56" style="69" customWidth="1"/>
    <col min="9476" max="9476" width="5.7109375" style="69" customWidth="1"/>
    <col min="9477" max="9477" width="0.7109375" style="69" customWidth="1"/>
    <col min="9478" max="9478" width="12.42578125" style="69" customWidth="1"/>
    <col min="9479" max="9479" width="0.7109375" style="69" customWidth="1"/>
    <col min="9480" max="9480" width="12.28515625" style="69" customWidth="1"/>
    <col min="9481" max="9481" width="0.7109375" style="69" customWidth="1"/>
    <col min="9482" max="9482" width="10.42578125" style="69" customWidth="1"/>
    <col min="9483" max="9483" width="0.7109375" style="69" customWidth="1"/>
    <col min="9484" max="9484" width="14.28515625" style="69" customWidth="1"/>
    <col min="9485" max="9485" width="0.7109375" style="69" customWidth="1"/>
    <col min="9486" max="9486" width="11.5703125" style="69" customWidth="1"/>
    <col min="9487" max="9728" width="9.28515625" style="69"/>
    <col min="9729" max="9730" width="1.5703125" style="69" customWidth="1"/>
    <col min="9731" max="9731" width="56" style="69" customWidth="1"/>
    <col min="9732" max="9732" width="5.7109375" style="69" customWidth="1"/>
    <col min="9733" max="9733" width="0.7109375" style="69" customWidth="1"/>
    <col min="9734" max="9734" width="12.42578125" style="69" customWidth="1"/>
    <col min="9735" max="9735" width="0.7109375" style="69" customWidth="1"/>
    <col min="9736" max="9736" width="12.28515625" style="69" customWidth="1"/>
    <col min="9737" max="9737" width="0.7109375" style="69" customWidth="1"/>
    <col min="9738" max="9738" width="10.42578125" style="69" customWidth="1"/>
    <col min="9739" max="9739" width="0.7109375" style="69" customWidth="1"/>
    <col min="9740" max="9740" width="14.28515625" style="69" customWidth="1"/>
    <col min="9741" max="9741" width="0.7109375" style="69" customWidth="1"/>
    <col min="9742" max="9742" width="11.5703125" style="69" customWidth="1"/>
    <col min="9743" max="9984" width="9.28515625" style="69"/>
    <col min="9985" max="9986" width="1.5703125" style="69" customWidth="1"/>
    <col min="9987" max="9987" width="56" style="69" customWidth="1"/>
    <col min="9988" max="9988" width="5.7109375" style="69" customWidth="1"/>
    <col min="9989" max="9989" width="0.7109375" style="69" customWidth="1"/>
    <col min="9990" max="9990" width="12.42578125" style="69" customWidth="1"/>
    <col min="9991" max="9991" width="0.7109375" style="69" customWidth="1"/>
    <col min="9992" max="9992" width="12.28515625" style="69" customWidth="1"/>
    <col min="9993" max="9993" width="0.7109375" style="69" customWidth="1"/>
    <col min="9994" max="9994" width="10.42578125" style="69" customWidth="1"/>
    <col min="9995" max="9995" width="0.7109375" style="69" customWidth="1"/>
    <col min="9996" max="9996" width="14.28515625" style="69" customWidth="1"/>
    <col min="9997" max="9997" width="0.7109375" style="69" customWidth="1"/>
    <col min="9998" max="9998" width="11.5703125" style="69" customWidth="1"/>
    <col min="9999" max="10240" width="9.28515625" style="69"/>
    <col min="10241" max="10242" width="1.5703125" style="69" customWidth="1"/>
    <col min="10243" max="10243" width="56" style="69" customWidth="1"/>
    <col min="10244" max="10244" width="5.7109375" style="69" customWidth="1"/>
    <col min="10245" max="10245" width="0.7109375" style="69" customWidth="1"/>
    <col min="10246" max="10246" width="12.42578125" style="69" customWidth="1"/>
    <col min="10247" max="10247" width="0.7109375" style="69" customWidth="1"/>
    <col min="10248" max="10248" width="12.28515625" style="69" customWidth="1"/>
    <col min="10249" max="10249" width="0.7109375" style="69" customWidth="1"/>
    <col min="10250" max="10250" width="10.42578125" style="69" customWidth="1"/>
    <col min="10251" max="10251" width="0.7109375" style="69" customWidth="1"/>
    <col min="10252" max="10252" width="14.28515625" style="69" customWidth="1"/>
    <col min="10253" max="10253" width="0.7109375" style="69" customWidth="1"/>
    <col min="10254" max="10254" width="11.5703125" style="69" customWidth="1"/>
    <col min="10255" max="10496" width="9.28515625" style="69"/>
    <col min="10497" max="10498" width="1.5703125" style="69" customWidth="1"/>
    <col min="10499" max="10499" width="56" style="69" customWidth="1"/>
    <col min="10500" max="10500" width="5.7109375" style="69" customWidth="1"/>
    <col min="10501" max="10501" width="0.7109375" style="69" customWidth="1"/>
    <col min="10502" max="10502" width="12.42578125" style="69" customWidth="1"/>
    <col min="10503" max="10503" width="0.7109375" style="69" customWidth="1"/>
    <col min="10504" max="10504" width="12.28515625" style="69" customWidth="1"/>
    <col min="10505" max="10505" width="0.7109375" style="69" customWidth="1"/>
    <col min="10506" max="10506" width="10.42578125" style="69" customWidth="1"/>
    <col min="10507" max="10507" width="0.7109375" style="69" customWidth="1"/>
    <col min="10508" max="10508" width="14.28515625" style="69" customWidth="1"/>
    <col min="10509" max="10509" width="0.7109375" style="69" customWidth="1"/>
    <col min="10510" max="10510" width="11.5703125" style="69" customWidth="1"/>
    <col min="10511" max="10752" width="9.28515625" style="69"/>
    <col min="10753" max="10754" width="1.5703125" style="69" customWidth="1"/>
    <col min="10755" max="10755" width="56" style="69" customWidth="1"/>
    <col min="10756" max="10756" width="5.7109375" style="69" customWidth="1"/>
    <col min="10757" max="10757" width="0.7109375" style="69" customWidth="1"/>
    <col min="10758" max="10758" width="12.42578125" style="69" customWidth="1"/>
    <col min="10759" max="10759" width="0.7109375" style="69" customWidth="1"/>
    <col min="10760" max="10760" width="12.28515625" style="69" customWidth="1"/>
    <col min="10761" max="10761" width="0.7109375" style="69" customWidth="1"/>
    <col min="10762" max="10762" width="10.42578125" style="69" customWidth="1"/>
    <col min="10763" max="10763" width="0.7109375" style="69" customWidth="1"/>
    <col min="10764" max="10764" width="14.28515625" style="69" customWidth="1"/>
    <col min="10765" max="10765" width="0.7109375" style="69" customWidth="1"/>
    <col min="10766" max="10766" width="11.5703125" style="69" customWidth="1"/>
    <col min="10767" max="11008" width="9.28515625" style="69"/>
    <col min="11009" max="11010" width="1.5703125" style="69" customWidth="1"/>
    <col min="11011" max="11011" width="56" style="69" customWidth="1"/>
    <col min="11012" max="11012" width="5.7109375" style="69" customWidth="1"/>
    <col min="11013" max="11013" width="0.7109375" style="69" customWidth="1"/>
    <col min="11014" max="11014" width="12.42578125" style="69" customWidth="1"/>
    <col min="11015" max="11015" width="0.7109375" style="69" customWidth="1"/>
    <col min="11016" max="11016" width="12.28515625" style="69" customWidth="1"/>
    <col min="11017" max="11017" width="0.7109375" style="69" customWidth="1"/>
    <col min="11018" max="11018" width="10.42578125" style="69" customWidth="1"/>
    <col min="11019" max="11019" width="0.7109375" style="69" customWidth="1"/>
    <col min="11020" max="11020" width="14.28515625" style="69" customWidth="1"/>
    <col min="11021" max="11021" width="0.7109375" style="69" customWidth="1"/>
    <col min="11022" max="11022" width="11.5703125" style="69" customWidth="1"/>
    <col min="11023" max="11264" width="9.28515625" style="69"/>
    <col min="11265" max="11266" width="1.5703125" style="69" customWidth="1"/>
    <col min="11267" max="11267" width="56" style="69" customWidth="1"/>
    <col min="11268" max="11268" width="5.7109375" style="69" customWidth="1"/>
    <col min="11269" max="11269" width="0.7109375" style="69" customWidth="1"/>
    <col min="11270" max="11270" width="12.42578125" style="69" customWidth="1"/>
    <col min="11271" max="11271" width="0.7109375" style="69" customWidth="1"/>
    <col min="11272" max="11272" width="12.28515625" style="69" customWidth="1"/>
    <col min="11273" max="11273" width="0.7109375" style="69" customWidth="1"/>
    <col min="11274" max="11274" width="10.42578125" style="69" customWidth="1"/>
    <col min="11275" max="11275" width="0.7109375" style="69" customWidth="1"/>
    <col min="11276" max="11276" width="14.28515625" style="69" customWidth="1"/>
    <col min="11277" max="11277" width="0.7109375" style="69" customWidth="1"/>
    <col min="11278" max="11278" width="11.5703125" style="69" customWidth="1"/>
    <col min="11279" max="11520" width="9.28515625" style="69"/>
    <col min="11521" max="11522" width="1.5703125" style="69" customWidth="1"/>
    <col min="11523" max="11523" width="56" style="69" customWidth="1"/>
    <col min="11524" max="11524" width="5.7109375" style="69" customWidth="1"/>
    <col min="11525" max="11525" width="0.7109375" style="69" customWidth="1"/>
    <col min="11526" max="11526" width="12.42578125" style="69" customWidth="1"/>
    <col min="11527" max="11527" width="0.7109375" style="69" customWidth="1"/>
    <col min="11528" max="11528" width="12.28515625" style="69" customWidth="1"/>
    <col min="11529" max="11529" width="0.7109375" style="69" customWidth="1"/>
    <col min="11530" max="11530" width="10.42578125" style="69" customWidth="1"/>
    <col min="11531" max="11531" width="0.7109375" style="69" customWidth="1"/>
    <col min="11532" max="11532" width="14.28515625" style="69" customWidth="1"/>
    <col min="11533" max="11533" width="0.7109375" style="69" customWidth="1"/>
    <col min="11534" max="11534" width="11.5703125" style="69" customWidth="1"/>
    <col min="11535" max="11776" width="9.28515625" style="69"/>
    <col min="11777" max="11778" width="1.5703125" style="69" customWidth="1"/>
    <col min="11779" max="11779" width="56" style="69" customWidth="1"/>
    <col min="11780" max="11780" width="5.7109375" style="69" customWidth="1"/>
    <col min="11781" max="11781" width="0.7109375" style="69" customWidth="1"/>
    <col min="11782" max="11782" width="12.42578125" style="69" customWidth="1"/>
    <col min="11783" max="11783" width="0.7109375" style="69" customWidth="1"/>
    <col min="11784" max="11784" width="12.28515625" style="69" customWidth="1"/>
    <col min="11785" max="11785" width="0.7109375" style="69" customWidth="1"/>
    <col min="11786" max="11786" width="10.42578125" style="69" customWidth="1"/>
    <col min="11787" max="11787" width="0.7109375" style="69" customWidth="1"/>
    <col min="11788" max="11788" width="14.28515625" style="69" customWidth="1"/>
    <col min="11789" max="11789" width="0.7109375" style="69" customWidth="1"/>
    <col min="11790" max="11790" width="11.5703125" style="69" customWidth="1"/>
    <col min="11791" max="12032" width="9.28515625" style="69"/>
    <col min="12033" max="12034" width="1.5703125" style="69" customWidth="1"/>
    <col min="12035" max="12035" width="56" style="69" customWidth="1"/>
    <col min="12036" max="12036" width="5.7109375" style="69" customWidth="1"/>
    <col min="12037" max="12037" width="0.7109375" style="69" customWidth="1"/>
    <col min="12038" max="12038" width="12.42578125" style="69" customWidth="1"/>
    <col min="12039" max="12039" width="0.7109375" style="69" customWidth="1"/>
    <col min="12040" max="12040" width="12.28515625" style="69" customWidth="1"/>
    <col min="12041" max="12041" width="0.7109375" style="69" customWidth="1"/>
    <col min="12042" max="12042" width="10.42578125" style="69" customWidth="1"/>
    <col min="12043" max="12043" width="0.7109375" style="69" customWidth="1"/>
    <col min="12044" max="12044" width="14.28515625" style="69" customWidth="1"/>
    <col min="12045" max="12045" width="0.7109375" style="69" customWidth="1"/>
    <col min="12046" max="12046" width="11.5703125" style="69" customWidth="1"/>
    <col min="12047" max="12288" width="9.28515625" style="69"/>
    <col min="12289" max="12290" width="1.5703125" style="69" customWidth="1"/>
    <col min="12291" max="12291" width="56" style="69" customWidth="1"/>
    <col min="12292" max="12292" width="5.7109375" style="69" customWidth="1"/>
    <col min="12293" max="12293" width="0.7109375" style="69" customWidth="1"/>
    <col min="12294" max="12294" width="12.42578125" style="69" customWidth="1"/>
    <col min="12295" max="12295" width="0.7109375" style="69" customWidth="1"/>
    <col min="12296" max="12296" width="12.28515625" style="69" customWidth="1"/>
    <col min="12297" max="12297" width="0.7109375" style="69" customWidth="1"/>
    <col min="12298" max="12298" width="10.42578125" style="69" customWidth="1"/>
    <col min="12299" max="12299" width="0.7109375" style="69" customWidth="1"/>
    <col min="12300" max="12300" width="14.28515625" style="69" customWidth="1"/>
    <col min="12301" max="12301" width="0.7109375" style="69" customWidth="1"/>
    <col min="12302" max="12302" width="11.5703125" style="69" customWidth="1"/>
    <col min="12303" max="12544" width="9.28515625" style="69"/>
    <col min="12545" max="12546" width="1.5703125" style="69" customWidth="1"/>
    <col min="12547" max="12547" width="56" style="69" customWidth="1"/>
    <col min="12548" max="12548" width="5.7109375" style="69" customWidth="1"/>
    <col min="12549" max="12549" width="0.7109375" style="69" customWidth="1"/>
    <col min="12550" max="12550" width="12.42578125" style="69" customWidth="1"/>
    <col min="12551" max="12551" width="0.7109375" style="69" customWidth="1"/>
    <col min="12552" max="12552" width="12.28515625" style="69" customWidth="1"/>
    <col min="12553" max="12553" width="0.7109375" style="69" customWidth="1"/>
    <col min="12554" max="12554" width="10.42578125" style="69" customWidth="1"/>
    <col min="12555" max="12555" width="0.7109375" style="69" customWidth="1"/>
    <col min="12556" max="12556" width="14.28515625" style="69" customWidth="1"/>
    <col min="12557" max="12557" width="0.7109375" style="69" customWidth="1"/>
    <col min="12558" max="12558" width="11.5703125" style="69" customWidth="1"/>
    <col min="12559" max="12800" width="9.28515625" style="69"/>
    <col min="12801" max="12802" width="1.5703125" style="69" customWidth="1"/>
    <col min="12803" max="12803" width="56" style="69" customWidth="1"/>
    <col min="12804" max="12804" width="5.7109375" style="69" customWidth="1"/>
    <col min="12805" max="12805" width="0.7109375" style="69" customWidth="1"/>
    <col min="12806" max="12806" width="12.42578125" style="69" customWidth="1"/>
    <col min="12807" max="12807" width="0.7109375" style="69" customWidth="1"/>
    <col min="12808" max="12808" width="12.28515625" style="69" customWidth="1"/>
    <col min="12809" max="12809" width="0.7109375" style="69" customWidth="1"/>
    <col min="12810" max="12810" width="10.42578125" style="69" customWidth="1"/>
    <col min="12811" max="12811" width="0.7109375" style="69" customWidth="1"/>
    <col min="12812" max="12812" width="14.28515625" style="69" customWidth="1"/>
    <col min="12813" max="12813" width="0.7109375" style="69" customWidth="1"/>
    <col min="12814" max="12814" width="11.5703125" style="69" customWidth="1"/>
    <col min="12815" max="13056" width="9.28515625" style="69"/>
    <col min="13057" max="13058" width="1.5703125" style="69" customWidth="1"/>
    <col min="13059" max="13059" width="56" style="69" customWidth="1"/>
    <col min="13060" max="13060" width="5.7109375" style="69" customWidth="1"/>
    <col min="13061" max="13061" width="0.7109375" style="69" customWidth="1"/>
    <col min="13062" max="13062" width="12.42578125" style="69" customWidth="1"/>
    <col min="13063" max="13063" width="0.7109375" style="69" customWidth="1"/>
    <col min="13064" max="13064" width="12.28515625" style="69" customWidth="1"/>
    <col min="13065" max="13065" width="0.7109375" style="69" customWidth="1"/>
    <col min="13066" max="13066" width="10.42578125" style="69" customWidth="1"/>
    <col min="13067" max="13067" width="0.7109375" style="69" customWidth="1"/>
    <col min="13068" max="13068" width="14.28515625" style="69" customWidth="1"/>
    <col min="13069" max="13069" width="0.7109375" style="69" customWidth="1"/>
    <col min="13070" max="13070" width="11.5703125" style="69" customWidth="1"/>
    <col min="13071" max="13312" width="9.28515625" style="69"/>
    <col min="13313" max="13314" width="1.5703125" style="69" customWidth="1"/>
    <col min="13315" max="13315" width="56" style="69" customWidth="1"/>
    <col min="13316" max="13316" width="5.7109375" style="69" customWidth="1"/>
    <col min="13317" max="13317" width="0.7109375" style="69" customWidth="1"/>
    <col min="13318" max="13318" width="12.42578125" style="69" customWidth="1"/>
    <col min="13319" max="13319" width="0.7109375" style="69" customWidth="1"/>
    <col min="13320" max="13320" width="12.28515625" style="69" customWidth="1"/>
    <col min="13321" max="13321" width="0.7109375" style="69" customWidth="1"/>
    <col min="13322" max="13322" width="10.42578125" style="69" customWidth="1"/>
    <col min="13323" max="13323" width="0.7109375" style="69" customWidth="1"/>
    <col min="13324" max="13324" width="14.28515625" style="69" customWidth="1"/>
    <col min="13325" max="13325" width="0.7109375" style="69" customWidth="1"/>
    <col min="13326" max="13326" width="11.5703125" style="69" customWidth="1"/>
    <col min="13327" max="13568" width="9.28515625" style="69"/>
    <col min="13569" max="13570" width="1.5703125" style="69" customWidth="1"/>
    <col min="13571" max="13571" width="56" style="69" customWidth="1"/>
    <col min="13572" max="13572" width="5.7109375" style="69" customWidth="1"/>
    <col min="13573" max="13573" width="0.7109375" style="69" customWidth="1"/>
    <col min="13574" max="13574" width="12.42578125" style="69" customWidth="1"/>
    <col min="13575" max="13575" width="0.7109375" style="69" customWidth="1"/>
    <col min="13576" max="13576" width="12.28515625" style="69" customWidth="1"/>
    <col min="13577" max="13577" width="0.7109375" style="69" customWidth="1"/>
    <col min="13578" max="13578" width="10.42578125" style="69" customWidth="1"/>
    <col min="13579" max="13579" width="0.7109375" style="69" customWidth="1"/>
    <col min="13580" max="13580" width="14.28515625" style="69" customWidth="1"/>
    <col min="13581" max="13581" width="0.7109375" style="69" customWidth="1"/>
    <col min="13582" max="13582" width="11.5703125" style="69" customWidth="1"/>
    <col min="13583" max="13824" width="9.28515625" style="69"/>
    <col min="13825" max="13826" width="1.5703125" style="69" customWidth="1"/>
    <col min="13827" max="13827" width="56" style="69" customWidth="1"/>
    <col min="13828" max="13828" width="5.7109375" style="69" customWidth="1"/>
    <col min="13829" max="13829" width="0.7109375" style="69" customWidth="1"/>
    <col min="13830" max="13830" width="12.42578125" style="69" customWidth="1"/>
    <col min="13831" max="13831" width="0.7109375" style="69" customWidth="1"/>
    <col min="13832" max="13832" width="12.28515625" style="69" customWidth="1"/>
    <col min="13833" max="13833" width="0.7109375" style="69" customWidth="1"/>
    <col min="13834" max="13834" width="10.42578125" style="69" customWidth="1"/>
    <col min="13835" max="13835" width="0.7109375" style="69" customWidth="1"/>
    <col min="13836" max="13836" width="14.28515625" style="69" customWidth="1"/>
    <col min="13837" max="13837" width="0.7109375" style="69" customWidth="1"/>
    <col min="13838" max="13838" width="11.5703125" style="69" customWidth="1"/>
    <col min="13839" max="14080" width="9.28515625" style="69"/>
    <col min="14081" max="14082" width="1.5703125" style="69" customWidth="1"/>
    <col min="14083" max="14083" width="56" style="69" customWidth="1"/>
    <col min="14084" max="14084" width="5.7109375" style="69" customWidth="1"/>
    <col min="14085" max="14085" width="0.7109375" style="69" customWidth="1"/>
    <col min="14086" max="14086" width="12.42578125" style="69" customWidth="1"/>
    <col min="14087" max="14087" width="0.7109375" style="69" customWidth="1"/>
    <col min="14088" max="14088" width="12.28515625" style="69" customWidth="1"/>
    <col min="14089" max="14089" width="0.7109375" style="69" customWidth="1"/>
    <col min="14090" max="14090" width="10.42578125" style="69" customWidth="1"/>
    <col min="14091" max="14091" width="0.7109375" style="69" customWidth="1"/>
    <col min="14092" max="14092" width="14.28515625" style="69" customWidth="1"/>
    <col min="14093" max="14093" width="0.7109375" style="69" customWidth="1"/>
    <col min="14094" max="14094" width="11.5703125" style="69" customWidth="1"/>
    <col min="14095" max="14336" width="9.28515625" style="69"/>
    <col min="14337" max="14338" width="1.5703125" style="69" customWidth="1"/>
    <col min="14339" max="14339" width="56" style="69" customWidth="1"/>
    <col min="14340" max="14340" width="5.7109375" style="69" customWidth="1"/>
    <col min="14341" max="14341" width="0.7109375" style="69" customWidth="1"/>
    <col min="14342" max="14342" width="12.42578125" style="69" customWidth="1"/>
    <col min="14343" max="14343" width="0.7109375" style="69" customWidth="1"/>
    <col min="14344" max="14344" width="12.28515625" style="69" customWidth="1"/>
    <col min="14345" max="14345" width="0.7109375" style="69" customWidth="1"/>
    <col min="14346" max="14346" width="10.42578125" style="69" customWidth="1"/>
    <col min="14347" max="14347" width="0.7109375" style="69" customWidth="1"/>
    <col min="14348" max="14348" width="14.28515625" style="69" customWidth="1"/>
    <col min="14349" max="14349" width="0.7109375" style="69" customWidth="1"/>
    <col min="14350" max="14350" width="11.5703125" style="69" customWidth="1"/>
    <col min="14351" max="14592" width="9.28515625" style="69"/>
    <col min="14593" max="14594" width="1.5703125" style="69" customWidth="1"/>
    <col min="14595" max="14595" width="56" style="69" customWidth="1"/>
    <col min="14596" max="14596" width="5.7109375" style="69" customWidth="1"/>
    <col min="14597" max="14597" width="0.7109375" style="69" customWidth="1"/>
    <col min="14598" max="14598" width="12.42578125" style="69" customWidth="1"/>
    <col min="14599" max="14599" width="0.7109375" style="69" customWidth="1"/>
    <col min="14600" max="14600" width="12.28515625" style="69" customWidth="1"/>
    <col min="14601" max="14601" width="0.7109375" style="69" customWidth="1"/>
    <col min="14602" max="14602" width="10.42578125" style="69" customWidth="1"/>
    <col min="14603" max="14603" width="0.7109375" style="69" customWidth="1"/>
    <col min="14604" max="14604" width="14.28515625" style="69" customWidth="1"/>
    <col min="14605" max="14605" width="0.7109375" style="69" customWidth="1"/>
    <col min="14606" max="14606" width="11.5703125" style="69" customWidth="1"/>
    <col min="14607" max="14848" width="9.28515625" style="69"/>
    <col min="14849" max="14850" width="1.5703125" style="69" customWidth="1"/>
    <col min="14851" max="14851" width="56" style="69" customWidth="1"/>
    <col min="14852" max="14852" width="5.7109375" style="69" customWidth="1"/>
    <col min="14853" max="14853" width="0.7109375" style="69" customWidth="1"/>
    <col min="14854" max="14854" width="12.42578125" style="69" customWidth="1"/>
    <col min="14855" max="14855" width="0.7109375" style="69" customWidth="1"/>
    <col min="14856" max="14856" width="12.28515625" style="69" customWidth="1"/>
    <col min="14857" max="14857" width="0.7109375" style="69" customWidth="1"/>
    <col min="14858" max="14858" width="10.42578125" style="69" customWidth="1"/>
    <col min="14859" max="14859" width="0.7109375" style="69" customWidth="1"/>
    <col min="14860" max="14860" width="14.28515625" style="69" customWidth="1"/>
    <col min="14861" max="14861" width="0.7109375" style="69" customWidth="1"/>
    <col min="14862" max="14862" width="11.5703125" style="69" customWidth="1"/>
    <col min="14863" max="15104" width="9.28515625" style="69"/>
    <col min="15105" max="15106" width="1.5703125" style="69" customWidth="1"/>
    <col min="15107" max="15107" width="56" style="69" customWidth="1"/>
    <col min="15108" max="15108" width="5.7109375" style="69" customWidth="1"/>
    <col min="15109" max="15109" width="0.7109375" style="69" customWidth="1"/>
    <col min="15110" max="15110" width="12.42578125" style="69" customWidth="1"/>
    <col min="15111" max="15111" width="0.7109375" style="69" customWidth="1"/>
    <col min="15112" max="15112" width="12.28515625" style="69" customWidth="1"/>
    <col min="15113" max="15113" width="0.7109375" style="69" customWidth="1"/>
    <col min="15114" max="15114" width="10.42578125" style="69" customWidth="1"/>
    <col min="15115" max="15115" width="0.7109375" style="69" customWidth="1"/>
    <col min="15116" max="15116" width="14.28515625" style="69" customWidth="1"/>
    <col min="15117" max="15117" width="0.7109375" style="69" customWidth="1"/>
    <col min="15118" max="15118" width="11.5703125" style="69" customWidth="1"/>
    <col min="15119" max="15360" width="9.28515625" style="69"/>
    <col min="15361" max="15362" width="1.5703125" style="69" customWidth="1"/>
    <col min="15363" max="15363" width="56" style="69" customWidth="1"/>
    <col min="15364" max="15364" width="5.7109375" style="69" customWidth="1"/>
    <col min="15365" max="15365" width="0.7109375" style="69" customWidth="1"/>
    <col min="15366" max="15366" width="12.42578125" style="69" customWidth="1"/>
    <col min="15367" max="15367" width="0.7109375" style="69" customWidth="1"/>
    <col min="15368" max="15368" width="12.28515625" style="69" customWidth="1"/>
    <col min="15369" max="15369" width="0.7109375" style="69" customWidth="1"/>
    <col min="15370" max="15370" width="10.42578125" style="69" customWidth="1"/>
    <col min="15371" max="15371" width="0.7109375" style="69" customWidth="1"/>
    <col min="15372" max="15372" width="14.28515625" style="69" customWidth="1"/>
    <col min="15373" max="15373" width="0.7109375" style="69" customWidth="1"/>
    <col min="15374" max="15374" width="11.5703125" style="69" customWidth="1"/>
    <col min="15375" max="15616" width="9.28515625" style="69"/>
    <col min="15617" max="15618" width="1.5703125" style="69" customWidth="1"/>
    <col min="15619" max="15619" width="56" style="69" customWidth="1"/>
    <col min="15620" max="15620" width="5.7109375" style="69" customWidth="1"/>
    <col min="15621" max="15621" width="0.7109375" style="69" customWidth="1"/>
    <col min="15622" max="15622" width="12.42578125" style="69" customWidth="1"/>
    <col min="15623" max="15623" width="0.7109375" style="69" customWidth="1"/>
    <col min="15624" max="15624" width="12.28515625" style="69" customWidth="1"/>
    <col min="15625" max="15625" width="0.7109375" style="69" customWidth="1"/>
    <col min="15626" max="15626" width="10.42578125" style="69" customWidth="1"/>
    <col min="15627" max="15627" width="0.7109375" style="69" customWidth="1"/>
    <col min="15628" max="15628" width="14.28515625" style="69" customWidth="1"/>
    <col min="15629" max="15629" width="0.7109375" style="69" customWidth="1"/>
    <col min="15630" max="15630" width="11.5703125" style="69" customWidth="1"/>
    <col min="15631" max="15872" width="9.28515625" style="69"/>
    <col min="15873" max="15874" width="1.5703125" style="69" customWidth="1"/>
    <col min="15875" max="15875" width="56" style="69" customWidth="1"/>
    <col min="15876" max="15876" width="5.7109375" style="69" customWidth="1"/>
    <col min="15877" max="15877" width="0.7109375" style="69" customWidth="1"/>
    <col min="15878" max="15878" width="12.42578125" style="69" customWidth="1"/>
    <col min="15879" max="15879" width="0.7109375" style="69" customWidth="1"/>
    <col min="15880" max="15880" width="12.28515625" style="69" customWidth="1"/>
    <col min="15881" max="15881" width="0.7109375" style="69" customWidth="1"/>
    <col min="15882" max="15882" width="10.42578125" style="69" customWidth="1"/>
    <col min="15883" max="15883" width="0.7109375" style="69" customWidth="1"/>
    <col min="15884" max="15884" width="14.28515625" style="69" customWidth="1"/>
    <col min="15885" max="15885" width="0.7109375" style="69" customWidth="1"/>
    <col min="15886" max="15886" width="11.5703125" style="69" customWidth="1"/>
    <col min="15887" max="16128" width="9.28515625" style="69"/>
    <col min="16129" max="16130" width="1.5703125" style="69" customWidth="1"/>
    <col min="16131" max="16131" width="56" style="69" customWidth="1"/>
    <col min="16132" max="16132" width="5.7109375" style="69" customWidth="1"/>
    <col min="16133" max="16133" width="0.7109375" style="69" customWidth="1"/>
    <col min="16134" max="16134" width="12.42578125" style="69" customWidth="1"/>
    <col min="16135" max="16135" width="0.7109375" style="69" customWidth="1"/>
    <col min="16136" max="16136" width="12.28515625" style="69" customWidth="1"/>
    <col min="16137" max="16137" width="0.7109375" style="69" customWidth="1"/>
    <col min="16138" max="16138" width="10.42578125" style="69" customWidth="1"/>
    <col min="16139" max="16139" width="0.7109375" style="69" customWidth="1"/>
    <col min="16140" max="16140" width="14.28515625" style="69" customWidth="1"/>
    <col min="16141" max="16141" width="0.7109375" style="69" customWidth="1"/>
    <col min="16142" max="16142" width="11.5703125" style="69" customWidth="1"/>
    <col min="16143" max="16384" width="9.28515625" style="69"/>
  </cols>
  <sheetData>
    <row r="1" spans="1:14" ht="16.5" customHeight="1">
      <c r="A1" s="67" t="s">
        <v>73</v>
      </c>
      <c r="B1" s="67"/>
      <c r="C1" s="67"/>
      <c r="D1" s="34"/>
      <c r="E1" s="67"/>
      <c r="N1" s="173"/>
    </row>
    <row r="2" spans="1:14" ht="16.5" customHeight="1">
      <c r="A2" s="67" t="s">
        <v>102</v>
      </c>
      <c r="B2" s="67"/>
      <c r="C2" s="67"/>
      <c r="D2" s="34"/>
      <c r="E2" s="67"/>
    </row>
    <row r="3" spans="1:14" ht="16.5" customHeight="1">
      <c r="A3" s="131" t="s">
        <v>253</v>
      </c>
      <c r="B3" s="131"/>
      <c r="C3" s="131"/>
      <c r="D3" s="105"/>
      <c r="E3" s="131"/>
      <c r="F3" s="132"/>
      <c r="G3" s="133"/>
      <c r="H3" s="132"/>
      <c r="I3" s="133"/>
      <c r="J3" s="132"/>
      <c r="K3" s="133"/>
      <c r="L3" s="132"/>
      <c r="M3" s="133"/>
      <c r="N3" s="132"/>
    </row>
    <row r="4" spans="1:14" ht="16.5" customHeight="1">
      <c r="A4" s="67"/>
      <c r="B4" s="67"/>
      <c r="C4" s="67"/>
      <c r="D4" s="34"/>
      <c r="E4" s="67"/>
    </row>
    <row r="6" spans="1:14" ht="15.6" customHeight="1">
      <c r="A6" s="67"/>
      <c r="F6" s="132"/>
      <c r="G6" s="133"/>
      <c r="H6" s="132"/>
      <c r="I6" s="133"/>
      <c r="J6" s="132"/>
      <c r="K6" s="133"/>
      <c r="L6" s="132"/>
      <c r="M6" s="133"/>
      <c r="N6" s="134" t="s">
        <v>114</v>
      </c>
    </row>
    <row r="7" spans="1:14" ht="15.6" customHeight="1">
      <c r="A7" s="67"/>
      <c r="F7" s="40"/>
      <c r="J7" s="201" t="s">
        <v>26</v>
      </c>
      <c r="K7" s="201"/>
      <c r="L7" s="201"/>
      <c r="N7" s="40"/>
    </row>
    <row r="8" spans="1:14" ht="15.6" customHeight="1">
      <c r="A8" s="67"/>
      <c r="F8" s="40" t="s">
        <v>39</v>
      </c>
      <c r="J8" s="135"/>
      <c r="K8" s="135"/>
      <c r="L8" s="135"/>
      <c r="N8" s="40"/>
    </row>
    <row r="9" spans="1:14" ht="15.6" customHeight="1">
      <c r="F9" s="40" t="s">
        <v>282</v>
      </c>
      <c r="G9" s="136"/>
      <c r="H9" s="40" t="s">
        <v>65</v>
      </c>
      <c r="I9" s="136"/>
      <c r="J9" s="40" t="s">
        <v>42</v>
      </c>
      <c r="K9" s="136"/>
      <c r="L9" s="40"/>
      <c r="M9" s="136"/>
      <c r="N9" s="40" t="s">
        <v>40</v>
      </c>
    </row>
    <row r="10" spans="1:14" ht="15.6" customHeight="1">
      <c r="F10" s="40" t="s">
        <v>45</v>
      </c>
      <c r="G10" s="136"/>
      <c r="H10" s="40" t="s">
        <v>45</v>
      </c>
      <c r="I10" s="136"/>
      <c r="J10" s="40" t="s">
        <v>66</v>
      </c>
      <c r="K10" s="136"/>
      <c r="L10" s="40" t="s">
        <v>29</v>
      </c>
      <c r="M10" s="136"/>
      <c r="N10" s="40" t="s">
        <v>48</v>
      </c>
    </row>
    <row r="11" spans="1:14" ht="15.6" customHeight="1">
      <c r="D11" s="124" t="s">
        <v>195</v>
      </c>
      <c r="F11" s="79" t="s">
        <v>74</v>
      </c>
      <c r="G11" s="136"/>
      <c r="H11" s="79" t="s">
        <v>74</v>
      </c>
      <c r="I11" s="136"/>
      <c r="J11" s="79" t="s">
        <v>74</v>
      </c>
      <c r="K11" s="136"/>
      <c r="L11" s="79" t="s">
        <v>74</v>
      </c>
      <c r="M11" s="136"/>
      <c r="N11" s="79" t="s">
        <v>74</v>
      </c>
    </row>
    <row r="12" spans="1:14" ht="15.6" customHeight="1"/>
    <row r="13" spans="1:14" ht="15.6" customHeight="1">
      <c r="A13" s="23" t="s">
        <v>169</v>
      </c>
      <c r="B13" s="23"/>
      <c r="C13" s="23"/>
      <c r="F13" s="137">
        <v>1670000</v>
      </c>
      <c r="G13" s="137"/>
      <c r="H13" s="137">
        <v>1185430</v>
      </c>
      <c r="I13" s="137"/>
      <c r="J13" s="137">
        <v>178794</v>
      </c>
      <c r="K13" s="137"/>
      <c r="L13" s="137">
        <v>1524228</v>
      </c>
      <c r="M13" s="137"/>
      <c r="N13" s="63">
        <f>SUM(F13:L13)</f>
        <v>4558452</v>
      </c>
    </row>
    <row r="14" spans="1:14" ht="15.6" customHeight="1">
      <c r="A14" s="23" t="s">
        <v>104</v>
      </c>
      <c r="B14" s="138"/>
    </row>
    <row r="15" spans="1:14" ht="15.6" customHeight="1">
      <c r="A15" s="26" t="s">
        <v>199</v>
      </c>
      <c r="B15" s="138"/>
      <c r="F15" s="63">
        <v>0</v>
      </c>
      <c r="G15" s="25"/>
      <c r="H15" s="63">
        <v>0</v>
      </c>
      <c r="I15" s="63"/>
      <c r="J15" s="63">
        <v>0</v>
      </c>
      <c r="K15" s="63"/>
      <c r="L15" s="63">
        <v>-417500</v>
      </c>
      <c r="M15" s="63"/>
      <c r="N15" s="63">
        <f>SUM(F15:L15)</f>
        <v>-417500</v>
      </c>
    </row>
    <row r="16" spans="1:14" ht="15.6" customHeight="1">
      <c r="A16" s="26" t="s">
        <v>94</v>
      </c>
      <c r="B16" s="26"/>
      <c r="C16" s="26"/>
      <c r="F16" s="167">
        <v>0</v>
      </c>
      <c r="G16" s="25"/>
      <c r="H16" s="167">
        <v>0</v>
      </c>
      <c r="I16" s="63"/>
      <c r="J16" s="167">
        <v>0</v>
      </c>
      <c r="K16" s="63"/>
      <c r="L16" s="167">
        <v>513470</v>
      </c>
      <c r="M16" s="63"/>
      <c r="N16" s="167">
        <f>SUM(F16:L16)</f>
        <v>513470</v>
      </c>
    </row>
    <row r="17" spans="1:14" ht="15.6" customHeight="1"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14" ht="15.6" customHeight="1" thickBot="1">
      <c r="A18" s="23" t="s">
        <v>251</v>
      </c>
      <c r="F18" s="172">
        <f>SUM(F13:F17)</f>
        <v>1670000</v>
      </c>
      <c r="G18" s="137"/>
      <c r="H18" s="172">
        <f>SUM(H13:H17)</f>
        <v>1185430</v>
      </c>
      <c r="I18" s="137"/>
      <c r="J18" s="172">
        <f>SUM(J13:J17)</f>
        <v>178794</v>
      </c>
      <c r="K18" s="137"/>
      <c r="L18" s="172">
        <f>SUM(L13:L17)</f>
        <v>1620198</v>
      </c>
      <c r="M18" s="137"/>
      <c r="N18" s="172">
        <f>SUM(N13:N17)</f>
        <v>4654422</v>
      </c>
    </row>
    <row r="19" spans="1:14" ht="15.6" customHeight="1" thickTop="1">
      <c r="A19" s="23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4" ht="15.6" customHeight="1">
      <c r="A20" s="23"/>
      <c r="F20" s="137"/>
      <c r="G20" s="137"/>
      <c r="H20" s="137"/>
      <c r="I20" s="137"/>
      <c r="J20" s="137"/>
      <c r="K20" s="137"/>
      <c r="L20" s="137"/>
      <c r="M20" s="137"/>
      <c r="N20" s="137"/>
    </row>
    <row r="21" spans="1:14" ht="15.6" customHeight="1">
      <c r="A21" s="23" t="s">
        <v>228</v>
      </c>
      <c r="B21" s="23"/>
      <c r="C21" s="23"/>
      <c r="F21" s="139">
        <v>1670000</v>
      </c>
      <c r="G21" s="137"/>
      <c r="H21" s="139">
        <v>1185430</v>
      </c>
      <c r="I21" s="137"/>
      <c r="J21" s="139">
        <v>178794</v>
      </c>
      <c r="K21" s="137"/>
      <c r="L21" s="139">
        <v>1333829</v>
      </c>
      <c r="M21" s="137"/>
      <c r="N21" s="126">
        <f>SUM(F21:L21)</f>
        <v>4368053</v>
      </c>
    </row>
    <row r="22" spans="1:14" ht="15.6" customHeight="1">
      <c r="A22" s="23" t="s">
        <v>104</v>
      </c>
      <c r="B22" s="138"/>
      <c r="F22" s="140"/>
      <c r="H22" s="140"/>
      <c r="J22" s="140"/>
      <c r="L22" s="140"/>
      <c r="N22" s="140"/>
    </row>
    <row r="23" spans="1:14" ht="15.6" customHeight="1">
      <c r="A23" s="26" t="s">
        <v>199</v>
      </c>
      <c r="B23" s="138"/>
      <c r="D23" s="24">
        <v>18</v>
      </c>
      <c r="F23" s="126">
        <v>0</v>
      </c>
      <c r="G23" s="25"/>
      <c r="H23" s="126">
        <v>0</v>
      </c>
      <c r="I23" s="63"/>
      <c r="J23" s="126">
        <v>0</v>
      </c>
      <c r="K23" s="63"/>
      <c r="L23" s="188">
        <v>-334000</v>
      </c>
      <c r="M23" s="63"/>
      <c r="N23" s="126">
        <f>SUM(F23:L23)</f>
        <v>-334000</v>
      </c>
    </row>
    <row r="24" spans="1:14" ht="15.6" customHeight="1">
      <c r="A24" s="26" t="s">
        <v>94</v>
      </c>
      <c r="B24" s="26"/>
      <c r="C24" s="26"/>
      <c r="F24" s="127">
        <v>0</v>
      </c>
      <c r="G24" s="25"/>
      <c r="H24" s="127">
        <v>0</v>
      </c>
      <c r="I24" s="63"/>
      <c r="J24" s="127">
        <v>0</v>
      </c>
      <c r="K24" s="63"/>
      <c r="L24" s="127">
        <v>553765</v>
      </c>
      <c r="M24" s="63"/>
      <c r="N24" s="127">
        <f>SUM(F24:L24)</f>
        <v>553765</v>
      </c>
    </row>
    <row r="25" spans="1:14" ht="15.6" customHeight="1">
      <c r="F25" s="139"/>
      <c r="G25" s="137"/>
      <c r="H25" s="139"/>
      <c r="I25" s="137"/>
      <c r="J25" s="139"/>
      <c r="K25" s="137"/>
      <c r="L25" s="139"/>
      <c r="M25" s="137"/>
      <c r="N25" s="139"/>
    </row>
    <row r="26" spans="1:14" ht="15.6" customHeight="1" thickBot="1">
      <c r="A26" s="23" t="s">
        <v>252</v>
      </c>
      <c r="F26" s="141">
        <f>SUM(F21:F25)</f>
        <v>1670000</v>
      </c>
      <c r="G26" s="137"/>
      <c r="H26" s="141">
        <f>SUM(H21:H25)</f>
        <v>1185430</v>
      </c>
      <c r="I26" s="137"/>
      <c r="J26" s="141">
        <f>SUM(J21:J25)</f>
        <v>178794</v>
      </c>
      <c r="K26" s="137"/>
      <c r="L26" s="141">
        <f>SUM(L21:L25)</f>
        <v>1553594</v>
      </c>
      <c r="M26" s="137"/>
      <c r="N26" s="141">
        <f>SUM(N21:N25)</f>
        <v>4587818</v>
      </c>
    </row>
    <row r="27" spans="1:14" ht="15.6" customHeight="1" thickTop="1">
      <c r="A27" s="23"/>
      <c r="F27" s="137"/>
      <c r="G27" s="137"/>
      <c r="H27" s="137"/>
      <c r="I27" s="137"/>
      <c r="J27" s="137"/>
      <c r="K27" s="137"/>
      <c r="L27" s="137"/>
      <c r="M27" s="137"/>
      <c r="N27" s="137"/>
    </row>
    <row r="28" spans="1:14" ht="15.6" customHeight="1">
      <c r="A28" s="23"/>
      <c r="F28" s="137"/>
      <c r="G28" s="137"/>
      <c r="H28" s="137"/>
      <c r="I28" s="137"/>
      <c r="J28" s="137"/>
      <c r="K28" s="137"/>
      <c r="L28" s="137"/>
      <c r="M28" s="137"/>
      <c r="N28" s="137"/>
    </row>
    <row r="29" spans="1:14" ht="15.6" customHeight="1">
      <c r="A29" s="23"/>
      <c r="F29" s="137"/>
      <c r="G29" s="137"/>
      <c r="H29" s="137"/>
      <c r="I29" s="137"/>
      <c r="J29" s="137"/>
      <c r="K29" s="137"/>
      <c r="L29" s="137"/>
      <c r="M29" s="137"/>
      <c r="N29" s="137"/>
    </row>
    <row r="30" spans="1:14" ht="15.6" customHeight="1">
      <c r="A30" s="23"/>
      <c r="F30" s="137"/>
      <c r="G30" s="137"/>
      <c r="H30" s="137"/>
      <c r="I30" s="137"/>
      <c r="J30" s="137"/>
      <c r="K30" s="137"/>
      <c r="L30" s="137"/>
      <c r="M30" s="137"/>
      <c r="N30" s="137"/>
    </row>
    <row r="31" spans="1:14" ht="15.6" customHeight="1">
      <c r="A31" s="23"/>
      <c r="F31" s="137"/>
      <c r="G31" s="137"/>
      <c r="H31" s="137"/>
      <c r="I31" s="137"/>
      <c r="J31" s="137"/>
      <c r="K31" s="137"/>
      <c r="L31" s="137"/>
      <c r="M31" s="137"/>
      <c r="N31" s="137"/>
    </row>
    <row r="32" spans="1:14" ht="15.6" customHeight="1">
      <c r="A32" s="23"/>
      <c r="F32" s="137"/>
      <c r="G32" s="137"/>
      <c r="H32" s="137"/>
      <c r="I32" s="137"/>
      <c r="J32" s="137"/>
      <c r="K32" s="137"/>
      <c r="L32" s="137"/>
      <c r="M32" s="137"/>
      <c r="N32" s="137"/>
    </row>
    <row r="33" spans="1:14" ht="22.15" customHeight="1">
      <c r="A33" s="202" t="s">
        <v>161</v>
      </c>
      <c r="B33" s="203"/>
      <c r="C33" s="203"/>
      <c r="D33" s="203"/>
      <c r="E33" s="203"/>
      <c r="F33" s="203"/>
      <c r="G33" s="203"/>
      <c r="H33" s="203"/>
      <c r="I33" s="203"/>
      <c r="J33" s="203"/>
      <c r="K33" s="203"/>
      <c r="L33" s="203"/>
      <c r="M33" s="203"/>
      <c r="N33" s="203"/>
    </row>
  </sheetData>
  <mergeCells count="2">
    <mergeCell ref="J7:L7"/>
    <mergeCell ref="A33:N33"/>
  </mergeCells>
  <pageMargins left="1.2" right="1.2" top="0.5" bottom="0.6" header="0.49" footer="0.4"/>
  <pageSetup paperSize="256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61"/>
  <sheetViews>
    <sheetView tabSelected="1" topLeftCell="A3" zoomScaleNormal="100" zoomScaleSheetLayoutView="100" workbookViewId="0">
      <selection activeCell="R19" sqref="R19"/>
    </sheetView>
  </sheetViews>
  <sheetFormatPr defaultColWidth="6.7109375" defaultRowHeight="16.5" customHeight="1"/>
  <cols>
    <col min="1" max="3" width="1.42578125" style="2" customWidth="1"/>
    <col min="4" max="4" width="43.85546875" style="2" customWidth="1"/>
    <col min="5" max="5" width="6.28515625" style="55" customWidth="1"/>
    <col min="6" max="6" width="0.5703125" style="55" customWidth="1"/>
    <col min="7" max="7" width="10.7109375" style="3" customWidth="1"/>
    <col min="8" max="8" width="0.5703125" style="2" customWidth="1"/>
    <col min="9" max="9" width="10.7109375" style="177" customWidth="1"/>
    <col min="10" max="10" width="0.5703125" style="70" customWidth="1"/>
    <col min="11" max="11" width="10.7109375" style="3" customWidth="1"/>
    <col min="12" max="12" width="0.5703125" style="5" customWidth="1"/>
    <col min="13" max="13" width="10.7109375" style="177" customWidth="1"/>
    <col min="14" max="247" width="6.7109375" style="2"/>
    <col min="248" max="250" width="1.42578125" style="2" customWidth="1"/>
    <col min="251" max="251" width="39.42578125" style="2" customWidth="1"/>
    <col min="252" max="252" width="5.5703125" style="2" customWidth="1"/>
    <col min="253" max="253" width="0.5703125" style="2" customWidth="1"/>
    <col min="254" max="254" width="10.7109375" style="2" customWidth="1"/>
    <col min="255" max="255" width="0.5703125" style="2" customWidth="1"/>
    <col min="256" max="256" width="10.7109375" style="2" customWidth="1"/>
    <col min="257" max="257" width="0.5703125" style="2" customWidth="1"/>
    <col min="258" max="258" width="10.7109375" style="2" customWidth="1"/>
    <col min="259" max="259" width="0.5703125" style="2" customWidth="1"/>
    <col min="260" max="260" width="10.7109375" style="2" customWidth="1"/>
    <col min="261" max="261" width="16" style="2" customWidth="1"/>
    <col min="262" max="503" width="6.7109375" style="2"/>
    <col min="504" max="506" width="1.42578125" style="2" customWidth="1"/>
    <col min="507" max="507" width="39.42578125" style="2" customWidth="1"/>
    <col min="508" max="508" width="5.5703125" style="2" customWidth="1"/>
    <col min="509" max="509" width="0.5703125" style="2" customWidth="1"/>
    <col min="510" max="510" width="10.7109375" style="2" customWidth="1"/>
    <col min="511" max="511" width="0.5703125" style="2" customWidth="1"/>
    <col min="512" max="512" width="10.7109375" style="2" customWidth="1"/>
    <col min="513" max="513" width="0.5703125" style="2" customWidth="1"/>
    <col min="514" max="514" width="10.7109375" style="2" customWidth="1"/>
    <col min="515" max="515" width="0.5703125" style="2" customWidth="1"/>
    <col min="516" max="516" width="10.7109375" style="2" customWidth="1"/>
    <col min="517" max="517" width="16" style="2" customWidth="1"/>
    <col min="518" max="759" width="6.7109375" style="2"/>
    <col min="760" max="762" width="1.42578125" style="2" customWidth="1"/>
    <col min="763" max="763" width="39.42578125" style="2" customWidth="1"/>
    <col min="764" max="764" width="5.5703125" style="2" customWidth="1"/>
    <col min="765" max="765" width="0.5703125" style="2" customWidth="1"/>
    <col min="766" max="766" width="10.7109375" style="2" customWidth="1"/>
    <col min="767" max="767" width="0.5703125" style="2" customWidth="1"/>
    <col min="768" max="768" width="10.7109375" style="2" customWidth="1"/>
    <col min="769" max="769" width="0.5703125" style="2" customWidth="1"/>
    <col min="770" max="770" width="10.7109375" style="2" customWidth="1"/>
    <col min="771" max="771" width="0.5703125" style="2" customWidth="1"/>
    <col min="772" max="772" width="10.7109375" style="2" customWidth="1"/>
    <col min="773" max="773" width="16" style="2" customWidth="1"/>
    <col min="774" max="1015" width="6.7109375" style="2"/>
    <col min="1016" max="1018" width="1.42578125" style="2" customWidth="1"/>
    <col min="1019" max="1019" width="39.42578125" style="2" customWidth="1"/>
    <col min="1020" max="1020" width="5.5703125" style="2" customWidth="1"/>
    <col min="1021" max="1021" width="0.5703125" style="2" customWidth="1"/>
    <col min="1022" max="1022" width="10.7109375" style="2" customWidth="1"/>
    <col min="1023" max="1023" width="0.5703125" style="2" customWidth="1"/>
    <col min="1024" max="1024" width="10.7109375" style="2" customWidth="1"/>
    <col min="1025" max="1025" width="0.5703125" style="2" customWidth="1"/>
    <col min="1026" max="1026" width="10.7109375" style="2" customWidth="1"/>
    <col min="1027" max="1027" width="0.5703125" style="2" customWidth="1"/>
    <col min="1028" max="1028" width="10.7109375" style="2" customWidth="1"/>
    <col min="1029" max="1029" width="16" style="2" customWidth="1"/>
    <col min="1030" max="1271" width="6.7109375" style="2"/>
    <col min="1272" max="1274" width="1.42578125" style="2" customWidth="1"/>
    <col min="1275" max="1275" width="39.42578125" style="2" customWidth="1"/>
    <col min="1276" max="1276" width="5.5703125" style="2" customWidth="1"/>
    <col min="1277" max="1277" width="0.5703125" style="2" customWidth="1"/>
    <col min="1278" max="1278" width="10.7109375" style="2" customWidth="1"/>
    <col min="1279" max="1279" width="0.5703125" style="2" customWidth="1"/>
    <col min="1280" max="1280" width="10.7109375" style="2" customWidth="1"/>
    <col min="1281" max="1281" width="0.5703125" style="2" customWidth="1"/>
    <col min="1282" max="1282" width="10.7109375" style="2" customWidth="1"/>
    <col min="1283" max="1283" width="0.5703125" style="2" customWidth="1"/>
    <col min="1284" max="1284" width="10.7109375" style="2" customWidth="1"/>
    <col min="1285" max="1285" width="16" style="2" customWidth="1"/>
    <col min="1286" max="1527" width="6.7109375" style="2"/>
    <col min="1528" max="1530" width="1.42578125" style="2" customWidth="1"/>
    <col min="1531" max="1531" width="39.42578125" style="2" customWidth="1"/>
    <col min="1532" max="1532" width="5.5703125" style="2" customWidth="1"/>
    <col min="1533" max="1533" width="0.5703125" style="2" customWidth="1"/>
    <col min="1534" max="1534" width="10.7109375" style="2" customWidth="1"/>
    <col min="1535" max="1535" width="0.5703125" style="2" customWidth="1"/>
    <col min="1536" max="1536" width="10.7109375" style="2" customWidth="1"/>
    <col min="1537" max="1537" width="0.5703125" style="2" customWidth="1"/>
    <col min="1538" max="1538" width="10.7109375" style="2" customWidth="1"/>
    <col min="1539" max="1539" width="0.5703125" style="2" customWidth="1"/>
    <col min="1540" max="1540" width="10.7109375" style="2" customWidth="1"/>
    <col min="1541" max="1541" width="16" style="2" customWidth="1"/>
    <col min="1542" max="1783" width="6.7109375" style="2"/>
    <col min="1784" max="1786" width="1.42578125" style="2" customWidth="1"/>
    <col min="1787" max="1787" width="39.42578125" style="2" customWidth="1"/>
    <col min="1788" max="1788" width="5.5703125" style="2" customWidth="1"/>
    <col min="1789" max="1789" width="0.5703125" style="2" customWidth="1"/>
    <col min="1790" max="1790" width="10.7109375" style="2" customWidth="1"/>
    <col min="1791" max="1791" width="0.5703125" style="2" customWidth="1"/>
    <col min="1792" max="1792" width="10.7109375" style="2" customWidth="1"/>
    <col min="1793" max="1793" width="0.5703125" style="2" customWidth="1"/>
    <col min="1794" max="1794" width="10.7109375" style="2" customWidth="1"/>
    <col min="1795" max="1795" width="0.5703125" style="2" customWidth="1"/>
    <col min="1796" max="1796" width="10.7109375" style="2" customWidth="1"/>
    <col min="1797" max="1797" width="16" style="2" customWidth="1"/>
    <col min="1798" max="2039" width="6.7109375" style="2"/>
    <col min="2040" max="2042" width="1.42578125" style="2" customWidth="1"/>
    <col min="2043" max="2043" width="39.42578125" style="2" customWidth="1"/>
    <col min="2044" max="2044" width="5.5703125" style="2" customWidth="1"/>
    <col min="2045" max="2045" width="0.5703125" style="2" customWidth="1"/>
    <col min="2046" max="2046" width="10.7109375" style="2" customWidth="1"/>
    <col min="2047" max="2047" width="0.5703125" style="2" customWidth="1"/>
    <col min="2048" max="2048" width="10.7109375" style="2" customWidth="1"/>
    <col min="2049" max="2049" width="0.5703125" style="2" customWidth="1"/>
    <col min="2050" max="2050" width="10.7109375" style="2" customWidth="1"/>
    <col min="2051" max="2051" width="0.5703125" style="2" customWidth="1"/>
    <col min="2052" max="2052" width="10.7109375" style="2" customWidth="1"/>
    <col min="2053" max="2053" width="16" style="2" customWidth="1"/>
    <col min="2054" max="2295" width="6.7109375" style="2"/>
    <col min="2296" max="2298" width="1.42578125" style="2" customWidth="1"/>
    <col min="2299" max="2299" width="39.42578125" style="2" customWidth="1"/>
    <col min="2300" max="2300" width="5.5703125" style="2" customWidth="1"/>
    <col min="2301" max="2301" width="0.5703125" style="2" customWidth="1"/>
    <col min="2302" max="2302" width="10.7109375" style="2" customWidth="1"/>
    <col min="2303" max="2303" width="0.5703125" style="2" customWidth="1"/>
    <col min="2304" max="2304" width="10.7109375" style="2" customWidth="1"/>
    <col min="2305" max="2305" width="0.5703125" style="2" customWidth="1"/>
    <col min="2306" max="2306" width="10.7109375" style="2" customWidth="1"/>
    <col min="2307" max="2307" width="0.5703125" style="2" customWidth="1"/>
    <col min="2308" max="2308" width="10.7109375" style="2" customWidth="1"/>
    <col min="2309" max="2309" width="16" style="2" customWidth="1"/>
    <col min="2310" max="2551" width="6.7109375" style="2"/>
    <col min="2552" max="2554" width="1.42578125" style="2" customWidth="1"/>
    <col min="2555" max="2555" width="39.42578125" style="2" customWidth="1"/>
    <col min="2556" max="2556" width="5.5703125" style="2" customWidth="1"/>
    <col min="2557" max="2557" width="0.5703125" style="2" customWidth="1"/>
    <col min="2558" max="2558" width="10.7109375" style="2" customWidth="1"/>
    <col min="2559" max="2559" width="0.5703125" style="2" customWidth="1"/>
    <col min="2560" max="2560" width="10.7109375" style="2" customWidth="1"/>
    <col min="2561" max="2561" width="0.5703125" style="2" customWidth="1"/>
    <col min="2562" max="2562" width="10.7109375" style="2" customWidth="1"/>
    <col min="2563" max="2563" width="0.5703125" style="2" customWidth="1"/>
    <col min="2564" max="2564" width="10.7109375" style="2" customWidth="1"/>
    <col min="2565" max="2565" width="16" style="2" customWidth="1"/>
    <col min="2566" max="2807" width="6.7109375" style="2"/>
    <col min="2808" max="2810" width="1.42578125" style="2" customWidth="1"/>
    <col min="2811" max="2811" width="39.42578125" style="2" customWidth="1"/>
    <col min="2812" max="2812" width="5.5703125" style="2" customWidth="1"/>
    <col min="2813" max="2813" width="0.5703125" style="2" customWidth="1"/>
    <col min="2814" max="2814" width="10.7109375" style="2" customWidth="1"/>
    <col min="2815" max="2815" width="0.5703125" style="2" customWidth="1"/>
    <col min="2816" max="2816" width="10.7109375" style="2" customWidth="1"/>
    <col min="2817" max="2817" width="0.5703125" style="2" customWidth="1"/>
    <col min="2818" max="2818" width="10.7109375" style="2" customWidth="1"/>
    <col min="2819" max="2819" width="0.5703125" style="2" customWidth="1"/>
    <col min="2820" max="2820" width="10.7109375" style="2" customWidth="1"/>
    <col min="2821" max="2821" width="16" style="2" customWidth="1"/>
    <col min="2822" max="3063" width="6.7109375" style="2"/>
    <col min="3064" max="3066" width="1.42578125" style="2" customWidth="1"/>
    <col min="3067" max="3067" width="39.42578125" style="2" customWidth="1"/>
    <col min="3068" max="3068" width="5.5703125" style="2" customWidth="1"/>
    <col min="3069" max="3069" width="0.5703125" style="2" customWidth="1"/>
    <col min="3070" max="3070" width="10.7109375" style="2" customWidth="1"/>
    <col min="3071" max="3071" width="0.5703125" style="2" customWidth="1"/>
    <col min="3072" max="3072" width="10.7109375" style="2" customWidth="1"/>
    <col min="3073" max="3073" width="0.5703125" style="2" customWidth="1"/>
    <col min="3074" max="3074" width="10.7109375" style="2" customWidth="1"/>
    <col min="3075" max="3075" width="0.5703125" style="2" customWidth="1"/>
    <col min="3076" max="3076" width="10.7109375" style="2" customWidth="1"/>
    <col min="3077" max="3077" width="16" style="2" customWidth="1"/>
    <col min="3078" max="3319" width="6.7109375" style="2"/>
    <col min="3320" max="3322" width="1.42578125" style="2" customWidth="1"/>
    <col min="3323" max="3323" width="39.42578125" style="2" customWidth="1"/>
    <col min="3324" max="3324" width="5.5703125" style="2" customWidth="1"/>
    <col min="3325" max="3325" width="0.5703125" style="2" customWidth="1"/>
    <col min="3326" max="3326" width="10.7109375" style="2" customWidth="1"/>
    <col min="3327" max="3327" width="0.5703125" style="2" customWidth="1"/>
    <col min="3328" max="3328" width="10.7109375" style="2" customWidth="1"/>
    <col min="3329" max="3329" width="0.5703125" style="2" customWidth="1"/>
    <col min="3330" max="3330" width="10.7109375" style="2" customWidth="1"/>
    <col min="3331" max="3331" width="0.5703125" style="2" customWidth="1"/>
    <col min="3332" max="3332" width="10.7109375" style="2" customWidth="1"/>
    <col min="3333" max="3333" width="16" style="2" customWidth="1"/>
    <col min="3334" max="3575" width="6.7109375" style="2"/>
    <col min="3576" max="3578" width="1.42578125" style="2" customWidth="1"/>
    <col min="3579" max="3579" width="39.42578125" style="2" customWidth="1"/>
    <col min="3580" max="3580" width="5.5703125" style="2" customWidth="1"/>
    <col min="3581" max="3581" width="0.5703125" style="2" customWidth="1"/>
    <col min="3582" max="3582" width="10.7109375" style="2" customWidth="1"/>
    <col min="3583" max="3583" width="0.5703125" style="2" customWidth="1"/>
    <col min="3584" max="3584" width="10.7109375" style="2" customWidth="1"/>
    <col min="3585" max="3585" width="0.5703125" style="2" customWidth="1"/>
    <col min="3586" max="3586" width="10.7109375" style="2" customWidth="1"/>
    <col min="3587" max="3587" width="0.5703125" style="2" customWidth="1"/>
    <col min="3588" max="3588" width="10.7109375" style="2" customWidth="1"/>
    <col min="3589" max="3589" width="16" style="2" customWidth="1"/>
    <col min="3590" max="3831" width="6.7109375" style="2"/>
    <col min="3832" max="3834" width="1.42578125" style="2" customWidth="1"/>
    <col min="3835" max="3835" width="39.42578125" style="2" customWidth="1"/>
    <col min="3836" max="3836" width="5.5703125" style="2" customWidth="1"/>
    <col min="3837" max="3837" width="0.5703125" style="2" customWidth="1"/>
    <col min="3838" max="3838" width="10.7109375" style="2" customWidth="1"/>
    <col min="3839" max="3839" width="0.5703125" style="2" customWidth="1"/>
    <col min="3840" max="3840" width="10.7109375" style="2" customWidth="1"/>
    <col min="3841" max="3841" width="0.5703125" style="2" customWidth="1"/>
    <col min="3842" max="3842" width="10.7109375" style="2" customWidth="1"/>
    <col min="3843" max="3843" width="0.5703125" style="2" customWidth="1"/>
    <col min="3844" max="3844" width="10.7109375" style="2" customWidth="1"/>
    <col min="3845" max="3845" width="16" style="2" customWidth="1"/>
    <col min="3846" max="4087" width="6.7109375" style="2"/>
    <col min="4088" max="4090" width="1.42578125" style="2" customWidth="1"/>
    <col min="4091" max="4091" width="39.42578125" style="2" customWidth="1"/>
    <col min="4092" max="4092" width="5.5703125" style="2" customWidth="1"/>
    <col min="4093" max="4093" width="0.5703125" style="2" customWidth="1"/>
    <col min="4094" max="4094" width="10.7109375" style="2" customWidth="1"/>
    <col min="4095" max="4095" width="0.5703125" style="2" customWidth="1"/>
    <col min="4096" max="4096" width="10.7109375" style="2" customWidth="1"/>
    <col min="4097" max="4097" width="0.5703125" style="2" customWidth="1"/>
    <col min="4098" max="4098" width="10.7109375" style="2" customWidth="1"/>
    <col min="4099" max="4099" width="0.5703125" style="2" customWidth="1"/>
    <col min="4100" max="4100" width="10.7109375" style="2" customWidth="1"/>
    <col min="4101" max="4101" width="16" style="2" customWidth="1"/>
    <col min="4102" max="4343" width="6.7109375" style="2"/>
    <col min="4344" max="4346" width="1.42578125" style="2" customWidth="1"/>
    <col min="4347" max="4347" width="39.42578125" style="2" customWidth="1"/>
    <col min="4348" max="4348" width="5.5703125" style="2" customWidth="1"/>
    <col min="4349" max="4349" width="0.5703125" style="2" customWidth="1"/>
    <col min="4350" max="4350" width="10.7109375" style="2" customWidth="1"/>
    <col min="4351" max="4351" width="0.5703125" style="2" customWidth="1"/>
    <col min="4352" max="4352" width="10.7109375" style="2" customWidth="1"/>
    <col min="4353" max="4353" width="0.5703125" style="2" customWidth="1"/>
    <col min="4354" max="4354" width="10.7109375" style="2" customWidth="1"/>
    <col min="4355" max="4355" width="0.5703125" style="2" customWidth="1"/>
    <col min="4356" max="4356" width="10.7109375" style="2" customWidth="1"/>
    <col min="4357" max="4357" width="16" style="2" customWidth="1"/>
    <col min="4358" max="4599" width="6.7109375" style="2"/>
    <col min="4600" max="4602" width="1.42578125" style="2" customWidth="1"/>
    <col min="4603" max="4603" width="39.42578125" style="2" customWidth="1"/>
    <col min="4604" max="4604" width="5.5703125" style="2" customWidth="1"/>
    <col min="4605" max="4605" width="0.5703125" style="2" customWidth="1"/>
    <col min="4606" max="4606" width="10.7109375" style="2" customWidth="1"/>
    <col min="4607" max="4607" width="0.5703125" style="2" customWidth="1"/>
    <col min="4608" max="4608" width="10.7109375" style="2" customWidth="1"/>
    <col min="4609" max="4609" width="0.5703125" style="2" customWidth="1"/>
    <col min="4610" max="4610" width="10.7109375" style="2" customWidth="1"/>
    <col min="4611" max="4611" width="0.5703125" style="2" customWidth="1"/>
    <col min="4612" max="4612" width="10.7109375" style="2" customWidth="1"/>
    <col min="4613" max="4613" width="16" style="2" customWidth="1"/>
    <col min="4614" max="4855" width="6.7109375" style="2"/>
    <col min="4856" max="4858" width="1.42578125" style="2" customWidth="1"/>
    <col min="4859" max="4859" width="39.42578125" style="2" customWidth="1"/>
    <col min="4860" max="4860" width="5.5703125" style="2" customWidth="1"/>
    <col min="4861" max="4861" width="0.5703125" style="2" customWidth="1"/>
    <col min="4862" max="4862" width="10.7109375" style="2" customWidth="1"/>
    <col min="4863" max="4863" width="0.5703125" style="2" customWidth="1"/>
    <col min="4864" max="4864" width="10.7109375" style="2" customWidth="1"/>
    <col min="4865" max="4865" width="0.5703125" style="2" customWidth="1"/>
    <col min="4866" max="4866" width="10.7109375" style="2" customWidth="1"/>
    <col min="4867" max="4867" width="0.5703125" style="2" customWidth="1"/>
    <col min="4868" max="4868" width="10.7109375" style="2" customWidth="1"/>
    <col min="4869" max="4869" width="16" style="2" customWidth="1"/>
    <col min="4870" max="5111" width="6.7109375" style="2"/>
    <col min="5112" max="5114" width="1.42578125" style="2" customWidth="1"/>
    <col min="5115" max="5115" width="39.42578125" style="2" customWidth="1"/>
    <col min="5116" max="5116" width="5.5703125" style="2" customWidth="1"/>
    <col min="5117" max="5117" width="0.5703125" style="2" customWidth="1"/>
    <col min="5118" max="5118" width="10.7109375" style="2" customWidth="1"/>
    <col min="5119" max="5119" width="0.5703125" style="2" customWidth="1"/>
    <col min="5120" max="5120" width="10.7109375" style="2" customWidth="1"/>
    <col min="5121" max="5121" width="0.5703125" style="2" customWidth="1"/>
    <col min="5122" max="5122" width="10.7109375" style="2" customWidth="1"/>
    <col min="5123" max="5123" width="0.5703125" style="2" customWidth="1"/>
    <col min="5124" max="5124" width="10.7109375" style="2" customWidth="1"/>
    <col min="5125" max="5125" width="16" style="2" customWidth="1"/>
    <col min="5126" max="5367" width="6.7109375" style="2"/>
    <col min="5368" max="5370" width="1.42578125" style="2" customWidth="1"/>
    <col min="5371" max="5371" width="39.42578125" style="2" customWidth="1"/>
    <col min="5372" max="5372" width="5.5703125" style="2" customWidth="1"/>
    <col min="5373" max="5373" width="0.5703125" style="2" customWidth="1"/>
    <col min="5374" max="5374" width="10.7109375" style="2" customWidth="1"/>
    <col min="5375" max="5375" width="0.5703125" style="2" customWidth="1"/>
    <col min="5376" max="5376" width="10.7109375" style="2" customWidth="1"/>
    <col min="5377" max="5377" width="0.5703125" style="2" customWidth="1"/>
    <col min="5378" max="5378" width="10.7109375" style="2" customWidth="1"/>
    <col min="5379" max="5379" width="0.5703125" style="2" customWidth="1"/>
    <col min="5380" max="5380" width="10.7109375" style="2" customWidth="1"/>
    <col min="5381" max="5381" width="16" style="2" customWidth="1"/>
    <col min="5382" max="5623" width="6.7109375" style="2"/>
    <col min="5624" max="5626" width="1.42578125" style="2" customWidth="1"/>
    <col min="5627" max="5627" width="39.42578125" style="2" customWidth="1"/>
    <col min="5628" max="5628" width="5.5703125" style="2" customWidth="1"/>
    <col min="5629" max="5629" width="0.5703125" style="2" customWidth="1"/>
    <col min="5630" max="5630" width="10.7109375" style="2" customWidth="1"/>
    <col min="5631" max="5631" width="0.5703125" style="2" customWidth="1"/>
    <col min="5632" max="5632" width="10.7109375" style="2" customWidth="1"/>
    <col min="5633" max="5633" width="0.5703125" style="2" customWidth="1"/>
    <col min="5634" max="5634" width="10.7109375" style="2" customWidth="1"/>
    <col min="5635" max="5635" width="0.5703125" style="2" customWidth="1"/>
    <col min="5636" max="5636" width="10.7109375" style="2" customWidth="1"/>
    <col min="5637" max="5637" width="16" style="2" customWidth="1"/>
    <col min="5638" max="5879" width="6.7109375" style="2"/>
    <col min="5880" max="5882" width="1.42578125" style="2" customWidth="1"/>
    <col min="5883" max="5883" width="39.42578125" style="2" customWidth="1"/>
    <col min="5884" max="5884" width="5.5703125" style="2" customWidth="1"/>
    <col min="5885" max="5885" width="0.5703125" style="2" customWidth="1"/>
    <col min="5886" max="5886" width="10.7109375" style="2" customWidth="1"/>
    <col min="5887" max="5887" width="0.5703125" style="2" customWidth="1"/>
    <col min="5888" max="5888" width="10.7109375" style="2" customWidth="1"/>
    <col min="5889" max="5889" width="0.5703125" style="2" customWidth="1"/>
    <col min="5890" max="5890" width="10.7109375" style="2" customWidth="1"/>
    <col min="5891" max="5891" width="0.5703125" style="2" customWidth="1"/>
    <col min="5892" max="5892" width="10.7109375" style="2" customWidth="1"/>
    <col min="5893" max="5893" width="16" style="2" customWidth="1"/>
    <col min="5894" max="6135" width="6.7109375" style="2"/>
    <col min="6136" max="6138" width="1.42578125" style="2" customWidth="1"/>
    <col min="6139" max="6139" width="39.42578125" style="2" customWidth="1"/>
    <col min="6140" max="6140" width="5.5703125" style="2" customWidth="1"/>
    <col min="6141" max="6141" width="0.5703125" style="2" customWidth="1"/>
    <col min="6142" max="6142" width="10.7109375" style="2" customWidth="1"/>
    <col min="6143" max="6143" width="0.5703125" style="2" customWidth="1"/>
    <col min="6144" max="6144" width="10.7109375" style="2" customWidth="1"/>
    <col min="6145" max="6145" width="0.5703125" style="2" customWidth="1"/>
    <col min="6146" max="6146" width="10.7109375" style="2" customWidth="1"/>
    <col min="6147" max="6147" width="0.5703125" style="2" customWidth="1"/>
    <col min="6148" max="6148" width="10.7109375" style="2" customWidth="1"/>
    <col min="6149" max="6149" width="16" style="2" customWidth="1"/>
    <col min="6150" max="6391" width="6.7109375" style="2"/>
    <col min="6392" max="6394" width="1.42578125" style="2" customWidth="1"/>
    <col min="6395" max="6395" width="39.42578125" style="2" customWidth="1"/>
    <col min="6396" max="6396" width="5.5703125" style="2" customWidth="1"/>
    <col min="6397" max="6397" width="0.5703125" style="2" customWidth="1"/>
    <col min="6398" max="6398" width="10.7109375" style="2" customWidth="1"/>
    <col min="6399" max="6399" width="0.5703125" style="2" customWidth="1"/>
    <col min="6400" max="6400" width="10.7109375" style="2" customWidth="1"/>
    <col min="6401" max="6401" width="0.5703125" style="2" customWidth="1"/>
    <col min="6402" max="6402" width="10.7109375" style="2" customWidth="1"/>
    <col min="6403" max="6403" width="0.5703125" style="2" customWidth="1"/>
    <col min="6404" max="6404" width="10.7109375" style="2" customWidth="1"/>
    <col min="6405" max="6405" width="16" style="2" customWidth="1"/>
    <col min="6406" max="6647" width="6.7109375" style="2"/>
    <col min="6648" max="6650" width="1.42578125" style="2" customWidth="1"/>
    <col min="6651" max="6651" width="39.42578125" style="2" customWidth="1"/>
    <col min="6652" max="6652" width="5.5703125" style="2" customWidth="1"/>
    <col min="6653" max="6653" width="0.5703125" style="2" customWidth="1"/>
    <col min="6654" max="6654" width="10.7109375" style="2" customWidth="1"/>
    <col min="6655" max="6655" width="0.5703125" style="2" customWidth="1"/>
    <col min="6656" max="6656" width="10.7109375" style="2" customWidth="1"/>
    <col min="6657" max="6657" width="0.5703125" style="2" customWidth="1"/>
    <col min="6658" max="6658" width="10.7109375" style="2" customWidth="1"/>
    <col min="6659" max="6659" width="0.5703125" style="2" customWidth="1"/>
    <col min="6660" max="6660" width="10.7109375" style="2" customWidth="1"/>
    <col min="6661" max="6661" width="16" style="2" customWidth="1"/>
    <col min="6662" max="6903" width="6.7109375" style="2"/>
    <col min="6904" max="6906" width="1.42578125" style="2" customWidth="1"/>
    <col min="6907" max="6907" width="39.42578125" style="2" customWidth="1"/>
    <col min="6908" max="6908" width="5.5703125" style="2" customWidth="1"/>
    <col min="6909" max="6909" width="0.5703125" style="2" customWidth="1"/>
    <col min="6910" max="6910" width="10.7109375" style="2" customWidth="1"/>
    <col min="6911" max="6911" width="0.5703125" style="2" customWidth="1"/>
    <col min="6912" max="6912" width="10.7109375" style="2" customWidth="1"/>
    <col min="6913" max="6913" width="0.5703125" style="2" customWidth="1"/>
    <col min="6914" max="6914" width="10.7109375" style="2" customWidth="1"/>
    <col min="6915" max="6915" width="0.5703125" style="2" customWidth="1"/>
    <col min="6916" max="6916" width="10.7109375" style="2" customWidth="1"/>
    <col min="6917" max="6917" width="16" style="2" customWidth="1"/>
    <col min="6918" max="7159" width="6.7109375" style="2"/>
    <col min="7160" max="7162" width="1.42578125" style="2" customWidth="1"/>
    <col min="7163" max="7163" width="39.42578125" style="2" customWidth="1"/>
    <col min="7164" max="7164" width="5.5703125" style="2" customWidth="1"/>
    <col min="7165" max="7165" width="0.5703125" style="2" customWidth="1"/>
    <col min="7166" max="7166" width="10.7109375" style="2" customWidth="1"/>
    <col min="7167" max="7167" width="0.5703125" style="2" customWidth="1"/>
    <col min="7168" max="7168" width="10.7109375" style="2" customWidth="1"/>
    <col min="7169" max="7169" width="0.5703125" style="2" customWidth="1"/>
    <col min="7170" max="7170" width="10.7109375" style="2" customWidth="1"/>
    <col min="7171" max="7171" width="0.5703125" style="2" customWidth="1"/>
    <col min="7172" max="7172" width="10.7109375" style="2" customWidth="1"/>
    <col min="7173" max="7173" width="16" style="2" customWidth="1"/>
    <col min="7174" max="7415" width="6.7109375" style="2"/>
    <col min="7416" max="7418" width="1.42578125" style="2" customWidth="1"/>
    <col min="7419" max="7419" width="39.42578125" style="2" customWidth="1"/>
    <col min="7420" max="7420" width="5.5703125" style="2" customWidth="1"/>
    <col min="7421" max="7421" width="0.5703125" style="2" customWidth="1"/>
    <col min="7422" max="7422" width="10.7109375" style="2" customWidth="1"/>
    <col min="7423" max="7423" width="0.5703125" style="2" customWidth="1"/>
    <col min="7424" max="7424" width="10.7109375" style="2" customWidth="1"/>
    <col min="7425" max="7425" width="0.5703125" style="2" customWidth="1"/>
    <col min="7426" max="7426" width="10.7109375" style="2" customWidth="1"/>
    <col min="7427" max="7427" width="0.5703125" style="2" customWidth="1"/>
    <col min="7428" max="7428" width="10.7109375" style="2" customWidth="1"/>
    <col min="7429" max="7429" width="16" style="2" customWidth="1"/>
    <col min="7430" max="7671" width="6.7109375" style="2"/>
    <col min="7672" max="7674" width="1.42578125" style="2" customWidth="1"/>
    <col min="7675" max="7675" width="39.42578125" style="2" customWidth="1"/>
    <col min="7676" max="7676" width="5.5703125" style="2" customWidth="1"/>
    <col min="7677" max="7677" width="0.5703125" style="2" customWidth="1"/>
    <col min="7678" max="7678" width="10.7109375" style="2" customWidth="1"/>
    <col min="7679" max="7679" width="0.5703125" style="2" customWidth="1"/>
    <col min="7680" max="7680" width="10.7109375" style="2" customWidth="1"/>
    <col min="7681" max="7681" width="0.5703125" style="2" customWidth="1"/>
    <col min="7682" max="7682" width="10.7109375" style="2" customWidth="1"/>
    <col min="7683" max="7683" width="0.5703125" style="2" customWidth="1"/>
    <col min="7684" max="7684" width="10.7109375" style="2" customWidth="1"/>
    <col min="7685" max="7685" width="16" style="2" customWidth="1"/>
    <col min="7686" max="7927" width="6.7109375" style="2"/>
    <col min="7928" max="7930" width="1.42578125" style="2" customWidth="1"/>
    <col min="7931" max="7931" width="39.42578125" style="2" customWidth="1"/>
    <col min="7932" max="7932" width="5.5703125" style="2" customWidth="1"/>
    <col min="7933" max="7933" width="0.5703125" style="2" customWidth="1"/>
    <col min="7934" max="7934" width="10.7109375" style="2" customWidth="1"/>
    <col min="7935" max="7935" width="0.5703125" style="2" customWidth="1"/>
    <col min="7936" max="7936" width="10.7109375" style="2" customWidth="1"/>
    <col min="7937" max="7937" width="0.5703125" style="2" customWidth="1"/>
    <col min="7938" max="7938" width="10.7109375" style="2" customWidth="1"/>
    <col min="7939" max="7939" width="0.5703125" style="2" customWidth="1"/>
    <col min="7940" max="7940" width="10.7109375" style="2" customWidth="1"/>
    <col min="7941" max="7941" width="16" style="2" customWidth="1"/>
    <col min="7942" max="8183" width="6.7109375" style="2"/>
    <col min="8184" max="8186" width="1.42578125" style="2" customWidth="1"/>
    <col min="8187" max="8187" width="39.42578125" style="2" customWidth="1"/>
    <col min="8188" max="8188" width="5.5703125" style="2" customWidth="1"/>
    <col min="8189" max="8189" width="0.5703125" style="2" customWidth="1"/>
    <col min="8190" max="8190" width="10.7109375" style="2" customWidth="1"/>
    <col min="8191" max="8191" width="0.5703125" style="2" customWidth="1"/>
    <col min="8192" max="8192" width="10.7109375" style="2" customWidth="1"/>
    <col min="8193" max="8193" width="0.5703125" style="2" customWidth="1"/>
    <col min="8194" max="8194" width="10.7109375" style="2" customWidth="1"/>
    <col min="8195" max="8195" width="0.5703125" style="2" customWidth="1"/>
    <col min="8196" max="8196" width="10.7109375" style="2" customWidth="1"/>
    <col min="8197" max="8197" width="16" style="2" customWidth="1"/>
    <col min="8198" max="8439" width="6.7109375" style="2"/>
    <col min="8440" max="8442" width="1.42578125" style="2" customWidth="1"/>
    <col min="8443" max="8443" width="39.42578125" style="2" customWidth="1"/>
    <col min="8444" max="8444" width="5.5703125" style="2" customWidth="1"/>
    <col min="8445" max="8445" width="0.5703125" style="2" customWidth="1"/>
    <col min="8446" max="8446" width="10.7109375" style="2" customWidth="1"/>
    <col min="8447" max="8447" width="0.5703125" style="2" customWidth="1"/>
    <col min="8448" max="8448" width="10.7109375" style="2" customWidth="1"/>
    <col min="8449" max="8449" width="0.5703125" style="2" customWidth="1"/>
    <col min="8450" max="8450" width="10.7109375" style="2" customWidth="1"/>
    <col min="8451" max="8451" width="0.5703125" style="2" customWidth="1"/>
    <col min="8452" max="8452" width="10.7109375" style="2" customWidth="1"/>
    <col min="8453" max="8453" width="16" style="2" customWidth="1"/>
    <col min="8454" max="8695" width="6.7109375" style="2"/>
    <col min="8696" max="8698" width="1.42578125" style="2" customWidth="1"/>
    <col min="8699" max="8699" width="39.42578125" style="2" customWidth="1"/>
    <col min="8700" max="8700" width="5.5703125" style="2" customWidth="1"/>
    <col min="8701" max="8701" width="0.5703125" style="2" customWidth="1"/>
    <col min="8702" max="8702" width="10.7109375" style="2" customWidth="1"/>
    <col min="8703" max="8703" width="0.5703125" style="2" customWidth="1"/>
    <col min="8704" max="8704" width="10.7109375" style="2" customWidth="1"/>
    <col min="8705" max="8705" width="0.5703125" style="2" customWidth="1"/>
    <col min="8706" max="8706" width="10.7109375" style="2" customWidth="1"/>
    <col min="8707" max="8707" width="0.5703125" style="2" customWidth="1"/>
    <col min="8708" max="8708" width="10.7109375" style="2" customWidth="1"/>
    <col min="8709" max="8709" width="16" style="2" customWidth="1"/>
    <col min="8710" max="8951" width="6.7109375" style="2"/>
    <col min="8952" max="8954" width="1.42578125" style="2" customWidth="1"/>
    <col min="8955" max="8955" width="39.42578125" style="2" customWidth="1"/>
    <col min="8956" max="8956" width="5.5703125" style="2" customWidth="1"/>
    <col min="8957" max="8957" width="0.5703125" style="2" customWidth="1"/>
    <col min="8958" max="8958" width="10.7109375" style="2" customWidth="1"/>
    <col min="8959" max="8959" width="0.5703125" style="2" customWidth="1"/>
    <col min="8960" max="8960" width="10.7109375" style="2" customWidth="1"/>
    <col min="8961" max="8961" width="0.5703125" style="2" customWidth="1"/>
    <col min="8962" max="8962" width="10.7109375" style="2" customWidth="1"/>
    <col min="8963" max="8963" width="0.5703125" style="2" customWidth="1"/>
    <col min="8964" max="8964" width="10.7109375" style="2" customWidth="1"/>
    <col min="8965" max="8965" width="16" style="2" customWidth="1"/>
    <col min="8966" max="9207" width="6.7109375" style="2"/>
    <col min="9208" max="9210" width="1.42578125" style="2" customWidth="1"/>
    <col min="9211" max="9211" width="39.42578125" style="2" customWidth="1"/>
    <col min="9212" max="9212" width="5.5703125" style="2" customWidth="1"/>
    <col min="9213" max="9213" width="0.5703125" style="2" customWidth="1"/>
    <col min="9214" max="9214" width="10.7109375" style="2" customWidth="1"/>
    <col min="9215" max="9215" width="0.5703125" style="2" customWidth="1"/>
    <col min="9216" max="9216" width="10.7109375" style="2" customWidth="1"/>
    <col min="9217" max="9217" width="0.5703125" style="2" customWidth="1"/>
    <col min="9218" max="9218" width="10.7109375" style="2" customWidth="1"/>
    <col min="9219" max="9219" width="0.5703125" style="2" customWidth="1"/>
    <col min="9220" max="9220" width="10.7109375" style="2" customWidth="1"/>
    <col min="9221" max="9221" width="16" style="2" customWidth="1"/>
    <col min="9222" max="9463" width="6.7109375" style="2"/>
    <col min="9464" max="9466" width="1.42578125" style="2" customWidth="1"/>
    <col min="9467" max="9467" width="39.42578125" style="2" customWidth="1"/>
    <col min="9468" max="9468" width="5.5703125" style="2" customWidth="1"/>
    <col min="9469" max="9469" width="0.5703125" style="2" customWidth="1"/>
    <col min="9470" max="9470" width="10.7109375" style="2" customWidth="1"/>
    <col min="9471" max="9471" width="0.5703125" style="2" customWidth="1"/>
    <col min="9472" max="9472" width="10.7109375" style="2" customWidth="1"/>
    <col min="9473" max="9473" width="0.5703125" style="2" customWidth="1"/>
    <col min="9474" max="9474" width="10.7109375" style="2" customWidth="1"/>
    <col min="9475" max="9475" width="0.5703125" style="2" customWidth="1"/>
    <col min="9476" max="9476" width="10.7109375" style="2" customWidth="1"/>
    <col min="9477" max="9477" width="16" style="2" customWidth="1"/>
    <col min="9478" max="9719" width="6.7109375" style="2"/>
    <col min="9720" max="9722" width="1.42578125" style="2" customWidth="1"/>
    <col min="9723" max="9723" width="39.42578125" style="2" customWidth="1"/>
    <col min="9724" max="9724" width="5.5703125" style="2" customWidth="1"/>
    <col min="9725" max="9725" width="0.5703125" style="2" customWidth="1"/>
    <col min="9726" max="9726" width="10.7109375" style="2" customWidth="1"/>
    <col min="9727" max="9727" width="0.5703125" style="2" customWidth="1"/>
    <col min="9728" max="9728" width="10.7109375" style="2" customWidth="1"/>
    <col min="9729" max="9729" width="0.5703125" style="2" customWidth="1"/>
    <col min="9730" max="9730" width="10.7109375" style="2" customWidth="1"/>
    <col min="9731" max="9731" width="0.5703125" style="2" customWidth="1"/>
    <col min="9732" max="9732" width="10.7109375" style="2" customWidth="1"/>
    <col min="9733" max="9733" width="16" style="2" customWidth="1"/>
    <col min="9734" max="9975" width="6.7109375" style="2"/>
    <col min="9976" max="9978" width="1.42578125" style="2" customWidth="1"/>
    <col min="9979" max="9979" width="39.42578125" style="2" customWidth="1"/>
    <col min="9980" max="9980" width="5.5703125" style="2" customWidth="1"/>
    <col min="9981" max="9981" width="0.5703125" style="2" customWidth="1"/>
    <col min="9982" max="9982" width="10.7109375" style="2" customWidth="1"/>
    <col min="9983" max="9983" width="0.5703125" style="2" customWidth="1"/>
    <col min="9984" max="9984" width="10.7109375" style="2" customWidth="1"/>
    <col min="9985" max="9985" width="0.5703125" style="2" customWidth="1"/>
    <col min="9986" max="9986" width="10.7109375" style="2" customWidth="1"/>
    <col min="9987" max="9987" width="0.5703125" style="2" customWidth="1"/>
    <col min="9988" max="9988" width="10.7109375" style="2" customWidth="1"/>
    <col min="9989" max="9989" width="16" style="2" customWidth="1"/>
    <col min="9990" max="10231" width="6.7109375" style="2"/>
    <col min="10232" max="10234" width="1.42578125" style="2" customWidth="1"/>
    <col min="10235" max="10235" width="39.42578125" style="2" customWidth="1"/>
    <col min="10236" max="10236" width="5.5703125" style="2" customWidth="1"/>
    <col min="10237" max="10237" width="0.5703125" style="2" customWidth="1"/>
    <col min="10238" max="10238" width="10.7109375" style="2" customWidth="1"/>
    <col min="10239" max="10239" width="0.5703125" style="2" customWidth="1"/>
    <col min="10240" max="10240" width="10.7109375" style="2" customWidth="1"/>
    <col min="10241" max="10241" width="0.5703125" style="2" customWidth="1"/>
    <col min="10242" max="10242" width="10.7109375" style="2" customWidth="1"/>
    <col min="10243" max="10243" width="0.5703125" style="2" customWidth="1"/>
    <col min="10244" max="10244" width="10.7109375" style="2" customWidth="1"/>
    <col min="10245" max="10245" width="16" style="2" customWidth="1"/>
    <col min="10246" max="10487" width="6.7109375" style="2"/>
    <col min="10488" max="10490" width="1.42578125" style="2" customWidth="1"/>
    <col min="10491" max="10491" width="39.42578125" style="2" customWidth="1"/>
    <col min="10492" max="10492" width="5.5703125" style="2" customWidth="1"/>
    <col min="10493" max="10493" width="0.5703125" style="2" customWidth="1"/>
    <col min="10494" max="10494" width="10.7109375" style="2" customWidth="1"/>
    <col min="10495" max="10495" width="0.5703125" style="2" customWidth="1"/>
    <col min="10496" max="10496" width="10.7109375" style="2" customWidth="1"/>
    <col min="10497" max="10497" width="0.5703125" style="2" customWidth="1"/>
    <col min="10498" max="10498" width="10.7109375" style="2" customWidth="1"/>
    <col min="10499" max="10499" width="0.5703125" style="2" customWidth="1"/>
    <col min="10500" max="10500" width="10.7109375" style="2" customWidth="1"/>
    <col min="10501" max="10501" width="16" style="2" customWidth="1"/>
    <col min="10502" max="10743" width="6.7109375" style="2"/>
    <col min="10744" max="10746" width="1.42578125" style="2" customWidth="1"/>
    <col min="10747" max="10747" width="39.42578125" style="2" customWidth="1"/>
    <col min="10748" max="10748" width="5.5703125" style="2" customWidth="1"/>
    <col min="10749" max="10749" width="0.5703125" style="2" customWidth="1"/>
    <col min="10750" max="10750" width="10.7109375" style="2" customWidth="1"/>
    <col min="10751" max="10751" width="0.5703125" style="2" customWidth="1"/>
    <col min="10752" max="10752" width="10.7109375" style="2" customWidth="1"/>
    <col min="10753" max="10753" width="0.5703125" style="2" customWidth="1"/>
    <col min="10754" max="10754" width="10.7109375" style="2" customWidth="1"/>
    <col min="10755" max="10755" width="0.5703125" style="2" customWidth="1"/>
    <col min="10756" max="10756" width="10.7109375" style="2" customWidth="1"/>
    <col min="10757" max="10757" width="16" style="2" customWidth="1"/>
    <col min="10758" max="10999" width="6.7109375" style="2"/>
    <col min="11000" max="11002" width="1.42578125" style="2" customWidth="1"/>
    <col min="11003" max="11003" width="39.42578125" style="2" customWidth="1"/>
    <col min="11004" max="11004" width="5.5703125" style="2" customWidth="1"/>
    <col min="11005" max="11005" width="0.5703125" style="2" customWidth="1"/>
    <col min="11006" max="11006" width="10.7109375" style="2" customWidth="1"/>
    <col min="11007" max="11007" width="0.5703125" style="2" customWidth="1"/>
    <col min="11008" max="11008" width="10.7109375" style="2" customWidth="1"/>
    <col min="11009" max="11009" width="0.5703125" style="2" customWidth="1"/>
    <col min="11010" max="11010" width="10.7109375" style="2" customWidth="1"/>
    <col min="11011" max="11011" width="0.5703125" style="2" customWidth="1"/>
    <col min="11012" max="11012" width="10.7109375" style="2" customWidth="1"/>
    <col min="11013" max="11013" width="16" style="2" customWidth="1"/>
    <col min="11014" max="11255" width="6.7109375" style="2"/>
    <col min="11256" max="11258" width="1.42578125" style="2" customWidth="1"/>
    <col min="11259" max="11259" width="39.42578125" style="2" customWidth="1"/>
    <col min="11260" max="11260" width="5.5703125" style="2" customWidth="1"/>
    <col min="11261" max="11261" width="0.5703125" style="2" customWidth="1"/>
    <col min="11262" max="11262" width="10.7109375" style="2" customWidth="1"/>
    <col min="11263" max="11263" width="0.5703125" style="2" customWidth="1"/>
    <col min="11264" max="11264" width="10.7109375" style="2" customWidth="1"/>
    <col min="11265" max="11265" width="0.5703125" style="2" customWidth="1"/>
    <col min="11266" max="11266" width="10.7109375" style="2" customWidth="1"/>
    <col min="11267" max="11267" width="0.5703125" style="2" customWidth="1"/>
    <col min="11268" max="11268" width="10.7109375" style="2" customWidth="1"/>
    <col min="11269" max="11269" width="16" style="2" customWidth="1"/>
    <col min="11270" max="11511" width="6.7109375" style="2"/>
    <col min="11512" max="11514" width="1.42578125" style="2" customWidth="1"/>
    <col min="11515" max="11515" width="39.42578125" style="2" customWidth="1"/>
    <col min="11516" max="11516" width="5.5703125" style="2" customWidth="1"/>
    <col min="11517" max="11517" width="0.5703125" style="2" customWidth="1"/>
    <col min="11518" max="11518" width="10.7109375" style="2" customWidth="1"/>
    <col min="11519" max="11519" width="0.5703125" style="2" customWidth="1"/>
    <col min="11520" max="11520" width="10.7109375" style="2" customWidth="1"/>
    <col min="11521" max="11521" width="0.5703125" style="2" customWidth="1"/>
    <col min="11522" max="11522" width="10.7109375" style="2" customWidth="1"/>
    <col min="11523" max="11523" width="0.5703125" style="2" customWidth="1"/>
    <col min="11524" max="11524" width="10.7109375" style="2" customWidth="1"/>
    <col min="11525" max="11525" width="16" style="2" customWidth="1"/>
    <col min="11526" max="11767" width="6.7109375" style="2"/>
    <col min="11768" max="11770" width="1.42578125" style="2" customWidth="1"/>
    <col min="11771" max="11771" width="39.42578125" style="2" customWidth="1"/>
    <col min="11772" max="11772" width="5.5703125" style="2" customWidth="1"/>
    <col min="11773" max="11773" width="0.5703125" style="2" customWidth="1"/>
    <col min="11774" max="11774" width="10.7109375" style="2" customWidth="1"/>
    <col min="11775" max="11775" width="0.5703125" style="2" customWidth="1"/>
    <col min="11776" max="11776" width="10.7109375" style="2" customWidth="1"/>
    <col min="11777" max="11777" width="0.5703125" style="2" customWidth="1"/>
    <col min="11778" max="11778" width="10.7109375" style="2" customWidth="1"/>
    <col min="11779" max="11779" width="0.5703125" style="2" customWidth="1"/>
    <col min="11780" max="11780" width="10.7109375" style="2" customWidth="1"/>
    <col min="11781" max="11781" width="16" style="2" customWidth="1"/>
    <col min="11782" max="12023" width="6.7109375" style="2"/>
    <col min="12024" max="12026" width="1.42578125" style="2" customWidth="1"/>
    <col min="12027" max="12027" width="39.42578125" style="2" customWidth="1"/>
    <col min="12028" max="12028" width="5.5703125" style="2" customWidth="1"/>
    <col min="12029" max="12029" width="0.5703125" style="2" customWidth="1"/>
    <col min="12030" max="12030" width="10.7109375" style="2" customWidth="1"/>
    <col min="12031" max="12031" width="0.5703125" style="2" customWidth="1"/>
    <col min="12032" max="12032" width="10.7109375" style="2" customWidth="1"/>
    <col min="12033" max="12033" width="0.5703125" style="2" customWidth="1"/>
    <col min="12034" max="12034" width="10.7109375" style="2" customWidth="1"/>
    <col min="12035" max="12035" width="0.5703125" style="2" customWidth="1"/>
    <col min="12036" max="12036" width="10.7109375" style="2" customWidth="1"/>
    <col min="12037" max="12037" width="16" style="2" customWidth="1"/>
    <col min="12038" max="12279" width="6.7109375" style="2"/>
    <col min="12280" max="12282" width="1.42578125" style="2" customWidth="1"/>
    <col min="12283" max="12283" width="39.42578125" style="2" customWidth="1"/>
    <col min="12284" max="12284" width="5.5703125" style="2" customWidth="1"/>
    <col min="12285" max="12285" width="0.5703125" style="2" customWidth="1"/>
    <col min="12286" max="12286" width="10.7109375" style="2" customWidth="1"/>
    <col min="12287" max="12287" width="0.5703125" style="2" customWidth="1"/>
    <col min="12288" max="12288" width="10.7109375" style="2" customWidth="1"/>
    <col min="12289" max="12289" width="0.5703125" style="2" customWidth="1"/>
    <col min="12290" max="12290" width="10.7109375" style="2" customWidth="1"/>
    <col min="12291" max="12291" width="0.5703125" style="2" customWidth="1"/>
    <col min="12292" max="12292" width="10.7109375" style="2" customWidth="1"/>
    <col min="12293" max="12293" width="16" style="2" customWidth="1"/>
    <col min="12294" max="12535" width="6.7109375" style="2"/>
    <col min="12536" max="12538" width="1.42578125" style="2" customWidth="1"/>
    <col min="12539" max="12539" width="39.42578125" style="2" customWidth="1"/>
    <col min="12540" max="12540" width="5.5703125" style="2" customWidth="1"/>
    <col min="12541" max="12541" width="0.5703125" style="2" customWidth="1"/>
    <col min="12542" max="12542" width="10.7109375" style="2" customWidth="1"/>
    <col min="12543" max="12543" width="0.5703125" style="2" customWidth="1"/>
    <col min="12544" max="12544" width="10.7109375" style="2" customWidth="1"/>
    <col min="12545" max="12545" width="0.5703125" style="2" customWidth="1"/>
    <col min="12546" max="12546" width="10.7109375" style="2" customWidth="1"/>
    <col min="12547" max="12547" width="0.5703125" style="2" customWidth="1"/>
    <col min="12548" max="12548" width="10.7109375" style="2" customWidth="1"/>
    <col min="12549" max="12549" width="16" style="2" customWidth="1"/>
    <col min="12550" max="12791" width="6.7109375" style="2"/>
    <col min="12792" max="12794" width="1.42578125" style="2" customWidth="1"/>
    <col min="12795" max="12795" width="39.42578125" style="2" customWidth="1"/>
    <col min="12796" max="12796" width="5.5703125" style="2" customWidth="1"/>
    <col min="12797" max="12797" width="0.5703125" style="2" customWidth="1"/>
    <col min="12798" max="12798" width="10.7109375" style="2" customWidth="1"/>
    <col min="12799" max="12799" width="0.5703125" style="2" customWidth="1"/>
    <col min="12800" max="12800" width="10.7109375" style="2" customWidth="1"/>
    <col min="12801" max="12801" width="0.5703125" style="2" customWidth="1"/>
    <col min="12802" max="12802" width="10.7109375" style="2" customWidth="1"/>
    <col min="12803" max="12803" width="0.5703125" style="2" customWidth="1"/>
    <col min="12804" max="12804" width="10.7109375" style="2" customWidth="1"/>
    <col min="12805" max="12805" width="16" style="2" customWidth="1"/>
    <col min="12806" max="13047" width="6.7109375" style="2"/>
    <col min="13048" max="13050" width="1.42578125" style="2" customWidth="1"/>
    <col min="13051" max="13051" width="39.42578125" style="2" customWidth="1"/>
    <col min="13052" max="13052" width="5.5703125" style="2" customWidth="1"/>
    <col min="13053" max="13053" width="0.5703125" style="2" customWidth="1"/>
    <col min="13054" max="13054" width="10.7109375" style="2" customWidth="1"/>
    <col min="13055" max="13055" width="0.5703125" style="2" customWidth="1"/>
    <col min="13056" max="13056" width="10.7109375" style="2" customWidth="1"/>
    <col min="13057" max="13057" width="0.5703125" style="2" customWidth="1"/>
    <col min="13058" max="13058" width="10.7109375" style="2" customWidth="1"/>
    <col min="13059" max="13059" width="0.5703125" style="2" customWidth="1"/>
    <col min="13060" max="13060" width="10.7109375" style="2" customWidth="1"/>
    <col min="13061" max="13061" width="16" style="2" customWidth="1"/>
    <col min="13062" max="13303" width="6.7109375" style="2"/>
    <col min="13304" max="13306" width="1.42578125" style="2" customWidth="1"/>
    <col min="13307" max="13307" width="39.42578125" style="2" customWidth="1"/>
    <col min="13308" max="13308" width="5.5703125" style="2" customWidth="1"/>
    <col min="13309" max="13309" width="0.5703125" style="2" customWidth="1"/>
    <col min="13310" max="13310" width="10.7109375" style="2" customWidth="1"/>
    <col min="13311" max="13311" width="0.5703125" style="2" customWidth="1"/>
    <col min="13312" max="13312" width="10.7109375" style="2" customWidth="1"/>
    <col min="13313" max="13313" width="0.5703125" style="2" customWidth="1"/>
    <col min="13314" max="13314" width="10.7109375" style="2" customWidth="1"/>
    <col min="13315" max="13315" width="0.5703125" style="2" customWidth="1"/>
    <col min="13316" max="13316" width="10.7109375" style="2" customWidth="1"/>
    <col min="13317" max="13317" width="16" style="2" customWidth="1"/>
    <col min="13318" max="13559" width="6.7109375" style="2"/>
    <col min="13560" max="13562" width="1.42578125" style="2" customWidth="1"/>
    <col min="13563" max="13563" width="39.42578125" style="2" customWidth="1"/>
    <col min="13564" max="13564" width="5.5703125" style="2" customWidth="1"/>
    <col min="13565" max="13565" width="0.5703125" style="2" customWidth="1"/>
    <col min="13566" max="13566" width="10.7109375" style="2" customWidth="1"/>
    <col min="13567" max="13567" width="0.5703125" style="2" customWidth="1"/>
    <col min="13568" max="13568" width="10.7109375" style="2" customWidth="1"/>
    <col min="13569" max="13569" width="0.5703125" style="2" customWidth="1"/>
    <col min="13570" max="13570" width="10.7109375" style="2" customWidth="1"/>
    <col min="13571" max="13571" width="0.5703125" style="2" customWidth="1"/>
    <col min="13572" max="13572" width="10.7109375" style="2" customWidth="1"/>
    <col min="13573" max="13573" width="16" style="2" customWidth="1"/>
    <col min="13574" max="13815" width="6.7109375" style="2"/>
    <col min="13816" max="13818" width="1.42578125" style="2" customWidth="1"/>
    <col min="13819" max="13819" width="39.42578125" style="2" customWidth="1"/>
    <col min="13820" max="13820" width="5.5703125" style="2" customWidth="1"/>
    <col min="13821" max="13821" width="0.5703125" style="2" customWidth="1"/>
    <col min="13822" max="13822" width="10.7109375" style="2" customWidth="1"/>
    <col min="13823" max="13823" width="0.5703125" style="2" customWidth="1"/>
    <col min="13824" max="13824" width="10.7109375" style="2" customWidth="1"/>
    <col min="13825" max="13825" width="0.5703125" style="2" customWidth="1"/>
    <col min="13826" max="13826" width="10.7109375" style="2" customWidth="1"/>
    <col min="13827" max="13827" width="0.5703125" style="2" customWidth="1"/>
    <col min="13828" max="13828" width="10.7109375" style="2" customWidth="1"/>
    <col min="13829" max="13829" width="16" style="2" customWidth="1"/>
    <col min="13830" max="14071" width="6.7109375" style="2"/>
    <col min="14072" max="14074" width="1.42578125" style="2" customWidth="1"/>
    <col min="14075" max="14075" width="39.42578125" style="2" customWidth="1"/>
    <col min="14076" max="14076" width="5.5703125" style="2" customWidth="1"/>
    <col min="14077" max="14077" width="0.5703125" style="2" customWidth="1"/>
    <col min="14078" max="14078" width="10.7109375" style="2" customWidth="1"/>
    <col min="14079" max="14079" width="0.5703125" style="2" customWidth="1"/>
    <col min="14080" max="14080" width="10.7109375" style="2" customWidth="1"/>
    <col min="14081" max="14081" width="0.5703125" style="2" customWidth="1"/>
    <col min="14082" max="14082" width="10.7109375" style="2" customWidth="1"/>
    <col min="14083" max="14083" width="0.5703125" style="2" customWidth="1"/>
    <col min="14084" max="14084" width="10.7109375" style="2" customWidth="1"/>
    <col min="14085" max="14085" width="16" style="2" customWidth="1"/>
    <col min="14086" max="14327" width="6.7109375" style="2"/>
    <col min="14328" max="14330" width="1.42578125" style="2" customWidth="1"/>
    <col min="14331" max="14331" width="39.42578125" style="2" customWidth="1"/>
    <col min="14332" max="14332" width="5.5703125" style="2" customWidth="1"/>
    <col min="14333" max="14333" width="0.5703125" style="2" customWidth="1"/>
    <col min="14334" max="14334" width="10.7109375" style="2" customWidth="1"/>
    <col min="14335" max="14335" width="0.5703125" style="2" customWidth="1"/>
    <col min="14336" max="14336" width="10.7109375" style="2" customWidth="1"/>
    <col min="14337" max="14337" width="0.5703125" style="2" customWidth="1"/>
    <col min="14338" max="14338" width="10.7109375" style="2" customWidth="1"/>
    <col min="14339" max="14339" width="0.5703125" style="2" customWidth="1"/>
    <col min="14340" max="14340" width="10.7109375" style="2" customWidth="1"/>
    <col min="14341" max="14341" width="16" style="2" customWidth="1"/>
    <col min="14342" max="14583" width="6.7109375" style="2"/>
    <col min="14584" max="14586" width="1.42578125" style="2" customWidth="1"/>
    <col min="14587" max="14587" width="39.42578125" style="2" customWidth="1"/>
    <col min="14588" max="14588" width="5.5703125" style="2" customWidth="1"/>
    <col min="14589" max="14589" width="0.5703125" style="2" customWidth="1"/>
    <col min="14590" max="14590" width="10.7109375" style="2" customWidth="1"/>
    <col min="14591" max="14591" width="0.5703125" style="2" customWidth="1"/>
    <col min="14592" max="14592" width="10.7109375" style="2" customWidth="1"/>
    <col min="14593" max="14593" width="0.5703125" style="2" customWidth="1"/>
    <col min="14594" max="14594" width="10.7109375" style="2" customWidth="1"/>
    <col min="14595" max="14595" width="0.5703125" style="2" customWidth="1"/>
    <col min="14596" max="14596" width="10.7109375" style="2" customWidth="1"/>
    <col min="14597" max="14597" width="16" style="2" customWidth="1"/>
    <col min="14598" max="14839" width="6.7109375" style="2"/>
    <col min="14840" max="14842" width="1.42578125" style="2" customWidth="1"/>
    <col min="14843" max="14843" width="39.42578125" style="2" customWidth="1"/>
    <col min="14844" max="14844" width="5.5703125" style="2" customWidth="1"/>
    <col min="14845" max="14845" width="0.5703125" style="2" customWidth="1"/>
    <col min="14846" max="14846" width="10.7109375" style="2" customWidth="1"/>
    <col min="14847" max="14847" width="0.5703125" style="2" customWidth="1"/>
    <col min="14848" max="14848" width="10.7109375" style="2" customWidth="1"/>
    <col min="14849" max="14849" width="0.5703125" style="2" customWidth="1"/>
    <col min="14850" max="14850" width="10.7109375" style="2" customWidth="1"/>
    <col min="14851" max="14851" width="0.5703125" style="2" customWidth="1"/>
    <col min="14852" max="14852" width="10.7109375" style="2" customWidth="1"/>
    <col min="14853" max="14853" width="16" style="2" customWidth="1"/>
    <col min="14854" max="15095" width="6.7109375" style="2"/>
    <col min="15096" max="15098" width="1.42578125" style="2" customWidth="1"/>
    <col min="15099" max="15099" width="39.42578125" style="2" customWidth="1"/>
    <col min="15100" max="15100" width="5.5703125" style="2" customWidth="1"/>
    <col min="15101" max="15101" width="0.5703125" style="2" customWidth="1"/>
    <col min="15102" max="15102" width="10.7109375" style="2" customWidth="1"/>
    <col min="15103" max="15103" width="0.5703125" style="2" customWidth="1"/>
    <col min="15104" max="15104" width="10.7109375" style="2" customWidth="1"/>
    <col min="15105" max="15105" width="0.5703125" style="2" customWidth="1"/>
    <col min="15106" max="15106" width="10.7109375" style="2" customWidth="1"/>
    <col min="15107" max="15107" width="0.5703125" style="2" customWidth="1"/>
    <col min="15108" max="15108" width="10.7109375" style="2" customWidth="1"/>
    <col min="15109" max="15109" width="16" style="2" customWidth="1"/>
    <col min="15110" max="15351" width="6.7109375" style="2"/>
    <col min="15352" max="15354" width="1.42578125" style="2" customWidth="1"/>
    <col min="15355" max="15355" width="39.42578125" style="2" customWidth="1"/>
    <col min="15356" max="15356" width="5.5703125" style="2" customWidth="1"/>
    <col min="15357" max="15357" width="0.5703125" style="2" customWidth="1"/>
    <col min="15358" max="15358" width="10.7109375" style="2" customWidth="1"/>
    <col min="15359" max="15359" width="0.5703125" style="2" customWidth="1"/>
    <col min="15360" max="15360" width="10.7109375" style="2" customWidth="1"/>
    <col min="15361" max="15361" width="0.5703125" style="2" customWidth="1"/>
    <col min="15362" max="15362" width="10.7109375" style="2" customWidth="1"/>
    <col min="15363" max="15363" width="0.5703125" style="2" customWidth="1"/>
    <col min="15364" max="15364" width="10.7109375" style="2" customWidth="1"/>
    <col min="15365" max="15365" width="16" style="2" customWidth="1"/>
    <col min="15366" max="15607" width="6.7109375" style="2"/>
    <col min="15608" max="15610" width="1.42578125" style="2" customWidth="1"/>
    <col min="15611" max="15611" width="39.42578125" style="2" customWidth="1"/>
    <col min="15612" max="15612" width="5.5703125" style="2" customWidth="1"/>
    <col min="15613" max="15613" width="0.5703125" style="2" customWidth="1"/>
    <col min="15614" max="15614" width="10.7109375" style="2" customWidth="1"/>
    <col min="15615" max="15615" width="0.5703125" style="2" customWidth="1"/>
    <col min="15616" max="15616" width="10.7109375" style="2" customWidth="1"/>
    <col min="15617" max="15617" width="0.5703125" style="2" customWidth="1"/>
    <col min="15618" max="15618" width="10.7109375" style="2" customWidth="1"/>
    <col min="15619" max="15619" width="0.5703125" style="2" customWidth="1"/>
    <col min="15620" max="15620" width="10.7109375" style="2" customWidth="1"/>
    <col min="15621" max="15621" width="16" style="2" customWidth="1"/>
    <col min="15622" max="15863" width="6.7109375" style="2"/>
    <col min="15864" max="15866" width="1.42578125" style="2" customWidth="1"/>
    <col min="15867" max="15867" width="39.42578125" style="2" customWidth="1"/>
    <col min="15868" max="15868" width="5.5703125" style="2" customWidth="1"/>
    <col min="15869" max="15869" width="0.5703125" style="2" customWidth="1"/>
    <col min="15870" max="15870" width="10.7109375" style="2" customWidth="1"/>
    <col min="15871" max="15871" width="0.5703125" style="2" customWidth="1"/>
    <col min="15872" max="15872" width="10.7109375" style="2" customWidth="1"/>
    <col min="15873" max="15873" width="0.5703125" style="2" customWidth="1"/>
    <col min="15874" max="15874" width="10.7109375" style="2" customWidth="1"/>
    <col min="15875" max="15875" width="0.5703125" style="2" customWidth="1"/>
    <col min="15876" max="15876" width="10.7109375" style="2" customWidth="1"/>
    <col min="15877" max="15877" width="16" style="2" customWidth="1"/>
    <col min="15878" max="16119" width="6.7109375" style="2"/>
    <col min="16120" max="16122" width="1.42578125" style="2" customWidth="1"/>
    <col min="16123" max="16123" width="39.42578125" style="2" customWidth="1"/>
    <col min="16124" max="16124" width="5.5703125" style="2" customWidth="1"/>
    <col min="16125" max="16125" width="0.5703125" style="2" customWidth="1"/>
    <col min="16126" max="16126" width="10.7109375" style="2" customWidth="1"/>
    <col min="16127" max="16127" width="0.5703125" style="2" customWidth="1"/>
    <col min="16128" max="16128" width="10.7109375" style="2" customWidth="1"/>
    <col min="16129" max="16129" width="0.5703125" style="2" customWidth="1"/>
    <col min="16130" max="16130" width="10.7109375" style="2" customWidth="1"/>
    <col min="16131" max="16131" width="0.5703125" style="2" customWidth="1"/>
    <col min="16132" max="16132" width="10.7109375" style="2" customWidth="1"/>
    <col min="16133" max="16133" width="16" style="2" customWidth="1"/>
    <col min="16134" max="16384" width="6.7109375" style="2"/>
  </cols>
  <sheetData>
    <row r="1" spans="1:13" ht="16.5" customHeight="1">
      <c r="A1" s="54" t="str">
        <f>'Eng10 Baht000'!A1</f>
        <v>PTG Energy Public Company Limited</v>
      </c>
      <c r="B1" s="54"/>
      <c r="C1" s="54"/>
      <c r="D1" s="54"/>
      <c r="K1" s="195" t="s">
        <v>84</v>
      </c>
      <c r="L1" s="195"/>
      <c r="M1" s="195"/>
    </row>
    <row r="2" spans="1:13" ht="16.5" customHeight="1">
      <c r="A2" s="54" t="s">
        <v>49</v>
      </c>
      <c r="B2" s="54"/>
      <c r="C2" s="54"/>
      <c r="D2" s="54"/>
    </row>
    <row r="3" spans="1:13" ht="16.5" customHeight="1">
      <c r="A3" s="73" t="str">
        <f>+'Eng10 Baht000'!A3</f>
        <v>For the nine-month period ended 30 September 2023</v>
      </c>
      <c r="B3" s="73"/>
      <c r="C3" s="73"/>
      <c r="D3" s="73"/>
      <c r="E3" s="74"/>
      <c r="F3" s="74"/>
      <c r="G3" s="4"/>
      <c r="H3" s="75"/>
      <c r="I3" s="178"/>
      <c r="J3" s="169"/>
      <c r="K3" s="4"/>
      <c r="L3" s="142"/>
      <c r="M3" s="178"/>
    </row>
    <row r="6" spans="1:13" ht="15" customHeight="1">
      <c r="G6" s="192" t="s">
        <v>2</v>
      </c>
      <c r="H6" s="192"/>
      <c r="I6" s="192"/>
      <c r="J6" s="170"/>
      <c r="K6" s="192" t="s">
        <v>101</v>
      </c>
      <c r="L6" s="192"/>
      <c r="M6" s="192"/>
    </row>
    <row r="7" spans="1:13" ht="15" customHeight="1">
      <c r="A7" s="2" t="s">
        <v>1</v>
      </c>
      <c r="E7" s="57"/>
      <c r="F7" s="57"/>
      <c r="G7" s="196" t="s">
        <v>112</v>
      </c>
      <c r="H7" s="196"/>
      <c r="I7" s="196"/>
      <c r="J7" s="1"/>
      <c r="K7" s="196" t="s">
        <v>112</v>
      </c>
      <c r="L7" s="196"/>
      <c r="M7" s="196"/>
    </row>
    <row r="8" spans="1:13" ht="15" customHeight="1">
      <c r="E8" s="57"/>
      <c r="F8" s="57"/>
      <c r="G8" s="76" t="s">
        <v>223</v>
      </c>
      <c r="H8" s="77"/>
      <c r="I8" s="76" t="s">
        <v>168</v>
      </c>
      <c r="J8" s="76"/>
      <c r="K8" s="76" t="s">
        <v>223</v>
      </c>
      <c r="L8" s="77"/>
      <c r="M8" s="76" t="s">
        <v>168</v>
      </c>
    </row>
    <row r="9" spans="1:13" ht="15" customHeight="1">
      <c r="E9" s="143" t="s">
        <v>4</v>
      </c>
      <c r="F9" s="57"/>
      <c r="G9" s="79" t="s">
        <v>74</v>
      </c>
      <c r="H9" s="77"/>
      <c r="I9" s="179" t="s">
        <v>74</v>
      </c>
      <c r="J9" s="144"/>
      <c r="K9" s="79" t="s">
        <v>74</v>
      </c>
      <c r="L9" s="77"/>
      <c r="M9" s="179" t="s">
        <v>74</v>
      </c>
    </row>
    <row r="10" spans="1:13" ht="15" customHeight="1">
      <c r="A10" s="54" t="s">
        <v>50</v>
      </c>
      <c r="G10" s="9"/>
      <c r="K10" s="9"/>
    </row>
    <row r="11" spans="1:13" ht="15" customHeight="1">
      <c r="A11" s="2" t="s">
        <v>201</v>
      </c>
      <c r="G11" s="9">
        <v>637972</v>
      </c>
      <c r="H11" s="3"/>
      <c r="I11" s="177">
        <v>1250401</v>
      </c>
      <c r="J11" s="3"/>
      <c r="K11" s="9">
        <v>533335</v>
      </c>
      <c r="L11" s="3"/>
      <c r="M11" s="177">
        <v>515644</v>
      </c>
    </row>
    <row r="12" spans="1:13" ht="15" customHeight="1">
      <c r="A12" s="2" t="s">
        <v>202</v>
      </c>
      <c r="G12" s="9"/>
      <c r="H12" s="3"/>
      <c r="J12" s="3"/>
      <c r="K12" s="9"/>
      <c r="L12" s="3"/>
    </row>
    <row r="13" spans="1:13" ht="15" customHeight="1">
      <c r="A13" s="2" t="s">
        <v>16</v>
      </c>
      <c r="B13" s="2" t="s">
        <v>51</v>
      </c>
      <c r="G13" s="9"/>
      <c r="H13" s="3"/>
      <c r="J13" s="2"/>
      <c r="K13" s="10"/>
      <c r="L13" s="2"/>
      <c r="M13" s="180"/>
    </row>
    <row r="14" spans="1:13" ht="15" customHeight="1">
      <c r="B14" s="106" t="s">
        <v>52</v>
      </c>
      <c r="G14" s="9">
        <v>2480590</v>
      </c>
      <c r="H14" s="3"/>
      <c r="I14" s="177">
        <v>2363832</v>
      </c>
      <c r="J14" s="3"/>
      <c r="K14" s="9">
        <v>129885</v>
      </c>
      <c r="L14" s="3"/>
      <c r="M14" s="177">
        <v>137539</v>
      </c>
    </row>
    <row r="15" spans="1:13" ht="15" customHeight="1">
      <c r="B15" s="106" t="s">
        <v>269</v>
      </c>
      <c r="E15" s="55">
        <v>14</v>
      </c>
      <c r="G15" s="9">
        <v>6782</v>
      </c>
      <c r="H15" s="3"/>
      <c r="I15" s="177">
        <v>0</v>
      </c>
      <c r="J15" s="3"/>
      <c r="K15" s="9">
        <v>6782</v>
      </c>
      <c r="L15" s="3"/>
      <c r="M15" s="177">
        <v>0</v>
      </c>
    </row>
    <row r="16" spans="1:13" ht="15" customHeight="1">
      <c r="B16" s="106" t="s">
        <v>98</v>
      </c>
      <c r="G16" s="9"/>
      <c r="H16" s="3"/>
      <c r="J16" s="3"/>
      <c r="K16" s="9"/>
      <c r="L16" s="3"/>
    </row>
    <row r="17" spans="2:13" ht="15" customHeight="1">
      <c r="B17" s="106"/>
      <c r="D17" s="2" t="s">
        <v>270</v>
      </c>
      <c r="G17" s="9">
        <v>2884</v>
      </c>
      <c r="H17" s="3"/>
      <c r="I17" s="177">
        <v>4309</v>
      </c>
      <c r="J17" s="3"/>
      <c r="K17" s="9">
        <v>2884</v>
      </c>
      <c r="L17" s="3"/>
      <c r="M17" s="177">
        <v>4309</v>
      </c>
    </row>
    <row r="18" spans="2:13" ht="15" customHeight="1">
      <c r="B18" s="106" t="s">
        <v>233</v>
      </c>
      <c r="G18" s="9">
        <v>16089</v>
      </c>
      <c r="H18" s="3"/>
      <c r="I18" s="177">
        <v>-34792</v>
      </c>
      <c r="J18" s="3"/>
      <c r="K18" s="9">
        <v>16089</v>
      </c>
      <c r="L18" s="3"/>
      <c r="M18" s="177">
        <v>-34792</v>
      </c>
    </row>
    <row r="19" spans="2:13" ht="15" customHeight="1">
      <c r="B19" s="106" t="s">
        <v>178</v>
      </c>
      <c r="G19" s="9">
        <v>256</v>
      </c>
      <c r="H19" s="3"/>
      <c r="I19" s="177">
        <v>2247</v>
      </c>
      <c r="J19" s="3"/>
      <c r="K19" s="9">
        <v>124</v>
      </c>
      <c r="L19" s="3"/>
      <c r="M19" s="177">
        <v>120</v>
      </c>
    </row>
    <row r="20" spans="2:13" ht="15" customHeight="1">
      <c r="B20" s="106" t="s">
        <v>273</v>
      </c>
      <c r="G20" s="9">
        <v>7403</v>
      </c>
      <c r="H20" s="3"/>
      <c r="I20" s="177">
        <v>1547</v>
      </c>
      <c r="J20" s="3"/>
      <c r="K20" s="9">
        <v>5666</v>
      </c>
      <c r="L20" s="3"/>
      <c r="M20" s="177">
        <v>761</v>
      </c>
    </row>
    <row r="21" spans="2:13" ht="15" customHeight="1">
      <c r="B21" s="106" t="s">
        <v>274</v>
      </c>
      <c r="E21" s="58">
        <v>9.1999999999999993</v>
      </c>
      <c r="G21" s="9">
        <v>0</v>
      </c>
      <c r="H21" s="3"/>
      <c r="I21" s="177">
        <v>0</v>
      </c>
      <c r="J21" s="3"/>
      <c r="K21" s="9">
        <v>-802977</v>
      </c>
      <c r="L21" s="3"/>
      <c r="M21" s="177">
        <v>-487993</v>
      </c>
    </row>
    <row r="22" spans="2:13" ht="15" customHeight="1">
      <c r="B22" s="106" t="s">
        <v>53</v>
      </c>
      <c r="C22" s="106"/>
      <c r="G22" s="9">
        <v>53401</v>
      </c>
      <c r="H22" s="3"/>
      <c r="I22" s="177">
        <v>43578</v>
      </c>
      <c r="J22" s="3"/>
      <c r="K22" s="9">
        <v>14125</v>
      </c>
      <c r="L22" s="3"/>
      <c r="M22" s="177">
        <v>13120</v>
      </c>
    </row>
    <row r="23" spans="2:13" ht="15" customHeight="1">
      <c r="B23" s="106" t="s">
        <v>230</v>
      </c>
      <c r="C23" s="106"/>
      <c r="G23" s="9">
        <v>1613</v>
      </c>
      <c r="H23" s="3"/>
      <c r="I23" s="177">
        <v>13788</v>
      </c>
      <c r="J23" s="3"/>
      <c r="K23" s="9">
        <v>1634</v>
      </c>
      <c r="L23" s="3"/>
      <c r="M23" s="177">
        <v>1718</v>
      </c>
    </row>
    <row r="24" spans="2:13" ht="15" customHeight="1">
      <c r="B24" s="106" t="s">
        <v>247</v>
      </c>
      <c r="C24" s="106"/>
      <c r="E24" s="55">
        <v>10</v>
      </c>
      <c r="G24" s="9">
        <v>1312</v>
      </c>
      <c r="H24" s="3"/>
      <c r="I24" s="177">
        <v>1012</v>
      </c>
      <c r="J24" s="3"/>
      <c r="K24" s="9">
        <v>167</v>
      </c>
      <c r="L24" s="3"/>
      <c r="M24" s="177">
        <v>0</v>
      </c>
    </row>
    <row r="25" spans="2:13" ht="15" customHeight="1">
      <c r="B25" s="106" t="s">
        <v>229</v>
      </c>
      <c r="C25" s="106"/>
      <c r="E25" s="55">
        <v>10</v>
      </c>
      <c r="G25" s="9">
        <v>1946</v>
      </c>
      <c r="H25" s="3"/>
      <c r="I25" s="177">
        <v>1337</v>
      </c>
      <c r="J25" s="3"/>
      <c r="K25" s="9">
        <v>0</v>
      </c>
      <c r="L25" s="3"/>
      <c r="M25" s="177">
        <v>0</v>
      </c>
    </row>
    <row r="26" spans="2:13" ht="15" customHeight="1">
      <c r="B26" s="106" t="s">
        <v>276</v>
      </c>
      <c r="G26" s="9"/>
      <c r="J26" s="2"/>
      <c r="K26" s="9"/>
      <c r="L26" s="2"/>
    </row>
    <row r="27" spans="2:13" ht="15" customHeight="1">
      <c r="B27" s="106"/>
      <c r="D27" s="2" t="s">
        <v>275</v>
      </c>
      <c r="E27" s="55">
        <v>8</v>
      </c>
      <c r="G27" s="10">
        <v>5153</v>
      </c>
      <c r="H27" s="3"/>
      <c r="I27" s="180">
        <v>6618</v>
      </c>
      <c r="J27" s="3"/>
      <c r="K27" s="10">
        <v>4387</v>
      </c>
      <c r="L27" s="3"/>
      <c r="M27" s="180">
        <v>6464</v>
      </c>
    </row>
    <row r="28" spans="2:13" ht="15" customHeight="1">
      <c r="B28" s="106" t="s">
        <v>203</v>
      </c>
      <c r="G28" s="9">
        <v>-8876</v>
      </c>
      <c r="H28" s="3"/>
      <c r="I28" s="177">
        <v>-12967</v>
      </c>
      <c r="J28" s="3"/>
      <c r="K28" s="9">
        <v>-142</v>
      </c>
      <c r="L28" s="3"/>
      <c r="M28" s="177">
        <v>-1113</v>
      </c>
    </row>
    <row r="29" spans="2:13" ht="15" customHeight="1">
      <c r="B29" s="106" t="s">
        <v>217</v>
      </c>
      <c r="G29" s="9">
        <v>-10228</v>
      </c>
      <c r="I29" s="177">
        <v>40930</v>
      </c>
      <c r="J29" s="2"/>
      <c r="K29" s="9">
        <v>-10228</v>
      </c>
      <c r="L29" s="2"/>
      <c r="M29" s="177">
        <v>40930</v>
      </c>
    </row>
    <row r="30" spans="2:13" ht="15" customHeight="1">
      <c r="B30" s="106" t="s">
        <v>54</v>
      </c>
      <c r="G30" s="9">
        <v>-3280</v>
      </c>
      <c r="H30" s="171"/>
      <c r="I30" s="177">
        <v>-7932</v>
      </c>
      <c r="J30" s="171"/>
      <c r="K30" s="9">
        <v>-173132</v>
      </c>
      <c r="L30" s="3"/>
      <c r="M30" s="177">
        <v>-156559</v>
      </c>
    </row>
    <row r="31" spans="2:13" ht="15" customHeight="1">
      <c r="B31" s="106" t="s">
        <v>55</v>
      </c>
      <c r="C31" s="106"/>
      <c r="G31" s="9">
        <v>846004</v>
      </c>
      <c r="H31" s="171"/>
      <c r="I31" s="177">
        <v>837321</v>
      </c>
      <c r="J31" s="171"/>
      <c r="K31" s="9">
        <v>168789</v>
      </c>
      <c r="L31" s="3"/>
      <c r="M31" s="177">
        <v>174279</v>
      </c>
    </row>
    <row r="32" spans="2:13" ht="15" customHeight="1">
      <c r="B32" s="106" t="s">
        <v>239</v>
      </c>
      <c r="E32" s="58"/>
      <c r="G32" s="9"/>
      <c r="H32" s="71"/>
      <c r="K32" s="9"/>
    </row>
    <row r="33" spans="1:13" ht="15" customHeight="1">
      <c r="B33" s="106"/>
      <c r="C33" s="2" t="s">
        <v>271</v>
      </c>
      <c r="D33" s="2" t="s">
        <v>272</v>
      </c>
      <c r="E33" s="58">
        <v>9.1</v>
      </c>
      <c r="G33" s="11">
        <v>-47508</v>
      </c>
      <c r="H33" s="71"/>
      <c r="I33" s="178">
        <v>111043</v>
      </c>
      <c r="J33" s="71"/>
      <c r="K33" s="145">
        <v>0</v>
      </c>
      <c r="L33" s="70"/>
      <c r="M33" s="182">
        <v>0</v>
      </c>
    </row>
    <row r="34" spans="1:13" ht="15" customHeight="1">
      <c r="B34" s="106"/>
      <c r="G34" s="9"/>
      <c r="H34" s="171"/>
      <c r="J34" s="3"/>
      <c r="K34" s="9"/>
      <c r="L34" s="3"/>
    </row>
    <row r="35" spans="1:13" ht="15" customHeight="1">
      <c r="B35" s="2" t="s">
        <v>56</v>
      </c>
      <c r="G35" s="9"/>
      <c r="H35" s="71"/>
      <c r="J35" s="3"/>
      <c r="K35" s="9"/>
    </row>
    <row r="36" spans="1:13" ht="15" customHeight="1">
      <c r="A36" s="2" t="s">
        <v>16</v>
      </c>
      <c r="C36" s="2" t="s">
        <v>57</v>
      </c>
      <c r="G36" s="146">
        <f>SUM(G11:G33)</f>
        <v>3991513</v>
      </c>
      <c r="H36" s="71"/>
      <c r="I36" s="181">
        <f>SUM(I11:I33)</f>
        <v>4622272</v>
      </c>
      <c r="K36" s="146">
        <f>SUM(K11:K33)</f>
        <v>-102612</v>
      </c>
      <c r="M36" s="181">
        <f>SUM(M11:M33)</f>
        <v>214427</v>
      </c>
    </row>
    <row r="37" spans="1:13" ht="15" customHeight="1">
      <c r="B37" s="2" t="s">
        <v>58</v>
      </c>
      <c r="G37" s="146"/>
      <c r="H37" s="71"/>
      <c r="I37" s="181"/>
      <c r="K37" s="146"/>
      <c r="M37" s="181"/>
    </row>
    <row r="38" spans="1:13" ht="15" customHeight="1">
      <c r="C38" s="106" t="s">
        <v>75</v>
      </c>
      <c r="G38" s="146">
        <v>-197652</v>
      </c>
      <c r="H38" s="5"/>
      <c r="I38" s="181">
        <v>-290550</v>
      </c>
      <c r="J38" s="5"/>
      <c r="K38" s="146">
        <v>-14762</v>
      </c>
      <c r="M38" s="181">
        <v>-511</v>
      </c>
    </row>
    <row r="39" spans="1:13" ht="15" customHeight="1">
      <c r="C39" s="106" t="s">
        <v>72</v>
      </c>
      <c r="G39" s="146">
        <v>-1142655</v>
      </c>
      <c r="H39" s="5"/>
      <c r="I39" s="181">
        <v>-146099</v>
      </c>
      <c r="J39" s="5"/>
      <c r="K39" s="146">
        <v>-230890</v>
      </c>
      <c r="M39" s="181">
        <v>-57153</v>
      </c>
    </row>
    <row r="40" spans="1:13" ht="15" customHeight="1">
      <c r="C40" s="106" t="s">
        <v>59</v>
      </c>
      <c r="G40" s="146">
        <v>-135602</v>
      </c>
      <c r="H40" s="5"/>
      <c r="I40" s="181">
        <v>-241347</v>
      </c>
      <c r="J40" s="5"/>
      <c r="K40" s="146">
        <v>-23647</v>
      </c>
      <c r="M40" s="181">
        <v>-82332</v>
      </c>
    </row>
    <row r="41" spans="1:13" ht="15" customHeight="1">
      <c r="C41" s="106" t="s">
        <v>76</v>
      </c>
      <c r="G41" s="146">
        <v>1191949</v>
      </c>
      <c r="H41" s="5"/>
      <c r="I41" s="181">
        <v>1473260</v>
      </c>
      <c r="J41" s="5"/>
      <c r="K41" s="146">
        <v>-91243</v>
      </c>
      <c r="M41" s="181">
        <v>166765</v>
      </c>
    </row>
    <row r="42" spans="1:13" ht="15" customHeight="1">
      <c r="C42" s="106" t="s">
        <v>255</v>
      </c>
      <c r="G42" s="146">
        <v>-20</v>
      </c>
      <c r="H42" s="5"/>
      <c r="I42" s="181">
        <v>-779</v>
      </c>
      <c r="J42" s="5"/>
      <c r="K42" s="146">
        <v>0</v>
      </c>
      <c r="M42" s="181">
        <v>0</v>
      </c>
    </row>
    <row r="43" spans="1:13" ht="15" customHeight="1">
      <c r="C43" s="106" t="s">
        <v>90</v>
      </c>
      <c r="G43" s="145">
        <v>46370</v>
      </c>
      <c r="H43" s="5"/>
      <c r="I43" s="182">
        <v>81849</v>
      </c>
      <c r="J43" s="5"/>
      <c r="K43" s="145">
        <v>6574</v>
      </c>
      <c r="M43" s="182">
        <v>8666</v>
      </c>
    </row>
    <row r="44" spans="1:13" ht="15" customHeight="1">
      <c r="C44" s="106"/>
      <c r="G44" s="146"/>
      <c r="H44" s="171"/>
      <c r="I44" s="181"/>
      <c r="J44" s="3"/>
      <c r="K44" s="146"/>
      <c r="L44" s="3"/>
      <c r="M44" s="181"/>
    </row>
    <row r="45" spans="1:13" ht="15" customHeight="1">
      <c r="B45" s="2" t="s">
        <v>171</v>
      </c>
      <c r="C45" s="106"/>
      <c r="G45" s="146">
        <f>SUM(G36:G43)</f>
        <v>3753903</v>
      </c>
      <c r="H45" s="171"/>
      <c r="I45" s="181">
        <f>SUM(I36:I43)</f>
        <v>5498606</v>
      </c>
      <c r="J45" s="3"/>
      <c r="K45" s="146">
        <f>SUM(K36:K43)</f>
        <v>-456580</v>
      </c>
      <c r="L45" s="3"/>
      <c r="M45" s="181">
        <f>SUM(M36:M43)</f>
        <v>249862</v>
      </c>
    </row>
    <row r="46" spans="1:13" ht="15" customHeight="1">
      <c r="C46" s="106" t="s">
        <v>88</v>
      </c>
      <c r="G46" s="9">
        <v>1811</v>
      </c>
      <c r="H46" s="171"/>
      <c r="I46" s="177">
        <v>10825</v>
      </c>
      <c r="J46" s="171"/>
      <c r="K46" s="9">
        <v>167743</v>
      </c>
      <c r="L46" s="3"/>
      <c r="M46" s="177">
        <v>158413</v>
      </c>
    </row>
    <row r="47" spans="1:13" ht="15" customHeight="1">
      <c r="C47" s="106" t="s">
        <v>70</v>
      </c>
      <c r="G47" s="9">
        <v>-879609</v>
      </c>
      <c r="H47" s="171"/>
      <c r="I47" s="177">
        <v>-832302</v>
      </c>
      <c r="J47" s="171"/>
      <c r="K47" s="9">
        <v>-201354</v>
      </c>
      <c r="L47" s="3"/>
      <c r="M47" s="177">
        <v>-173692</v>
      </c>
    </row>
    <row r="48" spans="1:13" ht="15" customHeight="1">
      <c r="C48" s="106" t="s">
        <v>82</v>
      </c>
      <c r="G48" s="11">
        <v>-438128</v>
      </c>
      <c r="H48" s="171"/>
      <c r="I48" s="178">
        <v>-343808</v>
      </c>
      <c r="J48" s="171"/>
      <c r="K48" s="11">
        <v>-10714</v>
      </c>
      <c r="L48" s="3"/>
      <c r="M48" s="178">
        <v>-29279</v>
      </c>
    </row>
    <row r="49" spans="1:13" ht="15" customHeight="1">
      <c r="C49" s="106"/>
      <c r="G49" s="146"/>
      <c r="H49" s="171"/>
      <c r="I49" s="181"/>
      <c r="J49" s="3"/>
      <c r="K49" s="146"/>
      <c r="L49" s="3"/>
      <c r="M49" s="181"/>
    </row>
    <row r="50" spans="1:13" ht="15" customHeight="1">
      <c r="A50" s="54" t="s">
        <v>277</v>
      </c>
      <c r="B50" s="54"/>
      <c r="C50" s="54"/>
      <c r="D50" s="54"/>
      <c r="G50" s="146"/>
      <c r="H50" s="171"/>
      <c r="I50" s="181"/>
      <c r="J50" s="3"/>
      <c r="K50" s="146"/>
      <c r="L50" s="3"/>
      <c r="M50" s="181"/>
    </row>
    <row r="51" spans="1:13" ht="15" customHeight="1">
      <c r="A51" s="54"/>
      <c r="B51" s="54" t="s">
        <v>172</v>
      </c>
      <c r="C51" s="54"/>
      <c r="D51" s="54"/>
      <c r="G51" s="11">
        <f>SUM(G45:G48)</f>
        <v>2437977</v>
      </c>
      <c r="H51" s="3"/>
      <c r="I51" s="178">
        <f>SUM(I45:I48)</f>
        <v>4333321</v>
      </c>
      <c r="J51" s="3"/>
      <c r="K51" s="11">
        <f>SUM(K45:K48)</f>
        <v>-500905</v>
      </c>
      <c r="L51" s="3"/>
      <c r="M51" s="178">
        <f>SUM(M45:M48)</f>
        <v>205304</v>
      </c>
    </row>
    <row r="52" spans="1:13" ht="15" customHeight="1">
      <c r="A52" s="54"/>
      <c r="B52" s="54"/>
      <c r="C52" s="54"/>
      <c r="D52" s="54"/>
      <c r="H52" s="3"/>
      <c r="J52" s="3"/>
      <c r="L52" s="3"/>
    </row>
    <row r="53" spans="1:13" ht="15" customHeight="1">
      <c r="A53" s="54"/>
      <c r="B53" s="54"/>
      <c r="C53" s="54"/>
      <c r="D53" s="54"/>
      <c r="H53" s="3"/>
      <c r="J53" s="3"/>
      <c r="L53" s="3"/>
    </row>
    <row r="54" spans="1:13" ht="14.25" customHeight="1">
      <c r="A54" s="54"/>
      <c r="B54" s="54"/>
      <c r="C54" s="54"/>
      <c r="D54" s="54"/>
      <c r="H54" s="3"/>
      <c r="J54" s="3"/>
      <c r="L54" s="3"/>
    </row>
    <row r="55" spans="1:13" ht="15" customHeight="1">
      <c r="A55" s="54"/>
      <c r="B55" s="54"/>
      <c r="C55" s="54"/>
      <c r="D55" s="54"/>
      <c r="H55" s="3"/>
      <c r="J55" s="3"/>
      <c r="L55" s="3"/>
    </row>
    <row r="56" spans="1:13" ht="9" customHeight="1">
      <c r="A56" s="54"/>
      <c r="B56" s="54"/>
      <c r="C56" s="54"/>
      <c r="D56" s="54"/>
      <c r="H56" s="3"/>
      <c r="J56" s="3"/>
      <c r="L56" s="3"/>
    </row>
    <row r="57" spans="1:13" ht="21.95" customHeight="1">
      <c r="A57" s="75" t="str">
        <f>'Eng10 Baht000'!A33:N33</f>
        <v>The accompanying condensed notes to the interim financial information are an integral part of this interim financial information.</v>
      </c>
      <c r="B57" s="75"/>
      <c r="C57" s="75"/>
      <c r="D57" s="75"/>
      <c r="E57" s="75"/>
      <c r="F57" s="75"/>
      <c r="G57" s="75"/>
      <c r="H57" s="75"/>
      <c r="I57" s="183"/>
      <c r="J57" s="75"/>
      <c r="K57" s="75"/>
      <c r="L57" s="75"/>
      <c r="M57" s="183"/>
    </row>
    <row r="58" spans="1:13" ht="16.5" customHeight="1">
      <c r="A58" s="54" t="str">
        <f>A1</f>
        <v>PTG Energy Public Company Limited</v>
      </c>
      <c r="B58" s="54"/>
      <c r="C58" s="54"/>
      <c r="D58" s="54"/>
      <c r="K58" s="195" t="s">
        <v>84</v>
      </c>
      <c r="L58" s="195"/>
      <c r="M58" s="195"/>
    </row>
    <row r="59" spans="1:13" ht="16.5" customHeight="1">
      <c r="A59" s="54" t="s">
        <v>49</v>
      </c>
      <c r="B59" s="54"/>
      <c r="C59" s="54"/>
      <c r="D59" s="54"/>
    </row>
    <row r="60" spans="1:13" ht="16.5" customHeight="1">
      <c r="A60" s="73" t="str">
        <f>A3</f>
        <v>For the nine-month period ended 30 September 2023</v>
      </c>
      <c r="B60" s="73"/>
      <c r="C60" s="73"/>
      <c r="D60" s="73"/>
      <c r="E60" s="74"/>
      <c r="F60" s="74"/>
      <c r="G60" s="4"/>
      <c r="H60" s="75"/>
      <c r="I60" s="178"/>
      <c r="J60" s="169"/>
      <c r="K60" s="4"/>
      <c r="L60" s="142"/>
      <c r="M60" s="178"/>
    </row>
    <row r="63" spans="1:13" ht="16.5" customHeight="1">
      <c r="G63" s="192" t="s">
        <v>2</v>
      </c>
      <c r="H63" s="192"/>
      <c r="I63" s="192"/>
      <c r="J63" s="170"/>
      <c r="K63" s="192" t="s">
        <v>101</v>
      </c>
      <c r="L63" s="192"/>
      <c r="M63" s="192"/>
    </row>
    <row r="64" spans="1:13" ht="16.5" customHeight="1">
      <c r="A64" s="2" t="s">
        <v>1</v>
      </c>
      <c r="E64" s="57"/>
      <c r="F64" s="57"/>
      <c r="G64" s="196" t="s">
        <v>112</v>
      </c>
      <c r="H64" s="196"/>
      <c r="I64" s="196"/>
      <c r="J64" s="1"/>
      <c r="K64" s="196" t="s">
        <v>112</v>
      </c>
      <c r="L64" s="196"/>
      <c r="M64" s="196"/>
    </row>
    <row r="65" spans="1:13" ht="16.5" customHeight="1">
      <c r="E65" s="57"/>
      <c r="F65" s="57"/>
      <c r="G65" s="76" t="s">
        <v>223</v>
      </c>
      <c r="H65" s="77"/>
      <c r="I65" s="76" t="s">
        <v>168</v>
      </c>
      <c r="J65" s="76"/>
      <c r="K65" s="76" t="s">
        <v>223</v>
      </c>
      <c r="L65" s="77"/>
      <c r="M65" s="76" t="s">
        <v>168</v>
      </c>
    </row>
    <row r="66" spans="1:13" ht="16.5" customHeight="1">
      <c r="E66" s="143" t="s">
        <v>4</v>
      </c>
      <c r="F66" s="57"/>
      <c r="G66" s="79" t="s">
        <v>74</v>
      </c>
      <c r="H66" s="77"/>
      <c r="I66" s="179" t="s">
        <v>74</v>
      </c>
      <c r="J66" s="144"/>
      <c r="K66" s="79" t="s">
        <v>74</v>
      </c>
      <c r="L66" s="77"/>
      <c r="M66" s="179" t="s">
        <v>74</v>
      </c>
    </row>
    <row r="67" spans="1:13" ht="16.5" customHeight="1">
      <c r="E67" s="57"/>
      <c r="F67" s="57"/>
      <c r="G67" s="9"/>
      <c r="K67" s="9"/>
    </row>
    <row r="68" spans="1:13" ht="16.5" customHeight="1">
      <c r="A68" s="54" t="s">
        <v>60</v>
      </c>
      <c r="G68" s="9"/>
      <c r="K68" s="9"/>
    </row>
    <row r="69" spans="1:13" ht="16.5" customHeight="1">
      <c r="A69" s="2" t="s">
        <v>212</v>
      </c>
      <c r="G69" s="9">
        <v>-8</v>
      </c>
      <c r="I69" s="177">
        <v>-52</v>
      </c>
      <c r="K69" s="9">
        <v>0</v>
      </c>
      <c r="M69" s="177">
        <v>0</v>
      </c>
    </row>
    <row r="70" spans="1:13" ht="16.5" customHeight="1">
      <c r="A70" s="180" t="s">
        <v>268</v>
      </c>
      <c r="B70" s="180"/>
      <c r="C70" s="180"/>
      <c r="D70" s="180"/>
      <c r="G70" s="9"/>
      <c r="K70" s="9"/>
    </row>
    <row r="71" spans="1:13" ht="16.5" customHeight="1">
      <c r="A71" s="180"/>
      <c r="B71" s="180" t="s">
        <v>267</v>
      </c>
      <c r="C71" s="180"/>
      <c r="D71" s="180"/>
      <c r="G71" s="9">
        <v>380</v>
      </c>
      <c r="I71" s="177">
        <v>0</v>
      </c>
      <c r="K71" s="9">
        <v>0</v>
      </c>
      <c r="M71" s="177">
        <v>0</v>
      </c>
    </row>
    <row r="72" spans="1:13" ht="16.5" customHeight="1">
      <c r="A72" s="2" t="s">
        <v>241</v>
      </c>
      <c r="E72" s="147">
        <v>9.1</v>
      </c>
      <c r="G72" s="9">
        <v>-20000</v>
      </c>
      <c r="H72" s="3"/>
      <c r="I72" s="177">
        <v>-40000</v>
      </c>
      <c r="J72" s="3"/>
      <c r="K72" s="9">
        <v>0</v>
      </c>
      <c r="L72" s="3"/>
    </row>
    <row r="73" spans="1:13" ht="16.5" customHeight="1">
      <c r="A73" s="2" t="s">
        <v>242</v>
      </c>
      <c r="E73" s="147">
        <v>9.1</v>
      </c>
      <c r="G73" s="9">
        <v>-73250</v>
      </c>
      <c r="H73" s="3"/>
      <c r="I73" s="177">
        <v>-27247</v>
      </c>
      <c r="J73" s="3"/>
      <c r="K73" s="9">
        <v>-35000</v>
      </c>
      <c r="L73" s="3"/>
      <c r="M73" s="177">
        <v>-27247</v>
      </c>
    </row>
    <row r="74" spans="1:13" ht="16.5" customHeight="1">
      <c r="A74" s="2" t="s">
        <v>110</v>
      </c>
      <c r="G74" s="9">
        <v>-51924</v>
      </c>
      <c r="H74" s="3"/>
      <c r="I74" s="177">
        <v>-154273</v>
      </c>
      <c r="J74" s="2"/>
      <c r="K74" s="9">
        <v>0</v>
      </c>
      <c r="L74" s="2"/>
      <c r="M74" s="177">
        <v>0</v>
      </c>
    </row>
    <row r="75" spans="1:13" ht="16.5" customHeight="1">
      <c r="A75" s="2" t="s">
        <v>204</v>
      </c>
      <c r="G75" s="9">
        <v>-1817396</v>
      </c>
      <c r="H75" s="3"/>
      <c r="I75" s="177">
        <v>-1749800</v>
      </c>
      <c r="J75" s="3"/>
      <c r="K75" s="9">
        <v>-164827</v>
      </c>
      <c r="L75" s="3"/>
      <c r="M75" s="177">
        <v>-47677</v>
      </c>
    </row>
    <row r="76" spans="1:13" ht="16.5" customHeight="1">
      <c r="A76" s="2" t="s">
        <v>99</v>
      </c>
      <c r="G76" s="9">
        <v>2215</v>
      </c>
      <c r="H76" s="3"/>
      <c r="I76" s="177">
        <v>856</v>
      </c>
      <c r="J76" s="3"/>
      <c r="K76" s="9">
        <v>1337</v>
      </c>
      <c r="L76" s="3"/>
      <c r="M76" s="177">
        <v>62</v>
      </c>
    </row>
    <row r="77" spans="1:13" ht="16.5" customHeight="1">
      <c r="A77" s="2" t="s">
        <v>155</v>
      </c>
      <c r="G77" s="9">
        <v>-150964</v>
      </c>
      <c r="H77" s="3"/>
      <c r="I77" s="177">
        <v>-83276</v>
      </c>
      <c r="J77" s="3"/>
      <c r="K77" s="9">
        <v>0</v>
      </c>
      <c r="L77" s="3"/>
      <c r="M77" s="177">
        <v>0</v>
      </c>
    </row>
    <row r="78" spans="1:13" ht="16.5" customHeight="1">
      <c r="A78" s="2" t="s">
        <v>93</v>
      </c>
      <c r="G78" s="9">
        <v>-32818</v>
      </c>
      <c r="H78" s="3"/>
      <c r="I78" s="177">
        <v>-84353</v>
      </c>
      <c r="J78" s="3"/>
      <c r="K78" s="9">
        <v>-17190</v>
      </c>
      <c r="L78" s="3"/>
      <c r="M78" s="177">
        <v>-42531</v>
      </c>
    </row>
    <row r="79" spans="1:13" ht="16.5" customHeight="1">
      <c r="A79" s="2" t="s">
        <v>180</v>
      </c>
      <c r="E79" s="58" t="s">
        <v>231</v>
      </c>
      <c r="G79" s="9">
        <v>31080</v>
      </c>
      <c r="H79" s="3"/>
      <c r="I79" s="177">
        <v>0</v>
      </c>
      <c r="J79" s="3"/>
      <c r="K79" s="9">
        <v>802977</v>
      </c>
      <c r="L79" s="3"/>
      <c r="M79" s="177">
        <v>487993</v>
      </c>
    </row>
    <row r="80" spans="1:13" ht="16.5" customHeight="1">
      <c r="A80" s="2" t="s">
        <v>131</v>
      </c>
      <c r="E80" s="147">
        <v>17.5</v>
      </c>
      <c r="G80" s="9">
        <v>0</v>
      </c>
      <c r="H80" s="3"/>
      <c r="I80" s="177">
        <v>196400</v>
      </c>
      <c r="J80" s="3"/>
      <c r="K80" s="9">
        <v>6583900</v>
      </c>
      <c r="L80" s="3"/>
      <c r="M80" s="177">
        <v>6588947</v>
      </c>
    </row>
    <row r="81" spans="1:13" ht="16.5" customHeight="1">
      <c r="A81" s="2" t="s">
        <v>164</v>
      </c>
      <c r="E81" s="147">
        <v>17.5</v>
      </c>
      <c r="G81" s="9">
        <v>0</v>
      </c>
      <c r="H81" s="3"/>
      <c r="I81" s="177">
        <v>0</v>
      </c>
      <c r="J81" s="3"/>
      <c r="K81" s="9">
        <v>-6424500</v>
      </c>
      <c r="L81" s="3"/>
      <c r="M81" s="177">
        <v>-7246040</v>
      </c>
    </row>
    <row r="82" spans="1:13" ht="16.5" customHeight="1">
      <c r="A82" s="2" t="s">
        <v>278</v>
      </c>
      <c r="E82" s="147"/>
      <c r="G82" s="9">
        <v>-19802</v>
      </c>
      <c r="H82" s="3"/>
      <c r="I82" s="177">
        <v>0</v>
      </c>
      <c r="J82" s="3"/>
      <c r="K82" s="9">
        <v>-19802</v>
      </c>
      <c r="L82" s="3"/>
      <c r="M82" s="177">
        <v>0</v>
      </c>
    </row>
    <row r="83" spans="1:13" ht="16.5" customHeight="1">
      <c r="A83" s="2" t="s">
        <v>132</v>
      </c>
      <c r="E83" s="147">
        <v>17.600000000000001</v>
      </c>
      <c r="G83" s="9">
        <v>0</v>
      </c>
      <c r="H83" s="3"/>
      <c r="I83" s="177">
        <v>0</v>
      </c>
      <c r="J83" s="3"/>
      <c r="K83" s="9">
        <v>710003</v>
      </c>
      <c r="L83" s="3"/>
      <c r="M83" s="177">
        <v>829336</v>
      </c>
    </row>
    <row r="84" spans="1:13" ht="16.5" customHeight="1">
      <c r="A84" s="2" t="s">
        <v>283</v>
      </c>
      <c r="E84" s="147">
        <v>17.600000000000001</v>
      </c>
      <c r="G84" s="11">
        <v>0</v>
      </c>
      <c r="H84" s="3"/>
      <c r="I84" s="178">
        <v>0</v>
      </c>
      <c r="J84" s="3"/>
      <c r="K84" s="11">
        <v>-90000</v>
      </c>
      <c r="L84" s="3"/>
      <c r="M84" s="178">
        <v>-330000</v>
      </c>
    </row>
    <row r="85" spans="1:13" ht="16.5" customHeight="1">
      <c r="G85" s="148"/>
      <c r="H85" s="171"/>
      <c r="I85" s="149"/>
      <c r="J85" s="3"/>
      <c r="K85" s="148"/>
      <c r="L85" s="3"/>
      <c r="M85" s="149"/>
    </row>
    <row r="86" spans="1:13" ht="16.5" customHeight="1">
      <c r="A86" s="54" t="s">
        <v>279</v>
      </c>
      <c r="G86" s="145">
        <f>SUM(G69:G84)</f>
        <v>-2132487</v>
      </c>
      <c r="H86" s="71"/>
      <c r="I86" s="182">
        <f>SUM(I69:I84)</f>
        <v>-1941745</v>
      </c>
      <c r="K86" s="145">
        <f>SUM(K69:K84)</f>
        <v>1346898</v>
      </c>
      <c r="M86" s="182">
        <f>SUM(M69:M84)</f>
        <v>212843</v>
      </c>
    </row>
    <row r="87" spans="1:13" ht="16.5" customHeight="1">
      <c r="A87" s="54"/>
      <c r="G87" s="146"/>
      <c r="H87" s="71"/>
      <c r="I87" s="181"/>
      <c r="K87" s="146"/>
      <c r="M87" s="181"/>
    </row>
    <row r="88" spans="1:13" ht="16.5" customHeight="1">
      <c r="A88" s="54" t="s">
        <v>61</v>
      </c>
      <c r="G88" s="150"/>
      <c r="H88" s="71"/>
      <c r="I88" s="151"/>
      <c r="K88" s="150"/>
      <c r="M88" s="151"/>
    </row>
    <row r="89" spans="1:13" ht="16.5" customHeight="1">
      <c r="A89" s="2" t="s">
        <v>221</v>
      </c>
      <c r="G89" s="150">
        <v>-5082</v>
      </c>
      <c r="H89" s="71"/>
      <c r="I89" s="151">
        <v>-246955</v>
      </c>
      <c r="J89" s="71"/>
      <c r="K89" s="150">
        <v>0</v>
      </c>
      <c r="L89" s="70"/>
      <c r="M89" s="151">
        <v>0</v>
      </c>
    </row>
    <row r="90" spans="1:13" ht="16.5" customHeight="1">
      <c r="A90" s="2" t="s">
        <v>240</v>
      </c>
      <c r="G90" s="9"/>
      <c r="H90" s="71"/>
      <c r="J90" s="71"/>
      <c r="K90" s="150"/>
      <c r="L90" s="70"/>
      <c r="M90" s="151"/>
    </row>
    <row r="91" spans="1:13" ht="16.5" customHeight="1">
      <c r="B91" s="2" t="s">
        <v>222</v>
      </c>
      <c r="G91" s="150">
        <v>1300000</v>
      </c>
      <c r="H91" s="71"/>
      <c r="I91" s="151">
        <v>-1000000</v>
      </c>
      <c r="J91" s="71"/>
      <c r="K91" s="150">
        <v>300000</v>
      </c>
      <c r="L91" s="70"/>
      <c r="M91" s="151">
        <v>0</v>
      </c>
    </row>
    <row r="92" spans="1:13" ht="16.5" customHeight="1">
      <c r="A92" s="2" t="s">
        <v>83</v>
      </c>
      <c r="E92" s="147">
        <v>17.7</v>
      </c>
      <c r="G92" s="152">
        <v>0</v>
      </c>
      <c r="H92" s="71"/>
      <c r="I92" s="153">
        <v>0</v>
      </c>
      <c r="J92" s="71"/>
      <c r="K92" s="152">
        <v>1666200</v>
      </c>
      <c r="L92" s="71"/>
      <c r="M92" s="153">
        <v>784500</v>
      </c>
    </row>
    <row r="93" spans="1:13" ht="16.5" customHeight="1">
      <c r="A93" s="2" t="s">
        <v>165</v>
      </c>
      <c r="E93" s="147">
        <v>17.7</v>
      </c>
      <c r="G93" s="152">
        <v>0</v>
      </c>
      <c r="H93" s="71"/>
      <c r="I93" s="153">
        <v>0</v>
      </c>
      <c r="J93" s="71"/>
      <c r="K93" s="148">
        <v>-1743500</v>
      </c>
      <c r="L93" s="71"/>
      <c r="M93" s="149">
        <v>-777890</v>
      </c>
    </row>
    <row r="94" spans="1:13" ht="16.5" customHeight="1">
      <c r="A94" s="2" t="s">
        <v>134</v>
      </c>
      <c r="E94" s="80">
        <v>13</v>
      </c>
      <c r="G94" s="152">
        <v>1700000</v>
      </c>
      <c r="H94" s="71"/>
      <c r="I94" s="153">
        <v>1320000</v>
      </c>
      <c r="J94" s="71"/>
      <c r="K94" s="148">
        <v>1000000</v>
      </c>
      <c r="L94" s="71"/>
      <c r="M94" s="149">
        <v>1320000</v>
      </c>
    </row>
    <row r="95" spans="1:13" ht="16.5" customHeight="1">
      <c r="A95" s="2" t="s">
        <v>166</v>
      </c>
      <c r="E95" s="80">
        <v>13</v>
      </c>
      <c r="G95" s="148">
        <v>-1537682</v>
      </c>
      <c r="H95" s="71"/>
      <c r="I95" s="149">
        <v>-1113068</v>
      </c>
      <c r="J95" s="71"/>
      <c r="K95" s="152">
        <v>-1245155</v>
      </c>
      <c r="L95" s="71"/>
      <c r="M95" s="153">
        <v>-869899</v>
      </c>
    </row>
    <row r="96" spans="1:13" ht="16.5" customHeight="1">
      <c r="A96" s="2" t="s">
        <v>213</v>
      </c>
      <c r="E96" s="80"/>
      <c r="G96" s="148">
        <v>-2160</v>
      </c>
      <c r="H96" s="71"/>
      <c r="I96" s="149">
        <v>-2160</v>
      </c>
      <c r="J96" s="71"/>
      <c r="K96" s="152">
        <v>0</v>
      </c>
      <c r="L96" s="71"/>
      <c r="M96" s="153">
        <v>0</v>
      </c>
    </row>
    <row r="97" spans="1:13" ht="16.5" customHeight="1">
      <c r="A97" s="2" t="s">
        <v>214</v>
      </c>
      <c r="E97" s="80">
        <v>14</v>
      </c>
      <c r="G97" s="148">
        <v>1000000</v>
      </c>
      <c r="H97" s="71"/>
      <c r="I97" s="149">
        <v>1200000</v>
      </c>
      <c r="J97" s="71"/>
      <c r="K97" s="152">
        <v>1000000</v>
      </c>
      <c r="L97" s="71"/>
      <c r="M97" s="153">
        <v>1200000</v>
      </c>
    </row>
    <row r="98" spans="1:13" ht="16.5" customHeight="1">
      <c r="A98" s="2" t="s">
        <v>215</v>
      </c>
      <c r="E98" s="80">
        <v>14</v>
      </c>
      <c r="G98" s="148">
        <v>-2000000</v>
      </c>
      <c r="H98" s="71"/>
      <c r="I98" s="149">
        <v>-1400000</v>
      </c>
      <c r="J98" s="71"/>
      <c r="K98" s="152">
        <v>-2000000</v>
      </c>
      <c r="L98" s="71"/>
      <c r="M98" s="153">
        <v>-1400000</v>
      </c>
    </row>
    <row r="99" spans="1:13" ht="16.5" customHeight="1">
      <c r="A99" s="2" t="s">
        <v>205</v>
      </c>
      <c r="E99" s="80">
        <v>14</v>
      </c>
      <c r="G99" s="148">
        <v>-2840</v>
      </c>
      <c r="H99" s="71"/>
      <c r="I99" s="149">
        <v>-3578</v>
      </c>
      <c r="J99" s="71"/>
      <c r="K99" s="148">
        <v>-2840</v>
      </c>
      <c r="M99" s="149">
        <v>-3578</v>
      </c>
    </row>
    <row r="100" spans="1:13" ht="16.5" customHeight="1">
      <c r="A100" s="2" t="s">
        <v>206</v>
      </c>
      <c r="E100" s="55">
        <v>15</v>
      </c>
      <c r="G100" s="148">
        <v>-539040</v>
      </c>
      <c r="H100" s="71"/>
      <c r="I100" s="149">
        <v>-516513</v>
      </c>
      <c r="J100" s="71"/>
      <c r="K100" s="148">
        <v>-37089</v>
      </c>
      <c r="M100" s="149">
        <v>-37400</v>
      </c>
    </row>
    <row r="101" spans="1:13" ht="16.5" customHeight="1">
      <c r="A101" s="2" t="s">
        <v>207</v>
      </c>
      <c r="E101" s="80">
        <v>18</v>
      </c>
      <c r="G101" s="152">
        <v>-334000</v>
      </c>
      <c r="H101" s="71"/>
      <c r="I101" s="153">
        <v>-417500</v>
      </c>
      <c r="J101" s="71"/>
      <c r="K101" s="152">
        <v>-334000</v>
      </c>
      <c r="M101" s="153">
        <v>-417500</v>
      </c>
    </row>
    <row r="102" spans="1:13" ht="16.5" customHeight="1">
      <c r="A102" s="2" t="s">
        <v>208</v>
      </c>
      <c r="E102" s="58"/>
      <c r="G102" s="154">
        <v>-22</v>
      </c>
      <c r="H102" s="71"/>
      <c r="I102" s="155">
        <v>-6</v>
      </c>
      <c r="J102" s="71"/>
      <c r="K102" s="154">
        <v>0</v>
      </c>
      <c r="L102" s="71"/>
      <c r="M102" s="155">
        <v>0</v>
      </c>
    </row>
    <row r="103" spans="1:13" ht="16.5" customHeight="1">
      <c r="G103" s="9"/>
      <c r="H103" s="71"/>
      <c r="J103" s="5"/>
      <c r="K103" s="9"/>
    </row>
    <row r="104" spans="1:13" ht="16.5" customHeight="1">
      <c r="A104" s="54" t="s">
        <v>280</v>
      </c>
      <c r="B104" s="54"/>
      <c r="G104" s="11">
        <f>SUM(G89:G102)</f>
        <v>-420826</v>
      </c>
      <c r="H104" s="71"/>
      <c r="I104" s="178">
        <f>SUM(I89:I102)</f>
        <v>-2179780</v>
      </c>
      <c r="J104" s="5"/>
      <c r="K104" s="11">
        <f>SUM(K89:K102)</f>
        <v>-1396384</v>
      </c>
      <c r="L104" s="70"/>
      <c r="M104" s="178">
        <f>SUM(M89:M102)</f>
        <v>-201767</v>
      </c>
    </row>
    <row r="105" spans="1:13" ht="15" customHeight="1">
      <c r="A105" s="54"/>
      <c r="B105" s="54"/>
      <c r="H105" s="71"/>
      <c r="J105" s="5"/>
      <c r="L105" s="70"/>
    </row>
    <row r="106" spans="1:13" ht="16.5" customHeight="1">
      <c r="A106" s="54"/>
      <c r="B106" s="54"/>
      <c r="H106" s="71"/>
      <c r="J106" s="5"/>
      <c r="L106" s="70"/>
    </row>
    <row r="107" spans="1:13" ht="16.5" customHeight="1">
      <c r="A107" s="54"/>
      <c r="B107" s="54"/>
      <c r="H107" s="71"/>
      <c r="J107" s="5"/>
      <c r="L107" s="70"/>
    </row>
    <row r="108" spans="1:13" ht="16.5" customHeight="1">
      <c r="A108" s="54"/>
      <c r="B108" s="54"/>
      <c r="H108" s="71"/>
      <c r="J108" s="5"/>
      <c r="L108" s="70"/>
    </row>
    <row r="109" spans="1:13" ht="22.15" customHeight="1">
      <c r="A109" s="75" t="str">
        <f>A57</f>
        <v>The accompanying condensed notes to the interim financial information are an integral part of this interim financial information.</v>
      </c>
      <c r="B109" s="156"/>
      <c r="C109" s="156"/>
      <c r="D109" s="156"/>
      <c r="E109" s="156"/>
      <c r="F109" s="156"/>
      <c r="G109" s="156"/>
      <c r="H109" s="156"/>
      <c r="I109" s="184"/>
      <c r="J109" s="156"/>
      <c r="K109" s="156"/>
      <c r="L109" s="156"/>
      <c r="M109" s="184"/>
    </row>
    <row r="110" spans="1:13" ht="16.5" customHeight="1">
      <c r="A110" s="54" t="str">
        <f>A58</f>
        <v>PTG Energy Public Company Limited</v>
      </c>
      <c r="B110" s="54"/>
      <c r="C110" s="54"/>
      <c r="D110" s="54"/>
      <c r="K110" s="195" t="s">
        <v>84</v>
      </c>
      <c r="L110" s="195"/>
      <c r="M110" s="195"/>
    </row>
    <row r="111" spans="1:13" ht="16.5" customHeight="1">
      <c r="A111" s="54" t="s">
        <v>49</v>
      </c>
      <c r="B111" s="54"/>
      <c r="C111" s="54"/>
      <c r="D111" s="54"/>
    </row>
    <row r="112" spans="1:13" ht="16.5" customHeight="1">
      <c r="A112" s="73" t="str">
        <f>A60</f>
        <v>For the nine-month period ended 30 September 2023</v>
      </c>
      <c r="B112" s="73"/>
      <c r="C112" s="73"/>
      <c r="D112" s="73"/>
      <c r="E112" s="74"/>
      <c r="F112" s="74"/>
      <c r="G112" s="4"/>
      <c r="H112" s="75"/>
      <c r="I112" s="178"/>
      <c r="J112" s="169"/>
      <c r="K112" s="4"/>
      <c r="L112" s="142"/>
      <c r="M112" s="178"/>
    </row>
    <row r="115" spans="1:13" ht="16.5" customHeight="1">
      <c r="G115" s="192" t="s">
        <v>2</v>
      </c>
      <c r="H115" s="192"/>
      <c r="I115" s="192"/>
      <c r="J115" s="170"/>
      <c r="K115" s="192" t="s">
        <v>101</v>
      </c>
      <c r="L115" s="192"/>
      <c r="M115" s="192"/>
    </row>
    <row r="116" spans="1:13" ht="16.5" customHeight="1">
      <c r="A116" s="2" t="s">
        <v>1</v>
      </c>
      <c r="E116" s="57"/>
      <c r="F116" s="57"/>
      <c r="G116" s="196" t="s">
        <v>112</v>
      </c>
      <c r="H116" s="196"/>
      <c r="I116" s="196"/>
      <c r="J116" s="1"/>
      <c r="K116" s="196" t="s">
        <v>112</v>
      </c>
      <c r="L116" s="196"/>
      <c r="M116" s="196"/>
    </row>
    <row r="117" spans="1:13" ht="16.5" customHeight="1">
      <c r="E117" s="57"/>
      <c r="F117" s="57"/>
      <c r="G117" s="76" t="s">
        <v>223</v>
      </c>
      <c r="H117" s="77"/>
      <c r="I117" s="76" t="s">
        <v>168</v>
      </c>
      <c r="J117" s="76"/>
      <c r="K117" s="76" t="s">
        <v>223</v>
      </c>
      <c r="L117" s="77"/>
      <c r="M117" s="76" t="s">
        <v>168</v>
      </c>
    </row>
    <row r="118" spans="1:13" ht="16.5" customHeight="1">
      <c r="E118" s="57"/>
      <c r="F118" s="57"/>
      <c r="G118" s="79" t="s">
        <v>74</v>
      </c>
      <c r="H118" s="77"/>
      <c r="I118" s="179" t="s">
        <v>74</v>
      </c>
      <c r="J118" s="144"/>
      <c r="K118" s="79" t="s">
        <v>74</v>
      </c>
      <c r="L118" s="77"/>
      <c r="M118" s="179" t="s">
        <v>74</v>
      </c>
    </row>
    <row r="119" spans="1:13" ht="16.5" customHeight="1">
      <c r="G119" s="9"/>
      <c r="H119" s="71"/>
      <c r="J119" s="5"/>
      <c r="K119" s="9"/>
      <c r="L119" s="70"/>
    </row>
    <row r="120" spans="1:13" ht="16.5" customHeight="1">
      <c r="A120" s="54" t="s">
        <v>218</v>
      </c>
      <c r="B120" s="54"/>
      <c r="C120" s="54"/>
      <c r="D120" s="54"/>
      <c r="G120" s="146">
        <f>SUM(G104,G86,G51)</f>
        <v>-115336</v>
      </c>
      <c r="H120" s="5"/>
      <c r="I120" s="181">
        <f>SUM(I104,I86,I51)</f>
        <v>211796</v>
      </c>
      <c r="J120" s="5"/>
      <c r="K120" s="146">
        <f>SUM(K104,K86,K51)</f>
        <v>-550391</v>
      </c>
      <c r="M120" s="181">
        <f>SUM(M104,M86,M51)</f>
        <v>216380</v>
      </c>
    </row>
    <row r="121" spans="1:13" ht="16.5" customHeight="1">
      <c r="A121" s="2" t="s">
        <v>62</v>
      </c>
      <c r="G121" s="11">
        <v>2071027</v>
      </c>
      <c r="I121" s="178">
        <v>1701454</v>
      </c>
      <c r="J121" s="2"/>
      <c r="K121" s="11">
        <v>899159</v>
      </c>
      <c r="L121" s="2"/>
      <c r="M121" s="178">
        <v>194914</v>
      </c>
    </row>
    <row r="122" spans="1:13" ht="16.5" customHeight="1">
      <c r="G122" s="146"/>
      <c r="H122" s="71"/>
      <c r="I122" s="181"/>
      <c r="J122" s="5"/>
      <c r="K122" s="146"/>
      <c r="M122" s="181"/>
    </row>
    <row r="123" spans="1:13" ht="16.5" customHeight="1" thickBot="1">
      <c r="A123" s="54" t="s">
        <v>63</v>
      </c>
      <c r="G123" s="157">
        <f>SUM(G120:G121)</f>
        <v>1955691</v>
      </c>
      <c r="H123" s="71"/>
      <c r="I123" s="185">
        <f>SUM(I120:I121)</f>
        <v>1913250</v>
      </c>
      <c r="J123" s="3"/>
      <c r="K123" s="157">
        <f>SUM(K120:K121)</f>
        <v>348768</v>
      </c>
      <c r="L123" s="70"/>
      <c r="M123" s="185">
        <f>SUM(M120:M121)</f>
        <v>411294</v>
      </c>
    </row>
    <row r="124" spans="1:13" ht="16.5" customHeight="1" thickTop="1">
      <c r="G124" s="146"/>
      <c r="H124" s="71"/>
      <c r="I124" s="181"/>
      <c r="J124" s="3"/>
      <c r="K124" s="146"/>
      <c r="L124" s="70"/>
      <c r="M124" s="181"/>
    </row>
    <row r="125" spans="1:13" ht="16.5" customHeight="1">
      <c r="A125" s="54" t="s">
        <v>64</v>
      </c>
      <c r="G125" s="146"/>
      <c r="I125" s="181"/>
      <c r="J125" s="5"/>
      <c r="K125" s="146"/>
      <c r="L125" s="70"/>
      <c r="M125" s="181"/>
    </row>
    <row r="126" spans="1:13" ht="16.5" customHeight="1">
      <c r="A126" s="106" t="s">
        <v>209</v>
      </c>
      <c r="B126" s="106"/>
      <c r="G126" s="146"/>
      <c r="H126" s="5"/>
      <c r="I126" s="181"/>
      <c r="J126" s="5"/>
      <c r="K126" s="146"/>
      <c r="M126" s="181"/>
    </row>
    <row r="127" spans="1:13" ht="16.5" customHeight="1">
      <c r="B127" s="2" t="s">
        <v>210</v>
      </c>
      <c r="G127" s="145">
        <v>1955691</v>
      </c>
      <c r="H127" s="71"/>
      <c r="I127" s="182">
        <v>1913250</v>
      </c>
      <c r="J127" s="71"/>
      <c r="K127" s="145">
        <v>348768</v>
      </c>
      <c r="L127" s="158"/>
      <c r="M127" s="182">
        <v>411294</v>
      </c>
    </row>
    <row r="128" spans="1:13" ht="16.5" customHeight="1">
      <c r="A128" s="106"/>
      <c r="G128" s="146"/>
      <c r="H128" s="71"/>
      <c r="I128" s="181"/>
      <c r="J128" s="158"/>
      <c r="K128" s="146"/>
      <c r="L128" s="70"/>
      <c r="M128" s="181"/>
    </row>
    <row r="129" spans="1:13" ht="16.5" customHeight="1" thickBot="1">
      <c r="G129" s="157">
        <f>SUM(G127:G127)</f>
        <v>1955691</v>
      </c>
      <c r="H129" s="71"/>
      <c r="I129" s="185">
        <f>SUM(I127:I127)</f>
        <v>1913250</v>
      </c>
      <c r="J129" s="159"/>
      <c r="K129" s="157">
        <f>SUM(K127:K127)</f>
        <v>348768</v>
      </c>
      <c r="L129" s="160"/>
      <c r="M129" s="185">
        <f>SUM(M127:M127)</f>
        <v>411294</v>
      </c>
    </row>
    <row r="130" spans="1:13" ht="16.5" customHeight="1" thickTop="1">
      <c r="G130" s="146"/>
      <c r="H130" s="71"/>
      <c r="I130" s="181"/>
      <c r="J130" s="159"/>
      <c r="K130" s="146"/>
      <c r="L130" s="160"/>
      <c r="M130" s="181"/>
    </row>
    <row r="131" spans="1:13" ht="16.5" customHeight="1">
      <c r="E131" s="57"/>
      <c r="F131" s="57"/>
      <c r="G131" s="161"/>
      <c r="H131" s="77"/>
      <c r="I131" s="162"/>
      <c r="J131" s="144"/>
      <c r="K131" s="161"/>
      <c r="L131" s="163"/>
      <c r="M131" s="162"/>
    </row>
    <row r="132" spans="1:13" ht="16.5" customHeight="1">
      <c r="A132" s="54" t="s">
        <v>167</v>
      </c>
      <c r="G132" s="152"/>
      <c r="H132" s="164"/>
      <c r="I132" s="153"/>
      <c r="J132" s="153"/>
      <c r="K132" s="152"/>
      <c r="L132" s="153"/>
      <c r="M132" s="153"/>
    </row>
    <row r="133" spans="1:13" ht="16.5" customHeight="1">
      <c r="A133" s="54"/>
      <c r="G133" s="152"/>
      <c r="H133" s="164"/>
      <c r="I133" s="153"/>
      <c r="J133" s="153"/>
      <c r="K133" s="152"/>
      <c r="L133" s="153"/>
      <c r="M133" s="153"/>
    </row>
    <row r="134" spans="1:13" ht="16.5" customHeight="1">
      <c r="A134" s="106" t="s">
        <v>122</v>
      </c>
      <c r="G134" s="152">
        <v>3389</v>
      </c>
      <c r="H134" s="153"/>
      <c r="I134" s="153">
        <v>362</v>
      </c>
      <c r="J134" s="153"/>
      <c r="K134" s="152">
        <v>0</v>
      </c>
      <c r="L134" s="153"/>
      <c r="M134" s="153">
        <v>0</v>
      </c>
    </row>
    <row r="135" spans="1:13" ht="16.5" customHeight="1">
      <c r="A135" s="106" t="s">
        <v>123</v>
      </c>
      <c r="G135" s="152">
        <v>231363</v>
      </c>
      <c r="H135" s="153"/>
      <c r="I135" s="153">
        <v>177553</v>
      </c>
      <c r="J135" s="153"/>
      <c r="K135" s="152">
        <v>12999</v>
      </c>
      <c r="L135" s="153"/>
      <c r="M135" s="153">
        <v>13732</v>
      </c>
    </row>
    <row r="136" spans="1:13" ht="16.5" customHeight="1">
      <c r="A136" s="106" t="s">
        <v>124</v>
      </c>
      <c r="G136" s="152">
        <v>2208</v>
      </c>
      <c r="H136" s="153"/>
      <c r="I136" s="153">
        <v>19830</v>
      </c>
      <c r="J136" s="153"/>
      <c r="K136" s="152">
        <v>2118</v>
      </c>
      <c r="L136" s="153"/>
      <c r="M136" s="153">
        <v>19306</v>
      </c>
    </row>
    <row r="137" spans="1:13" ht="16.5" customHeight="1">
      <c r="A137" s="106" t="s">
        <v>211</v>
      </c>
      <c r="G137" s="146">
        <v>772540</v>
      </c>
      <c r="H137" s="71"/>
      <c r="I137" s="181">
        <v>473899</v>
      </c>
      <c r="J137" s="3"/>
      <c r="K137" s="146">
        <v>21326</v>
      </c>
      <c r="L137" s="70"/>
      <c r="M137" s="181">
        <v>8229</v>
      </c>
    </row>
    <row r="138" spans="1:13" ht="16.5" customHeight="1">
      <c r="G138" s="5"/>
      <c r="H138" s="71"/>
      <c r="I138" s="181"/>
      <c r="J138" s="3"/>
      <c r="K138" s="5"/>
      <c r="L138" s="70"/>
      <c r="M138" s="181"/>
    </row>
    <row r="139" spans="1:13" ht="16.5" customHeight="1">
      <c r="G139" s="5"/>
      <c r="H139" s="71"/>
      <c r="I139" s="181"/>
      <c r="J139" s="3"/>
      <c r="K139" s="5"/>
      <c r="L139" s="70"/>
      <c r="M139" s="181"/>
    </row>
    <row r="140" spans="1:13" ht="16.5" customHeight="1">
      <c r="G140" s="5"/>
      <c r="H140" s="71"/>
      <c r="I140" s="181"/>
      <c r="J140" s="3"/>
      <c r="K140" s="5"/>
      <c r="L140" s="70"/>
      <c r="M140" s="181"/>
    </row>
    <row r="141" spans="1:13" ht="16.5" customHeight="1">
      <c r="G141" s="5"/>
      <c r="H141" s="71"/>
      <c r="I141" s="181"/>
      <c r="J141" s="3"/>
      <c r="K141" s="5"/>
      <c r="L141" s="70"/>
      <c r="M141" s="181"/>
    </row>
    <row r="142" spans="1:13" ht="16.5" customHeight="1">
      <c r="G142" s="5"/>
      <c r="H142" s="71"/>
      <c r="I142" s="181"/>
      <c r="J142" s="3"/>
      <c r="K142" s="5"/>
      <c r="L142" s="70"/>
      <c r="M142" s="181"/>
    </row>
    <row r="143" spans="1:13" ht="16.5" customHeight="1">
      <c r="G143" s="5"/>
      <c r="H143" s="71"/>
      <c r="I143" s="181"/>
      <c r="J143" s="3"/>
      <c r="K143" s="5"/>
      <c r="L143" s="70"/>
      <c r="M143" s="181"/>
    </row>
    <row r="144" spans="1:13" ht="16.5" customHeight="1">
      <c r="G144" s="5"/>
      <c r="H144" s="71"/>
      <c r="I144" s="181"/>
      <c r="J144" s="3"/>
      <c r="K144" s="5"/>
      <c r="L144" s="70"/>
      <c r="M144" s="181"/>
    </row>
    <row r="145" spans="7:13" ht="16.5" customHeight="1">
      <c r="G145" s="5"/>
      <c r="H145" s="71"/>
      <c r="I145" s="181"/>
      <c r="J145" s="3"/>
      <c r="K145" s="5"/>
      <c r="L145" s="70"/>
      <c r="M145" s="181"/>
    </row>
    <row r="146" spans="7:13" ht="16.5" customHeight="1">
      <c r="G146" s="5"/>
      <c r="H146" s="71"/>
      <c r="I146" s="181"/>
      <c r="J146" s="3"/>
      <c r="K146" s="5"/>
      <c r="L146" s="70"/>
      <c r="M146" s="181"/>
    </row>
    <row r="147" spans="7:13" ht="16.5" customHeight="1">
      <c r="G147" s="5"/>
      <c r="H147" s="71"/>
      <c r="I147" s="181"/>
      <c r="J147" s="3"/>
      <c r="K147" s="5"/>
      <c r="L147" s="70"/>
      <c r="M147" s="181"/>
    </row>
    <row r="148" spans="7:13" ht="16.5" customHeight="1">
      <c r="G148" s="5"/>
      <c r="H148" s="71"/>
      <c r="I148" s="181"/>
      <c r="J148" s="3"/>
      <c r="K148" s="5"/>
      <c r="L148" s="70"/>
      <c r="M148" s="181"/>
    </row>
    <row r="149" spans="7:13" ht="16.5" customHeight="1">
      <c r="G149" s="5"/>
      <c r="H149" s="71"/>
      <c r="I149" s="181"/>
      <c r="J149" s="3"/>
      <c r="K149" s="5"/>
      <c r="L149" s="70"/>
      <c r="M149" s="181"/>
    </row>
    <row r="150" spans="7:13" ht="16.5" customHeight="1">
      <c r="G150" s="5"/>
      <c r="H150" s="71"/>
      <c r="I150" s="181"/>
      <c r="J150" s="3"/>
      <c r="K150" s="5"/>
      <c r="L150" s="70"/>
      <c r="M150" s="181"/>
    </row>
    <row r="151" spans="7:13" ht="16.5" customHeight="1">
      <c r="G151" s="5"/>
      <c r="H151" s="71"/>
      <c r="I151" s="181"/>
      <c r="J151" s="3"/>
      <c r="K151" s="5"/>
      <c r="L151" s="70"/>
      <c r="M151" s="181"/>
    </row>
    <row r="152" spans="7:13" ht="16.5" customHeight="1">
      <c r="G152" s="5"/>
      <c r="H152" s="71"/>
      <c r="I152" s="181"/>
      <c r="J152" s="3"/>
      <c r="K152" s="5"/>
      <c r="L152" s="70"/>
      <c r="M152" s="181"/>
    </row>
    <row r="153" spans="7:13" ht="16.5" customHeight="1">
      <c r="G153" s="5"/>
      <c r="H153" s="71"/>
      <c r="I153" s="181"/>
      <c r="J153" s="3"/>
      <c r="K153" s="5"/>
      <c r="L153" s="70"/>
      <c r="M153" s="181"/>
    </row>
    <row r="154" spans="7:13" ht="18.75" customHeight="1">
      <c r="G154" s="5"/>
      <c r="H154" s="71"/>
      <c r="I154" s="181"/>
      <c r="J154" s="3"/>
      <c r="K154" s="5"/>
      <c r="L154" s="70"/>
      <c r="M154" s="181"/>
    </row>
    <row r="155" spans="7:13" ht="18.75" customHeight="1">
      <c r="G155" s="5"/>
      <c r="H155" s="71"/>
      <c r="I155" s="181"/>
      <c r="J155" s="3"/>
      <c r="K155" s="5"/>
      <c r="L155" s="70"/>
      <c r="M155" s="181"/>
    </row>
    <row r="156" spans="7:13" ht="16.5" customHeight="1">
      <c r="G156" s="5"/>
      <c r="H156" s="71"/>
      <c r="I156" s="181"/>
      <c r="J156" s="3"/>
      <c r="K156" s="5"/>
      <c r="L156" s="70"/>
      <c r="M156" s="181"/>
    </row>
    <row r="157" spans="7:13" ht="16.5" customHeight="1">
      <c r="G157" s="5"/>
      <c r="H157" s="71"/>
      <c r="I157" s="181"/>
      <c r="J157" s="3"/>
      <c r="K157" s="5"/>
      <c r="L157" s="70"/>
      <c r="M157" s="181"/>
    </row>
    <row r="158" spans="7:13" ht="16.5" customHeight="1">
      <c r="G158" s="5"/>
      <c r="H158" s="71"/>
      <c r="I158" s="181"/>
      <c r="J158" s="3"/>
      <c r="K158" s="5"/>
      <c r="L158" s="70"/>
      <c r="M158" s="181"/>
    </row>
    <row r="159" spans="7:13" ht="16.5" customHeight="1">
      <c r="G159" s="5"/>
      <c r="H159" s="71"/>
      <c r="I159" s="181"/>
      <c r="J159" s="3"/>
      <c r="K159" s="5"/>
      <c r="L159" s="70"/>
      <c r="M159" s="181"/>
    </row>
    <row r="160" spans="7:13" ht="10.5" customHeight="1">
      <c r="G160" s="5"/>
      <c r="H160" s="71"/>
      <c r="I160" s="181"/>
      <c r="J160" s="3"/>
      <c r="K160" s="5"/>
      <c r="L160" s="70"/>
      <c r="M160" s="181"/>
    </row>
    <row r="161" spans="1:13" ht="21.95" customHeight="1">
      <c r="A161" s="75" t="str">
        <f>A109</f>
        <v>The accompanying condensed notes to the interim financial information are an integral part of this interim financial information.</v>
      </c>
      <c r="B161" s="156"/>
      <c r="C161" s="156"/>
      <c r="D161" s="156"/>
      <c r="E161" s="156"/>
      <c r="F161" s="156"/>
      <c r="G161" s="156"/>
      <c r="H161" s="156"/>
      <c r="I161" s="184"/>
      <c r="J161" s="156"/>
      <c r="K161" s="156"/>
      <c r="L161" s="156"/>
      <c r="M161" s="184"/>
    </row>
  </sheetData>
  <mergeCells count="15">
    <mergeCell ref="K1:M1"/>
    <mergeCell ref="G116:I116"/>
    <mergeCell ref="K116:M116"/>
    <mergeCell ref="G6:I6"/>
    <mergeCell ref="K6:M6"/>
    <mergeCell ref="G7:I7"/>
    <mergeCell ref="K7:M7"/>
    <mergeCell ref="K58:M58"/>
    <mergeCell ref="G63:I63"/>
    <mergeCell ref="K63:M63"/>
    <mergeCell ref="G64:I64"/>
    <mergeCell ref="K64:M64"/>
    <mergeCell ref="K110:M110"/>
    <mergeCell ref="G115:I115"/>
    <mergeCell ref="K115:M11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2" manualBreakCount="2">
    <brk id="57" max="12" man="1"/>
    <brk id="109" max="16383" man="1"/>
  </rowBreaks>
  <ignoredErrors>
    <ignoredError sqref="G8:M8 G65:M65 G117:M117" numberStoredAsText="1"/>
    <ignoredError sqref="J86:L8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Eng2-4</vt:lpstr>
      <vt:lpstr>Eng5-6 (3M)</vt:lpstr>
      <vt:lpstr>Eng7-8 (9M)</vt:lpstr>
      <vt:lpstr>Eng 9 Baht000</vt:lpstr>
      <vt:lpstr>Eng10 Baht000</vt:lpstr>
      <vt:lpstr>Eng 11-13 Baht000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Siriwan Boonsawat (TH)</cp:lastModifiedBy>
  <cp:lastPrinted>2023-11-13T06:15:15Z</cp:lastPrinted>
  <dcterms:created xsi:type="dcterms:W3CDTF">2009-01-23T10:19:39Z</dcterms:created>
  <dcterms:modified xsi:type="dcterms:W3CDTF">2023-11-13T06:16:42Z</dcterms:modified>
</cp:coreProperties>
</file>